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05010659 AMANECER MEDICO S.A.S\"/>
    </mc:Choice>
  </mc:AlternateContent>
  <bookViews>
    <workbookView xWindow="0" yWindow="0" windowWidth="19200" windowHeight="7020" activeTab="4"/>
  </bookViews>
  <sheets>
    <sheet name="Hoja1" sheetId="10" r:id="rId1"/>
    <sheet name="INFO IPS" sheetId="9" r:id="rId2"/>
    <sheet name="TD" sheetId="8" r:id="rId3"/>
    <sheet name="ESTADO DE CADA FACTURA" sheetId="4" r:id="rId4"/>
    <sheet name="FOR-CSA-018 " sheetId="6" r:id="rId5"/>
    <sheet name="FOR CSA 004" sheetId="7" r:id="rId6"/>
  </sheets>
  <externalReferences>
    <externalReference r:id="rId7"/>
  </externalReferences>
  <definedNames>
    <definedName name="_xlnm._FilterDatabase" localSheetId="3" hidden="1">'ESTADO DE CADA FACTURA'!$A$2:$BC$664</definedName>
    <definedName name="_xlnm._FilterDatabase" localSheetId="0" hidden="1">Hoja1!$A$2:$M$664</definedName>
  </definedNames>
  <calcPr calcId="152511"/>
  <pivotCaches>
    <pivotCache cacheId="7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666" i="10" l="1"/>
  <c r="J1" i="10"/>
  <c r="G3" i="9"/>
  <c r="I27" i="6" l="1"/>
  <c r="H27" i="6"/>
  <c r="AG664" i="4" l="1"/>
  <c r="AG663" i="4"/>
  <c r="AG662" i="4"/>
  <c r="AG661" i="4"/>
  <c r="AG660" i="4"/>
  <c r="AG659" i="4"/>
  <c r="AG658" i="4"/>
  <c r="AG657" i="4"/>
  <c r="AG656" i="4"/>
  <c r="AG655" i="4"/>
  <c r="AG654" i="4"/>
  <c r="AG653" i="4"/>
  <c r="AG652" i="4"/>
  <c r="AG651" i="4"/>
  <c r="AG650" i="4"/>
  <c r="AG649" i="4"/>
  <c r="AG648" i="4"/>
  <c r="AG646" i="4"/>
  <c r="AG645" i="4"/>
  <c r="AG644" i="4"/>
  <c r="AG643" i="4"/>
  <c r="AF664" i="4"/>
  <c r="AF663" i="4"/>
  <c r="AF662" i="4"/>
  <c r="AF661" i="4"/>
  <c r="AF660" i="4"/>
  <c r="AF659" i="4"/>
  <c r="AF658" i="4"/>
  <c r="AF657" i="4"/>
  <c r="AF656" i="4"/>
  <c r="AF655" i="4"/>
  <c r="AF654" i="4"/>
  <c r="AF653" i="4"/>
  <c r="AF652" i="4"/>
  <c r="AF651" i="4"/>
  <c r="AF650" i="4"/>
  <c r="AF649" i="4"/>
  <c r="AF648" i="4"/>
  <c r="AF646" i="4"/>
  <c r="AF645" i="4"/>
  <c r="AF644" i="4"/>
  <c r="AF643" i="4"/>
  <c r="AE1" i="4" l="1"/>
  <c r="AD1" i="4"/>
  <c r="AC1" i="4"/>
  <c r="AB1" i="4"/>
  <c r="AA1" i="4"/>
  <c r="Z1" i="4"/>
  <c r="Y1" i="4"/>
  <c r="X1" i="4"/>
  <c r="W1" i="4"/>
  <c r="S1" i="4"/>
  <c r="L1" i="4"/>
  <c r="K1" i="4"/>
  <c r="H20" i="7" l="1"/>
  <c r="G20" i="7"/>
  <c r="H13" i="7"/>
  <c r="G13" i="7"/>
  <c r="I24" i="6"/>
  <c r="I32" i="6" s="1"/>
  <c r="H24" i="6"/>
  <c r="I29" i="6"/>
  <c r="H29" i="6"/>
  <c r="H32" i="6" l="1"/>
  <c r="AU1" i="4" l="1"/>
  <c r="AQ1" i="4"/>
  <c r="AP1" i="4" l="1"/>
  <c r="AK1" i="4"/>
  <c r="AI1" i="4"/>
  <c r="AH1" i="4"/>
  <c r="AG1" i="4"/>
  <c r="AJ1" i="4"/>
  <c r="AF1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rFont val="Tahoma"/>
            <family val="2"/>
          </rPr>
          <t>Juan Camilo Paez Ramirez:</t>
        </r>
        <r>
          <rPr>
            <sz val="9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rFont val="Tahoma"/>
            <family val="2"/>
          </rPr>
          <t>Juan Camilo Paez Ramirez:</t>
        </r>
        <r>
          <rPr>
            <sz val="9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rFont val="Tahoma"/>
            <family val="2"/>
          </rPr>
          <t>Juan Camilo Paez Ramirez:</t>
        </r>
        <r>
          <rPr>
            <sz val="9"/>
            <rFont val="Tahoma"/>
            <family val="2"/>
          </rPr>
          <t xml:space="preserve">
NUMERO DE FACTURA FISCAL
</t>
        </r>
      </text>
    </comment>
    <comment ref="G2" authorId="0" shapeId="0">
      <text>
        <r>
          <rPr>
            <b/>
            <sz val="9"/>
            <rFont val="Tahoma"/>
            <family val="2"/>
          </rPr>
          <t>Juan Camilo Paez Ramirez:</t>
        </r>
        <r>
          <rPr>
            <sz val="9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rFont val="Tahoma"/>
            <family val="2"/>
          </rPr>
          <t>Juan Camilo Paez Ramirez:</t>
        </r>
        <r>
          <rPr>
            <sz val="9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  <author>Paola Andrea Jimenez Prado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H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AR301" authorId="1" shapeId="0">
      <text>
        <r>
          <rPr>
            <b/>
            <sz val="9"/>
            <color indexed="81"/>
            <rFont val="Tahoma"/>
            <family val="2"/>
          </rPr>
          <t>Paola Andrea Jimenez Prado: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Comercial del 0.33%,  RteF Servicios 4%</t>
        </r>
      </text>
    </comment>
    <comment ref="AS364" authorId="1" shapeId="0">
      <text>
        <r>
          <rPr>
            <b/>
            <sz val="9"/>
            <color indexed="81"/>
            <rFont val="Tahoma"/>
            <family val="2"/>
          </rPr>
          <t>Paola Andrea Jimenez Prado:</t>
        </r>
        <r>
          <rPr>
            <sz val="9"/>
            <color indexed="81"/>
            <rFont val="Tahoma"/>
            <family val="2"/>
          </rPr>
          <t xml:space="preserve">
ANT SERVICIOS DE SALUD HENRY NORBERTO VALDES MARIN</t>
        </r>
      </text>
    </comment>
    <comment ref="AY364" authorId="1" shapeId="0">
      <text>
        <r>
          <rPr>
            <b/>
            <sz val="9"/>
            <color indexed="81"/>
            <rFont val="Tahoma"/>
            <family val="2"/>
          </rPr>
          <t>Paola Andrea Jimenez Prado:</t>
        </r>
        <r>
          <rPr>
            <sz val="9"/>
            <color indexed="81"/>
            <rFont val="Tahoma"/>
            <family val="2"/>
          </rPr>
          <t xml:space="preserve">
ANT. SERVICIOS DE SALUD DANIELA MOSQUERA BENAVIDEZ</t>
        </r>
      </text>
    </comment>
  </commentList>
</comments>
</file>

<file path=xl/sharedStrings.xml><?xml version="1.0" encoding="utf-8"?>
<sst xmlns="http://schemas.openxmlformats.org/spreadsheetml/2006/main" count="11750" uniqueCount="1574">
  <si>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</si>
  <si>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</si>
  <si>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</si>
  <si>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</si>
  <si>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</si>
  <si>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</si>
  <si>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</si>
  <si>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</si>
  <si>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</si>
  <si>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</si>
  <si>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cali limonar</t>
  </si>
  <si>
    <t>cali imbanaco</t>
  </si>
  <si>
    <t>ECAL</t>
  </si>
  <si>
    <t>LIM</t>
  </si>
  <si>
    <t>IMB</t>
  </si>
  <si>
    <t>EVENTO</t>
  </si>
  <si>
    <t>EDAD DE CARTERA</t>
  </si>
  <si>
    <t>0-30 dias</t>
  </si>
  <si>
    <t>31-60 dias</t>
  </si>
  <si>
    <t>61-90 dias</t>
  </si>
  <si>
    <t>91-120 dias</t>
  </si>
  <si>
    <t>mas de 121 dias</t>
  </si>
  <si>
    <t>saldo</t>
  </si>
  <si>
    <t>VALOR</t>
  </si>
  <si>
    <t>Alf+Fac</t>
  </si>
  <si>
    <t>LIM12038</t>
  </si>
  <si>
    <t>LIM15247</t>
  </si>
  <si>
    <t>LIM25156</t>
  </si>
  <si>
    <t>LIM35616</t>
  </si>
  <si>
    <t>LIM35617</t>
  </si>
  <si>
    <t>LIM35620</t>
  </si>
  <si>
    <t>LIM35621</t>
  </si>
  <si>
    <t>LIM35622</t>
  </si>
  <si>
    <t>LIM35623</t>
  </si>
  <si>
    <t>LIM35624</t>
  </si>
  <si>
    <t>LIM35626</t>
  </si>
  <si>
    <t>LIM35627</t>
  </si>
  <si>
    <t>LIM35628</t>
  </si>
  <si>
    <t>LIM35629</t>
  </si>
  <si>
    <t>LIM35630</t>
  </si>
  <si>
    <t>LIM35631</t>
  </si>
  <si>
    <t>LIM35632</t>
  </si>
  <si>
    <t>LIM35633</t>
  </si>
  <si>
    <t>LIM35634</t>
  </si>
  <si>
    <t>LIM35637</t>
  </si>
  <si>
    <t>LIM35638</t>
  </si>
  <si>
    <t>LIM35639</t>
  </si>
  <si>
    <t>LIM35640</t>
  </si>
  <si>
    <t>LIM35641</t>
  </si>
  <si>
    <t>LIM35644</t>
  </si>
  <si>
    <t>LIM35661</t>
  </si>
  <si>
    <t>LIM35663</t>
  </si>
  <si>
    <t>LIM35664</t>
  </si>
  <si>
    <t>LIM35667</t>
  </si>
  <si>
    <t>LIM35668</t>
  </si>
  <si>
    <t>LIM35669</t>
  </si>
  <si>
    <t>LIM35670</t>
  </si>
  <si>
    <t>LIM35673</t>
  </si>
  <si>
    <t>LIM35674</t>
  </si>
  <si>
    <t>LIM35675</t>
  </si>
  <si>
    <t>LIM35676</t>
  </si>
  <si>
    <t>LIM35678</t>
  </si>
  <si>
    <t>LIM35679</t>
  </si>
  <si>
    <t>LIM35681</t>
  </si>
  <si>
    <t>LIM35682</t>
  </si>
  <si>
    <t>LIM35683</t>
  </si>
  <si>
    <t>LIM35688</t>
  </si>
  <si>
    <t>LIM35689</t>
  </si>
  <si>
    <t>LIM35690</t>
  </si>
  <si>
    <t>LIM35694</t>
  </si>
  <si>
    <t>LIM35697</t>
  </si>
  <si>
    <t>LIM35779</t>
  </si>
  <si>
    <t>LIM35780</t>
  </si>
  <si>
    <t>LIM35781</t>
  </si>
  <si>
    <t>LIM35783</t>
  </si>
  <si>
    <t>LIM35785</t>
  </si>
  <si>
    <t>LIM35786</t>
  </si>
  <si>
    <t>LIM35787</t>
  </si>
  <si>
    <t>LIM35789</t>
  </si>
  <si>
    <t>LIM35790</t>
  </si>
  <si>
    <t>LIM35793</t>
  </si>
  <si>
    <t>LIM35795</t>
  </si>
  <si>
    <t>LIM35796</t>
  </si>
  <si>
    <t>LIM35798</t>
  </si>
  <si>
    <t>LIM35799</t>
  </si>
  <si>
    <t>LIM35801</t>
  </si>
  <si>
    <t>LIM35802</t>
  </si>
  <si>
    <t>LIM35804</t>
  </si>
  <si>
    <t>LIM35805</t>
  </si>
  <si>
    <t>LIM35807</t>
  </si>
  <si>
    <t>LIM35808</t>
  </si>
  <si>
    <t>LIM35809</t>
  </si>
  <si>
    <t>LIM35810</t>
  </si>
  <si>
    <t>LIM35811</t>
  </si>
  <si>
    <t>LIM35812</t>
  </si>
  <si>
    <t>LIM35813</t>
  </si>
  <si>
    <t>LIM35814</t>
  </si>
  <si>
    <t>LIM35815</t>
  </si>
  <si>
    <t>LIM35817</t>
  </si>
  <si>
    <t>LIM35818</t>
  </si>
  <si>
    <t>LIM35820</t>
  </si>
  <si>
    <t>LIM35821</t>
  </si>
  <si>
    <t>LIM35823</t>
  </si>
  <si>
    <t>LIM35824</t>
  </si>
  <si>
    <t>LIM35825</t>
  </si>
  <si>
    <t>LIM35827</t>
  </si>
  <si>
    <t>LIM35829</t>
  </si>
  <si>
    <t>LIM35830</t>
  </si>
  <si>
    <t>LIM35832</t>
  </si>
  <si>
    <t>LIM35833</t>
  </si>
  <si>
    <t>LIM35835</t>
  </si>
  <si>
    <t>LIM35836</t>
  </si>
  <si>
    <t>LIM35837</t>
  </si>
  <si>
    <t>LIM35838</t>
  </si>
  <si>
    <t>LIM35839</t>
  </si>
  <si>
    <t>LIM35841</t>
  </si>
  <si>
    <t>LIM35842</t>
  </si>
  <si>
    <t>LIM35843</t>
  </si>
  <si>
    <t>LIM35844</t>
  </si>
  <si>
    <t>LIM35846</t>
  </si>
  <si>
    <t>LIM35847</t>
  </si>
  <si>
    <t>LIM35848</t>
  </si>
  <si>
    <t>LIM35851</t>
  </si>
  <si>
    <t>LIM35852</t>
  </si>
  <si>
    <t>LIM35854</t>
  </si>
  <si>
    <t>LIM35855</t>
  </si>
  <si>
    <t>LIM35856</t>
  </si>
  <si>
    <t>LIM35857</t>
  </si>
  <si>
    <t>LIM35858</t>
  </si>
  <si>
    <t>LIM35859</t>
  </si>
  <si>
    <t>LIM35861</t>
  </si>
  <si>
    <t>LIM35862</t>
  </si>
  <si>
    <t>LIM35863</t>
  </si>
  <si>
    <t>LIM35864</t>
  </si>
  <si>
    <t>LIM35866</t>
  </si>
  <si>
    <t>LIM35868</t>
  </si>
  <si>
    <t>LIM35869</t>
  </si>
  <si>
    <t>LIM35871</t>
  </si>
  <si>
    <t>LIM35872</t>
  </si>
  <si>
    <t>LIM35874</t>
  </si>
  <si>
    <t>LIM35887</t>
  </si>
  <si>
    <t>LIM35888</t>
  </si>
  <si>
    <t>LIM35889</t>
  </si>
  <si>
    <t>LIM35890</t>
  </si>
  <si>
    <t>LIM35891</t>
  </si>
  <si>
    <t>LIM35892</t>
  </si>
  <si>
    <t>LIM35893</t>
  </si>
  <si>
    <t>LIM35894</t>
  </si>
  <si>
    <t>LIM35895</t>
  </si>
  <si>
    <t>LIM35896</t>
  </si>
  <si>
    <t>LIM35898</t>
  </si>
  <si>
    <t>LIM35899</t>
  </si>
  <si>
    <t>LIM35900</t>
  </si>
  <si>
    <t>LIM35901</t>
  </si>
  <si>
    <t>LIM35902</t>
  </si>
  <si>
    <t>LIM35903</t>
  </si>
  <si>
    <t>LIM35906</t>
  </si>
  <si>
    <t>LIM35908</t>
  </si>
  <si>
    <t>LIM35909</t>
  </si>
  <si>
    <t>LIM35910</t>
  </si>
  <si>
    <t>LIM35911</t>
  </si>
  <si>
    <t>LIM38827</t>
  </si>
  <si>
    <t>LIM43529</t>
  </si>
  <si>
    <t>LIM43539</t>
  </si>
  <si>
    <t>LIM43584</t>
  </si>
  <si>
    <t>LIM43607</t>
  </si>
  <si>
    <t>LIM43700</t>
  </si>
  <si>
    <t>LIM44625</t>
  </si>
  <si>
    <t>LIM45396</t>
  </si>
  <si>
    <t>LIM55877</t>
  </si>
  <si>
    <t>LIM59483</t>
  </si>
  <si>
    <t>LIM59499</t>
  </si>
  <si>
    <t>LIM59508</t>
  </si>
  <si>
    <t>LIM59529</t>
  </si>
  <si>
    <t>LIM59534</t>
  </si>
  <si>
    <t>LIM59571</t>
  </si>
  <si>
    <t>LIM59682</t>
  </si>
  <si>
    <t>LIM59691</t>
  </si>
  <si>
    <t>LIM59692</t>
  </si>
  <si>
    <t>LIM59742</t>
  </si>
  <si>
    <t>LIM63242</t>
  </si>
  <si>
    <t>LIM63257</t>
  </si>
  <si>
    <t>LIM63264</t>
  </si>
  <si>
    <t>LIM63289</t>
  </si>
  <si>
    <t>LIM63337</t>
  </si>
  <si>
    <t>LIM63368</t>
  </si>
  <si>
    <t>LIM63373</t>
  </si>
  <si>
    <t>LIM63449</t>
  </si>
  <si>
    <t>LIM66414</t>
  </si>
  <si>
    <t>LIM66420</t>
  </si>
  <si>
    <t>LIM66460</t>
  </si>
  <si>
    <t>LIM66506</t>
  </si>
  <si>
    <t>LIM66611</t>
  </si>
  <si>
    <t>LIM66943</t>
  </si>
  <si>
    <t>LIM66944</t>
  </si>
  <si>
    <t>LIM67006</t>
  </si>
  <si>
    <t>LIM67013</t>
  </si>
  <si>
    <t>LIM67016</t>
  </si>
  <si>
    <t>LIM67020</t>
  </si>
  <si>
    <t>LIM67060</t>
  </si>
  <si>
    <t>LIM67082</t>
  </si>
  <si>
    <t>LIM67084</t>
  </si>
  <si>
    <t>LIM67098</t>
  </si>
  <si>
    <t>LIM67159</t>
  </si>
  <si>
    <t>LIM70057</t>
  </si>
  <si>
    <t>LIM70254</t>
  </si>
  <si>
    <t>LIM70289</t>
  </si>
  <si>
    <t>LIM70345</t>
  </si>
  <si>
    <t>LIM70371</t>
  </si>
  <si>
    <t>LIM70391</t>
  </si>
  <si>
    <t>LIM70431</t>
  </si>
  <si>
    <t>LIM70449</t>
  </si>
  <si>
    <t>LIM70455</t>
  </si>
  <si>
    <t>LIM70468</t>
  </si>
  <si>
    <t>LIM70475</t>
  </si>
  <si>
    <t>LIM70476</t>
  </si>
  <si>
    <t>LIM70479</t>
  </si>
  <si>
    <t>LIM70504</t>
  </si>
  <si>
    <t>LIM70699</t>
  </si>
  <si>
    <t>LIM73324</t>
  </si>
  <si>
    <t>LIM73326</t>
  </si>
  <si>
    <t>LIM73339</t>
  </si>
  <si>
    <t>LIM73482</t>
  </si>
  <si>
    <t>LIM73493</t>
  </si>
  <si>
    <t>LIM73501</t>
  </si>
  <si>
    <t>LIM73514</t>
  </si>
  <si>
    <t>LIM73573</t>
  </si>
  <si>
    <t>LIM73595</t>
  </si>
  <si>
    <t>LIM73629</t>
  </si>
  <si>
    <t>LIM73633</t>
  </si>
  <si>
    <t>LIM73635</t>
  </si>
  <si>
    <t>LIM73641</t>
  </si>
  <si>
    <t>LIM73653</t>
  </si>
  <si>
    <t>LIM73657</t>
  </si>
  <si>
    <t>LIM73717</t>
  </si>
  <si>
    <t>LIM76737</t>
  </si>
  <si>
    <t>LIM76743</t>
  </si>
  <si>
    <t>LIM76760</t>
  </si>
  <si>
    <t>LIM76765</t>
  </si>
  <si>
    <t>LIM76773</t>
  </si>
  <si>
    <t>LIM76790</t>
  </si>
  <si>
    <t>LIM77050</t>
  </si>
  <si>
    <t>LIM77062</t>
  </si>
  <si>
    <t>LIM77066</t>
  </si>
  <si>
    <t>LIM77073</t>
  </si>
  <si>
    <t>LIM77077</t>
  </si>
  <si>
    <t>LIM77091</t>
  </si>
  <si>
    <t>LIM77097</t>
  </si>
  <si>
    <t>LIM77117</t>
  </si>
  <si>
    <t>LIM80969</t>
  </si>
  <si>
    <t>LIM80972</t>
  </si>
  <si>
    <t>LIM80974</t>
  </si>
  <si>
    <t>LIM81709</t>
  </si>
  <si>
    <t>LIM81710</t>
  </si>
  <si>
    <t>LIM84493</t>
  </si>
  <si>
    <t>LIM84942</t>
  </si>
  <si>
    <t>LIM84956</t>
  </si>
  <si>
    <t>LIM87827</t>
  </si>
  <si>
    <t>LIM87829</t>
  </si>
  <si>
    <t>LIM87854</t>
  </si>
  <si>
    <t>LIM87937</t>
  </si>
  <si>
    <t>LIM87943</t>
  </si>
  <si>
    <t>LIM91589</t>
  </si>
  <si>
    <t>LIM91590</t>
  </si>
  <si>
    <t>LIM91595</t>
  </si>
  <si>
    <t>LIM91607</t>
  </si>
  <si>
    <t>LIM91649</t>
  </si>
  <si>
    <t>LIM91653</t>
  </si>
  <si>
    <t>LIM95130</t>
  </si>
  <si>
    <t>LIM95134</t>
  </si>
  <si>
    <t>LIM95188</t>
  </si>
  <si>
    <t>LIM95190</t>
  </si>
  <si>
    <t>LIM95191</t>
  </si>
  <si>
    <t>LIM95194</t>
  </si>
  <si>
    <t>LIM95203</t>
  </si>
  <si>
    <t>LIM95245</t>
  </si>
  <si>
    <t>LIM95248</t>
  </si>
  <si>
    <t>LIM95250</t>
  </si>
  <si>
    <t>LIM95272</t>
  </si>
  <si>
    <t>LIM95273</t>
  </si>
  <si>
    <t>LIM95275</t>
  </si>
  <si>
    <t>LIM95277</t>
  </si>
  <si>
    <t>LIM95278</t>
  </si>
  <si>
    <t>LIM95331</t>
  </si>
  <si>
    <t>LIM97468</t>
  </si>
  <si>
    <t>LIM97488</t>
  </si>
  <si>
    <t>LIM97489</t>
  </si>
  <si>
    <t>LIM97515</t>
  </si>
  <si>
    <t>LIM98961</t>
  </si>
  <si>
    <t>LIM98982</t>
  </si>
  <si>
    <t>LIM98997</t>
  </si>
  <si>
    <t>LIM99007</t>
  </si>
  <si>
    <t>LIM99009</t>
  </si>
  <si>
    <t>LIM99011</t>
  </si>
  <si>
    <t>LIM99012</t>
  </si>
  <si>
    <t>LIM99014</t>
  </si>
  <si>
    <t>LIM99017</t>
  </si>
  <si>
    <t>LIM99034</t>
  </si>
  <si>
    <t>LIM99040</t>
  </si>
  <si>
    <t>LIM99052</t>
  </si>
  <si>
    <t>LIM99067</t>
  </si>
  <si>
    <t>LIM99072</t>
  </si>
  <si>
    <t>LIM99073</t>
  </si>
  <si>
    <t>LIM99089</t>
  </si>
  <si>
    <t>LIM99092</t>
  </si>
  <si>
    <t>LIM102395</t>
  </si>
  <si>
    <t>LIM102449</t>
  </si>
  <si>
    <t>ECAL6836</t>
  </si>
  <si>
    <t>ECAL6881</t>
  </si>
  <si>
    <t>ECAL8779</t>
  </si>
  <si>
    <t>ECAL8780</t>
  </si>
  <si>
    <t>ECAL8793</t>
  </si>
  <si>
    <t>ECAL8835</t>
  </si>
  <si>
    <t>ECAL8848</t>
  </si>
  <si>
    <t>ECAL8854</t>
  </si>
  <si>
    <t>ECAL8882</t>
  </si>
  <si>
    <t>ECAL8889</t>
  </si>
  <si>
    <t>ECAL8986</t>
  </si>
  <si>
    <t>ECAL11242</t>
  </si>
  <si>
    <t>ECAL12574</t>
  </si>
  <si>
    <t>ECAL12576</t>
  </si>
  <si>
    <t>ECAL12609</t>
  </si>
  <si>
    <t>ECAL15265</t>
  </si>
  <si>
    <t>ECAL16246</t>
  </si>
  <si>
    <t>ECAL16319</t>
  </si>
  <si>
    <t>ECAL24199</t>
  </si>
  <si>
    <t>ECAL26362</t>
  </si>
  <si>
    <t>ECAL27194</t>
  </si>
  <si>
    <t>ECAL31445</t>
  </si>
  <si>
    <t>ECAL37213</t>
  </si>
  <si>
    <t>ECAL37214</t>
  </si>
  <si>
    <t>ECAL37215</t>
  </si>
  <si>
    <t>ECAL37230</t>
  </si>
  <si>
    <t>ECAL37959</t>
  </si>
  <si>
    <t>ECAL37961</t>
  </si>
  <si>
    <t>ECAL37966</t>
  </si>
  <si>
    <t>ECAL37970</t>
  </si>
  <si>
    <t>ECAL37986</t>
  </si>
  <si>
    <t>ECAL37987</t>
  </si>
  <si>
    <t>ECAL37999</t>
  </si>
  <si>
    <t>ECAL38008</t>
  </si>
  <si>
    <t>ECAL38019</t>
  </si>
  <si>
    <t>ECAL38020</t>
  </si>
  <si>
    <t>ECAL38028</t>
  </si>
  <si>
    <t>ECAL38065</t>
  </si>
  <si>
    <t>ECAL38067</t>
  </si>
  <si>
    <t>ECAL38068</t>
  </si>
  <si>
    <t>ECAL38071</t>
  </si>
  <si>
    <t>ECAL38072</t>
  </si>
  <si>
    <t>ECAL38073</t>
  </si>
  <si>
    <t>ECAL38074</t>
  </si>
  <si>
    <t>ECAL38078</t>
  </si>
  <si>
    <t>ECAL41201</t>
  </si>
  <si>
    <t>ECAL41210</t>
  </si>
  <si>
    <t>ECAL41215</t>
  </si>
  <si>
    <t>ECAL41234</t>
  </si>
  <si>
    <t>ECAL41240</t>
  </si>
  <si>
    <t>ECAL41244</t>
  </si>
  <si>
    <t>ECAL41265</t>
  </si>
  <si>
    <t>ECAL41266</t>
  </si>
  <si>
    <t>ECAL41285</t>
  </si>
  <si>
    <t>IMB15416</t>
  </si>
  <si>
    <t>ECAL41494</t>
  </si>
  <si>
    <t>ECAL41520</t>
  </si>
  <si>
    <t>ECAL41527</t>
  </si>
  <si>
    <t>ECAL48610</t>
  </si>
  <si>
    <t>ECAL48653</t>
  </si>
  <si>
    <t>ECAL48668</t>
  </si>
  <si>
    <t>ECAL48705</t>
  </si>
  <si>
    <t>ECAL49051</t>
  </si>
  <si>
    <t>ECAL49053</t>
  </si>
  <si>
    <t>ECAL49054</t>
  </si>
  <si>
    <t>ECAL49084</t>
  </si>
  <si>
    <t>ECAL49087</t>
  </si>
  <si>
    <t>ECAL49090</t>
  </si>
  <si>
    <t>ECAL49131</t>
  </si>
  <si>
    <t>ECAL52826</t>
  </si>
  <si>
    <t>ECAL52914</t>
  </si>
  <si>
    <t>ECAL56286</t>
  </si>
  <si>
    <t>ECAL56331</t>
  </si>
  <si>
    <t>ECAL56332</t>
  </si>
  <si>
    <t>ECAL56381</t>
  </si>
  <si>
    <t>ECAL60778</t>
  </si>
  <si>
    <t>ECAL60797</t>
  </si>
  <si>
    <t>ECAL60802</t>
  </si>
  <si>
    <t>ECAL60854</t>
  </si>
  <si>
    <t>IMB17613</t>
  </si>
  <si>
    <t>ECAL62781</t>
  </si>
  <si>
    <t>ECAL62783</t>
  </si>
  <si>
    <t>ECAL62790</t>
  </si>
  <si>
    <t>ECAL62792</t>
  </si>
  <si>
    <t>ECAL62794</t>
  </si>
  <si>
    <t>ECAL62804</t>
  </si>
  <si>
    <t>ECAL64469</t>
  </si>
  <si>
    <t>ECAL66069</t>
  </si>
  <si>
    <t>ECAL66269</t>
  </si>
  <si>
    <t>ECAL66282</t>
  </si>
  <si>
    <t>ECAL66666</t>
  </si>
  <si>
    <t>ECAL66673</t>
  </si>
  <si>
    <t>ECAL66675</t>
  </si>
  <si>
    <t>ECAL71611</t>
  </si>
  <si>
    <t>ECAL71615</t>
  </si>
  <si>
    <t>ECAL71616</t>
  </si>
  <si>
    <t>ECAL71625</t>
  </si>
  <si>
    <t>ECAL71626</t>
  </si>
  <si>
    <t>ECAL71642</t>
  </si>
  <si>
    <t>ECAL71685</t>
  </si>
  <si>
    <t>ECAL71686</t>
  </si>
  <si>
    <t>ECAL71690</t>
  </si>
  <si>
    <t>ECAL71691</t>
  </si>
  <si>
    <t>ECAL74161</t>
  </si>
  <si>
    <t>ECAL74163</t>
  </si>
  <si>
    <t>ECAL74164</t>
  </si>
  <si>
    <t>ECAL74165</t>
  </si>
  <si>
    <t>ECAL74166</t>
  </si>
  <si>
    <t>ECAL74168</t>
  </si>
  <si>
    <t>ECAL74169</t>
  </si>
  <si>
    <t>ECAL74171</t>
  </si>
  <si>
    <t>ECAL74172</t>
  </si>
  <si>
    <t>ECAL74173</t>
  </si>
  <si>
    <t>ECAL74175</t>
  </si>
  <si>
    <t>ECAL74177</t>
  </si>
  <si>
    <t>ECAL74178</t>
  </si>
  <si>
    <t>ECAL74179</t>
  </si>
  <si>
    <t>ECAL74180</t>
  </si>
  <si>
    <t>ECAL74182</t>
  </si>
  <si>
    <t>ECAL74186</t>
  </si>
  <si>
    <t>ECAL74187</t>
  </si>
  <si>
    <t>ECAL74192</t>
  </si>
  <si>
    <t>ECAL74193</t>
  </si>
  <si>
    <t>ECAL74195</t>
  </si>
  <si>
    <t>ECAL78239</t>
  </si>
  <si>
    <t>ECAL78241</t>
  </si>
  <si>
    <t>ECAL78243</t>
  </si>
  <si>
    <t>ECAL78245</t>
  </si>
  <si>
    <t>ECAL78246</t>
  </si>
  <si>
    <t>ECAL78258</t>
  </si>
  <si>
    <t>ECAL78260</t>
  </si>
  <si>
    <t>ECAL78262</t>
  </si>
  <si>
    <t>ECAL78265</t>
  </si>
  <si>
    <t>ECAL78268</t>
  </si>
  <si>
    <t>ECAL78270</t>
  </si>
  <si>
    <t>ECAL78273</t>
  </si>
  <si>
    <t>ECAL78274</t>
  </si>
  <si>
    <t>ECAL78275</t>
  </si>
  <si>
    <t>ECAL78277</t>
  </si>
  <si>
    <t>ECAL78280</t>
  </si>
  <si>
    <t>ECAL78284</t>
  </si>
  <si>
    <t>ECAL78289</t>
  </si>
  <si>
    <t>ECAL78292</t>
  </si>
  <si>
    <t>ECAL78297</t>
  </si>
  <si>
    <t>ECAL78298</t>
  </si>
  <si>
    <t>ECAL78304</t>
  </si>
  <si>
    <t>ECAL78307</t>
  </si>
  <si>
    <t>ECAL78310</t>
  </si>
  <si>
    <t>ECAL78313</t>
  </si>
  <si>
    <t>ECAL81676</t>
  </si>
  <si>
    <t>ECAL81677</t>
  </si>
  <si>
    <t>ECAL81679</t>
  </si>
  <si>
    <t>ECAL81680</t>
  </si>
  <si>
    <t>ECAL81682</t>
  </si>
  <si>
    <t>ECAL81685</t>
  </si>
  <si>
    <t>ECAL81688</t>
  </si>
  <si>
    <t>ECAL81710</t>
  </si>
  <si>
    <t>ECAL81714</t>
  </si>
  <si>
    <t>ECAL81715</t>
  </si>
  <si>
    <t>ECAL81719</t>
  </si>
  <si>
    <t>ECAL81723</t>
  </si>
  <si>
    <t>ECAL81725</t>
  </si>
  <si>
    <t>ECAL81735</t>
  </si>
  <si>
    <t>ECAL81736</t>
  </si>
  <si>
    <t>ECAL81738</t>
  </si>
  <si>
    <t>ECAL81739</t>
  </si>
  <si>
    <t>ECAL81743</t>
  </si>
  <si>
    <t>ECAL81746</t>
  </si>
  <si>
    <t>ECAL81751</t>
  </si>
  <si>
    <t>ECAL81760</t>
  </si>
  <si>
    <t>ECAL81762</t>
  </si>
  <si>
    <t>ECAL81764</t>
  </si>
  <si>
    <t>ECAL83773</t>
  </si>
  <si>
    <t>ECAL83775</t>
  </si>
  <si>
    <t>ECAL83778</t>
  </si>
  <si>
    <t>ECAL83779</t>
  </si>
  <si>
    <t>ECAL83783</t>
  </si>
  <si>
    <t>ECAL83789</t>
  </si>
  <si>
    <t>ECAL83790</t>
  </si>
  <si>
    <t>ECAL83791</t>
  </si>
  <si>
    <t>ECAL83795</t>
  </si>
  <si>
    <t>ECAL83815</t>
  </si>
  <si>
    <t>ECAL83829</t>
  </si>
  <si>
    <t>ECAL83850</t>
  </si>
  <si>
    <t>ECAL83854</t>
  </si>
  <si>
    <t>ECAL83859</t>
  </si>
  <si>
    <t>ECAL83861</t>
  </si>
  <si>
    <t>ECAL83865</t>
  </si>
  <si>
    <t>ECAL83868</t>
  </si>
  <si>
    <t>ECAL83887</t>
  </si>
  <si>
    <t>ECAL83911</t>
  </si>
  <si>
    <t>ECAL83912</t>
  </si>
  <si>
    <t>ECAL83916</t>
  </si>
  <si>
    <t>ECAL83927</t>
  </si>
  <si>
    <t>ECAL83931</t>
  </si>
  <si>
    <t>ECAL84795</t>
  </si>
  <si>
    <t>ECAL87259</t>
  </si>
  <si>
    <t>ECAL87262</t>
  </si>
  <si>
    <t>ECAL87266</t>
  </si>
  <si>
    <t>ECAL87270</t>
  </si>
  <si>
    <t>ECAL87271</t>
  </si>
  <si>
    <t>ECAL87272</t>
  </si>
  <si>
    <t>ECAL87275</t>
  </si>
  <si>
    <t>ECAL87278</t>
  </si>
  <si>
    <t>ECAL87287</t>
  </si>
  <si>
    <t>ECAL87292</t>
  </si>
  <si>
    <t>ECAL87294</t>
  </si>
  <si>
    <t>ECAL87297</t>
  </si>
  <si>
    <t>ECAL87299</t>
  </si>
  <si>
    <t>ECAL87302</t>
  </si>
  <si>
    <t>ECAL87304</t>
  </si>
  <si>
    <t>ECAL87306</t>
  </si>
  <si>
    <t>ECAL87308</t>
  </si>
  <si>
    <t>ECAL87313</t>
  </si>
  <si>
    <t>ECAL87318</t>
  </si>
  <si>
    <t>ECAL87327</t>
  </si>
  <si>
    <t>ECAL87339</t>
  </si>
  <si>
    <t>ECAL87341</t>
  </si>
  <si>
    <t>ECAL87345</t>
  </si>
  <si>
    <t>ECAL87374</t>
  </si>
  <si>
    <t>ECAL87378</t>
  </si>
  <si>
    <t>IMB19978</t>
  </si>
  <si>
    <t>ECAL89290</t>
  </si>
  <si>
    <t>ECAL89722</t>
  </si>
  <si>
    <t>ECAL89725</t>
  </si>
  <si>
    <t>ECAL89727</t>
  </si>
  <si>
    <t>ECAL89729</t>
  </si>
  <si>
    <t>ECAL89732</t>
  </si>
  <si>
    <t>ECAL89736</t>
  </si>
  <si>
    <t>ECAL89739</t>
  </si>
  <si>
    <t>ECAL89743</t>
  </si>
  <si>
    <t>ECAL89746</t>
  </si>
  <si>
    <t>ECAL89749</t>
  </si>
  <si>
    <t>ECAL89753</t>
  </si>
  <si>
    <t>ECAL89756</t>
  </si>
  <si>
    <t>ECAL89760</t>
  </si>
  <si>
    <t>ECAL89762</t>
  </si>
  <si>
    <t>ECAL89765</t>
  </si>
  <si>
    <t>ECAL89769</t>
  </si>
  <si>
    <t>ECAL89771</t>
  </si>
  <si>
    <t>ECAL89779</t>
  </si>
  <si>
    <t>ECAL89795</t>
  </si>
  <si>
    <t>ECAL89828</t>
  </si>
  <si>
    <t>ECAL89840</t>
  </si>
  <si>
    <t>ECAL89843</t>
  </si>
  <si>
    <t>ECAL89866</t>
  </si>
  <si>
    <t>ECAL89924</t>
  </si>
  <si>
    <t>ECAL93062</t>
  </si>
  <si>
    <t>ECAL93063</t>
  </si>
  <si>
    <t>ECAL93064</t>
  </si>
  <si>
    <t>ECAL93065</t>
  </si>
  <si>
    <t>ECAL93066</t>
  </si>
  <si>
    <t>ECAL93067</t>
  </si>
  <si>
    <t>ECAL93068</t>
  </si>
  <si>
    <t>ECAL93069</t>
  </si>
  <si>
    <t>ECAL93070</t>
  </si>
  <si>
    <t>ECAL93071</t>
  </si>
  <si>
    <t>ECAL93072</t>
  </si>
  <si>
    <t>ECAL93073</t>
  </si>
  <si>
    <t>ECAL93074</t>
  </si>
  <si>
    <t>ECAL93075</t>
  </si>
  <si>
    <t>ECAL93076</t>
  </si>
  <si>
    <t>ECAL93078</t>
  </si>
  <si>
    <t>ECAL93082</t>
  </si>
  <si>
    <t>ECAL93084</t>
  </si>
  <si>
    <t>ECAL93085</t>
  </si>
  <si>
    <t>ECAL93086</t>
  </si>
  <si>
    <t>ECAL93087</t>
  </si>
  <si>
    <t>LIM59792</t>
  </si>
  <si>
    <t>LIM59793</t>
  </si>
  <si>
    <t>LIM59794</t>
  </si>
  <si>
    <t>LIM59795</t>
  </si>
  <si>
    <t>LIM59796</t>
  </si>
  <si>
    <t>LIM59797</t>
  </si>
  <si>
    <t>LIM59798</t>
  </si>
  <si>
    <t>LIM59799</t>
  </si>
  <si>
    <t>LIM59800</t>
  </si>
  <si>
    <t>LIM59801</t>
  </si>
  <si>
    <t>LIM75019</t>
  </si>
  <si>
    <t>LIM77028</t>
  </si>
  <si>
    <t>LIM77029</t>
  </si>
  <si>
    <t>LIM77052</t>
  </si>
  <si>
    <t>LIM77055</t>
  </si>
  <si>
    <t>LIM77135</t>
  </si>
  <si>
    <t>LIM77136</t>
  </si>
  <si>
    <t>LIM77138</t>
  </si>
  <si>
    <t>LIM77141</t>
  </si>
  <si>
    <t>LIM77142</t>
  </si>
  <si>
    <t>LIM77144</t>
  </si>
  <si>
    <t>LIM77149</t>
  </si>
  <si>
    <t>LIM77150</t>
  </si>
  <si>
    <t>LIM77152</t>
  </si>
  <si>
    <t>LIM77153</t>
  </si>
  <si>
    <t>LIM77154</t>
  </si>
  <si>
    <t>LIM77156</t>
  </si>
  <si>
    <t>LIM77157</t>
  </si>
  <si>
    <t>LIM77158</t>
  </si>
  <si>
    <t>LIM77159</t>
  </si>
  <si>
    <t>LIM77161</t>
  </si>
  <si>
    <t>LIM77162</t>
  </si>
  <si>
    <t>LIM77163</t>
  </si>
  <si>
    <t>LIM77166</t>
  </si>
  <si>
    <t>LIM77167</t>
  </si>
  <si>
    <t>LIM77168</t>
  </si>
  <si>
    <t>LIM77169</t>
  </si>
  <si>
    <t>LIM77195</t>
  </si>
  <si>
    <t>LIM77197</t>
  </si>
  <si>
    <t>LIM77202</t>
  </si>
  <si>
    <t>LIM77216</t>
  </si>
  <si>
    <t>LIM77218</t>
  </si>
  <si>
    <t>LIM77221</t>
  </si>
  <si>
    <t>LIM77222</t>
  </si>
  <si>
    <t>LIM77225</t>
  </si>
  <si>
    <t>LIM77244</t>
  </si>
  <si>
    <t>LIM80976</t>
  </si>
  <si>
    <t>LIM80979</t>
  </si>
  <si>
    <t>LIM80980</t>
  </si>
  <si>
    <t>LIM80982</t>
  </si>
  <si>
    <t>LIM80983</t>
  </si>
  <si>
    <t>LIM80984</t>
  </si>
  <si>
    <t>LIM80985</t>
  </si>
  <si>
    <t>LIM80986</t>
  </si>
  <si>
    <t>LIM80987</t>
  </si>
  <si>
    <t>LIM80988</t>
  </si>
  <si>
    <t>LIM80989</t>
  </si>
  <si>
    <t>LIM80992</t>
  </si>
  <si>
    <t>LIM80993</t>
  </si>
  <si>
    <t>LIM80994</t>
  </si>
  <si>
    <t>LIM80996</t>
  </si>
  <si>
    <t>LIM80998</t>
  </si>
  <si>
    <t>LIM80999</t>
  </si>
  <si>
    <t>LIM81001</t>
  </si>
  <si>
    <t>LIM81002</t>
  </si>
  <si>
    <t>LIM81003</t>
  </si>
  <si>
    <t>LIM81006</t>
  </si>
  <si>
    <t>LIM81008</t>
  </si>
  <si>
    <t>LIM81009</t>
  </si>
  <si>
    <t>LIM81010</t>
  </si>
  <si>
    <t>LIM81012</t>
  </si>
  <si>
    <t>LIM81013</t>
  </si>
  <si>
    <t>LIM81014</t>
  </si>
  <si>
    <t>LIM81015</t>
  </si>
  <si>
    <t>LIM81017</t>
  </si>
  <si>
    <t>LIM81018</t>
  </si>
  <si>
    <t>LIM81045</t>
  </si>
  <si>
    <t>LIM81046</t>
  </si>
  <si>
    <t>LIM81047</t>
  </si>
  <si>
    <t>LIM81048</t>
  </si>
  <si>
    <t>LIM81081</t>
  </si>
  <si>
    <t>LIM81082</t>
  </si>
  <si>
    <t>LIM81083</t>
  </si>
  <si>
    <t>LIM81141</t>
  </si>
  <si>
    <t>LIM81142</t>
  </si>
  <si>
    <t>LIM82108</t>
  </si>
  <si>
    <t>LIM82216</t>
  </si>
  <si>
    <t>LIM84515</t>
  </si>
  <si>
    <t>LIM84531</t>
  </si>
  <si>
    <t>LIM84532</t>
  </si>
  <si>
    <t>Llave</t>
  </si>
  <si>
    <t xml:space="preserve">Fecha de radicación EPS </t>
  </si>
  <si>
    <t>Estado de Factura EPS Octubre 31</t>
  </si>
  <si>
    <t>Boxalud</t>
  </si>
  <si>
    <t>AMANECER MEDICO S.A.S</t>
  </si>
  <si>
    <t>805010659_LIM12038</t>
  </si>
  <si>
    <t>805010659_LIM15247</t>
  </si>
  <si>
    <t>805010659_LIM25156</t>
  </si>
  <si>
    <t>805010659_LIM35616</t>
  </si>
  <si>
    <t>805010659_LIM35617</t>
  </si>
  <si>
    <t>805010659_LIM35620</t>
  </si>
  <si>
    <t>805010659_LIM35621</t>
  </si>
  <si>
    <t>805010659_LIM35622</t>
  </si>
  <si>
    <t>805010659_LIM35623</t>
  </si>
  <si>
    <t>805010659_LIM35624</t>
  </si>
  <si>
    <t>805010659_LIM35626</t>
  </si>
  <si>
    <t>805010659_LIM35627</t>
  </si>
  <si>
    <t>805010659_LIM35628</t>
  </si>
  <si>
    <t>805010659_LIM35629</t>
  </si>
  <si>
    <t>805010659_LIM35630</t>
  </si>
  <si>
    <t>805010659_LIM35631</t>
  </si>
  <si>
    <t>805010659_LIM35632</t>
  </si>
  <si>
    <t>805010659_LIM35633</t>
  </si>
  <si>
    <t>805010659_LIM35634</t>
  </si>
  <si>
    <t>805010659_LIM35637</t>
  </si>
  <si>
    <t>805010659_LIM35638</t>
  </si>
  <si>
    <t>805010659_LIM35639</t>
  </si>
  <si>
    <t>805010659_LIM35640</t>
  </si>
  <si>
    <t>805010659_LIM35641</t>
  </si>
  <si>
    <t>805010659_LIM35644</t>
  </si>
  <si>
    <t>805010659_LIM35661</t>
  </si>
  <si>
    <t>805010659_LIM35663</t>
  </si>
  <si>
    <t>805010659_LIM35664</t>
  </si>
  <si>
    <t>805010659_LIM35667</t>
  </si>
  <si>
    <t>805010659_LIM35668</t>
  </si>
  <si>
    <t>805010659_LIM35669</t>
  </si>
  <si>
    <t>805010659_LIM35670</t>
  </si>
  <si>
    <t>805010659_LIM35673</t>
  </si>
  <si>
    <t>805010659_LIM35674</t>
  </si>
  <si>
    <t>805010659_LIM35675</t>
  </si>
  <si>
    <t>805010659_LIM35676</t>
  </si>
  <si>
    <t>805010659_LIM35678</t>
  </si>
  <si>
    <t>805010659_LIM35679</t>
  </si>
  <si>
    <t>805010659_LIM35681</t>
  </si>
  <si>
    <t>805010659_LIM35682</t>
  </si>
  <si>
    <t>805010659_LIM35683</t>
  </si>
  <si>
    <t>805010659_LIM35688</t>
  </si>
  <si>
    <t>805010659_LIM35689</t>
  </si>
  <si>
    <t>805010659_LIM35690</t>
  </si>
  <si>
    <t>805010659_LIM35694</t>
  </si>
  <si>
    <t>805010659_LIM35697</t>
  </si>
  <si>
    <t>805010659_LIM35779</t>
  </si>
  <si>
    <t>805010659_LIM35780</t>
  </si>
  <si>
    <t>805010659_LIM35781</t>
  </si>
  <si>
    <t>805010659_LIM35783</t>
  </si>
  <si>
    <t>805010659_LIM35785</t>
  </si>
  <si>
    <t>805010659_LIM35786</t>
  </si>
  <si>
    <t>805010659_LIM35787</t>
  </si>
  <si>
    <t>805010659_LIM35789</t>
  </si>
  <si>
    <t>805010659_LIM35790</t>
  </si>
  <si>
    <t>805010659_LIM35793</t>
  </si>
  <si>
    <t>805010659_LIM35795</t>
  </si>
  <si>
    <t>805010659_LIM35796</t>
  </si>
  <si>
    <t>805010659_LIM35798</t>
  </si>
  <si>
    <t>805010659_LIM35799</t>
  </si>
  <si>
    <t>805010659_LIM35801</t>
  </si>
  <si>
    <t>805010659_LIM35802</t>
  </si>
  <si>
    <t>805010659_LIM35804</t>
  </si>
  <si>
    <t>805010659_LIM35805</t>
  </si>
  <si>
    <t>805010659_LIM35807</t>
  </si>
  <si>
    <t>805010659_LIM35808</t>
  </si>
  <si>
    <t>805010659_LIM35809</t>
  </si>
  <si>
    <t>805010659_LIM35810</t>
  </si>
  <si>
    <t>805010659_LIM35811</t>
  </si>
  <si>
    <t>805010659_LIM35812</t>
  </si>
  <si>
    <t>805010659_LIM35813</t>
  </si>
  <si>
    <t>805010659_LIM35814</t>
  </si>
  <si>
    <t>805010659_LIM35815</t>
  </si>
  <si>
    <t>805010659_LIM35817</t>
  </si>
  <si>
    <t>805010659_LIM35818</t>
  </si>
  <si>
    <t>805010659_LIM35820</t>
  </si>
  <si>
    <t>805010659_LIM35821</t>
  </si>
  <si>
    <t>805010659_LIM35823</t>
  </si>
  <si>
    <t>805010659_LIM35824</t>
  </si>
  <si>
    <t>805010659_LIM35825</t>
  </si>
  <si>
    <t>805010659_LIM35827</t>
  </si>
  <si>
    <t>805010659_LIM35829</t>
  </si>
  <si>
    <t>805010659_LIM35830</t>
  </si>
  <si>
    <t>805010659_LIM35832</t>
  </si>
  <si>
    <t>805010659_LIM35833</t>
  </si>
  <si>
    <t>805010659_LIM35835</t>
  </si>
  <si>
    <t>805010659_LIM35836</t>
  </si>
  <si>
    <t>805010659_LIM35837</t>
  </si>
  <si>
    <t>805010659_LIM35838</t>
  </si>
  <si>
    <t>805010659_LIM35839</t>
  </si>
  <si>
    <t>805010659_LIM35841</t>
  </si>
  <si>
    <t>805010659_LIM35842</t>
  </si>
  <si>
    <t>805010659_LIM35843</t>
  </si>
  <si>
    <t>805010659_LIM35844</t>
  </si>
  <si>
    <t>805010659_LIM35846</t>
  </si>
  <si>
    <t>805010659_LIM35847</t>
  </si>
  <si>
    <t>805010659_LIM35848</t>
  </si>
  <si>
    <t>805010659_LIM35851</t>
  </si>
  <si>
    <t>805010659_LIM35852</t>
  </si>
  <si>
    <t>805010659_LIM35854</t>
  </si>
  <si>
    <t>805010659_LIM35855</t>
  </si>
  <si>
    <t>805010659_LIM35856</t>
  </si>
  <si>
    <t>805010659_LIM35857</t>
  </si>
  <si>
    <t>805010659_LIM35858</t>
  </si>
  <si>
    <t>805010659_LIM35859</t>
  </si>
  <si>
    <t>805010659_LIM35861</t>
  </si>
  <si>
    <t>805010659_LIM35862</t>
  </si>
  <si>
    <t>805010659_LIM35863</t>
  </si>
  <si>
    <t>805010659_LIM35864</t>
  </si>
  <si>
    <t>805010659_LIM35866</t>
  </si>
  <si>
    <t>805010659_LIM35868</t>
  </si>
  <si>
    <t>805010659_LIM35869</t>
  </si>
  <si>
    <t>805010659_LIM35871</t>
  </si>
  <si>
    <t>805010659_LIM35872</t>
  </si>
  <si>
    <t>805010659_LIM35874</t>
  </si>
  <si>
    <t>805010659_LIM35887</t>
  </si>
  <si>
    <t>805010659_LIM35888</t>
  </si>
  <si>
    <t>805010659_LIM35889</t>
  </si>
  <si>
    <t>805010659_LIM35890</t>
  </si>
  <si>
    <t>805010659_LIM35891</t>
  </si>
  <si>
    <t>805010659_LIM35892</t>
  </si>
  <si>
    <t>805010659_LIM35893</t>
  </si>
  <si>
    <t>805010659_LIM35894</t>
  </si>
  <si>
    <t>805010659_LIM35895</t>
  </si>
  <si>
    <t>805010659_LIM35896</t>
  </si>
  <si>
    <t>805010659_LIM35898</t>
  </si>
  <si>
    <t>805010659_LIM35899</t>
  </si>
  <si>
    <t>805010659_LIM35900</t>
  </si>
  <si>
    <t>805010659_LIM35901</t>
  </si>
  <si>
    <t>805010659_LIM35902</t>
  </si>
  <si>
    <t>805010659_LIM35903</t>
  </si>
  <si>
    <t>805010659_LIM35906</t>
  </si>
  <si>
    <t>805010659_LIM35908</t>
  </si>
  <si>
    <t>805010659_LIM35909</t>
  </si>
  <si>
    <t>805010659_LIM35910</t>
  </si>
  <si>
    <t>805010659_LIM35911</t>
  </si>
  <si>
    <t>805010659_LIM38827</t>
  </si>
  <si>
    <t>805010659_LIM43529</t>
  </si>
  <si>
    <t>805010659_LIM43539</t>
  </si>
  <si>
    <t>805010659_LIM43584</t>
  </si>
  <si>
    <t>805010659_LIM43607</t>
  </si>
  <si>
    <t>805010659_LIM43700</t>
  </si>
  <si>
    <t>805010659_LIM44625</t>
  </si>
  <si>
    <t>805010659_LIM45396</t>
  </si>
  <si>
    <t>805010659_LIM55877</t>
  </si>
  <si>
    <t>805010659_LIM59483</t>
  </si>
  <si>
    <t>805010659_LIM59499</t>
  </si>
  <si>
    <t>805010659_LIM59508</t>
  </si>
  <si>
    <t>805010659_LIM59529</t>
  </si>
  <si>
    <t>805010659_LIM59534</t>
  </si>
  <si>
    <t>805010659_LIM59571</t>
  </si>
  <si>
    <t>805010659_LIM59682</t>
  </si>
  <si>
    <t>805010659_LIM59691</t>
  </si>
  <si>
    <t>805010659_LIM59692</t>
  </si>
  <si>
    <t>805010659_LIM59742</t>
  </si>
  <si>
    <t>805010659_LIM63242</t>
  </si>
  <si>
    <t>805010659_LIM63257</t>
  </si>
  <si>
    <t>805010659_LIM63264</t>
  </si>
  <si>
    <t>805010659_LIM63289</t>
  </si>
  <si>
    <t>805010659_LIM63337</t>
  </si>
  <si>
    <t>805010659_LIM63368</t>
  </si>
  <si>
    <t>805010659_LIM63373</t>
  </si>
  <si>
    <t>805010659_LIM63449</t>
  </si>
  <si>
    <t>805010659_LIM66414</t>
  </si>
  <si>
    <t>805010659_LIM66420</t>
  </si>
  <si>
    <t>805010659_LIM66460</t>
  </si>
  <si>
    <t>805010659_LIM66506</t>
  </si>
  <si>
    <t>805010659_LIM66611</t>
  </si>
  <si>
    <t>805010659_LIM66943</t>
  </si>
  <si>
    <t>805010659_LIM66944</t>
  </si>
  <si>
    <t>805010659_LIM67006</t>
  </si>
  <si>
    <t>805010659_LIM67013</t>
  </si>
  <si>
    <t>805010659_LIM67016</t>
  </si>
  <si>
    <t>805010659_LIM67020</t>
  </si>
  <si>
    <t>805010659_LIM67060</t>
  </si>
  <si>
    <t>805010659_LIM67082</t>
  </si>
  <si>
    <t>805010659_LIM67084</t>
  </si>
  <si>
    <t>805010659_LIM67098</t>
  </si>
  <si>
    <t>805010659_LIM67159</t>
  </si>
  <si>
    <t>805010659_LIM70057</t>
  </si>
  <si>
    <t>805010659_LIM70254</t>
  </si>
  <si>
    <t>805010659_LIM70289</t>
  </si>
  <si>
    <t>805010659_LIM70345</t>
  </si>
  <si>
    <t>805010659_LIM70371</t>
  </si>
  <si>
    <t>805010659_LIM70391</t>
  </si>
  <si>
    <t>805010659_LIM70431</t>
  </si>
  <si>
    <t>805010659_LIM70449</t>
  </si>
  <si>
    <t>805010659_LIM70455</t>
  </si>
  <si>
    <t>805010659_LIM70468</t>
  </si>
  <si>
    <t>805010659_LIM70475</t>
  </si>
  <si>
    <t>805010659_LIM70476</t>
  </si>
  <si>
    <t>805010659_LIM70479</t>
  </si>
  <si>
    <t>805010659_LIM70504</t>
  </si>
  <si>
    <t>805010659_LIM70699</t>
  </si>
  <si>
    <t>805010659_LIM73324</t>
  </si>
  <si>
    <t>805010659_LIM73326</t>
  </si>
  <si>
    <t>805010659_LIM73339</t>
  </si>
  <si>
    <t>805010659_LIM73482</t>
  </si>
  <si>
    <t>805010659_LIM73493</t>
  </si>
  <si>
    <t>805010659_LIM73501</t>
  </si>
  <si>
    <t>805010659_LIM73514</t>
  </si>
  <si>
    <t>805010659_LIM73573</t>
  </si>
  <si>
    <t>805010659_LIM73595</t>
  </si>
  <si>
    <t>805010659_LIM73629</t>
  </si>
  <si>
    <t>805010659_LIM73633</t>
  </si>
  <si>
    <t>805010659_LIM73635</t>
  </si>
  <si>
    <t>805010659_LIM73641</t>
  </si>
  <si>
    <t>805010659_LIM73653</t>
  </si>
  <si>
    <t>805010659_LIM73657</t>
  </si>
  <si>
    <t>805010659_LIM73717</t>
  </si>
  <si>
    <t>805010659_LIM76737</t>
  </si>
  <si>
    <t>805010659_LIM76743</t>
  </si>
  <si>
    <t>805010659_LIM76760</t>
  </si>
  <si>
    <t>805010659_LIM76765</t>
  </si>
  <si>
    <t>805010659_LIM76773</t>
  </si>
  <si>
    <t>805010659_LIM76790</t>
  </si>
  <si>
    <t>805010659_LIM77050</t>
  </si>
  <si>
    <t>805010659_LIM77062</t>
  </si>
  <si>
    <t>805010659_LIM77066</t>
  </si>
  <si>
    <t>805010659_LIM77073</t>
  </si>
  <si>
    <t>805010659_LIM77077</t>
  </si>
  <si>
    <t>805010659_LIM77091</t>
  </si>
  <si>
    <t>805010659_LIM77097</t>
  </si>
  <si>
    <t>805010659_LIM77117</t>
  </si>
  <si>
    <t>805010659_LIM80969</t>
  </si>
  <si>
    <t>805010659_LIM80972</t>
  </si>
  <si>
    <t>805010659_LIM80974</t>
  </si>
  <si>
    <t>805010659_LIM81709</t>
  </si>
  <si>
    <t>805010659_LIM81710</t>
  </si>
  <si>
    <t>805010659_LIM84493</t>
  </si>
  <si>
    <t>805010659_LIM84942</t>
  </si>
  <si>
    <t>805010659_LIM84956</t>
  </si>
  <si>
    <t>805010659_LIM87827</t>
  </si>
  <si>
    <t>805010659_LIM87829</t>
  </si>
  <si>
    <t>805010659_LIM87854</t>
  </si>
  <si>
    <t>805010659_LIM87937</t>
  </si>
  <si>
    <t>805010659_LIM87943</t>
  </si>
  <si>
    <t>805010659_LIM91589</t>
  </si>
  <si>
    <t>805010659_LIM91590</t>
  </si>
  <si>
    <t>805010659_LIM91595</t>
  </si>
  <si>
    <t>805010659_LIM91607</t>
  </si>
  <si>
    <t>805010659_LIM91649</t>
  </si>
  <si>
    <t>805010659_LIM91653</t>
  </si>
  <si>
    <t>805010659_LIM95130</t>
  </si>
  <si>
    <t>805010659_LIM95134</t>
  </si>
  <si>
    <t>805010659_LIM95188</t>
  </si>
  <si>
    <t>805010659_LIM95190</t>
  </si>
  <si>
    <t>805010659_LIM95191</t>
  </si>
  <si>
    <t>805010659_LIM95194</t>
  </si>
  <si>
    <t>805010659_LIM95203</t>
  </si>
  <si>
    <t>805010659_LIM95245</t>
  </si>
  <si>
    <t>805010659_LIM95248</t>
  </si>
  <si>
    <t>805010659_LIM95250</t>
  </si>
  <si>
    <t>805010659_LIM95272</t>
  </si>
  <si>
    <t>805010659_LIM95273</t>
  </si>
  <si>
    <t>805010659_LIM95275</t>
  </si>
  <si>
    <t>805010659_LIM95277</t>
  </si>
  <si>
    <t>805010659_LIM95278</t>
  </si>
  <si>
    <t>805010659_LIM95331</t>
  </si>
  <si>
    <t>805010659_LIM97468</t>
  </si>
  <si>
    <t>805010659_LIM97488</t>
  </si>
  <si>
    <t>805010659_LIM97489</t>
  </si>
  <si>
    <t>805010659_LIM97515</t>
  </si>
  <si>
    <t>805010659_LIM98961</t>
  </si>
  <si>
    <t>805010659_LIM98982</t>
  </si>
  <si>
    <t>805010659_LIM98997</t>
  </si>
  <si>
    <t>805010659_LIM99007</t>
  </si>
  <si>
    <t>805010659_LIM99009</t>
  </si>
  <si>
    <t>805010659_LIM99011</t>
  </si>
  <si>
    <t>805010659_LIM99012</t>
  </si>
  <si>
    <t>805010659_LIM99014</t>
  </si>
  <si>
    <t>805010659_LIM99017</t>
  </si>
  <si>
    <t>805010659_LIM99034</t>
  </si>
  <si>
    <t>805010659_LIM99040</t>
  </si>
  <si>
    <t>805010659_LIM99052</t>
  </si>
  <si>
    <t>805010659_LIM99067</t>
  </si>
  <si>
    <t>805010659_LIM99072</t>
  </si>
  <si>
    <t>805010659_LIM99073</t>
  </si>
  <si>
    <t>805010659_LIM99089</t>
  </si>
  <si>
    <t>805010659_LIM99092</t>
  </si>
  <si>
    <t>805010659_LIM102395</t>
  </si>
  <si>
    <t>805010659_LIM102449</t>
  </si>
  <si>
    <t>805010659_ECAL6836</t>
  </si>
  <si>
    <t>805010659_ECAL6881</t>
  </si>
  <si>
    <t>805010659_ECAL8779</t>
  </si>
  <si>
    <t>805010659_ECAL8780</t>
  </si>
  <si>
    <t>805010659_ECAL8793</t>
  </si>
  <si>
    <t>805010659_ECAL8835</t>
  </si>
  <si>
    <t>805010659_ECAL8848</t>
  </si>
  <si>
    <t>805010659_ECAL8854</t>
  </si>
  <si>
    <t>805010659_ECAL8882</t>
  </si>
  <si>
    <t>805010659_ECAL8889</t>
  </si>
  <si>
    <t>805010659_ECAL8986</t>
  </si>
  <si>
    <t>805010659_ECAL11242</t>
  </si>
  <si>
    <t>805010659_ECAL12574</t>
  </si>
  <si>
    <t>805010659_ECAL12576</t>
  </si>
  <si>
    <t>805010659_ECAL12609</t>
  </si>
  <si>
    <t>805010659_ECAL15265</t>
  </si>
  <si>
    <t>805010659_ECAL16246</t>
  </si>
  <si>
    <t>805010659_ECAL16319</t>
  </si>
  <si>
    <t>805010659_ECAL24199</t>
  </si>
  <si>
    <t>805010659_ECAL26362</t>
  </si>
  <si>
    <t>805010659_ECAL27194</t>
  </si>
  <si>
    <t>805010659_ECAL31445</t>
  </si>
  <si>
    <t>805010659_ECAL37213</t>
  </si>
  <si>
    <t>805010659_ECAL37214</t>
  </si>
  <si>
    <t>805010659_ECAL37215</t>
  </si>
  <si>
    <t>805010659_ECAL37230</t>
  </si>
  <si>
    <t>805010659_ECAL37959</t>
  </si>
  <si>
    <t>805010659_ECAL37961</t>
  </si>
  <si>
    <t>805010659_ECAL37966</t>
  </si>
  <si>
    <t>805010659_ECAL37970</t>
  </si>
  <si>
    <t>805010659_ECAL37986</t>
  </si>
  <si>
    <t>805010659_ECAL37987</t>
  </si>
  <si>
    <t>805010659_ECAL37999</t>
  </si>
  <si>
    <t>805010659_ECAL38008</t>
  </si>
  <si>
    <t>805010659_ECAL38019</t>
  </si>
  <si>
    <t>805010659_ECAL38020</t>
  </si>
  <si>
    <t>805010659_ECAL38028</t>
  </si>
  <si>
    <t>805010659_ECAL38065</t>
  </si>
  <si>
    <t>805010659_ECAL38067</t>
  </si>
  <si>
    <t>805010659_ECAL38068</t>
  </si>
  <si>
    <t>805010659_ECAL38071</t>
  </si>
  <si>
    <t>805010659_ECAL38072</t>
  </si>
  <si>
    <t>805010659_ECAL38073</t>
  </si>
  <si>
    <t>805010659_ECAL38074</t>
  </si>
  <si>
    <t>805010659_ECAL38078</t>
  </si>
  <si>
    <t>805010659_ECAL41201</t>
  </si>
  <si>
    <t>805010659_ECAL41210</t>
  </si>
  <si>
    <t>805010659_ECAL41215</t>
  </si>
  <si>
    <t>805010659_ECAL41234</t>
  </si>
  <si>
    <t>805010659_ECAL41240</t>
  </si>
  <si>
    <t>805010659_ECAL41244</t>
  </si>
  <si>
    <t>805010659_ECAL41265</t>
  </si>
  <si>
    <t>805010659_ECAL41266</t>
  </si>
  <si>
    <t>805010659_ECAL41285</t>
  </si>
  <si>
    <t>805010659_IMB15416</t>
  </si>
  <si>
    <t>805010659_ECAL41494</t>
  </si>
  <si>
    <t>805010659_ECAL41520</t>
  </si>
  <si>
    <t>805010659_ECAL41527</t>
  </si>
  <si>
    <t>805010659_ECAL48610</t>
  </si>
  <si>
    <t>805010659_ECAL48653</t>
  </si>
  <si>
    <t>805010659_ECAL48668</t>
  </si>
  <si>
    <t>805010659_ECAL48705</t>
  </si>
  <si>
    <t>805010659_ECAL49051</t>
  </si>
  <si>
    <t>805010659_ECAL49053</t>
  </si>
  <si>
    <t>805010659_ECAL49054</t>
  </si>
  <si>
    <t>805010659_ECAL49084</t>
  </si>
  <si>
    <t>805010659_ECAL49087</t>
  </si>
  <si>
    <t>805010659_ECAL49090</t>
  </si>
  <si>
    <t>805010659_ECAL49131</t>
  </si>
  <si>
    <t>805010659_ECAL52826</t>
  </si>
  <si>
    <t>805010659_ECAL52914</t>
  </si>
  <si>
    <t>805010659_ECAL56286</t>
  </si>
  <si>
    <t>805010659_ECAL56331</t>
  </si>
  <si>
    <t>805010659_ECAL56332</t>
  </si>
  <si>
    <t>805010659_ECAL56381</t>
  </si>
  <si>
    <t>805010659_ECAL60778</t>
  </si>
  <si>
    <t>805010659_ECAL60797</t>
  </si>
  <si>
    <t>805010659_ECAL60802</t>
  </si>
  <si>
    <t>805010659_ECAL60854</t>
  </si>
  <si>
    <t>805010659_IMB17613</t>
  </si>
  <si>
    <t>805010659_ECAL62781</t>
  </si>
  <si>
    <t>805010659_ECAL62783</t>
  </si>
  <si>
    <t>805010659_ECAL62790</t>
  </si>
  <si>
    <t>805010659_ECAL62792</t>
  </si>
  <si>
    <t>805010659_ECAL62794</t>
  </si>
  <si>
    <t>805010659_ECAL62804</t>
  </si>
  <si>
    <t>805010659_ECAL64469</t>
  </si>
  <si>
    <t>805010659_ECAL66069</t>
  </si>
  <si>
    <t>805010659_ECAL66269</t>
  </si>
  <si>
    <t>805010659_ECAL66282</t>
  </si>
  <si>
    <t>805010659_ECAL66666</t>
  </si>
  <si>
    <t>805010659_ECAL66673</t>
  </si>
  <si>
    <t>805010659_ECAL66675</t>
  </si>
  <si>
    <t>805010659_ECAL71611</t>
  </si>
  <si>
    <t>805010659_ECAL71615</t>
  </si>
  <si>
    <t>805010659_ECAL71616</t>
  </si>
  <si>
    <t>805010659_ECAL71625</t>
  </si>
  <si>
    <t>805010659_ECAL71626</t>
  </si>
  <si>
    <t>805010659_ECAL71642</t>
  </si>
  <si>
    <t>805010659_ECAL71685</t>
  </si>
  <si>
    <t>805010659_ECAL71686</t>
  </si>
  <si>
    <t>805010659_ECAL71690</t>
  </si>
  <si>
    <t>805010659_ECAL71691</t>
  </si>
  <si>
    <t>805010659_ECAL74161</t>
  </si>
  <si>
    <t>805010659_ECAL74163</t>
  </si>
  <si>
    <t>805010659_ECAL74164</t>
  </si>
  <si>
    <t>805010659_ECAL74165</t>
  </si>
  <si>
    <t>805010659_ECAL74166</t>
  </si>
  <si>
    <t>805010659_ECAL74168</t>
  </si>
  <si>
    <t>805010659_ECAL74169</t>
  </si>
  <si>
    <t>805010659_ECAL74171</t>
  </si>
  <si>
    <t>805010659_ECAL74172</t>
  </si>
  <si>
    <t>805010659_ECAL74173</t>
  </si>
  <si>
    <t>805010659_ECAL74175</t>
  </si>
  <si>
    <t>805010659_ECAL74177</t>
  </si>
  <si>
    <t>805010659_ECAL74178</t>
  </si>
  <si>
    <t>805010659_ECAL74179</t>
  </si>
  <si>
    <t>805010659_ECAL74180</t>
  </si>
  <si>
    <t>805010659_ECAL74182</t>
  </si>
  <si>
    <t>805010659_ECAL74186</t>
  </si>
  <si>
    <t>805010659_ECAL74187</t>
  </si>
  <si>
    <t>805010659_ECAL74192</t>
  </si>
  <si>
    <t>805010659_ECAL74193</t>
  </si>
  <si>
    <t>805010659_ECAL74195</t>
  </si>
  <si>
    <t>805010659_ECAL78239</t>
  </si>
  <si>
    <t>805010659_ECAL78241</t>
  </si>
  <si>
    <t>805010659_ECAL78243</t>
  </si>
  <si>
    <t>805010659_ECAL78245</t>
  </si>
  <si>
    <t>805010659_ECAL78246</t>
  </si>
  <si>
    <t>805010659_ECAL78258</t>
  </si>
  <si>
    <t>805010659_ECAL78260</t>
  </si>
  <si>
    <t>805010659_ECAL78262</t>
  </si>
  <si>
    <t>805010659_ECAL78265</t>
  </si>
  <si>
    <t>805010659_ECAL78268</t>
  </si>
  <si>
    <t>805010659_ECAL78270</t>
  </si>
  <si>
    <t>805010659_ECAL78273</t>
  </si>
  <si>
    <t>805010659_ECAL78274</t>
  </si>
  <si>
    <t>805010659_ECAL78275</t>
  </si>
  <si>
    <t>805010659_ECAL78277</t>
  </si>
  <si>
    <t>805010659_ECAL78280</t>
  </si>
  <si>
    <t>805010659_ECAL78284</t>
  </si>
  <si>
    <t>805010659_ECAL78289</t>
  </si>
  <si>
    <t>805010659_ECAL78292</t>
  </si>
  <si>
    <t>805010659_ECAL78297</t>
  </si>
  <si>
    <t>805010659_ECAL78298</t>
  </si>
  <si>
    <t>805010659_ECAL78304</t>
  </si>
  <si>
    <t>805010659_ECAL78307</t>
  </si>
  <si>
    <t>805010659_ECAL78310</t>
  </si>
  <si>
    <t>805010659_ECAL78313</t>
  </si>
  <si>
    <t>805010659_ECAL81676</t>
  </si>
  <si>
    <t>805010659_ECAL81677</t>
  </si>
  <si>
    <t>805010659_ECAL81679</t>
  </si>
  <si>
    <t>805010659_ECAL81680</t>
  </si>
  <si>
    <t>805010659_ECAL81682</t>
  </si>
  <si>
    <t>805010659_ECAL81685</t>
  </si>
  <si>
    <t>805010659_ECAL81688</t>
  </si>
  <si>
    <t>805010659_ECAL81710</t>
  </si>
  <si>
    <t>805010659_ECAL81714</t>
  </si>
  <si>
    <t>805010659_ECAL81715</t>
  </si>
  <si>
    <t>805010659_ECAL81719</t>
  </si>
  <si>
    <t>805010659_ECAL81723</t>
  </si>
  <si>
    <t>805010659_ECAL81725</t>
  </si>
  <si>
    <t>805010659_ECAL81735</t>
  </si>
  <si>
    <t>805010659_ECAL81736</t>
  </si>
  <si>
    <t>805010659_ECAL81738</t>
  </si>
  <si>
    <t>805010659_ECAL81739</t>
  </si>
  <si>
    <t>805010659_ECAL81743</t>
  </si>
  <si>
    <t>805010659_ECAL81746</t>
  </si>
  <si>
    <t>805010659_ECAL81751</t>
  </si>
  <si>
    <t>805010659_ECAL81760</t>
  </si>
  <si>
    <t>805010659_ECAL81762</t>
  </si>
  <si>
    <t>805010659_ECAL81764</t>
  </si>
  <si>
    <t>805010659_ECAL83773</t>
  </si>
  <si>
    <t>805010659_ECAL83775</t>
  </si>
  <si>
    <t>805010659_ECAL83778</t>
  </si>
  <si>
    <t>805010659_ECAL83779</t>
  </si>
  <si>
    <t>805010659_ECAL83783</t>
  </si>
  <si>
    <t>805010659_ECAL83789</t>
  </si>
  <si>
    <t>805010659_ECAL83790</t>
  </si>
  <si>
    <t>805010659_ECAL83791</t>
  </si>
  <si>
    <t>805010659_ECAL83795</t>
  </si>
  <si>
    <t>805010659_ECAL83815</t>
  </si>
  <si>
    <t>805010659_ECAL83829</t>
  </si>
  <si>
    <t>805010659_ECAL83850</t>
  </si>
  <si>
    <t>805010659_ECAL83854</t>
  </si>
  <si>
    <t>805010659_ECAL83859</t>
  </si>
  <si>
    <t>805010659_ECAL83861</t>
  </si>
  <si>
    <t>805010659_ECAL83865</t>
  </si>
  <si>
    <t>805010659_ECAL83868</t>
  </si>
  <si>
    <t>805010659_ECAL83887</t>
  </si>
  <si>
    <t>805010659_ECAL83911</t>
  </si>
  <si>
    <t>805010659_ECAL83912</t>
  </si>
  <si>
    <t>805010659_ECAL83916</t>
  </si>
  <si>
    <t>805010659_ECAL83927</t>
  </si>
  <si>
    <t>805010659_ECAL83931</t>
  </si>
  <si>
    <t>805010659_ECAL84795</t>
  </si>
  <si>
    <t>805010659_ECAL87259</t>
  </si>
  <si>
    <t>805010659_ECAL87262</t>
  </si>
  <si>
    <t>805010659_ECAL87266</t>
  </si>
  <si>
    <t>805010659_ECAL87270</t>
  </si>
  <si>
    <t>805010659_ECAL87271</t>
  </si>
  <si>
    <t>805010659_ECAL87272</t>
  </si>
  <si>
    <t>805010659_ECAL87275</t>
  </si>
  <si>
    <t>805010659_ECAL87278</t>
  </si>
  <si>
    <t>805010659_ECAL87287</t>
  </si>
  <si>
    <t>805010659_ECAL87292</t>
  </si>
  <si>
    <t>805010659_ECAL87294</t>
  </si>
  <si>
    <t>805010659_ECAL87297</t>
  </si>
  <si>
    <t>805010659_ECAL87299</t>
  </si>
  <si>
    <t>805010659_ECAL87302</t>
  </si>
  <si>
    <t>805010659_ECAL87304</t>
  </si>
  <si>
    <t>805010659_ECAL87306</t>
  </si>
  <si>
    <t>805010659_ECAL87308</t>
  </si>
  <si>
    <t>805010659_ECAL87313</t>
  </si>
  <si>
    <t>805010659_ECAL87318</t>
  </si>
  <si>
    <t>805010659_ECAL87327</t>
  </si>
  <si>
    <t>805010659_ECAL87339</t>
  </si>
  <si>
    <t>805010659_ECAL87341</t>
  </si>
  <si>
    <t>805010659_ECAL87345</t>
  </si>
  <si>
    <t>805010659_ECAL87374</t>
  </si>
  <si>
    <t>805010659_ECAL87378</t>
  </si>
  <si>
    <t>805010659_IMB19978</t>
  </si>
  <si>
    <t>805010659_ECAL89290</t>
  </si>
  <si>
    <t>805010659_ECAL89722</t>
  </si>
  <si>
    <t>805010659_ECAL89725</t>
  </si>
  <si>
    <t>805010659_ECAL89727</t>
  </si>
  <si>
    <t>805010659_ECAL89729</t>
  </si>
  <si>
    <t>805010659_ECAL89732</t>
  </si>
  <si>
    <t>805010659_ECAL89736</t>
  </si>
  <si>
    <t>805010659_ECAL89739</t>
  </si>
  <si>
    <t>805010659_ECAL89743</t>
  </si>
  <si>
    <t>805010659_ECAL89746</t>
  </si>
  <si>
    <t>805010659_ECAL89749</t>
  </si>
  <si>
    <t>805010659_ECAL89753</t>
  </si>
  <si>
    <t>805010659_ECAL89756</t>
  </si>
  <si>
    <t>805010659_ECAL89760</t>
  </si>
  <si>
    <t>805010659_ECAL89762</t>
  </si>
  <si>
    <t>805010659_ECAL89765</t>
  </si>
  <si>
    <t>805010659_ECAL89769</t>
  </si>
  <si>
    <t>805010659_ECAL89771</t>
  </si>
  <si>
    <t>805010659_ECAL89779</t>
  </si>
  <si>
    <t>805010659_ECAL89795</t>
  </si>
  <si>
    <t>805010659_ECAL89828</t>
  </si>
  <si>
    <t>805010659_ECAL89840</t>
  </si>
  <si>
    <t>805010659_ECAL89843</t>
  </si>
  <si>
    <t>805010659_ECAL89866</t>
  </si>
  <si>
    <t>805010659_ECAL89924</t>
  </si>
  <si>
    <t>805010659_ECAL93062</t>
  </si>
  <si>
    <t>805010659_ECAL93063</t>
  </si>
  <si>
    <t>805010659_ECAL93064</t>
  </si>
  <si>
    <t>805010659_ECAL93065</t>
  </si>
  <si>
    <t>805010659_ECAL93066</t>
  </si>
  <si>
    <t>805010659_ECAL93067</t>
  </si>
  <si>
    <t>805010659_ECAL93068</t>
  </si>
  <si>
    <t>805010659_ECAL93069</t>
  </si>
  <si>
    <t>805010659_ECAL93070</t>
  </si>
  <si>
    <t>805010659_ECAL93071</t>
  </si>
  <si>
    <t>805010659_ECAL93072</t>
  </si>
  <si>
    <t>805010659_ECAL93073</t>
  </si>
  <si>
    <t>805010659_ECAL93074</t>
  </si>
  <si>
    <t>805010659_ECAL93075</t>
  </si>
  <si>
    <t>805010659_ECAL93076</t>
  </si>
  <si>
    <t>805010659_ECAL93078</t>
  </si>
  <si>
    <t>805010659_ECAL93082</t>
  </si>
  <si>
    <t>805010659_ECAL93084</t>
  </si>
  <si>
    <t>805010659_ECAL93085</t>
  </si>
  <si>
    <t>805010659_ECAL93086</t>
  </si>
  <si>
    <t>805010659_ECAL93087</t>
  </si>
  <si>
    <t>805010659_LIM59792</t>
  </si>
  <si>
    <t>805010659_LIM59793</t>
  </si>
  <si>
    <t>805010659_LIM59794</t>
  </si>
  <si>
    <t>805010659_LIM59795</t>
  </si>
  <si>
    <t>805010659_LIM59796</t>
  </si>
  <si>
    <t>805010659_LIM59797</t>
  </si>
  <si>
    <t>805010659_LIM59798</t>
  </si>
  <si>
    <t>805010659_LIM59799</t>
  </si>
  <si>
    <t>805010659_LIM59800</t>
  </si>
  <si>
    <t>805010659_LIM59801</t>
  </si>
  <si>
    <t>805010659_LIM75019</t>
  </si>
  <si>
    <t>805010659_LIM77028</t>
  </si>
  <si>
    <t>805010659_LIM77029</t>
  </si>
  <si>
    <t>805010659_LIM77052</t>
  </si>
  <si>
    <t>805010659_LIM77055</t>
  </si>
  <si>
    <t>805010659_LIM77135</t>
  </si>
  <si>
    <t>805010659_LIM77136</t>
  </si>
  <si>
    <t>805010659_LIM77138</t>
  </si>
  <si>
    <t>805010659_LIM77141</t>
  </si>
  <si>
    <t>805010659_LIM77142</t>
  </si>
  <si>
    <t>805010659_LIM77144</t>
  </si>
  <si>
    <t>805010659_LIM77149</t>
  </si>
  <si>
    <t>805010659_LIM77150</t>
  </si>
  <si>
    <t>805010659_LIM77152</t>
  </si>
  <si>
    <t>805010659_LIM77153</t>
  </si>
  <si>
    <t>805010659_LIM77154</t>
  </si>
  <si>
    <t>805010659_LIM77156</t>
  </si>
  <si>
    <t>805010659_LIM77157</t>
  </si>
  <si>
    <t>805010659_LIM77158</t>
  </si>
  <si>
    <t>805010659_LIM77159</t>
  </si>
  <si>
    <t>805010659_LIM77161</t>
  </si>
  <si>
    <t>805010659_LIM77162</t>
  </si>
  <si>
    <t>805010659_LIM77163</t>
  </si>
  <si>
    <t>805010659_LIM77166</t>
  </si>
  <si>
    <t>805010659_LIM77167</t>
  </si>
  <si>
    <t>805010659_LIM77168</t>
  </si>
  <si>
    <t>805010659_LIM77169</t>
  </si>
  <si>
    <t>805010659_LIM77195</t>
  </si>
  <si>
    <t>805010659_LIM77197</t>
  </si>
  <si>
    <t>805010659_LIM77202</t>
  </si>
  <si>
    <t>805010659_LIM77216</t>
  </si>
  <si>
    <t>805010659_LIM77218</t>
  </si>
  <si>
    <t>805010659_LIM77221</t>
  </si>
  <si>
    <t>805010659_LIM77222</t>
  </si>
  <si>
    <t>805010659_LIM77225</t>
  </si>
  <si>
    <t>805010659_LIM77244</t>
  </si>
  <si>
    <t>805010659_LIM80976</t>
  </si>
  <si>
    <t>805010659_LIM80979</t>
  </si>
  <si>
    <t>805010659_LIM80980</t>
  </si>
  <si>
    <t>805010659_LIM80982</t>
  </si>
  <si>
    <t>805010659_LIM80983</t>
  </si>
  <si>
    <t>805010659_LIM80984</t>
  </si>
  <si>
    <t>805010659_LIM80985</t>
  </si>
  <si>
    <t>805010659_LIM80986</t>
  </si>
  <si>
    <t>805010659_LIM80987</t>
  </si>
  <si>
    <t>805010659_LIM80988</t>
  </si>
  <si>
    <t>805010659_LIM80989</t>
  </si>
  <si>
    <t>805010659_LIM80992</t>
  </si>
  <si>
    <t>805010659_LIM80993</t>
  </si>
  <si>
    <t>805010659_LIM80994</t>
  </si>
  <si>
    <t>805010659_LIM80996</t>
  </si>
  <si>
    <t>805010659_LIM80998</t>
  </si>
  <si>
    <t>805010659_LIM80999</t>
  </si>
  <si>
    <t>805010659_LIM81001</t>
  </si>
  <si>
    <t>805010659_LIM81002</t>
  </si>
  <si>
    <t>805010659_LIM81003</t>
  </si>
  <si>
    <t>805010659_LIM81006</t>
  </si>
  <si>
    <t>805010659_LIM81008</t>
  </si>
  <si>
    <t>805010659_LIM81009</t>
  </si>
  <si>
    <t>805010659_LIM81010</t>
  </si>
  <si>
    <t>805010659_LIM81012</t>
  </si>
  <si>
    <t>805010659_LIM81013</t>
  </si>
  <si>
    <t>805010659_LIM81014</t>
  </si>
  <si>
    <t>805010659_LIM81015</t>
  </si>
  <si>
    <t>805010659_LIM81017</t>
  </si>
  <si>
    <t>805010659_LIM81018</t>
  </si>
  <si>
    <t>805010659_LIM81045</t>
  </si>
  <si>
    <t>805010659_LIM81046</t>
  </si>
  <si>
    <t>805010659_LIM81047</t>
  </si>
  <si>
    <t>805010659_LIM81048</t>
  </si>
  <si>
    <t>805010659_LIM81081</t>
  </si>
  <si>
    <t>805010659_LIM81082</t>
  </si>
  <si>
    <t>805010659_LIM81083</t>
  </si>
  <si>
    <t>805010659_LIM81141</t>
  </si>
  <si>
    <t>805010659_LIM81142</t>
  </si>
  <si>
    <t>805010659_LIM82108</t>
  </si>
  <si>
    <t>805010659_LIM82216</t>
  </si>
  <si>
    <t>805010659_LIM84515</t>
  </si>
  <si>
    <t>805010659_LIM84531</t>
  </si>
  <si>
    <t>805010659_LIM84532</t>
  </si>
  <si>
    <t>Finalizada</t>
  </si>
  <si>
    <t>Devuelta</t>
  </si>
  <si>
    <t>Para respuesta prestador</t>
  </si>
  <si>
    <t>Para auditoria de pertinencia</t>
  </si>
  <si>
    <t>Devolucion Aceptada IPS</t>
  </si>
  <si>
    <t>Valor Total Bruto</t>
  </si>
  <si>
    <t>Valor Devolucion</t>
  </si>
  <si>
    <t>Valor Radicado</t>
  </si>
  <si>
    <t>Valor Glosa Aceptada</t>
  </si>
  <si>
    <t>Valor Nota Credito</t>
  </si>
  <si>
    <t>Valor Glosa Pendiente</t>
  </si>
  <si>
    <t>Valor Pagar</t>
  </si>
  <si>
    <t>Por pagar SAP</t>
  </si>
  <si>
    <t>P. abiertas doc</t>
  </si>
  <si>
    <t>Valor compensacion SAP</t>
  </si>
  <si>
    <t>Retefuente</t>
  </si>
  <si>
    <t xml:space="preserve">Doc compensacion </t>
  </si>
  <si>
    <t xml:space="preserve">Fecha de compensacion </t>
  </si>
  <si>
    <t>Doc compensacion</t>
  </si>
  <si>
    <t>Fecha de corte</t>
  </si>
  <si>
    <t>FACTURA PENDIENTE EN PROGRAMACION DE PAGO</t>
  </si>
  <si>
    <t>FACTURA CANCELADA</t>
  </si>
  <si>
    <t>FACTURA GLOSA CERRADA POR EXTEMPORANEIDAD</t>
  </si>
  <si>
    <t>FACTURA DEVUELTA</t>
  </si>
  <si>
    <t>GLOSA ACEPTADA POR LA IPS</t>
  </si>
  <si>
    <t>FACTURA PENDIENTE EN PROGRAMACION DE PAGO - GLOSA PENDIENTE POR CONCILIAR</t>
  </si>
  <si>
    <t>FACTURA CANCELADA PARCIALMENTE - SALDO PENDIENTE EN PROGRAMACION DE PAGO</t>
  </si>
  <si>
    <t>FACTURA EN PROCESO INTERNO</t>
  </si>
  <si>
    <t>FACTURA NO RADICADA</t>
  </si>
  <si>
    <t>31.03.2022</t>
  </si>
  <si>
    <t>03.06.2022</t>
  </si>
  <si>
    <t>31.10.2020</t>
  </si>
  <si>
    <t>28.01.2021</t>
  </si>
  <si>
    <t>28.02.2021</t>
  </si>
  <si>
    <t>18.03.2021</t>
  </si>
  <si>
    <t>31.01.2021</t>
  </si>
  <si>
    <t>18.07.2022</t>
  </si>
  <si>
    <t>07.07.2021</t>
  </si>
  <si>
    <t>03.09.2021</t>
  </si>
  <si>
    <t>31.07.2021</t>
  </si>
  <si>
    <t>30.09.2021</t>
  </si>
  <si>
    <t>25.06.2021</t>
  </si>
  <si>
    <t>31.12.2021</t>
  </si>
  <si>
    <t>30.11.2021</t>
  </si>
  <si>
    <t>28.02.2022</t>
  </si>
  <si>
    <t>31.10.2021</t>
  </si>
  <si>
    <t>30.04.2022</t>
  </si>
  <si>
    <t>31.01.2022</t>
  </si>
  <si>
    <t>11.01.2023</t>
  </si>
  <si>
    <t>31.05.2022</t>
  </si>
  <si>
    <t>31.01.2023</t>
  </si>
  <si>
    <t>28.02.2023</t>
  </si>
  <si>
    <t>31.07.2023</t>
  </si>
  <si>
    <t>29.08.2024</t>
  </si>
  <si>
    <t>26.07.2024</t>
  </si>
  <si>
    <t>12.01.2024</t>
  </si>
  <si>
    <t>30.06.2024</t>
  </si>
  <si>
    <t>21.04.2023</t>
  </si>
  <si>
    <t>GLOSA PENDIENTE POR CONCILIAR</t>
  </si>
  <si>
    <t>31.01.2024</t>
  </si>
  <si>
    <t>31.03.2024</t>
  </si>
  <si>
    <t xml:space="preserve">SPTE.INCOMPLETO:se devuelve factura soportes incompletos. por no presentar evidencia de entrega usuario,anexar soporte  continuar tramite. yufrey hernandez truque..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</si>
  <si>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SPTE.INCOMPLETOS: SE DEVUELVE FACTURA COMPLETA. POR SOPORTES DE EVIDENCIA ENTREGA DE ARRIENDO DE BOMBA,                 DE MEDIFUSION, FAVOR ANEXAR SOPORTES PARA CONTINUAR, PROCESO...YUFREY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</si>
  <si>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SPTE.INCOMPLETO: se devuelve factura con soporte completos. por no presentar evidencia entrega al usuario favor anexar, soportes continuar tramite. yufrey hernandez truque.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</si>
  <si>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SPTE.INCOMPLETO: Se devuelve fsctura con soportes completos. por no presentar entrega de cama y aspirador, favor anexar.soportes continuar tramite. 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</si>
  <si>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SPTE.INCOMPLETO:Se devuelve factura soportes completos. por soportes de entrega y estan cobrando cama de 3 niveles.     y soporte dice 2 niveles anexar soportes para continuar . tramite ....yufrey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</si>
  <si>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ya fue pagada la auto 220488493562317 en la factura LIM-95201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</si>
  <si>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MIGRACION: AUTO. SE DEVUELVE LA FACTURA POR QUE LA AUTO.220638496646084 YA FUE PAGADA EN LA FACTURA LIM.95261  ANGELA CAMPAZ</t>
  </si>
  <si>
    <t xml:space="preserve">NO PBS. SE DEVUELVE LA FACTURA POR QUE NO ENVIARON SOPORTE DE LA FECHA DE ENTRAGA FIRMADO POR EL PACIENTE               ANGELA CAMPAZ+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</si>
  <si>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222248544503841 ya fue pagada en la factura ecal-6856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</si>
  <si>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auto.222388544376515 esta auto.CAMA 2 NIVELES y factura pulso de lectura continuangela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</si>
  <si>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 PBS. se devuelve la factura por que no enviaron la inform acion de fecha de entrega del producto del paciente no estaen la WEB.SERVICE soporte donde se evidencie la entega del producto o servicio 8ANGELA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</si>
  <si>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AUT. SE DEVUELVE LA FACTURA POR QUE LA AUTO.222248544541734 EN LA FACTURA ECAL 6885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</si>
  <si>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222248544542321 ya fue pagada en la factura ecal-6886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</si>
  <si>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auto.222248544407243 ya fue pagada en la factura ecal-6850                         angela camáz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</si>
  <si>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LA AUTO. 222248544428828 YA FUE PAGADA EN LA FACTURA ECAL-6870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</si>
  <si>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 2222485444085 222248544408518 YA FUE PAGADA EN LA FACTURA ECAL-6872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</si>
  <si>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SPTE INCOMPLETO.se devuelve la factura por que no enviaron s soporte que se verifique lo que estan facturando           CONCENTRADOR PORTATIL,REGULADOR DE ROSCA 0-15 LPM CGA540 y OXIGENO (angela campaz)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</si>
  <si>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AUTO. SE DEVUELVE LA FACTURA POR QUE LA AUTO.222738544555628 YA FUE PAGADA EN LA FACTURA ECAL-12590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</si>
  <si>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1- Se realiza devolucion de la Factura ECAL27194 con la Autorizacion 222246070598092, la cual ya se encuentra cancelado en la Factura  ECAL23662 por favor validar. </t>
  </si>
  <si>
    <t>Se realiza devolución de factura, No se evidencia cotización por el valor de $ 1.499.000, tampoco se evindencia en la nota tecnica.</t>
  </si>
  <si>
    <t>1-Se sostiene la devolucion, no adjuntan soporte de Comprobante de recibido del usuario para el periodo del ARRIENDO BIPAP A30 REF. 1111143 Desde 01/05/2023 Hasta 30/05/2023. 2-Adjuntan soporte pero de entrega de cama hospitalaria 3 Niveles, por favor validar</t>
  </si>
  <si>
    <t>1-Se realiza DEVOLUCION de la factura No. ECAL41527 de servicios de salud NO PBS , la fecha  de entrega al usuario soportada esta 1/05/2023 no cocnuerda con la fecha repotada en la WebService, en el reporte de entrega esta  con fecha 8/06/2023 por tal motivo se hace nuevamente devolución de la factura., se debe anexar el soporte de entrega al usuario con la misma fecha reportada en la WebService. 2-Generar el reporte, adicionarlo en los soportes de la factura y presentar 3-Pendiente aplicar Auditoria Administrativa</t>
  </si>
  <si>
    <t>Se realiza DEVOLUCION de la factura No.ECAL64469 factura ya presentada por parte de la IPS.</t>
  </si>
  <si>
    <t>Etiquetas de fila</t>
  </si>
  <si>
    <t>Total general</t>
  </si>
  <si>
    <t xml:space="preserve">Saldo IPS </t>
  </si>
  <si>
    <t>FOR-CSA-018</t>
  </si>
  <si>
    <t>HOJA 1 DE 1</t>
  </si>
  <si>
    <t>RESUMEN DE CARTERA REVISADA POR LA EPS</t>
  </si>
  <si>
    <t>VERSION 2</t>
  </si>
  <si>
    <t>CANTIDAD FACTURAS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</si>
  <si>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</si>
  <si>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</si>
  <si>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</si>
  <si>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</si>
  <si>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</si>
  <si>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</si>
  <si>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</si>
  <si>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</si>
  <si>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</si>
  <si>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</si>
  <si>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</si>
  <si>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 FUNCIONARIO IPS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</si>
  <si>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</si>
  <si>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</si>
  <si>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</si>
  <si>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</si>
  <si>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AMANECER MEDICO S.A.S</t>
  </si>
  <si>
    <t>NIT: 805010659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</si>
  <si>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</si>
  <si>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</si>
  <si>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</si>
  <si>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</si>
  <si>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</si>
  <si>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</si>
  <si>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</si>
  <si>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</si>
  <si>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</si>
  <si>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>Nombre funcionario IPS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</si>
  <si>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</si>
  <si>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</si>
  <si>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</si>
  <si>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Cartera</t>
  </si>
  <si>
    <t xml:space="preserve">A continuacion me permito remitir nuestra respuesta al estado de cartera presentado en la fecha: </t>
  </si>
  <si>
    <t>ECAL95116</t>
  </si>
  <si>
    <t>805010659_ECAL95116</t>
  </si>
  <si>
    <t>ECAL95147</t>
  </si>
  <si>
    <t>805010659_ECAL95147</t>
  </si>
  <si>
    <t>ECAL95152</t>
  </si>
  <si>
    <t>805010659_ECAL95152</t>
  </si>
  <si>
    <t>ECAL95159</t>
  </si>
  <si>
    <t>805010659_ECAL95159</t>
  </si>
  <si>
    <t>ECAL95175</t>
  </si>
  <si>
    <t>805010659_ECAL95175</t>
  </si>
  <si>
    <t>ECAL95201</t>
  </si>
  <si>
    <t>805010659_ECAL95201</t>
  </si>
  <si>
    <t>ECAL95206</t>
  </si>
  <si>
    <t>805010659_ECAL95206</t>
  </si>
  <si>
    <t>ECAL95213</t>
  </si>
  <si>
    <t>805010659_ECAL95213</t>
  </si>
  <si>
    <t>ECAL95296</t>
  </si>
  <si>
    <t>805010659_ECAL95296</t>
  </si>
  <si>
    <t>ECAL95299</t>
  </si>
  <si>
    <t>805010659_ECAL95299</t>
  </si>
  <si>
    <t>ECAL95304</t>
  </si>
  <si>
    <t>805010659_ECAL95304</t>
  </si>
  <si>
    <t>ECAL95309</t>
  </si>
  <si>
    <t>805010659_ECAL95309</t>
  </si>
  <si>
    <t>ECAL95311</t>
  </si>
  <si>
    <t>805010659_ECAL95311</t>
  </si>
  <si>
    <t>ECAL95314</t>
  </si>
  <si>
    <t>805010659_ECAL95314</t>
  </si>
  <si>
    <t>ECAL95320</t>
  </si>
  <si>
    <t>805010659_ECAL95320</t>
  </si>
  <si>
    <t>ECAL95322</t>
  </si>
  <si>
    <t>805010659_ECAL95322</t>
  </si>
  <si>
    <t>ECAL95324</t>
  </si>
  <si>
    <t>805010659_ECAL95324</t>
  </si>
  <si>
    <t>ECAL95341</t>
  </si>
  <si>
    <t>805010659_ECAL95341</t>
  </si>
  <si>
    <t>ECAL95362</t>
  </si>
  <si>
    <t>805010659_ECAL95362</t>
  </si>
  <si>
    <t>ECAL95366</t>
  </si>
  <si>
    <t>805010659_ECAL95366</t>
  </si>
  <si>
    <t>ECAL95370</t>
  </si>
  <si>
    <t>805010659_ECAL95370</t>
  </si>
  <si>
    <t>ECAL95605</t>
  </si>
  <si>
    <t>805010659_ECAL95605</t>
  </si>
  <si>
    <t>Estado de Factura EPS 30/11/2024</t>
  </si>
  <si>
    <t>Covid-19</t>
  </si>
  <si>
    <t>Validación covid-19</t>
  </si>
  <si>
    <t xml:space="preserve">Valor cancelado </t>
  </si>
  <si>
    <t xml:space="preserve">Valor devuelto </t>
  </si>
  <si>
    <t>Valor no radicado</t>
  </si>
  <si>
    <t xml:space="preserve">Valor aceptado IPS </t>
  </si>
  <si>
    <t>Valor extemporaneo</t>
  </si>
  <si>
    <t xml:space="preserve">Valor glosa por contestar </t>
  </si>
  <si>
    <t xml:space="preserve">Valor pendiente de pago </t>
  </si>
  <si>
    <t>Valor proceso interno</t>
  </si>
  <si>
    <t>Valor Covid-19</t>
  </si>
  <si>
    <t xml:space="preserve">Observación objeccion </t>
  </si>
  <si>
    <t xml:space="preserve">Tipificación objección </t>
  </si>
  <si>
    <t>Tipo servicio</t>
  </si>
  <si>
    <t xml:space="preserve">Ambito </t>
  </si>
  <si>
    <t>Observación pago</t>
  </si>
  <si>
    <t>Valor TF</t>
  </si>
  <si>
    <t>Retención</t>
  </si>
  <si>
    <t>Observacion pago</t>
  </si>
  <si>
    <t>31.10.2024</t>
  </si>
  <si>
    <t>SOPORTE</t>
  </si>
  <si>
    <t>NULL</t>
  </si>
  <si>
    <t>Ambulatorio</t>
  </si>
  <si>
    <t>AUTORIZACION</t>
  </si>
  <si>
    <t>NO PBS</t>
  </si>
  <si>
    <t>Insumos, oxígeno y arrendamiento de equipos de uso ambulatorio</t>
  </si>
  <si>
    <t>FACTURACION</t>
  </si>
  <si>
    <t xml:space="preserve">GLOSA PENDIENTE POR CONCILIAR - SALDO PENDIENTE EN PROGRAMACION DE PAGO </t>
  </si>
  <si>
    <t xml:space="preserve">Suma de Valor cancelado </t>
  </si>
  <si>
    <t xml:space="preserve">Suma de Valor devuelto </t>
  </si>
  <si>
    <t>Suma de Valor no radicado</t>
  </si>
  <si>
    <t xml:space="preserve">Suma de Valor aceptado IPS </t>
  </si>
  <si>
    <t>Suma de Valor extemporaneo</t>
  </si>
  <si>
    <t xml:space="preserve">Suma de Valor glosa por contestar </t>
  </si>
  <si>
    <t xml:space="preserve">Suma de Valor pendiente de pago </t>
  </si>
  <si>
    <t>Suma de Valor proceso interno</t>
  </si>
  <si>
    <t>Suma de Valor Covid-19</t>
  </si>
  <si>
    <t>Cant. Facturas</t>
  </si>
  <si>
    <t>Santiago de Cali, Noviembre 30 del 2024</t>
  </si>
  <si>
    <t>Con Corte al dia: 31/10/2024</t>
  </si>
  <si>
    <t>ok</t>
  </si>
  <si>
    <t>14/4/2020</t>
  </si>
  <si>
    <t>13/7/2020</t>
  </si>
  <si>
    <t>13/10/2020</t>
  </si>
  <si>
    <t>14/12/2020</t>
  </si>
  <si>
    <t>29/12/2020</t>
  </si>
  <si>
    <t>31/12/2020</t>
  </si>
  <si>
    <t>13/5/2021</t>
  </si>
  <si>
    <t>15/6/2021</t>
  </si>
  <si>
    <t>13/7/2021</t>
  </si>
  <si>
    <t>13/8/2021</t>
  </si>
  <si>
    <t>16/11/2021</t>
  </si>
  <si>
    <t>29/11/2021</t>
  </si>
  <si>
    <t>14/12/2021</t>
  </si>
  <si>
    <t>27/12/2021</t>
  </si>
  <si>
    <t>17/1/2022</t>
  </si>
  <si>
    <t>18/1/2022</t>
  </si>
  <si>
    <t>15/2/2022</t>
  </si>
  <si>
    <t>16/2/2022</t>
  </si>
  <si>
    <t>24/3/2022</t>
  </si>
  <si>
    <t>25/3/2022</t>
  </si>
  <si>
    <t>28/4/2022</t>
  </si>
  <si>
    <t>29/4/2022</t>
  </si>
  <si>
    <t>25/5/2022</t>
  </si>
  <si>
    <t>22/8/2022</t>
  </si>
  <si>
    <t>29/9/2022</t>
  </si>
  <si>
    <t>18/1/2023</t>
  </si>
  <si>
    <t>14/2/2023</t>
  </si>
  <si>
    <t>27/3/2023</t>
  </si>
  <si>
    <t>23/5/2023</t>
  </si>
  <si>
    <t>24/5/2023</t>
  </si>
  <si>
    <t>25/5/2023</t>
  </si>
  <si>
    <t>13/6/2023</t>
  </si>
  <si>
    <t>14/6/2023</t>
  </si>
  <si>
    <t>14/8/2023</t>
  </si>
  <si>
    <t>16/8/2023</t>
  </si>
  <si>
    <t>17/10/2023</t>
  </si>
  <si>
    <t>18/10/2023</t>
  </si>
  <si>
    <t>24/11/2023</t>
  </si>
  <si>
    <t>19/12/2023</t>
  </si>
  <si>
    <t>15/2/2024</t>
  </si>
  <si>
    <t>16/2/2024</t>
  </si>
  <si>
    <t>14/3/2024</t>
  </si>
  <si>
    <t>15/4/2024</t>
  </si>
  <si>
    <t>14/5/2024</t>
  </si>
  <si>
    <t>24/6/2024</t>
  </si>
  <si>
    <t>15/7/2024</t>
  </si>
  <si>
    <t>13/8/2024</t>
  </si>
  <si>
    <t>14/9/2024</t>
  </si>
  <si>
    <t>13/05/2021</t>
  </si>
  <si>
    <t>30/09/2021</t>
  </si>
  <si>
    <t>17/11/2021</t>
  </si>
  <si>
    <t>30/11/2021</t>
  </si>
  <si>
    <t>15/12/2021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</si>
</sst>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&quot;$&quot;\ #,##0;[Red]&quot;$&quot;\ #,##0"/>
    <numFmt numFmtId="170" formatCode="[$$-240A]\ #,##0;\-[$$-240A]\ #,##0"/>
    <numFmt numFmtId="171" formatCode="&quot;$&quot;#,##0_);[Red]\(&quot;$&quot;#,##0\)"/>
  </numFmts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1"/>
      <color theme="1"/>
      <name val="Calibri"/>
      <charset val="134"/>
      <scheme val="minor"/>
    </font>
    <font>
      <b/>
      <sz val="9"/>
      <name val="Tahoma"/>
      <family val="2"/>
    </font>
    <font>
      <sz val="9"/>
      <name val="Tahoma"/>
      <family val="2"/>
    </font>
  </fonts>
  <fills count="16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FFFFFF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rgb="FFCCCCCC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0" fillId="0" borderId="0"/>
    <xf numFmtId="166" fontId="6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</cellStyleXfs>
  <cellXfs count="16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6" fontId="0" fillId="0" borderId="1" xfId="0" applyNumberFormat="1" applyBorder="1"/>
    <xf numFmtId="0" fontId="1" fillId="4" borderId="1" xfId="0" applyFont="1" applyFill="1" applyBorder="1" applyAlignment="1">
      <alignment horizontal="center" vertical="center" wrapText="1"/>
    </xf>
    <xf numFmtId="14" fontId="1" fillId="5" borderId="1" xfId="0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1" fillId="0" borderId="0" xfId="1" applyNumberFormat="1" applyFont="1"/>
    <xf numFmtId="0" fontId="1" fillId="7" borderId="1" xfId="0" applyFont="1" applyFill="1" applyBorder="1" applyAlignment="1">
      <alignment horizontal="center" vertical="center" wrapText="1"/>
    </xf>
    <xf numFmtId="0" fontId="0" fillId="8" borderId="1" xfId="0" applyFont="1" applyFill="1" applyBorder="1" applyAlignment="1">
      <alignment horizontal="right" vertical="center"/>
    </xf>
    <xf numFmtId="0" fontId="8" fillId="0" borderId="1" xfId="0" applyFont="1" applyBorder="1" applyAlignment="1" applyProtection="1">
      <alignment horizontal="left" vertical="center"/>
      <protection locked="0"/>
    </xf>
    <xf numFmtId="0" fontId="9" fillId="0" borderId="1" xfId="0" applyFont="1" applyBorder="1" applyAlignment="1">
      <alignment horizontal="center" vertical="center" wrapText="1"/>
    </xf>
    <xf numFmtId="164" fontId="0" fillId="0" borderId="1" xfId="1" applyNumberFormat="1" applyFont="1" applyBorder="1"/>
    <xf numFmtId="164" fontId="9" fillId="9" borderId="1" xfId="1" applyNumberFormat="1" applyFont="1" applyFill="1" applyBorder="1" applyAlignment="1">
      <alignment horizontal="center" vertical="center" wrapText="1"/>
    </xf>
    <xf numFmtId="0" fontId="1" fillId="10" borderId="1" xfId="0" applyFont="1" applyFill="1" applyBorder="1" applyAlignment="1">
      <alignment horizontal="center" vertical="center" wrapText="1"/>
    </xf>
    <xf numFmtId="164" fontId="7" fillId="11" borderId="1" xfId="1" applyNumberFormat="1" applyFont="1" applyFill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0" borderId="19" xfId="0" applyBorder="1" applyAlignment="1">
      <alignment horizontal="left"/>
    </xf>
    <xf numFmtId="0" fontId="0" fillId="0" borderId="6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18" xfId="0" applyBorder="1" applyAlignment="1">
      <alignment horizontal="left"/>
    </xf>
    <xf numFmtId="0" fontId="0" fillId="0" borderId="8" xfId="0" pivotButton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1" fillId="0" borderId="0" xfId="3" applyFont="1"/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/>
    </xf>
    <xf numFmtId="0" fontId="11" fillId="0" borderId="14" xfId="3" applyFont="1" applyBorder="1" applyAlignment="1">
      <alignment horizontal="centerContinuous"/>
    </xf>
    <xf numFmtId="0" fontId="12" fillId="0" borderId="15" xfId="3" applyFont="1" applyBorder="1" applyAlignment="1">
      <alignment horizontal="centerContinuous" vertical="center"/>
    </xf>
    <xf numFmtId="0" fontId="12" fillId="0" borderId="16" xfId="3" applyFont="1" applyBorder="1" applyAlignment="1">
      <alignment horizontal="centerContinuous" vertical="center"/>
    </xf>
    <xf numFmtId="0" fontId="12" fillId="0" borderId="1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2" fillId="0" borderId="19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/>
    </xf>
    <xf numFmtId="0" fontId="11" fillId="0" borderId="17" xfId="3" applyFont="1" applyBorder="1" applyAlignment="1">
      <alignment horizontal="centerContinuous"/>
    </xf>
    <xf numFmtId="0" fontId="11" fillId="0" borderId="13" xfId="3" applyFont="1" applyBorder="1"/>
    <xf numFmtId="0" fontId="11" fillId="0" borderId="14" xfId="3" applyFont="1" applyBorder="1"/>
    <xf numFmtId="0" fontId="12" fillId="0" borderId="0" xfId="3" applyFont="1"/>
    <xf numFmtId="14" fontId="11" fillId="0" borderId="0" xfId="3" applyNumberFormat="1" applyFont="1"/>
    <xf numFmtId="165" fontId="11" fillId="0" borderId="0" xfId="3" applyNumberFormat="1" applyFont="1"/>
    <xf numFmtId="0" fontId="10" fillId="0" borderId="0" xfId="3" applyFont="1"/>
    <xf numFmtId="14" fontId="11" fillId="0" borderId="0" xfId="3" applyNumberFormat="1" applyFont="1" applyAlignment="1">
      <alignment horizontal="left"/>
    </xf>
    <xf numFmtId="0" fontId="13" fillId="0" borderId="0" xfId="3" applyFont="1" applyAlignment="1">
      <alignment horizontal="center"/>
    </xf>
    <xf numFmtId="167" fontId="13" fillId="0" borderId="0" xfId="4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68" fontId="11" fillId="0" borderId="0" xfId="2" applyNumberFormat="1" applyFont="1"/>
    <xf numFmtId="167" fontId="10" fillId="0" borderId="0" xfId="4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67" fontId="11" fillId="0" borderId="0" xfId="4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68" fontId="11" fillId="0" borderId="0" xfId="3" applyNumberFormat="1" applyFont="1"/>
    <xf numFmtId="167" fontId="11" fillId="0" borderId="16" xfId="4" applyNumberFormat="1" applyFont="1" applyBorder="1" applyAlignment="1">
      <alignment horizontal="center"/>
    </xf>
    <xf numFmtId="168" fontId="11" fillId="0" borderId="16" xfId="2" applyNumberFormat="1" applyFont="1" applyBorder="1" applyAlignment="1">
      <alignment horizontal="right"/>
    </xf>
    <xf numFmtId="167" fontId="12" fillId="0" borderId="0" xfId="2" applyNumberFormat="1" applyFont="1" applyAlignment="1">
      <alignment horizontal="right"/>
    </xf>
    <xf numFmtId="168" fontId="12" fillId="0" borderId="0" xfId="2" applyNumberFormat="1" applyFont="1" applyAlignment="1">
      <alignment horizontal="right"/>
    </xf>
    <xf numFmtId="0" fontId="13" fillId="0" borderId="0" xfId="3" applyFont="1"/>
    <xf numFmtId="167" fontId="10" fillId="0" borderId="16" xfId="4" applyNumberFormat="1" applyFont="1" applyBorder="1" applyAlignment="1">
      <alignment horizontal="center"/>
    </xf>
    <xf numFmtId="168" fontId="10" fillId="0" borderId="16" xfId="2" applyNumberFormat="1" applyFont="1" applyBorder="1" applyAlignment="1">
      <alignment horizontal="right"/>
    </xf>
    <xf numFmtId="0" fontId="10" fillId="0" borderId="14" xfId="3" applyFont="1" applyBorder="1"/>
    <xf numFmtId="167" fontId="10" fillId="0" borderId="0" xfId="2" applyNumberFormat="1" applyFont="1" applyAlignment="1">
      <alignment horizontal="right"/>
    </xf>
    <xf numFmtId="167" fontId="13" fillId="0" borderId="23" xfId="4" applyNumberFormat="1" applyFont="1" applyBorder="1" applyAlignment="1">
      <alignment horizontal="center"/>
    </xf>
    <xf numFmtId="168" fontId="13" fillId="0" borderId="23" xfId="2" applyNumberFormat="1" applyFont="1" applyBorder="1" applyAlignment="1">
      <alignment horizontal="right"/>
    </xf>
    <xf numFmtId="169" fontId="10" fillId="0" borderId="0" xfId="3" applyNumberFormat="1" applyFont="1"/>
    <xf numFmtId="166" fontId="10" fillId="0" borderId="0" xfId="4" applyFont="1"/>
    <xf numFmtId="168" fontId="10" fillId="0" borderId="0" xfId="2" applyNumberFormat="1" applyFont="1"/>
    <xf numFmtId="169" fontId="13" fillId="0" borderId="16" xfId="3" applyNumberFormat="1" applyFont="1" applyBorder="1"/>
    <xf numFmtId="169" fontId="10" fillId="0" borderId="16" xfId="3" applyNumberFormat="1" applyFont="1" applyBorder="1"/>
    <xf numFmtId="166" fontId="13" fillId="0" borderId="16" xfId="4" applyFont="1" applyBorder="1"/>
    <xf numFmtId="168" fontId="10" fillId="0" borderId="16" xfId="2" applyNumberFormat="1" applyFont="1" applyBorder="1"/>
    <xf numFmtId="169" fontId="13" fillId="0" borderId="0" xfId="3" applyNumberFormat="1" applyFont="1"/>
    <xf numFmtId="0" fontId="11" fillId="0" borderId="15" xfId="3" applyFont="1" applyBorder="1"/>
    <xf numFmtId="0" fontId="11" fillId="0" borderId="16" xfId="3" applyFont="1" applyBorder="1"/>
    <xf numFmtId="169" fontId="11" fillId="0" borderId="16" xfId="3" applyNumberFormat="1" applyFont="1" applyBorder="1"/>
    <xf numFmtId="0" fontId="11" fillId="0" borderId="17" xfId="3" applyFont="1" applyBorder="1"/>
    <xf numFmtId="0" fontId="13" fillId="0" borderId="18" xfId="3" applyFont="1" applyBorder="1" applyAlignment="1">
      <alignment horizontal="center" vertical="center"/>
    </xf>
    <xf numFmtId="0" fontId="13" fillId="0" borderId="8" xfId="3" applyFont="1" applyBorder="1" applyAlignment="1">
      <alignment horizontal="center" vertical="center"/>
    </xf>
    <xf numFmtId="0" fontId="10" fillId="0" borderId="13" xfId="3" applyFont="1" applyBorder="1"/>
    <xf numFmtId="165" fontId="10" fillId="0" borderId="0" xfId="3" applyNumberFormat="1" applyFont="1"/>
    <xf numFmtId="14" fontId="10" fillId="0" borderId="0" xfId="3" applyNumberFormat="1" applyFont="1"/>
    <xf numFmtId="14" fontId="10" fillId="0" borderId="0" xfId="3" applyNumberFormat="1" applyFont="1" applyAlignment="1">
      <alignment horizontal="left"/>
    </xf>
    <xf numFmtId="164" fontId="13" fillId="0" borderId="0" xfId="1" applyNumberFormat="1" applyFont="1"/>
    <xf numFmtId="170" fontId="13" fillId="0" borderId="0" xfId="1" applyNumberFormat="1" applyFont="1" applyAlignment="1">
      <alignment horizontal="right"/>
    </xf>
    <xf numFmtId="164" fontId="10" fillId="0" borderId="0" xfId="1" applyNumberFormat="1" applyFont="1" applyAlignment="1">
      <alignment horizontal="center"/>
    </xf>
    <xf numFmtId="170" fontId="10" fillId="0" borderId="0" xfId="1" applyNumberFormat="1" applyFont="1" applyAlignment="1">
      <alignment horizontal="right"/>
    </xf>
    <xf numFmtId="164" fontId="10" fillId="0" borderId="9" xfId="1" applyNumberFormat="1" applyFont="1" applyBorder="1" applyAlignment="1">
      <alignment horizontal="center"/>
    </xf>
    <xf numFmtId="170" fontId="10" fillId="0" borderId="9" xfId="1" applyNumberFormat="1" applyFont="1" applyBorder="1" applyAlignment="1">
      <alignment horizontal="right"/>
    </xf>
    <xf numFmtId="164" fontId="10" fillId="0" borderId="23" xfId="1" applyNumberFormat="1" applyFont="1" applyBorder="1" applyAlignment="1">
      <alignment horizontal="center"/>
    </xf>
    <xf numFmtId="170" fontId="10" fillId="0" borderId="23" xfId="1" applyNumberFormat="1" applyFont="1" applyBorder="1" applyAlignment="1">
      <alignment horizontal="right"/>
    </xf>
    <xf numFmtId="169" fontId="10" fillId="0" borderId="0" xfId="3" applyNumberFormat="1" applyFont="1" applyAlignment="1">
      <alignment horizontal="right"/>
    </xf>
    <xf numFmtId="0" fontId="10" fillId="0" borderId="15" xfId="3" applyFont="1" applyBorder="1"/>
    <xf numFmtId="0" fontId="10" fillId="0" borderId="16" xfId="3" applyFont="1" applyBorder="1"/>
    <xf numFmtId="0" fontId="10" fillId="0" borderId="17" xfId="3" applyFont="1" applyBorder="1"/>
    <xf numFmtId="0" fontId="6" fillId="0" borderId="1" xfId="0" applyFont="1" applyBorder="1"/>
    <xf numFmtId="14" fontId="6" fillId="0" borderId="1" xfId="0" applyNumberFormat="1" applyFont="1" applyBorder="1" applyAlignment="1">
      <alignment horizontal="right" wrapText="1" readingOrder="1"/>
    </xf>
    <xf numFmtId="171" fontId="6" fillId="0" borderId="1" xfId="0" applyNumberFormat="1" applyFont="1" applyBorder="1" applyAlignment="1">
      <alignment wrapText="1" readingOrder="1"/>
    </xf>
    <xf numFmtId="164" fontId="1" fillId="6" borderId="1" xfId="1" applyNumberFormat="1" applyFont="1" applyFill="1" applyBorder="1" applyAlignment="1">
      <alignment horizontal="center" vertical="center" wrapText="1"/>
    </xf>
    <xf numFmtId="164" fontId="0" fillId="0" borderId="1" xfId="0" applyNumberFormat="1" applyBorder="1"/>
    <xf numFmtId="14" fontId="1" fillId="0" borderId="1" xfId="0" applyNumberFormat="1" applyFont="1" applyFill="1" applyBorder="1" applyAlignment="1">
      <alignment horizontal="center" vertical="center" wrapText="1"/>
    </xf>
    <xf numFmtId="0" fontId="1" fillId="12" borderId="1" xfId="0" applyFont="1" applyFill="1" applyBorder="1" applyAlignment="1">
      <alignment horizontal="center" vertical="center" wrapText="1"/>
    </xf>
    <xf numFmtId="164" fontId="1" fillId="5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164" fontId="9" fillId="13" borderId="1" xfId="1" applyNumberFormat="1" applyFont="1" applyFill="1" applyBorder="1" applyAlignment="1">
      <alignment horizontal="center" vertical="center" wrapText="1"/>
    </xf>
    <xf numFmtId="14" fontId="7" fillId="11" borderId="1" xfId="0" applyNumberFormat="1" applyFont="1" applyFill="1" applyBorder="1" applyAlignment="1">
      <alignment horizontal="center" vertical="center" wrapText="1"/>
    </xf>
    <xf numFmtId="0" fontId="0" fillId="0" borderId="10" xfId="0" applyNumberFormat="1" applyBorder="1"/>
    <xf numFmtId="0" fontId="0" fillId="0" borderId="13" xfId="0" applyNumberFormat="1" applyBorder="1"/>
    <xf numFmtId="0" fontId="0" fillId="0" borderId="21" xfId="0" applyBorder="1" applyAlignment="1">
      <alignment horizontal="center" vertical="center" wrapText="1"/>
    </xf>
    <xf numFmtId="164" fontId="0" fillId="0" borderId="18" xfId="0" applyNumberFormat="1" applyBorder="1"/>
    <xf numFmtId="164" fontId="0" fillId="0" borderId="19" xfId="0" applyNumberFormat="1" applyBorder="1"/>
    <xf numFmtId="164" fontId="0" fillId="0" borderId="8" xfId="0" applyNumberFormat="1" applyBorder="1" applyAlignment="1">
      <alignment horizontal="center" vertical="center" wrapText="1"/>
    </xf>
    <xf numFmtId="164" fontId="0" fillId="0" borderId="21" xfId="0" applyNumberFormat="1" applyBorder="1" applyAlignment="1">
      <alignment horizontal="center" vertical="center" wrapText="1"/>
    </xf>
    <xf numFmtId="164" fontId="0" fillId="0" borderId="10" xfId="0" applyNumberFormat="1" applyBorder="1"/>
    <xf numFmtId="164" fontId="0" fillId="0" borderId="13" xfId="0" applyNumberFormat="1" applyBorder="1"/>
    <xf numFmtId="164" fontId="0" fillId="0" borderId="21" xfId="0" applyNumberFormat="1" applyFill="1" applyBorder="1" applyAlignment="1">
      <alignment horizontal="center" vertical="center" wrapText="1"/>
    </xf>
    <xf numFmtId="164" fontId="0" fillId="0" borderId="10" xfId="0" applyNumberFormat="1" applyFill="1" applyBorder="1"/>
    <xf numFmtId="164" fontId="0" fillId="0" borderId="13" xfId="0" applyNumberFormat="1" applyFill="1" applyBorder="1"/>
    <xf numFmtId="0" fontId="0" fillId="0" borderId="21" xfId="0" applyNumberFormat="1" applyBorder="1"/>
    <xf numFmtId="164" fontId="0" fillId="0" borderId="21" xfId="0" applyNumberFormat="1" applyFill="1" applyBorder="1"/>
    <xf numFmtId="164" fontId="0" fillId="0" borderId="21" xfId="0" applyNumberFormat="1" applyBorder="1"/>
    <xf numFmtId="164" fontId="0" fillId="0" borderId="8" xfId="0" applyNumberFormat="1" applyBorder="1"/>
    <xf numFmtId="0" fontId="14" fillId="0" borderId="0" xfId="3" applyFont="1" applyAlignment="1">
      <alignment horizontal="center" vertical="center" wrapText="1"/>
    </xf>
    <xf numFmtId="0" fontId="10" fillId="0" borderId="10" xfId="3" applyFont="1" applyBorder="1" applyAlignment="1">
      <alignment horizontal="center"/>
    </xf>
    <xf numFmtId="0" fontId="10" fillId="0" borderId="12" xfId="3" applyFont="1" applyBorder="1" applyAlignment="1">
      <alignment horizontal="center"/>
    </xf>
    <xf numFmtId="0" fontId="10" fillId="0" borderId="15" xfId="3" applyFont="1" applyBorder="1" applyAlignment="1">
      <alignment horizontal="center"/>
    </xf>
    <xf numFmtId="0" fontId="10" fillId="0" borderId="17" xfId="3" applyFont="1" applyBorder="1" applyAlignment="1">
      <alignment horizontal="center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21" xfId="3" applyFont="1" applyBorder="1" applyAlignment="1">
      <alignment horizontal="center" vertical="center" wrapText="1"/>
    </xf>
    <xf numFmtId="0" fontId="13" fillId="0" borderId="22" xfId="3" applyFont="1" applyBorder="1" applyAlignment="1">
      <alignment horizontal="center" vertical="center" wrapText="1"/>
    </xf>
    <xf numFmtId="0" fontId="13" fillId="0" borderId="20" xfId="3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4" fillId="2" borderId="3" xfId="5" applyFont="1" applyFill="1" applyBorder="1" applyAlignment="1">
      <alignment horizontal="center" wrapText="1"/>
    </xf>
    <xf numFmtId="0" fontId="4" fillId="2" borderId="4" xfId="5" applyFont="1" applyFill="1" applyBorder="1" applyAlignment="1">
      <alignment horizontal="center" wrapText="1"/>
    </xf>
    <xf numFmtId="0" fontId="4" fillId="2" borderId="2" xfId="5" applyFont="1" applyFill="1" applyBorder="1" applyAlignment="1">
      <alignment horizontal="center" wrapText="1"/>
    </xf>
    <xf numFmtId="0" fontId="4" fillId="2" borderId="5" xfId="5" applyFont="1" applyFill="1" applyBorder="1" applyAlignment="1">
      <alignment horizontal="center" wrapText="1"/>
    </xf>
    <xf numFmtId="0" fontId="15" fillId="0" borderId="0" xfId="5"/>
    <xf numFmtId="0" fontId="4" fillId="3" borderId="6" xfId="5" applyFont="1" applyFill="1" applyBorder="1" applyAlignment="1">
      <alignment horizontal="center"/>
    </xf>
    <xf numFmtId="6" fontId="5" fillId="0" borderId="4" xfId="5" applyNumberFormat="1" applyFont="1" applyBorder="1" applyAlignment="1">
      <alignment horizontal="right" wrapText="1"/>
    </xf>
    <xf numFmtId="6" fontId="5" fillId="0" borderId="2" xfId="5" applyNumberFormat="1" applyFont="1" applyBorder="1" applyAlignment="1">
      <alignment horizontal="right" wrapText="1"/>
    </xf>
    <xf numFmtId="6" fontId="5" fillId="0" borderId="7" xfId="5" applyNumberFormat="1" applyFont="1" applyBorder="1" applyAlignment="1">
      <alignment horizontal="right" wrapText="1"/>
    </xf>
    <xf numFmtId="6" fontId="5" fillId="0" borderId="8" xfId="5" applyNumberFormat="1" applyFont="1" applyBorder="1"/>
    <xf numFmtId="0" fontId="6" fillId="0" borderId="1" xfId="5" applyFont="1" applyBorder="1"/>
    <xf numFmtId="0" fontId="6" fillId="0" borderId="0" xfId="5" applyFont="1"/>
    <xf numFmtId="14" fontId="6" fillId="0" borderId="0" xfId="5" applyNumberFormat="1" applyFont="1"/>
    <xf numFmtId="164" fontId="6" fillId="0" borderId="0" xfId="6" applyNumberFormat="1" applyFont="1"/>
    <xf numFmtId="0" fontId="1" fillId="0" borderId="1" xfId="5" applyFont="1" applyBorder="1" applyAlignment="1">
      <alignment horizontal="center" vertical="center" wrapText="1"/>
    </xf>
    <xf numFmtId="0" fontId="1" fillId="4" borderId="1" xfId="5" applyFont="1" applyFill="1" applyBorder="1" applyAlignment="1">
      <alignment horizontal="center" vertical="center" wrapText="1"/>
    </xf>
    <xf numFmtId="14" fontId="1" fillId="0" borderId="1" xfId="5" applyNumberFormat="1" applyFont="1" applyBorder="1" applyAlignment="1">
      <alignment horizontal="center" vertical="center" wrapText="1"/>
    </xf>
    <xf numFmtId="0" fontId="1" fillId="6" borderId="1" xfId="5" applyFont="1" applyFill="1" applyBorder="1" applyAlignment="1">
      <alignment horizontal="center" vertical="center" wrapText="1"/>
    </xf>
    <xf numFmtId="0" fontId="1" fillId="0" borderId="0" xfId="5" applyFont="1" applyAlignment="1">
      <alignment horizontal="center" vertical="center" wrapText="1"/>
    </xf>
    <xf numFmtId="14" fontId="6" fillId="0" borderId="1" xfId="5" applyNumberFormat="1" applyFont="1" applyBorder="1" applyAlignment="1">
      <alignment horizontal="right" wrapText="1" readingOrder="1"/>
    </xf>
    <xf numFmtId="171" fontId="6" fillId="0" borderId="1" xfId="5" applyNumberFormat="1" applyFont="1" applyBorder="1" applyAlignment="1">
      <alignment wrapText="1" readingOrder="1"/>
    </xf>
    <xf numFmtId="0" fontId="6" fillId="0" borderId="1" xfId="5" applyFont="1" applyBorder="1" applyAlignment="1">
      <alignment horizontal="right" wrapText="1" readingOrder="1"/>
    </xf>
    <xf numFmtId="171" fontId="6" fillId="0" borderId="1" xfId="5" applyNumberFormat="1" applyFont="1" applyBorder="1" applyAlignment="1">
      <alignment horizontal="right" wrapText="1" readingOrder="1"/>
    </xf>
    <xf numFmtId="171" fontId="6" fillId="14" borderId="1" xfId="5" applyNumberFormat="1" applyFont="1" applyFill="1" applyBorder="1" applyAlignment="1">
      <alignment horizontal="right" wrapText="1" readingOrder="1"/>
    </xf>
    <xf numFmtId="171" fontId="6" fillId="15" borderId="1" xfId="5" applyNumberFormat="1" applyFont="1" applyFill="1" applyBorder="1" applyAlignment="1">
      <alignment horizontal="right" wrapText="1" readingOrder="1"/>
    </xf>
    <xf numFmtId="171" fontId="6" fillId="0" borderId="0" xfId="5" applyNumberFormat="1" applyFont="1"/>
  </cellXfs>
  <cellStyles count="7">
    <cellStyle name="Millares" xfId="1" builtinId="3"/>
    <cellStyle name="Millares 2" xfId="4"/>
    <cellStyle name="Millares 3" xfId="6"/>
    <cellStyle name="Moneda" xfId="2" builtinId="4"/>
    <cellStyle name="Normal" xfId="0" builtinId="0"/>
    <cellStyle name="Normal 2" xfId="5"/>
    <cellStyle name="Normal 2 2" xfId="3"/>
  </cellStyles>
  <dxfs count="31"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fill>
        <patternFill patternType="none">
          <bgColor auto="1"/>
        </patternFill>
      </fill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4" formatCode="_-* #,##0_-;\-* #,##0_-;_-* &quot;-&quot;??_-;_-@_-"/>
    </dxf>
    <dxf>
      <numFmt numFmtId="164" formatCode="_-* #,##0_-;\-* #,##0_-;_-* &quot;-&quot;??_-;_-@_-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34</xdr:row>
      <xdr:rowOff>111126</xdr:rowOff>
    </xdr:from>
    <xdr:to>
      <xdr:col>8</xdr:col>
      <xdr:colOff>948540</xdr:colOff>
      <xdr:row>37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22</xdr:row>
      <xdr:rowOff>55562</xdr:rowOff>
    </xdr:from>
    <xdr:to>
      <xdr:col>7</xdr:col>
      <xdr:colOff>525356</xdr:colOff>
      <xdr:row>23</xdr:row>
      <xdr:rowOff>161575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jimenezp/Downloads/data%20-%202024-12-02T072847.49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rt"/>
    </sheetNames>
    <sheetDataSet>
      <sheetData sheetId="0">
        <row r="1">
          <cell r="M1" t="str">
            <v>llave</v>
          </cell>
          <cell r="N1" t="str">
            <v>ValorTotalBruto</v>
          </cell>
          <cell r="O1" t="str">
            <v>ValorDevolucion</v>
          </cell>
          <cell r="P1" t="str">
            <v>ValorCasusado</v>
          </cell>
          <cell r="Q1" t="str">
            <v>ValorRadicado</v>
          </cell>
        </row>
        <row r="2">
          <cell r="M2" t="str">
            <v>805010659_ECAL38074</v>
          </cell>
          <cell r="N2">
            <v>84483</v>
          </cell>
          <cell r="O2">
            <v>0</v>
          </cell>
          <cell r="P2">
            <v>78569</v>
          </cell>
          <cell r="Q2">
            <v>84483</v>
          </cell>
        </row>
        <row r="3">
          <cell r="M3" t="str">
            <v>805010659_ECAL38067</v>
          </cell>
          <cell r="N3">
            <v>84483</v>
          </cell>
          <cell r="O3">
            <v>0</v>
          </cell>
          <cell r="P3">
            <v>78569</v>
          </cell>
          <cell r="Q3">
            <v>84483</v>
          </cell>
        </row>
        <row r="4">
          <cell r="M4" t="str">
            <v>805010659_ECAL95311</v>
          </cell>
          <cell r="N4">
            <v>379077</v>
          </cell>
          <cell r="O4">
            <v>0</v>
          </cell>
          <cell r="P4">
            <v>379077</v>
          </cell>
          <cell r="Q4">
            <v>379077</v>
          </cell>
        </row>
        <row r="5">
          <cell r="M5" t="str">
            <v>805010659_ECAL95314</v>
          </cell>
          <cell r="N5">
            <v>16035</v>
          </cell>
          <cell r="O5">
            <v>0</v>
          </cell>
          <cell r="P5">
            <v>16035</v>
          </cell>
          <cell r="Q5">
            <v>16035</v>
          </cell>
        </row>
        <row r="6">
          <cell r="M6" t="str">
            <v>805010659_ECAL95320</v>
          </cell>
          <cell r="N6">
            <v>64704</v>
          </cell>
          <cell r="O6">
            <v>0</v>
          </cell>
          <cell r="P6">
            <v>64705</v>
          </cell>
          <cell r="Q6">
            <v>64704</v>
          </cell>
        </row>
        <row r="7">
          <cell r="M7" t="str">
            <v>805010659_ECAL95322</v>
          </cell>
          <cell r="N7">
            <v>16035</v>
          </cell>
          <cell r="O7">
            <v>0</v>
          </cell>
          <cell r="P7">
            <v>16035</v>
          </cell>
          <cell r="Q7">
            <v>16035</v>
          </cell>
        </row>
        <row r="8">
          <cell r="M8" t="str">
            <v>805010659_ECAL95324</v>
          </cell>
          <cell r="N8">
            <v>269355</v>
          </cell>
          <cell r="O8">
            <v>0</v>
          </cell>
          <cell r="P8">
            <v>331357</v>
          </cell>
          <cell r="Q8">
            <v>269355</v>
          </cell>
        </row>
        <row r="9">
          <cell r="M9" t="str">
            <v>805010659_ECAL95341</v>
          </cell>
          <cell r="N9">
            <v>706539</v>
          </cell>
          <cell r="O9">
            <v>0</v>
          </cell>
          <cell r="P9">
            <v>2760981</v>
          </cell>
          <cell r="Q9">
            <v>706539</v>
          </cell>
        </row>
        <row r="10">
          <cell r="M10" t="str">
            <v>805010659_ECAL95362</v>
          </cell>
          <cell r="N10">
            <v>2727453</v>
          </cell>
          <cell r="O10">
            <v>0</v>
          </cell>
          <cell r="P10">
            <v>6240282</v>
          </cell>
          <cell r="Q10">
            <v>2727453</v>
          </cell>
        </row>
        <row r="11">
          <cell r="M11" t="str">
            <v>805010659_ECAL95366</v>
          </cell>
          <cell r="N11">
            <v>1598796</v>
          </cell>
          <cell r="O11">
            <v>0</v>
          </cell>
          <cell r="P11">
            <v>934958</v>
          </cell>
          <cell r="Q11">
            <v>1598796</v>
          </cell>
        </row>
        <row r="12">
          <cell r="M12" t="str">
            <v>805010659_ECAL95370</v>
          </cell>
          <cell r="N12">
            <v>64704</v>
          </cell>
          <cell r="O12">
            <v>0</v>
          </cell>
          <cell r="P12">
            <v>64705</v>
          </cell>
          <cell r="Q12">
            <v>64704</v>
          </cell>
        </row>
        <row r="13">
          <cell r="M13" t="str">
            <v>805010659_ECAL95605</v>
          </cell>
          <cell r="N13">
            <v>43136</v>
          </cell>
          <cell r="O13">
            <v>0</v>
          </cell>
          <cell r="P13">
            <v>64705</v>
          </cell>
          <cell r="Q13">
            <v>43136</v>
          </cell>
        </row>
        <row r="14">
          <cell r="M14" t="str">
            <v>805010659_ECAL95309</v>
          </cell>
          <cell r="N14">
            <v>204195</v>
          </cell>
          <cell r="O14">
            <v>0</v>
          </cell>
          <cell r="P14">
            <v>201477</v>
          </cell>
          <cell r="Q14">
            <v>204195</v>
          </cell>
        </row>
        <row r="15">
          <cell r="M15" t="str">
            <v>805010659_ECAL95304</v>
          </cell>
          <cell r="N15">
            <v>979998</v>
          </cell>
          <cell r="O15">
            <v>0</v>
          </cell>
          <cell r="P15">
            <v>330000</v>
          </cell>
          <cell r="Q15">
            <v>979998</v>
          </cell>
        </row>
        <row r="16">
          <cell r="M16" t="str">
            <v>805010659_ECAL95299</v>
          </cell>
          <cell r="N16">
            <v>28062</v>
          </cell>
          <cell r="O16">
            <v>0</v>
          </cell>
          <cell r="P16">
            <v>28062</v>
          </cell>
          <cell r="Q16">
            <v>28062</v>
          </cell>
        </row>
        <row r="17">
          <cell r="M17" t="str">
            <v>805010659_ECAL95296</v>
          </cell>
          <cell r="N17">
            <v>1329996</v>
          </cell>
          <cell r="O17">
            <v>0</v>
          </cell>
          <cell r="P17">
            <v>680000</v>
          </cell>
          <cell r="Q17">
            <v>1329996</v>
          </cell>
        </row>
        <row r="18">
          <cell r="M18" t="str">
            <v>805010659_ECAL95213</v>
          </cell>
          <cell r="N18">
            <v>350000</v>
          </cell>
          <cell r="O18">
            <v>0</v>
          </cell>
          <cell r="P18">
            <v>350000</v>
          </cell>
          <cell r="Q18">
            <v>350000</v>
          </cell>
        </row>
        <row r="19">
          <cell r="M19" t="str">
            <v>805010659_ECAL95206</v>
          </cell>
          <cell r="N19">
            <v>28062</v>
          </cell>
          <cell r="O19">
            <v>0</v>
          </cell>
          <cell r="P19">
            <v>28062</v>
          </cell>
          <cell r="Q19">
            <v>28062</v>
          </cell>
        </row>
        <row r="20">
          <cell r="M20" t="str">
            <v>805010659_ECAL95201</v>
          </cell>
          <cell r="N20">
            <v>51744</v>
          </cell>
          <cell r="O20">
            <v>0</v>
          </cell>
          <cell r="P20">
            <v>64705</v>
          </cell>
          <cell r="Q20">
            <v>51744</v>
          </cell>
        </row>
        <row r="21">
          <cell r="M21" t="str">
            <v>805010659_ECAL95159</v>
          </cell>
          <cell r="N21">
            <v>229539</v>
          </cell>
          <cell r="O21">
            <v>0</v>
          </cell>
          <cell r="P21">
            <v>229539</v>
          </cell>
          <cell r="Q21">
            <v>229539</v>
          </cell>
        </row>
        <row r="22">
          <cell r="M22" t="str">
            <v>805010659_ECAL95152</v>
          </cell>
          <cell r="N22">
            <v>350000</v>
          </cell>
          <cell r="O22">
            <v>0</v>
          </cell>
          <cell r="P22">
            <v>350000</v>
          </cell>
          <cell r="Q22">
            <v>350000</v>
          </cell>
        </row>
        <row r="23">
          <cell r="M23" t="str">
            <v>805010659_ECAL95147</v>
          </cell>
          <cell r="N23">
            <v>34496</v>
          </cell>
          <cell r="O23">
            <v>0</v>
          </cell>
          <cell r="P23">
            <v>64705</v>
          </cell>
          <cell r="Q23">
            <v>34496</v>
          </cell>
        </row>
        <row r="24">
          <cell r="M24" t="str">
            <v>805010659_ECAL95116</v>
          </cell>
          <cell r="N24">
            <v>583641</v>
          </cell>
          <cell r="O24">
            <v>0</v>
          </cell>
          <cell r="P24">
            <v>583642</v>
          </cell>
          <cell r="Q24">
            <v>583641</v>
          </cell>
        </row>
        <row r="25">
          <cell r="M25" t="str">
            <v>805010659_ECAL89739</v>
          </cell>
          <cell r="N25">
            <v>28062</v>
          </cell>
          <cell r="O25">
            <v>0</v>
          </cell>
          <cell r="P25">
            <v>28062</v>
          </cell>
          <cell r="Q25">
            <v>28062</v>
          </cell>
        </row>
        <row r="26">
          <cell r="M26" t="str">
            <v>805010659_ECAL93062</v>
          </cell>
          <cell r="N26">
            <v>537021</v>
          </cell>
          <cell r="O26">
            <v>0</v>
          </cell>
          <cell r="P26">
            <v>537022</v>
          </cell>
          <cell r="Q26">
            <v>537021</v>
          </cell>
        </row>
        <row r="27">
          <cell r="M27" t="str">
            <v>805010659_ECAL93063</v>
          </cell>
          <cell r="N27">
            <v>350000</v>
          </cell>
          <cell r="O27">
            <v>0</v>
          </cell>
          <cell r="P27">
            <v>350000</v>
          </cell>
          <cell r="Q27">
            <v>350000</v>
          </cell>
        </row>
        <row r="28">
          <cell r="M28" t="str">
            <v>805010659_ECAL93064</v>
          </cell>
          <cell r="N28">
            <v>229539</v>
          </cell>
          <cell r="O28">
            <v>0</v>
          </cell>
          <cell r="P28">
            <v>229539</v>
          </cell>
          <cell r="Q28">
            <v>229539</v>
          </cell>
        </row>
        <row r="29">
          <cell r="M29" t="str">
            <v>805010659_ECAL93065</v>
          </cell>
          <cell r="N29">
            <v>64704</v>
          </cell>
          <cell r="O29">
            <v>0</v>
          </cell>
          <cell r="P29">
            <v>64705</v>
          </cell>
          <cell r="Q29">
            <v>64704</v>
          </cell>
        </row>
        <row r="30">
          <cell r="M30" t="str">
            <v>805010659_ECAL93066</v>
          </cell>
          <cell r="N30">
            <v>28062</v>
          </cell>
          <cell r="O30">
            <v>0</v>
          </cell>
          <cell r="P30">
            <v>28062</v>
          </cell>
          <cell r="Q30">
            <v>28062</v>
          </cell>
        </row>
        <row r="31">
          <cell r="M31" t="str">
            <v>805010659_ECAL93067</v>
          </cell>
          <cell r="N31">
            <v>350000</v>
          </cell>
          <cell r="O31">
            <v>0</v>
          </cell>
          <cell r="P31">
            <v>350000</v>
          </cell>
          <cell r="Q31">
            <v>350000</v>
          </cell>
        </row>
        <row r="32">
          <cell r="M32" t="str">
            <v>805010659_ECAL93069</v>
          </cell>
          <cell r="N32">
            <v>1329998</v>
          </cell>
          <cell r="O32">
            <v>0</v>
          </cell>
          <cell r="P32">
            <v>680000</v>
          </cell>
          <cell r="Q32">
            <v>1329998</v>
          </cell>
        </row>
        <row r="33">
          <cell r="M33" t="str">
            <v>805010659_ECAL93070</v>
          </cell>
          <cell r="N33">
            <v>122782</v>
          </cell>
          <cell r="O33">
            <v>0</v>
          </cell>
          <cell r="P33">
            <v>205662</v>
          </cell>
          <cell r="Q33">
            <v>122782</v>
          </cell>
        </row>
        <row r="34">
          <cell r="M34" t="str">
            <v>805010659_ECAL93071</v>
          </cell>
          <cell r="N34">
            <v>1069998</v>
          </cell>
          <cell r="O34">
            <v>0</v>
          </cell>
          <cell r="P34">
            <v>1168500</v>
          </cell>
          <cell r="Q34">
            <v>1069998</v>
          </cell>
        </row>
        <row r="35">
          <cell r="M35" t="str">
            <v>805010659_ECAL93072</v>
          </cell>
          <cell r="N35">
            <v>204195</v>
          </cell>
          <cell r="O35">
            <v>0</v>
          </cell>
          <cell r="P35">
            <v>266182</v>
          </cell>
          <cell r="Q35">
            <v>204195</v>
          </cell>
        </row>
        <row r="36">
          <cell r="M36" t="str">
            <v>805010659_ECAL93073</v>
          </cell>
          <cell r="N36">
            <v>379077</v>
          </cell>
          <cell r="O36">
            <v>0</v>
          </cell>
          <cell r="P36">
            <v>379077</v>
          </cell>
          <cell r="Q36">
            <v>379077</v>
          </cell>
        </row>
        <row r="37">
          <cell r="M37" t="str">
            <v>805010659_ECAL93074</v>
          </cell>
          <cell r="N37">
            <v>16035</v>
          </cell>
          <cell r="O37">
            <v>0</v>
          </cell>
          <cell r="P37">
            <v>16035</v>
          </cell>
          <cell r="Q37">
            <v>16035</v>
          </cell>
        </row>
        <row r="38">
          <cell r="M38" t="str">
            <v>805010659_ECAL93075</v>
          </cell>
          <cell r="N38">
            <v>64704</v>
          </cell>
          <cell r="O38">
            <v>0</v>
          </cell>
          <cell r="P38">
            <v>64705</v>
          </cell>
          <cell r="Q38">
            <v>64704</v>
          </cell>
        </row>
        <row r="39">
          <cell r="M39" t="str">
            <v>805010659_ECAL93076</v>
          </cell>
          <cell r="N39">
            <v>16035</v>
          </cell>
          <cell r="O39">
            <v>0</v>
          </cell>
          <cell r="P39">
            <v>16035</v>
          </cell>
          <cell r="Q39">
            <v>16035</v>
          </cell>
        </row>
        <row r="40">
          <cell r="M40" t="str">
            <v>805010659_ECAL93078</v>
          </cell>
          <cell r="N40">
            <v>269367</v>
          </cell>
          <cell r="O40">
            <v>0</v>
          </cell>
          <cell r="P40">
            <v>331357</v>
          </cell>
          <cell r="Q40">
            <v>269367</v>
          </cell>
        </row>
        <row r="41">
          <cell r="M41" t="str">
            <v>805010659_ECAL93082</v>
          </cell>
          <cell r="N41">
            <v>738507</v>
          </cell>
          <cell r="O41">
            <v>0</v>
          </cell>
          <cell r="P41">
            <v>867047</v>
          </cell>
          <cell r="Q41">
            <v>738507</v>
          </cell>
        </row>
        <row r="42">
          <cell r="M42" t="str">
            <v>805010659_ECAL93084</v>
          </cell>
          <cell r="N42">
            <v>2447297</v>
          </cell>
          <cell r="O42">
            <v>0</v>
          </cell>
          <cell r="P42">
            <v>3413716</v>
          </cell>
          <cell r="Q42">
            <v>2447297</v>
          </cell>
        </row>
        <row r="43">
          <cell r="M43" t="str">
            <v>805010659_ECAL93085</v>
          </cell>
          <cell r="N43">
            <v>1329996</v>
          </cell>
          <cell r="O43">
            <v>0</v>
          </cell>
          <cell r="P43">
            <v>680000</v>
          </cell>
          <cell r="Q43">
            <v>1329996</v>
          </cell>
        </row>
        <row r="44">
          <cell r="M44" t="str">
            <v>805010659_ECAL93086</v>
          </cell>
          <cell r="N44">
            <v>64704</v>
          </cell>
          <cell r="O44">
            <v>0</v>
          </cell>
          <cell r="P44">
            <v>64705</v>
          </cell>
          <cell r="Q44">
            <v>64704</v>
          </cell>
        </row>
        <row r="45">
          <cell r="M45" t="str">
            <v>805010659_ECAL93087</v>
          </cell>
          <cell r="N45">
            <v>45276</v>
          </cell>
          <cell r="O45">
            <v>0</v>
          </cell>
          <cell r="P45">
            <v>64705</v>
          </cell>
          <cell r="Q45">
            <v>45276</v>
          </cell>
        </row>
        <row r="46">
          <cell r="M46" t="str">
            <v>805010659_ECAL89722</v>
          </cell>
          <cell r="N46">
            <v>97600</v>
          </cell>
          <cell r="O46">
            <v>0</v>
          </cell>
          <cell r="P46">
            <v>266182</v>
          </cell>
          <cell r="Q46">
            <v>97600</v>
          </cell>
        </row>
        <row r="47">
          <cell r="M47" t="str">
            <v>805010659_ECAL89725</v>
          </cell>
          <cell r="N47">
            <v>350000</v>
          </cell>
          <cell r="O47">
            <v>0</v>
          </cell>
          <cell r="P47">
            <v>350000</v>
          </cell>
          <cell r="Q47">
            <v>350000</v>
          </cell>
        </row>
        <row r="48">
          <cell r="M48" t="str">
            <v>805010659_ECAL89727</v>
          </cell>
          <cell r="N48">
            <v>229539</v>
          </cell>
          <cell r="O48">
            <v>0</v>
          </cell>
          <cell r="P48">
            <v>229539</v>
          </cell>
          <cell r="Q48">
            <v>229539</v>
          </cell>
        </row>
        <row r="49">
          <cell r="M49" t="str">
            <v>805010659_ECAL89729</v>
          </cell>
          <cell r="N49">
            <v>53921</v>
          </cell>
          <cell r="O49">
            <v>0</v>
          </cell>
          <cell r="P49">
            <v>64705</v>
          </cell>
          <cell r="Q49">
            <v>53921</v>
          </cell>
        </row>
        <row r="50">
          <cell r="M50" t="str">
            <v>805010659_ECAL89732</v>
          </cell>
          <cell r="N50">
            <v>32841</v>
          </cell>
          <cell r="O50">
            <v>0</v>
          </cell>
          <cell r="P50">
            <v>84605</v>
          </cell>
          <cell r="Q50">
            <v>32841</v>
          </cell>
        </row>
        <row r="51">
          <cell r="M51" t="str">
            <v>805010659_ECAL89736</v>
          </cell>
          <cell r="N51">
            <v>16837</v>
          </cell>
          <cell r="O51">
            <v>0</v>
          </cell>
          <cell r="P51">
            <v>28062</v>
          </cell>
          <cell r="Q51">
            <v>16837</v>
          </cell>
        </row>
        <row r="52">
          <cell r="M52" t="str">
            <v>805010659_ECAL89743</v>
          </cell>
          <cell r="N52">
            <v>350000</v>
          </cell>
          <cell r="O52">
            <v>0</v>
          </cell>
          <cell r="P52">
            <v>350000</v>
          </cell>
          <cell r="Q52">
            <v>350000</v>
          </cell>
        </row>
        <row r="53">
          <cell r="M53" t="str">
            <v>805010659_ECAL89746</v>
          </cell>
          <cell r="N53">
            <v>64705</v>
          </cell>
          <cell r="O53">
            <v>0</v>
          </cell>
          <cell r="P53">
            <v>64705</v>
          </cell>
          <cell r="Q53">
            <v>64705</v>
          </cell>
        </row>
        <row r="54">
          <cell r="M54" t="str">
            <v>805010659_ECAL89749</v>
          </cell>
          <cell r="N54">
            <v>1330000</v>
          </cell>
          <cell r="O54">
            <v>0</v>
          </cell>
          <cell r="P54">
            <v>680000</v>
          </cell>
          <cell r="Q54">
            <v>1330000</v>
          </cell>
        </row>
        <row r="55">
          <cell r="M55" t="str">
            <v>805010659_ECAL89753</v>
          </cell>
          <cell r="N55">
            <v>205662</v>
          </cell>
          <cell r="O55">
            <v>0</v>
          </cell>
          <cell r="P55">
            <v>205662</v>
          </cell>
          <cell r="Q55">
            <v>205662</v>
          </cell>
        </row>
        <row r="56">
          <cell r="M56" t="str">
            <v>805010659_ECAL89756</v>
          </cell>
          <cell r="N56">
            <v>980000</v>
          </cell>
          <cell r="O56">
            <v>0</v>
          </cell>
          <cell r="P56">
            <v>330000</v>
          </cell>
          <cell r="Q56">
            <v>980000</v>
          </cell>
        </row>
        <row r="57">
          <cell r="M57" t="str">
            <v>805010659_ECAL89760</v>
          </cell>
          <cell r="N57">
            <v>204196</v>
          </cell>
          <cell r="O57">
            <v>0</v>
          </cell>
          <cell r="P57">
            <v>266182</v>
          </cell>
          <cell r="Q57">
            <v>204196</v>
          </cell>
        </row>
        <row r="58">
          <cell r="M58" t="str">
            <v>805010659_ECAL89762</v>
          </cell>
          <cell r="N58">
            <v>402802</v>
          </cell>
          <cell r="O58">
            <v>0</v>
          </cell>
          <cell r="P58">
            <v>443782</v>
          </cell>
          <cell r="Q58">
            <v>402802</v>
          </cell>
        </row>
        <row r="59">
          <cell r="M59" t="str">
            <v>805010659_ECAL89765</v>
          </cell>
          <cell r="N59">
            <v>16035</v>
          </cell>
          <cell r="O59">
            <v>0</v>
          </cell>
          <cell r="P59">
            <v>16035</v>
          </cell>
          <cell r="Q59">
            <v>16035</v>
          </cell>
        </row>
        <row r="60">
          <cell r="M60" t="str">
            <v>805010659_ECAL89769</v>
          </cell>
          <cell r="N60">
            <v>95785</v>
          </cell>
          <cell r="O60">
            <v>0</v>
          </cell>
          <cell r="P60">
            <v>64705</v>
          </cell>
          <cell r="Q60">
            <v>95785</v>
          </cell>
        </row>
        <row r="61">
          <cell r="M61" t="str">
            <v>805010659_ECAL89771</v>
          </cell>
          <cell r="N61">
            <v>16035</v>
          </cell>
          <cell r="O61">
            <v>0</v>
          </cell>
          <cell r="P61">
            <v>16035</v>
          </cell>
          <cell r="Q61">
            <v>16035</v>
          </cell>
        </row>
        <row r="62">
          <cell r="M62" t="str">
            <v>805010659_ECAL89779</v>
          </cell>
          <cell r="N62">
            <v>269371</v>
          </cell>
          <cell r="O62">
            <v>0</v>
          </cell>
          <cell r="P62">
            <v>331357</v>
          </cell>
          <cell r="Q62">
            <v>269371</v>
          </cell>
        </row>
        <row r="63">
          <cell r="M63" t="str">
            <v>805010659_ECAL89795</v>
          </cell>
          <cell r="N63">
            <v>685228</v>
          </cell>
          <cell r="O63">
            <v>0</v>
          </cell>
          <cell r="P63">
            <v>813767</v>
          </cell>
          <cell r="Q63">
            <v>685228</v>
          </cell>
        </row>
        <row r="64">
          <cell r="M64" t="str">
            <v>805010659_ECAL89828</v>
          </cell>
          <cell r="N64">
            <v>2497300</v>
          </cell>
          <cell r="O64">
            <v>0</v>
          </cell>
          <cell r="P64">
            <v>1675778</v>
          </cell>
          <cell r="Q64">
            <v>2497300</v>
          </cell>
        </row>
        <row r="65">
          <cell r="M65" t="str">
            <v>805010659_ECAL89840</v>
          </cell>
          <cell r="N65">
            <v>16837</v>
          </cell>
          <cell r="O65">
            <v>0</v>
          </cell>
          <cell r="P65">
            <v>28062</v>
          </cell>
          <cell r="Q65">
            <v>16837</v>
          </cell>
        </row>
        <row r="66">
          <cell r="M66" t="str">
            <v>805010659_ECAL89843</v>
          </cell>
          <cell r="N66">
            <v>1598800</v>
          </cell>
          <cell r="O66">
            <v>0</v>
          </cell>
          <cell r="P66">
            <v>934958</v>
          </cell>
          <cell r="Q66">
            <v>1598800</v>
          </cell>
        </row>
        <row r="67">
          <cell r="M67" t="str">
            <v>805010659_ECAL89866</v>
          </cell>
          <cell r="N67">
            <v>34015</v>
          </cell>
          <cell r="O67">
            <v>0</v>
          </cell>
          <cell r="P67">
            <v>92767</v>
          </cell>
          <cell r="Q67">
            <v>34015</v>
          </cell>
        </row>
        <row r="68">
          <cell r="M68" t="str">
            <v>805010659_ECAL89924</v>
          </cell>
          <cell r="N68">
            <v>443782</v>
          </cell>
          <cell r="O68">
            <v>0</v>
          </cell>
          <cell r="P68">
            <v>443782</v>
          </cell>
          <cell r="Q68">
            <v>443782</v>
          </cell>
        </row>
        <row r="69">
          <cell r="M69" t="str">
            <v>805010659_ECAL89290</v>
          </cell>
          <cell r="N69">
            <v>9230000</v>
          </cell>
          <cell r="O69">
            <v>0</v>
          </cell>
          <cell r="P69">
            <v>90000</v>
          </cell>
          <cell r="Q69">
            <v>9230000</v>
          </cell>
        </row>
        <row r="70">
          <cell r="M70" t="str">
            <v>805010659_ECAL66666</v>
          </cell>
          <cell r="N70">
            <v>65009</v>
          </cell>
          <cell r="O70">
            <v>0</v>
          </cell>
          <cell r="P70">
            <v>25281</v>
          </cell>
          <cell r="Q70">
            <v>65009</v>
          </cell>
        </row>
        <row r="71">
          <cell r="M71" t="str">
            <v>805010659_ECAL83931</v>
          </cell>
          <cell r="N71">
            <v>53451.9</v>
          </cell>
          <cell r="O71">
            <v>0</v>
          </cell>
          <cell r="P71">
            <v>53452</v>
          </cell>
          <cell r="Q71">
            <v>53451.9</v>
          </cell>
        </row>
        <row r="72">
          <cell r="M72" t="str">
            <v>805010659_ECAL83927</v>
          </cell>
          <cell r="N72">
            <v>53451.9</v>
          </cell>
          <cell r="O72">
            <v>0</v>
          </cell>
          <cell r="P72">
            <v>53452</v>
          </cell>
          <cell r="Q72">
            <v>53451.9</v>
          </cell>
        </row>
        <row r="73">
          <cell r="M73" t="str">
            <v>805010659_ECAL48705</v>
          </cell>
          <cell r="N73">
            <v>42135</v>
          </cell>
          <cell r="O73">
            <v>0</v>
          </cell>
          <cell r="P73">
            <v>50562</v>
          </cell>
          <cell r="Q73">
            <v>42135</v>
          </cell>
        </row>
        <row r="74">
          <cell r="M74" t="str">
            <v>805010659_IMB20016</v>
          </cell>
          <cell r="N74">
            <v>12000000</v>
          </cell>
          <cell r="O74">
            <v>0</v>
          </cell>
          <cell r="P74">
            <v>12000000</v>
          </cell>
          <cell r="Q74">
            <v>12000000</v>
          </cell>
        </row>
        <row r="75">
          <cell r="M75" t="str">
            <v>805010659_ECAL37988</v>
          </cell>
          <cell r="N75">
            <v>14446</v>
          </cell>
          <cell r="O75">
            <v>0</v>
          </cell>
          <cell r="P75">
            <v>15517</v>
          </cell>
          <cell r="Q75">
            <v>14446</v>
          </cell>
        </row>
        <row r="76">
          <cell r="M76" t="str">
            <v>805010659_ECAL38020</v>
          </cell>
          <cell r="N76">
            <v>42135</v>
          </cell>
          <cell r="O76">
            <v>0</v>
          </cell>
          <cell r="P76">
            <v>240000</v>
          </cell>
          <cell r="Q76">
            <v>42135</v>
          </cell>
        </row>
        <row r="77">
          <cell r="M77" t="str">
            <v>805010659_ECAL37970</v>
          </cell>
          <cell r="N77">
            <v>42135</v>
          </cell>
          <cell r="O77">
            <v>0</v>
          </cell>
          <cell r="P77">
            <v>50562</v>
          </cell>
          <cell r="Q77">
            <v>42135</v>
          </cell>
        </row>
        <row r="78">
          <cell r="M78" t="str">
            <v>805010659_ECAL48709</v>
          </cell>
          <cell r="N78">
            <v>44691</v>
          </cell>
          <cell r="O78">
            <v>0</v>
          </cell>
          <cell r="P78">
            <v>58293</v>
          </cell>
          <cell r="Q78">
            <v>44691</v>
          </cell>
        </row>
        <row r="79">
          <cell r="M79" t="str">
            <v>805010659_ECAL52906</v>
          </cell>
          <cell r="N79">
            <v>1500000</v>
          </cell>
          <cell r="O79">
            <v>0</v>
          </cell>
          <cell r="P79">
            <v>300000</v>
          </cell>
          <cell r="Q79">
            <v>1500000</v>
          </cell>
        </row>
        <row r="80">
          <cell r="M80" t="str">
            <v>805010659_ECAL52886</v>
          </cell>
          <cell r="N80">
            <v>367000</v>
          </cell>
          <cell r="O80">
            <v>0</v>
          </cell>
          <cell r="P80">
            <v>466200</v>
          </cell>
          <cell r="Q80">
            <v>367000</v>
          </cell>
        </row>
        <row r="81">
          <cell r="M81" t="str">
            <v>805010659_ECAL52983</v>
          </cell>
          <cell r="N81">
            <v>1551847</v>
          </cell>
          <cell r="O81">
            <v>0</v>
          </cell>
          <cell r="P81">
            <v>1172646</v>
          </cell>
          <cell r="Q81">
            <v>1551847</v>
          </cell>
        </row>
        <row r="82">
          <cell r="M82" t="str">
            <v>805010659_ECAL53005</v>
          </cell>
          <cell r="N82">
            <v>26430</v>
          </cell>
          <cell r="O82">
            <v>0</v>
          </cell>
          <cell r="P82">
            <v>167669</v>
          </cell>
          <cell r="Q82">
            <v>26430</v>
          </cell>
        </row>
        <row r="83">
          <cell r="M83" t="str">
            <v>805010659_ECAL56372</v>
          </cell>
          <cell r="N83">
            <v>508200</v>
          </cell>
          <cell r="O83">
            <v>0</v>
          </cell>
          <cell r="P83">
            <v>508200</v>
          </cell>
          <cell r="Q83">
            <v>508200</v>
          </cell>
        </row>
        <row r="84">
          <cell r="M84" t="str">
            <v>805010659_ECAL56389</v>
          </cell>
          <cell r="N84">
            <v>1225177</v>
          </cell>
          <cell r="O84">
            <v>0</v>
          </cell>
          <cell r="P84">
            <v>780410</v>
          </cell>
          <cell r="Q84">
            <v>1225177</v>
          </cell>
        </row>
        <row r="85">
          <cell r="M85" t="str">
            <v>805010659_ECAL60843</v>
          </cell>
          <cell r="N85">
            <v>455582</v>
          </cell>
          <cell r="O85">
            <v>0</v>
          </cell>
          <cell r="P85">
            <v>630869</v>
          </cell>
          <cell r="Q85">
            <v>455582</v>
          </cell>
        </row>
        <row r="86">
          <cell r="M86" t="str">
            <v>805010659_ECAL60848</v>
          </cell>
          <cell r="N86">
            <v>1758743</v>
          </cell>
          <cell r="O86">
            <v>0</v>
          </cell>
          <cell r="P86">
            <v>1281287</v>
          </cell>
          <cell r="Q86">
            <v>1758743</v>
          </cell>
        </row>
        <row r="87">
          <cell r="M87" t="str">
            <v>805010659_ECAL62794</v>
          </cell>
          <cell r="N87">
            <v>399804</v>
          </cell>
          <cell r="O87">
            <v>0</v>
          </cell>
          <cell r="P87">
            <v>431788</v>
          </cell>
          <cell r="Q87">
            <v>399804</v>
          </cell>
        </row>
        <row r="88">
          <cell r="M88" t="str">
            <v>805010659_ECAL62804</v>
          </cell>
          <cell r="N88">
            <v>1566907</v>
          </cell>
          <cell r="O88">
            <v>0</v>
          </cell>
          <cell r="P88">
            <v>2358652</v>
          </cell>
          <cell r="Q88">
            <v>1566907</v>
          </cell>
        </row>
        <row r="89">
          <cell r="M89" t="str">
            <v>805010659_ECAL52921</v>
          </cell>
          <cell r="N89">
            <v>14446</v>
          </cell>
          <cell r="O89">
            <v>0</v>
          </cell>
          <cell r="P89">
            <v>14446</v>
          </cell>
          <cell r="Q89">
            <v>14446</v>
          </cell>
        </row>
        <row r="90">
          <cell r="M90" t="str">
            <v>805010659_ECAL78310</v>
          </cell>
          <cell r="N90">
            <v>53451.9</v>
          </cell>
          <cell r="O90">
            <v>0</v>
          </cell>
          <cell r="P90">
            <v>65009</v>
          </cell>
          <cell r="Q90">
            <v>53451.9</v>
          </cell>
        </row>
        <row r="91">
          <cell r="M91" t="str">
            <v>805010659_IMB19978</v>
          </cell>
          <cell r="N91">
            <v>613000</v>
          </cell>
          <cell r="O91">
            <v>0</v>
          </cell>
          <cell r="P91">
            <v>613000</v>
          </cell>
          <cell r="Q91">
            <v>613000</v>
          </cell>
        </row>
        <row r="92">
          <cell r="M92" t="str">
            <v>805010659_ECAL87378</v>
          </cell>
          <cell r="N92">
            <v>49888.99</v>
          </cell>
          <cell r="O92">
            <v>0</v>
          </cell>
          <cell r="P92">
            <v>53452</v>
          </cell>
          <cell r="Q92">
            <v>49888.99</v>
          </cell>
        </row>
        <row r="93">
          <cell r="M93" t="str">
            <v>805010659_ECAL87374</v>
          </cell>
          <cell r="N93">
            <v>18553</v>
          </cell>
          <cell r="O93">
            <v>0</v>
          </cell>
          <cell r="P93">
            <v>92767</v>
          </cell>
          <cell r="Q93">
            <v>18553</v>
          </cell>
        </row>
        <row r="94">
          <cell r="M94" t="str">
            <v>805010659_ECAL87259</v>
          </cell>
          <cell r="N94">
            <v>224613</v>
          </cell>
          <cell r="O94">
            <v>0</v>
          </cell>
          <cell r="P94">
            <v>443782</v>
          </cell>
          <cell r="Q94">
            <v>224613</v>
          </cell>
        </row>
        <row r="95">
          <cell r="M95" t="str">
            <v>805010659_ECAL87262</v>
          </cell>
          <cell r="N95">
            <v>266181.99</v>
          </cell>
          <cell r="O95">
            <v>0</v>
          </cell>
          <cell r="P95">
            <v>266182</v>
          </cell>
          <cell r="Q95">
            <v>266181.99</v>
          </cell>
        </row>
        <row r="96">
          <cell r="M96" t="str">
            <v>805010659_ECAL87266</v>
          </cell>
          <cell r="N96">
            <v>350000</v>
          </cell>
          <cell r="O96">
            <v>0</v>
          </cell>
          <cell r="P96">
            <v>350000</v>
          </cell>
          <cell r="Q96">
            <v>350000</v>
          </cell>
        </row>
        <row r="97">
          <cell r="M97" t="str">
            <v>805010659_ECAL87275</v>
          </cell>
          <cell r="N97">
            <v>28062</v>
          </cell>
          <cell r="O97">
            <v>0</v>
          </cell>
          <cell r="P97">
            <v>28062</v>
          </cell>
          <cell r="Q97">
            <v>28062</v>
          </cell>
        </row>
        <row r="98">
          <cell r="M98" t="str">
            <v>805010659_ECAL87277</v>
          </cell>
          <cell r="N98">
            <v>28062</v>
          </cell>
          <cell r="O98">
            <v>0</v>
          </cell>
          <cell r="P98">
            <v>28062</v>
          </cell>
          <cell r="Q98">
            <v>28062</v>
          </cell>
        </row>
        <row r="99">
          <cell r="M99" t="str">
            <v>805010659_ECAL87278</v>
          </cell>
          <cell r="N99">
            <v>350000</v>
          </cell>
          <cell r="O99">
            <v>0</v>
          </cell>
          <cell r="P99">
            <v>350000</v>
          </cell>
          <cell r="Q99">
            <v>350000</v>
          </cell>
        </row>
        <row r="100">
          <cell r="M100" t="str">
            <v>805010659_ECAL87287</v>
          </cell>
          <cell r="N100">
            <v>24320</v>
          </cell>
          <cell r="O100">
            <v>0</v>
          </cell>
          <cell r="P100">
            <v>28062</v>
          </cell>
          <cell r="Q100">
            <v>24320</v>
          </cell>
        </row>
        <row r="101">
          <cell r="M101" t="str">
            <v>805010659_ECAL87294</v>
          </cell>
          <cell r="N101">
            <v>205662</v>
          </cell>
          <cell r="O101">
            <v>0</v>
          </cell>
          <cell r="P101">
            <v>205662</v>
          </cell>
          <cell r="Q101">
            <v>205662</v>
          </cell>
        </row>
        <row r="102">
          <cell r="M102" t="str">
            <v>805010659_ECAL87297</v>
          </cell>
          <cell r="N102">
            <v>980000</v>
          </cell>
          <cell r="O102">
            <v>0</v>
          </cell>
          <cell r="P102">
            <v>330000</v>
          </cell>
          <cell r="Q102">
            <v>980000</v>
          </cell>
        </row>
        <row r="103">
          <cell r="M103" t="str">
            <v>805010659_ECAL87306</v>
          </cell>
          <cell r="N103">
            <v>16035</v>
          </cell>
          <cell r="O103">
            <v>0</v>
          </cell>
          <cell r="P103">
            <v>16035</v>
          </cell>
          <cell r="Q103">
            <v>16035</v>
          </cell>
        </row>
        <row r="104">
          <cell r="M104" t="str">
            <v>805010659_ECAL87308</v>
          </cell>
          <cell r="N104">
            <v>174613</v>
          </cell>
          <cell r="O104">
            <v>0</v>
          </cell>
          <cell r="P104">
            <v>201477</v>
          </cell>
          <cell r="Q104">
            <v>174613</v>
          </cell>
        </row>
        <row r="105">
          <cell r="M105" t="str">
            <v>805010659_ECAL87318</v>
          </cell>
          <cell r="N105">
            <v>269371</v>
          </cell>
          <cell r="O105">
            <v>0</v>
          </cell>
          <cell r="P105">
            <v>331357</v>
          </cell>
          <cell r="Q105">
            <v>269371</v>
          </cell>
        </row>
        <row r="106">
          <cell r="M106" t="str">
            <v>805010659_ECAL87345</v>
          </cell>
          <cell r="N106">
            <v>1418800</v>
          </cell>
          <cell r="O106">
            <v>0</v>
          </cell>
          <cell r="P106">
            <v>900000</v>
          </cell>
          <cell r="Q106">
            <v>1418800</v>
          </cell>
        </row>
        <row r="107">
          <cell r="M107" t="str">
            <v>805010659_ECAL87270</v>
          </cell>
          <cell r="N107">
            <v>229539</v>
          </cell>
          <cell r="O107">
            <v>0</v>
          </cell>
          <cell r="P107">
            <v>229539</v>
          </cell>
          <cell r="Q107">
            <v>229539</v>
          </cell>
        </row>
        <row r="108">
          <cell r="M108" t="str">
            <v>805010659_ECAL87271</v>
          </cell>
          <cell r="N108">
            <v>22450</v>
          </cell>
          <cell r="O108">
            <v>0</v>
          </cell>
          <cell r="P108">
            <v>28062</v>
          </cell>
          <cell r="Q108">
            <v>22450</v>
          </cell>
        </row>
        <row r="109">
          <cell r="M109" t="str">
            <v>805010659_ECAL87272</v>
          </cell>
          <cell r="N109">
            <v>201921</v>
          </cell>
          <cell r="O109">
            <v>0</v>
          </cell>
          <cell r="P109">
            <v>417600</v>
          </cell>
          <cell r="Q109">
            <v>201921</v>
          </cell>
        </row>
        <row r="110">
          <cell r="M110" t="str">
            <v>805010659_ECAL87280</v>
          </cell>
          <cell r="N110">
            <v>64704.99</v>
          </cell>
          <cell r="O110">
            <v>0</v>
          </cell>
          <cell r="P110">
            <v>64705</v>
          </cell>
          <cell r="Q110">
            <v>64704.99</v>
          </cell>
        </row>
        <row r="111">
          <cell r="M111" t="str">
            <v>805010659_ECAL87292</v>
          </cell>
          <cell r="N111">
            <v>1330000</v>
          </cell>
          <cell r="O111">
            <v>0</v>
          </cell>
          <cell r="P111">
            <v>680000</v>
          </cell>
          <cell r="Q111">
            <v>1330000</v>
          </cell>
        </row>
        <row r="112">
          <cell r="M112" t="str">
            <v>805010659_ECAL87299</v>
          </cell>
          <cell r="N112">
            <v>204195.98989999999</v>
          </cell>
          <cell r="O112">
            <v>0</v>
          </cell>
          <cell r="P112">
            <v>266182</v>
          </cell>
          <cell r="Q112">
            <v>204195.98989999999</v>
          </cell>
        </row>
        <row r="113">
          <cell r="M113" t="str">
            <v>805010659_ECAL87302</v>
          </cell>
          <cell r="N113">
            <v>443781.99</v>
          </cell>
          <cell r="O113">
            <v>0</v>
          </cell>
          <cell r="P113">
            <v>443782</v>
          </cell>
          <cell r="Q113">
            <v>443781.99</v>
          </cell>
        </row>
        <row r="114">
          <cell r="M114" t="str">
            <v>805010659_ECAL87304</v>
          </cell>
          <cell r="N114">
            <v>56078</v>
          </cell>
          <cell r="O114">
            <v>0</v>
          </cell>
          <cell r="P114">
            <v>64705</v>
          </cell>
          <cell r="Q114">
            <v>56078</v>
          </cell>
        </row>
        <row r="115">
          <cell r="M115" t="str">
            <v>805010659_ECAL87310</v>
          </cell>
          <cell r="N115">
            <v>64705</v>
          </cell>
          <cell r="O115">
            <v>0</v>
          </cell>
          <cell r="P115">
            <v>64705</v>
          </cell>
          <cell r="Q115">
            <v>64705</v>
          </cell>
        </row>
        <row r="116">
          <cell r="M116" t="str">
            <v>805010659_ECAL87313</v>
          </cell>
          <cell r="N116">
            <v>16035</v>
          </cell>
          <cell r="O116">
            <v>0</v>
          </cell>
          <cell r="P116">
            <v>16035</v>
          </cell>
          <cell r="Q116">
            <v>16035</v>
          </cell>
        </row>
        <row r="117">
          <cell r="M117" t="str">
            <v>805010659_ECAL87327</v>
          </cell>
          <cell r="N117">
            <v>687447.99</v>
          </cell>
          <cell r="O117">
            <v>0</v>
          </cell>
          <cell r="P117">
            <v>813767</v>
          </cell>
          <cell r="Q117">
            <v>687447.99</v>
          </cell>
        </row>
        <row r="118">
          <cell r="M118" t="str">
            <v>805010659_ECAL87339</v>
          </cell>
          <cell r="N118">
            <v>1909085</v>
          </cell>
          <cell r="O118">
            <v>0</v>
          </cell>
          <cell r="P118">
            <v>1424938</v>
          </cell>
          <cell r="Q118">
            <v>1909085</v>
          </cell>
        </row>
        <row r="119">
          <cell r="M119" t="str">
            <v>805010659_ECAL87341</v>
          </cell>
          <cell r="N119">
            <v>28062</v>
          </cell>
          <cell r="O119">
            <v>0</v>
          </cell>
          <cell r="P119">
            <v>28062</v>
          </cell>
          <cell r="Q119">
            <v>28062</v>
          </cell>
        </row>
        <row r="120">
          <cell r="M120" t="str">
            <v>805010659_ECAL41212</v>
          </cell>
          <cell r="N120">
            <v>113582</v>
          </cell>
          <cell r="O120">
            <v>0</v>
          </cell>
          <cell r="P120">
            <v>120000</v>
          </cell>
          <cell r="Q120">
            <v>113582</v>
          </cell>
        </row>
        <row r="121">
          <cell r="M121" t="str">
            <v>805010659_ECAL41233</v>
          </cell>
          <cell r="N121">
            <v>45000</v>
          </cell>
          <cell r="O121">
            <v>0</v>
          </cell>
          <cell r="P121">
            <v>120000</v>
          </cell>
          <cell r="Q121">
            <v>45000</v>
          </cell>
        </row>
        <row r="122">
          <cell r="M122" t="str">
            <v>805010659_ECAL41240</v>
          </cell>
          <cell r="N122">
            <v>42135</v>
          </cell>
          <cell r="O122">
            <v>0</v>
          </cell>
          <cell r="P122">
            <v>50562</v>
          </cell>
          <cell r="Q122">
            <v>42135</v>
          </cell>
        </row>
        <row r="123">
          <cell r="M123" t="str">
            <v>805010659_ECAL41258</v>
          </cell>
          <cell r="N123">
            <v>14446</v>
          </cell>
          <cell r="O123">
            <v>0</v>
          </cell>
          <cell r="P123">
            <v>15517</v>
          </cell>
          <cell r="Q123">
            <v>14446</v>
          </cell>
        </row>
        <row r="124">
          <cell r="M124" t="str">
            <v>805010659_ECAL41265</v>
          </cell>
          <cell r="N124">
            <v>42135</v>
          </cell>
          <cell r="O124">
            <v>0</v>
          </cell>
          <cell r="P124">
            <v>50562</v>
          </cell>
          <cell r="Q124">
            <v>42135</v>
          </cell>
        </row>
        <row r="125">
          <cell r="M125" t="str">
            <v>805010659_ECAL41266</v>
          </cell>
          <cell r="N125">
            <v>42135</v>
          </cell>
          <cell r="O125">
            <v>0</v>
          </cell>
          <cell r="P125">
            <v>50562</v>
          </cell>
          <cell r="Q125">
            <v>42135</v>
          </cell>
        </row>
        <row r="126">
          <cell r="M126" t="str">
            <v>805010659_ECAL41273</v>
          </cell>
          <cell r="N126">
            <v>119287</v>
          </cell>
          <cell r="O126">
            <v>0</v>
          </cell>
          <cell r="P126">
            <v>97293</v>
          </cell>
          <cell r="Q126">
            <v>119287</v>
          </cell>
        </row>
        <row r="127">
          <cell r="M127" t="str">
            <v>805010659_ECAL41277</v>
          </cell>
          <cell r="N127">
            <v>14446</v>
          </cell>
          <cell r="O127">
            <v>0</v>
          </cell>
          <cell r="P127">
            <v>15517</v>
          </cell>
          <cell r="Q127">
            <v>14446</v>
          </cell>
        </row>
        <row r="128">
          <cell r="M128" t="str">
            <v>805010659_ECAL41305</v>
          </cell>
          <cell r="N128">
            <v>642677</v>
          </cell>
          <cell r="O128">
            <v>0</v>
          </cell>
          <cell r="P128">
            <v>412606</v>
          </cell>
          <cell r="Q128">
            <v>642677</v>
          </cell>
        </row>
        <row r="129">
          <cell r="M129" t="str">
            <v>805010659_ECAL41445</v>
          </cell>
          <cell r="N129">
            <v>889350</v>
          </cell>
          <cell r="O129">
            <v>0</v>
          </cell>
          <cell r="P129">
            <v>209400</v>
          </cell>
          <cell r="Q129">
            <v>889350</v>
          </cell>
        </row>
        <row r="130">
          <cell r="M130" t="str">
            <v>805010659_ECAL41494</v>
          </cell>
          <cell r="N130">
            <v>1504091</v>
          </cell>
          <cell r="O130">
            <v>0</v>
          </cell>
          <cell r="P130">
            <v>1468376</v>
          </cell>
          <cell r="Q130">
            <v>1504091</v>
          </cell>
        </row>
        <row r="131">
          <cell r="M131" t="str">
            <v>805010659_ECAL41555</v>
          </cell>
          <cell r="N131">
            <v>42135</v>
          </cell>
          <cell r="O131">
            <v>0</v>
          </cell>
          <cell r="P131">
            <v>50562</v>
          </cell>
          <cell r="Q131">
            <v>42135</v>
          </cell>
        </row>
        <row r="132">
          <cell r="M132" t="str">
            <v>805010659_ECAL41561</v>
          </cell>
          <cell r="N132">
            <v>84483</v>
          </cell>
          <cell r="O132">
            <v>0</v>
          </cell>
          <cell r="P132">
            <v>78569</v>
          </cell>
          <cell r="Q132">
            <v>84483</v>
          </cell>
        </row>
        <row r="133">
          <cell r="M133" t="str">
            <v>805010659_ECAL41563</v>
          </cell>
          <cell r="N133">
            <v>84483</v>
          </cell>
          <cell r="O133">
            <v>0</v>
          </cell>
          <cell r="P133">
            <v>78569</v>
          </cell>
          <cell r="Q133">
            <v>84483</v>
          </cell>
        </row>
        <row r="134">
          <cell r="M134" t="str">
            <v>805010659_ECAL41566</v>
          </cell>
          <cell r="N134">
            <v>84483</v>
          </cell>
          <cell r="O134">
            <v>0</v>
          </cell>
          <cell r="P134">
            <v>78569</v>
          </cell>
          <cell r="Q134">
            <v>84483</v>
          </cell>
        </row>
        <row r="135">
          <cell r="M135" t="str">
            <v>805010659_ECAL41572</v>
          </cell>
          <cell r="N135">
            <v>84483</v>
          </cell>
          <cell r="O135">
            <v>0</v>
          </cell>
          <cell r="P135">
            <v>78569</v>
          </cell>
          <cell r="Q135">
            <v>84483</v>
          </cell>
        </row>
        <row r="136">
          <cell r="M136" t="str">
            <v>805010659_ECAL41574</v>
          </cell>
          <cell r="N136">
            <v>84483</v>
          </cell>
          <cell r="O136">
            <v>0</v>
          </cell>
          <cell r="P136">
            <v>78569</v>
          </cell>
          <cell r="Q136">
            <v>84483</v>
          </cell>
        </row>
        <row r="137">
          <cell r="M137" t="str">
            <v>805010659_ECAL41578</v>
          </cell>
          <cell r="N137">
            <v>84483</v>
          </cell>
          <cell r="O137">
            <v>0</v>
          </cell>
          <cell r="P137">
            <v>78569</v>
          </cell>
          <cell r="Q137">
            <v>84483</v>
          </cell>
        </row>
        <row r="138">
          <cell r="M138" t="str">
            <v>805010659_ECAL41584</v>
          </cell>
          <cell r="N138">
            <v>84483</v>
          </cell>
          <cell r="O138">
            <v>0</v>
          </cell>
          <cell r="P138">
            <v>78569</v>
          </cell>
          <cell r="Q138">
            <v>84483</v>
          </cell>
        </row>
        <row r="139">
          <cell r="M139" t="str">
            <v>805010659_ECAL41588</v>
          </cell>
          <cell r="N139">
            <v>84483</v>
          </cell>
          <cell r="O139">
            <v>0</v>
          </cell>
          <cell r="P139">
            <v>78569</v>
          </cell>
          <cell r="Q139">
            <v>84483</v>
          </cell>
        </row>
        <row r="140">
          <cell r="M140" t="str">
            <v>805010659_ECAL41592</v>
          </cell>
          <cell r="N140">
            <v>84483</v>
          </cell>
          <cell r="O140">
            <v>0</v>
          </cell>
          <cell r="P140">
            <v>78569</v>
          </cell>
          <cell r="Q140">
            <v>84483</v>
          </cell>
        </row>
        <row r="141">
          <cell r="M141" t="str">
            <v>805010659_ECAL41594</v>
          </cell>
          <cell r="N141">
            <v>84483</v>
          </cell>
          <cell r="O141">
            <v>0</v>
          </cell>
          <cell r="P141">
            <v>78569</v>
          </cell>
          <cell r="Q141">
            <v>84483</v>
          </cell>
        </row>
        <row r="142">
          <cell r="M142" t="str">
            <v>805010659_ECAL41603</v>
          </cell>
          <cell r="N142">
            <v>113582</v>
          </cell>
          <cell r="O142">
            <v>0</v>
          </cell>
          <cell r="P142">
            <v>120000</v>
          </cell>
          <cell r="Q142">
            <v>113582</v>
          </cell>
        </row>
        <row r="143">
          <cell r="M143" t="str">
            <v>805010659_ECAL41127</v>
          </cell>
          <cell r="N143">
            <v>239801</v>
          </cell>
          <cell r="O143">
            <v>0</v>
          </cell>
          <cell r="P143">
            <v>239804</v>
          </cell>
          <cell r="Q143">
            <v>239801</v>
          </cell>
        </row>
        <row r="144">
          <cell r="M144" t="str">
            <v>805010659_ECAL41192</v>
          </cell>
          <cell r="N144">
            <v>750000</v>
          </cell>
          <cell r="O144">
            <v>0</v>
          </cell>
          <cell r="P144">
            <v>300000</v>
          </cell>
          <cell r="Q144">
            <v>750000</v>
          </cell>
        </row>
        <row r="145">
          <cell r="M145" t="str">
            <v>805010659_ECAL41201</v>
          </cell>
          <cell r="N145">
            <v>223646</v>
          </cell>
          <cell r="O145">
            <v>0</v>
          </cell>
          <cell r="P145">
            <v>413584</v>
          </cell>
          <cell r="Q145">
            <v>223646</v>
          </cell>
        </row>
        <row r="146">
          <cell r="M146" t="str">
            <v>805010659_ECAL41205</v>
          </cell>
          <cell r="N146">
            <v>350000</v>
          </cell>
          <cell r="O146">
            <v>0</v>
          </cell>
          <cell r="P146">
            <v>378171</v>
          </cell>
          <cell r="Q146">
            <v>350000</v>
          </cell>
        </row>
        <row r="147">
          <cell r="M147" t="str">
            <v>805010659_ECAL41208</v>
          </cell>
          <cell r="N147">
            <v>113582</v>
          </cell>
          <cell r="O147">
            <v>0</v>
          </cell>
          <cell r="P147">
            <v>120000</v>
          </cell>
          <cell r="Q147">
            <v>113582</v>
          </cell>
        </row>
        <row r="148">
          <cell r="M148" t="str">
            <v>805010659_ECAL41209</v>
          </cell>
          <cell r="N148">
            <v>84483</v>
          </cell>
          <cell r="O148">
            <v>0</v>
          </cell>
          <cell r="P148">
            <v>78569</v>
          </cell>
          <cell r="Q148">
            <v>84483</v>
          </cell>
        </row>
        <row r="149">
          <cell r="M149" t="str">
            <v>805010659_ECAL41215</v>
          </cell>
          <cell r="N149">
            <v>42135</v>
          </cell>
          <cell r="O149">
            <v>0</v>
          </cell>
          <cell r="P149">
            <v>50562</v>
          </cell>
          <cell r="Q149">
            <v>42135</v>
          </cell>
        </row>
        <row r="150">
          <cell r="M150" t="str">
            <v>805010659_ECAL41219</v>
          </cell>
          <cell r="N150">
            <v>181511</v>
          </cell>
          <cell r="O150">
            <v>0</v>
          </cell>
          <cell r="P150">
            <v>181511</v>
          </cell>
          <cell r="Q150">
            <v>181511</v>
          </cell>
        </row>
        <row r="151">
          <cell r="M151" t="str">
            <v>805010659_ECAL84795</v>
          </cell>
          <cell r="N151">
            <v>4600000</v>
          </cell>
          <cell r="O151">
            <v>0</v>
          </cell>
          <cell r="P151">
            <v>4600000</v>
          </cell>
          <cell r="Q151">
            <v>4600000</v>
          </cell>
        </row>
        <row r="152">
          <cell r="M152" t="str">
            <v>805010659_ECAL78307</v>
          </cell>
          <cell r="N152">
            <v>53451.99</v>
          </cell>
          <cell r="O152">
            <v>0</v>
          </cell>
          <cell r="P152">
            <v>65009</v>
          </cell>
          <cell r="Q152">
            <v>53451.99</v>
          </cell>
        </row>
        <row r="153">
          <cell r="M153" t="str">
            <v>805010659_ECAL41559</v>
          </cell>
          <cell r="N153">
            <v>84483</v>
          </cell>
          <cell r="O153">
            <v>0</v>
          </cell>
          <cell r="P153">
            <v>78569</v>
          </cell>
          <cell r="Q153">
            <v>84483</v>
          </cell>
        </row>
        <row r="154">
          <cell r="M154" t="str">
            <v>805010659_IMB15751</v>
          </cell>
          <cell r="N154">
            <v>612000</v>
          </cell>
          <cell r="O154">
            <v>0</v>
          </cell>
          <cell r="P154">
            <v>12933520</v>
          </cell>
          <cell r="Q154">
            <v>612000</v>
          </cell>
        </row>
        <row r="155">
          <cell r="M155" t="str">
            <v>805010659_ECAL83916</v>
          </cell>
          <cell r="N155">
            <v>1588276</v>
          </cell>
          <cell r="O155">
            <v>0</v>
          </cell>
          <cell r="P155">
            <v>933234</v>
          </cell>
          <cell r="Q155">
            <v>1588276</v>
          </cell>
        </row>
        <row r="156">
          <cell r="M156" t="str">
            <v>805010659_ECAL83912</v>
          </cell>
          <cell r="N156">
            <v>28062</v>
          </cell>
          <cell r="O156">
            <v>0</v>
          </cell>
          <cell r="P156">
            <v>28062</v>
          </cell>
          <cell r="Q156">
            <v>28062</v>
          </cell>
        </row>
        <row r="157">
          <cell r="M157" t="str">
            <v>805010659_ECAL83911</v>
          </cell>
          <cell r="N157">
            <v>2048137.996</v>
          </cell>
          <cell r="O157">
            <v>0</v>
          </cell>
          <cell r="P157">
            <v>1450754</v>
          </cell>
          <cell r="Q157">
            <v>2048137.996</v>
          </cell>
        </row>
        <row r="158">
          <cell r="M158" t="str">
            <v>805010659_ECAL83887</v>
          </cell>
          <cell r="N158">
            <v>3854077</v>
          </cell>
          <cell r="O158">
            <v>0</v>
          </cell>
          <cell r="P158">
            <v>813767</v>
          </cell>
          <cell r="Q158">
            <v>3854077</v>
          </cell>
        </row>
        <row r="159">
          <cell r="M159" t="str">
            <v>805010659_ECAL83868</v>
          </cell>
          <cell r="N159">
            <v>269371</v>
          </cell>
          <cell r="O159">
            <v>0</v>
          </cell>
          <cell r="P159">
            <v>331357</v>
          </cell>
          <cell r="Q159">
            <v>269371</v>
          </cell>
        </row>
        <row r="160">
          <cell r="M160" t="str">
            <v>805010659_ECAL83865</v>
          </cell>
          <cell r="N160">
            <v>16035</v>
          </cell>
          <cell r="O160">
            <v>0</v>
          </cell>
          <cell r="P160">
            <v>16035</v>
          </cell>
          <cell r="Q160">
            <v>16035</v>
          </cell>
        </row>
        <row r="161">
          <cell r="M161" t="str">
            <v>805010659_ECAL83862</v>
          </cell>
          <cell r="N161">
            <v>64704.99</v>
          </cell>
          <cell r="O161">
            <v>0</v>
          </cell>
          <cell r="P161">
            <v>64705</v>
          </cell>
          <cell r="Q161">
            <v>64704.99</v>
          </cell>
        </row>
        <row r="162">
          <cell r="M162" t="str">
            <v>805010659_ECAL83861</v>
          </cell>
          <cell r="N162">
            <v>201477</v>
          </cell>
          <cell r="O162">
            <v>0</v>
          </cell>
          <cell r="P162">
            <v>201477</v>
          </cell>
          <cell r="Q162">
            <v>201477</v>
          </cell>
        </row>
        <row r="163">
          <cell r="M163" t="str">
            <v>805010659_ECAL83859</v>
          </cell>
          <cell r="N163">
            <v>16035</v>
          </cell>
          <cell r="O163">
            <v>0</v>
          </cell>
          <cell r="P163">
            <v>16035</v>
          </cell>
          <cell r="Q163">
            <v>16035</v>
          </cell>
        </row>
        <row r="164">
          <cell r="M164" t="str">
            <v>805010659_ECAL83854</v>
          </cell>
          <cell r="N164">
            <v>64704.99</v>
          </cell>
          <cell r="O164">
            <v>0</v>
          </cell>
          <cell r="P164">
            <v>64705</v>
          </cell>
          <cell r="Q164">
            <v>64704.99</v>
          </cell>
        </row>
        <row r="165">
          <cell r="M165" t="str">
            <v>805010659_ECAL83850</v>
          </cell>
          <cell r="N165">
            <v>443781.99</v>
          </cell>
          <cell r="O165">
            <v>0</v>
          </cell>
          <cell r="P165">
            <v>443782</v>
          </cell>
          <cell r="Q165">
            <v>443781.99</v>
          </cell>
        </row>
        <row r="166">
          <cell r="M166" t="str">
            <v>805010659_ECAL83829</v>
          </cell>
          <cell r="N166">
            <v>204195.99</v>
          </cell>
          <cell r="O166">
            <v>0</v>
          </cell>
          <cell r="P166">
            <v>266182</v>
          </cell>
          <cell r="Q166">
            <v>204195.99</v>
          </cell>
        </row>
        <row r="167">
          <cell r="M167" t="str">
            <v>805010659_ECAL83828</v>
          </cell>
          <cell r="N167">
            <v>64704.99</v>
          </cell>
          <cell r="O167">
            <v>0</v>
          </cell>
          <cell r="P167">
            <v>64705</v>
          </cell>
          <cell r="Q167">
            <v>64704.99</v>
          </cell>
        </row>
        <row r="168">
          <cell r="M168" t="str">
            <v>805010659_ECAL83815</v>
          </cell>
          <cell r="N168">
            <v>1471896.9</v>
          </cell>
          <cell r="O168">
            <v>0</v>
          </cell>
          <cell r="P168">
            <v>821897</v>
          </cell>
          <cell r="Q168">
            <v>1471896.9</v>
          </cell>
        </row>
        <row r="169">
          <cell r="M169" t="str">
            <v>805010659_ECAL83795</v>
          </cell>
          <cell r="N169">
            <v>205662</v>
          </cell>
          <cell r="O169">
            <v>0</v>
          </cell>
          <cell r="P169">
            <v>205662</v>
          </cell>
          <cell r="Q169">
            <v>205662</v>
          </cell>
        </row>
        <row r="170">
          <cell r="M170" t="str">
            <v>805010659_ECAL83791</v>
          </cell>
          <cell r="N170">
            <v>1329999.99</v>
          </cell>
          <cell r="O170">
            <v>0</v>
          </cell>
          <cell r="P170">
            <v>680000</v>
          </cell>
          <cell r="Q170">
            <v>1329999.99</v>
          </cell>
        </row>
        <row r="171">
          <cell r="M171" t="str">
            <v>805010659_ECAL83790</v>
          </cell>
          <cell r="N171">
            <v>28062</v>
          </cell>
          <cell r="O171">
            <v>0</v>
          </cell>
          <cell r="P171">
            <v>28062</v>
          </cell>
          <cell r="Q171">
            <v>28062</v>
          </cell>
        </row>
        <row r="172">
          <cell r="M172" t="str">
            <v>805010659_ECAL83789</v>
          </cell>
          <cell r="N172">
            <v>350000</v>
          </cell>
          <cell r="O172">
            <v>0</v>
          </cell>
          <cell r="P172">
            <v>350000</v>
          </cell>
          <cell r="Q172">
            <v>350000</v>
          </cell>
        </row>
        <row r="173">
          <cell r="M173" t="str">
            <v>805010659_ECAL83786</v>
          </cell>
          <cell r="N173">
            <v>28062</v>
          </cell>
          <cell r="O173">
            <v>0</v>
          </cell>
          <cell r="P173">
            <v>28062</v>
          </cell>
          <cell r="Q173">
            <v>28062</v>
          </cell>
        </row>
        <row r="174">
          <cell r="M174" t="str">
            <v>805010659_ECAL83783</v>
          </cell>
          <cell r="N174">
            <v>28062</v>
          </cell>
          <cell r="O174">
            <v>0</v>
          </cell>
          <cell r="P174">
            <v>28062</v>
          </cell>
          <cell r="Q174">
            <v>28062</v>
          </cell>
        </row>
        <row r="175">
          <cell r="M175" t="str">
            <v>805010659_ECAL83779</v>
          </cell>
          <cell r="N175">
            <v>28062</v>
          </cell>
          <cell r="O175">
            <v>0</v>
          </cell>
          <cell r="P175">
            <v>28062</v>
          </cell>
          <cell r="Q175">
            <v>28062</v>
          </cell>
        </row>
        <row r="176">
          <cell r="M176" t="str">
            <v>805010659_ECAL83778</v>
          </cell>
          <cell r="N176">
            <v>229539</v>
          </cell>
          <cell r="O176">
            <v>0</v>
          </cell>
          <cell r="P176">
            <v>229539</v>
          </cell>
          <cell r="Q176">
            <v>229539</v>
          </cell>
        </row>
        <row r="177">
          <cell r="M177" t="str">
            <v>805010659_ECAL83775</v>
          </cell>
          <cell r="N177">
            <v>350000</v>
          </cell>
          <cell r="O177">
            <v>0</v>
          </cell>
          <cell r="P177">
            <v>350000</v>
          </cell>
          <cell r="Q177">
            <v>350000</v>
          </cell>
        </row>
        <row r="178">
          <cell r="M178" t="str">
            <v>805010659_ECAL83773</v>
          </cell>
          <cell r="N178">
            <v>266181.99</v>
          </cell>
          <cell r="O178">
            <v>0</v>
          </cell>
          <cell r="P178">
            <v>266182</v>
          </cell>
          <cell r="Q178">
            <v>266181.99</v>
          </cell>
        </row>
        <row r="179">
          <cell r="M179" t="str">
            <v>805010659_ECAL78248</v>
          </cell>
          <cell r="N179">
            <v>28062</v>
          </cell>
          <cell r="O179">
            <v>0</v>
          </cell>
          <cell r="P179">
            <v>50562</v>
          </cell>
          <cell r="Q179">
            <v>28062</v>
          </cell>
        </row>
        <row r="180">
          <cell r="M180" t="str">
            <v>805010659_ECAL78270</v>
          </cell>
          <cell r="N180">
            <v>204195.99</v>
          </cell>
          <cell r="O180">
            <v>0</v>
          </cell>
          <cell r="P180">
            <v>258988</v>
          </cell>
          <cell r="Q180">
            <v>204195.99</v>
          </cell>
        </row>
        <row r="181">
          <cell r="M181" t="str">
            <v>805010659_ECAL81764</v>
          </cell>
          <cell r="N181">
            <v>1618600</v>
          </cell>
          <cell r="O181">
            <v>0</v>
          </cell>
          <cell r="P181">
            <v>933234</v>
          </cell>
          <cell r="Q181">
            <v>1618600</v>
          </cell>
        </row>
        <row r="182">
          <cell r="M182" t="str">
            <v>805010659_ECAL81762</v>
          </cell>
          <cell r="N182">
            <v>28062</v>
          </cell>
          <cell r="O182">
            <v>0</v>
          </cell>
          <cell r="P182">
            <v>28062</v>
          </cell>
          <cell r="Q182">
            <v>28062</v>
          </cell>
        </row>
        <row r="183">
          <cell r="M183" t="str">
            <v>805010659_ECAL81760</v>
          </cell>
          <cell r="N183">
            <v>1871140</v>
          </cell>
          <cell r="O183">
            <v>0</v>
          </cell>
          <cell r="P183">
            <v>1239900</v>
          </cell>
          <cell r="Q183">
            <v>1871140</v>
          </cell>
        </row>
        <row r="184">
          <cell r="M184" t="str">
            <v>805010659_ECAL81751</v>
          </cell>
          <cell r="N184">
            <v>685228</v>
          </cell>
          <cell r="O184">
            <v>0</v>
          </cell>
          <cell r="P184">
            <v>685229</v>
          </cell>
          <cell r="Q184">
            <v>685228</v>
          </cell>
        </row>
        <row r="185">
          <cell r="M185" t="str">
            <v>805010659_ECAL81746</v>
          </cell>
          <cell r="N185">
            <v>269371</v>
          </cell>
          <cell r="O185">
            <v>0</v>
          </cell>
          <cell r="P185">
            <v>331357</v>
          </cell>
          <cell r="Q185">
            <v>269371</v>
          </cell>
        </row>
        <row r="186">
          <cell r="M186" t="str">
            <v>805010659_ECAL81743</v>
          </cell>
          <cell r="N186">
            <v>16035</v>
          </cell>
          <cell r="O186">
            <v>0</v>
          </cell>
          <cell r="P186">
            <v>16035</v>
          </cell>
          <cell r="Q186">
            <v>16035</v>
          </cell>
        </row>
        <row r="187">
          <cell r="M187" t="str">
            <v>805010659_ECAL81741</v>
          </cell>
          <cell r="N187">
            <v>95785</v>
          </cell>
          <cell r="O187">
            <v>0</v>
          </cell>
          <cell r="P187">
            <v>64705</v>
          </cell>
          <cell r="Q187">
            <v>95785</v>
          </cell>
        </row>
        <row r="188">
          <cell r="M188" t="str">
            <v>805010659_ECAL81739</v>
          </cell>
          <cell r="N188">
            <v>201477</v>
          </cell>
          <cell r="O188">
            <v>0</v>
          </cell>
          <cell r="P188">
            <v>201477</v>
          </cell>
          <cell r="Q188">
            <v>201477</v>
          </cell>
        </row>
        <row r="189">
          <cell r="M189" t="str">
            <v>805010659_ECAL81738</v>
          </cell>
          <cell r="N189">
            <v>16035</v>
          </cell>
          <cell r="O189">
            <v>0</v>
          </cell>
          <cell r="P189">
            <v>16035</v>
          </cell>
          <cell r="Q189">
            <v>16035</v>
          </cell>
        </row>
        <row r="190">
          <cell r="M190" t="str">
            <v>805010659_ECAL81736</v>
          </cell>
          <cell r="N190">
            <v>64705</v>
          </cell>
          <cell r="O190">
            <v>0</v>
          </cell>
          <cell r="P190">
            <v>64705</v>
          </cell>
          <cell r="Q190">
            <v>64705</v>
          </cell>
        </row>
        <row r="191">
          <cell r="M191" t="str">
            <v>805010659_ECAL81735</v>
          </cell>
          <cell r="N191">
            <v>383000</v>
          </cell>
          <cell r="O191">
            <v>0</v>
          </cell>
          <cell r="P191">
            <v>383000</v>
          </cell>
          <cell r="Q191">
            <v>383000</v>
          </cell>
        </row>
        <row r="192">
          <cell r="M192" t="str">
            <v>805010659_ECAL81725</v>
          </cell>
          <cell r="N192">
            <v>93776</v>
          </cell>
          <cell r="O192">
            <v>0</v>
          </cell>
          <cell r="P192">
            <v>187552</v>
          </cell>
          <cell r="Q192">
            <v>93776</v>
          </cell>
        </row>
        <row r="193">
          <cell r="M193" t="str">
            <v>805010659_ECAL81723</v>
          </cell>
          <cell r="N193">
            <v>426182</v>
          </cell>
          <cell r="O193">
            <v>0</v>
          </cell>
          <cell r="P193">
            <v>443782</v>
          </cell>
          <cell r="Q193">
            <v>426182</v>
          </cell>
        </row>
        <row r="194">
          <cell r="M194" t="str">
            <v>805010659_ECAL81719</v>
          </cell>
          <cell r="N194">
            <v>204196</v>
          </cell>
          <cell r="O194">
            <v>0</v>
          </cell>
          <cell r="P194">
            <v>266182</v>
          </cell>
          <cell r="Q194">
            <v>204196</v>
          </cell>
        </row>
        <row r="195">
          <cell r="M195" t="str">
            <v>805010659_ECAL81715</v>
          </cell>
          <cell r="N195">
            <v>980000</v>
          </cell>
          <cell r="O195">
            <v>0</v>
          </cell>
          <cell r="P195">
            <v>330000</v>
          </cell>
          <cell r="Q195">
            <v>980000</v>
          </cell>
        </row>
        <row r="196">
          <cell r="M196" t="str">
            <v>805010659_ECAL81714</v>
          </cell>
          <cell r="N196">
            <v>205662</v>
          </cell>
          <cell r="O196">
            <v>0</v>
          </cell>
          <cell r="P196">
            <v>205662</v>
          </cell>
          <cell r="Q196">
            <v>205662</v>
          </cell>
        </row>
        <row r="197">
          <cell r="M197" t="str">
            <v>805010659_ECAL81710</v>
          </cell>
          <cell r="N197">
            <v>1330000</v>
          </cell>
          <cell r="O197">
            <v>0</v>
          </cell>
          <cell r="P197">
            <v>680000</v>
          </cell>
          <cell r="Q197">
            <v>1330000</v>
          </cell>
        </row>
        <row r="198">
          <cell r="M198" t="str">
            <v>805010659_ECAL81688</v>
          </cell>
          <cell r="N198">
            <v>28062</v>
          </cell>
          <cell r="O198">
            <v>0</v>
          </cell>
          <cell r="P198">
            <v>28062</v>
          </cell>
          <cell r="Q198">
            <v>28062</v>
          </cell>
        </row>
        <row r="199">
          <cell r="M199" t="str">
            <v>805010659_ECAL81687</v>
          </cell>
          <cell r="N199">
            <v>15098</v>
          </cell>
          <cell r="O199">
            <v>0</v>
          </cell>
          <cell r="P199">
            <v>64705</v>
          </cell>
          <cell r="Q199">
            <v>15098</v>
          </cell>
        </row>
        <row r="200">
          <cell r="M200" t="str">
            <v>805010659_ECAL81685</v>
          </cell>
          <cell r="N200">
            <v>350000</v>
          </cell>
          <cell r="O200">
            <v>0</v>
          </cell>
          <cell r="P200">
            <v>350000</v>
          </cell>
          <cell r="Q200">
            <v>350000</v>
          </cell>
        </row>
        <row r="201">
          <cell r="M201" t="str">
            <v>805010659_ECAL81683</v>
          </cell>
          <cell r="N201">
            <v>28062</v>
          </cell>
          <cell r="O201">
            <v>0</v>
          </cell>
          <cell r="P201">
            <v>28062</v>
          </cell>
          <cell r="Q201">
            <v>28062</v>
          </cell>
        </row>
        <row r="202">
          <cell r="M202" t="str">
            <v>805010659_ECAL81682</v>
          </cell>
          <cell r="N202">
            <v>28062</v>
          </cell>
          <cell r="O202">
            <v>0</v>
          </cell>
          <cell r="P202">
            <v>28062</v>
          </cell>
          <cell r="Q202">
            <v>28062</v>
          </cell>
        </row>
        <row r="203">
          <cell r="M203" t="str">
            <v>805010659_ECAL81680</v>
          </cell>
          <cell r="N203">
            <v>28062</v>
          </cell>
          <cell r="O203">
            <v>0</v>
          </cell>
          <cell r="P203">
            <v>28062</v>
          </cell>
          <cell r="Q203">
            <v>28062</v>
          </cell>
        </row>
        <row r="204">
          <cell r="M204" t="str">
            <v>805010659_ECAL81679</v>
          </cell>
          <cell r="N204">
            <v>229539</v>
          </cell>
          <cell r="O204">
            <v>0</v>
          </cell>
          <cell r="P204">
            <v>229539</v>
          </cell>
          <cell r="Q204">
            <v>229539</v>
          </cell>
        </row>
        <row r="205">
          <cell r="M205" t="str">
            <v>805010659_ECAL81677</v>
          </cell>
          <cell r="N205">
            <v>350000</v>
          </cell>
          <cell r="O205">
            <v>0</v>
          </cell>
          <cell r="P205">
            <v>350000</v>
          </cell>
          <cell r="Q205">
            <v>350000</v>
          </cell>
        </row>
        <row r="206">
          <cell r="M206" t="str">
            <v>805010659_ECAL81676</v>
          </cell>
          <cell r="N206">
            <v>266182</v>
          </cell>
          <cell r="O206">
            <v>0</v>
          </cell>
          <cell r="P206">
            <v>266182</v>
          </cell>
          <cell r="Q206">
            <v>266182</v>
          </cell>
        </row>
        <row r="207">
          <cell r="M207" t="str">
            <v>805010659_ECAL78313</v>
          </cell>
          <cell r="N207">
            <v>53452</v>
          </cell>
          <cell r="O207">
            <v>0</v>
          </cell>
          <cell r="P207">
            <v>65009</v>
          </cell>
          <cell r="Q207">
            <v>53452</v>
          </cell>
        </row>
        <row r="208">
          <cell r="M208" t="str">
            <v>805010659_ECAL78297</v>
          </cell>
          <cell r="N208">
            <v>2050676</v>
          </cell>
          <cell r="O208">
            <v>0</v>
          </cell>
          <cell r="P208">
            <v>2950908</v>
          </cell>
          <cell r="Q208">
            <v>2050676</v>
          </cell>
        </row>
        <row r="209">
          <cell r="M209" t="str">
            <v>805010659_ECAL78298</v>
          </cell>
          <cell r="N209">
            <v>28062</v>
          </cell>
          <cell r="O209">
            <v>0</v>
          </cell>
          <cell r="P209">
            <v>25281</v>
          </cell>
          <cell r="Q209">
            <v>28062</v>
          </cell>
        </row>
        <row r="210">
          <cell r="M210" t="str">
            <v>805010659_ECAL78304</v>
          </cell>
          <cell r="N210">
            <v>1608876</v>
          </cell>
          <cell r="O210">
            <v>0</v>
          </cell>
          <cell r="P210">
            <v>1016459</v>
          </cell>
          <cell r="Q210">
            <v>1608876</v>
          </cell>
        </row>
        <row r="211">
          <cell r="M211" t="str">
            <v>805010659_ECAL78239</v>
          </cell>
          <cell r="N211">
            <v>266182</v>
          </cell>
          <cell r="O211">
            <v>0</v>
          </cell>
          <cell r="P211">
            <v>258988</v>
          </cell>
          <cell r="Q211">
            <v>266182</v>
          </cell>
        </row>
        <row r="212">
          <cell r="M212" t="str">
            <v>805010659_ECAL78246</v>
          </cell>
          <cell r="N212">
            <v>28062</v>
          </cell>
          <cell r="O212">
            <v>0</v>
          </cell>
          <cell r="P212">
            <v>25281</v>
          </cell>
          <cell r="Q212">
            <v>28062</v>
          </cell>
        </row>
        <row r="213">
          <cell r="M213" t="str">
            <v>805010659_ECAL78258</v>
          </cell>
          <cell r="N213">
            <v>350000</v>
          </cell>
          <cell r="O213">
            <v>0</v>
          </cell>
          <cell r="P213">
            <v>350000</v>
          </cell>
          <cell r="Q213">
            <v>350000</v>
          </cell>
        </row>
        <row r="214">
          <cell r="M214" t="str">
            <v>805010659_ECAL78260</v>
          </cell>
          <cell r="N214">
            <v>28062</v>
          </cell>
          <cell r="O214">
            <v>0</v>
          </cell>
          <cell r="P214">
            <v>25281</v>
          </cell>
          <cell r="Q214">
            <v>28062</v>
          </cell>
        </row>
        <row r="215">
          <cell r="M215" t="str">
            <v>805010659_ECAL78262</v>
          </cell>
          <cell r="N215">
            <v>1330000</v>
          </cell>
          <cell r="O215">
            <v>0</v>
          </cell>
          <cell r="P215">
            <v>650000</v>
          </cell>
          <cell r="Q215">
            <v>1330000</v>
          </cell>
        </row>
        <row r="216">
          <cell r="M216" t="str">
            <v>805010659_ECAL78277</v>
          </cell>
          <cell r="N216">
            <v>16035</v>
          </cell>
          <cell r="O216">
            <v>0</v>
          </cell>
          <cell r="P216">
            <v>14446</v>
          </cell>
          <cell r="Q216">
            <v>16035</v>
          </cell>
        </row>
        <row r="217">
          <cell r="M217" t="str">
            <v>805010659_ECAL78292</v>
          </cell>
          <cell r="N217">
            <v>685228</v>
          </cell>
          <cell r="O217">
            <v>0</v>
          </cell>
          <cell r="P217">
            <v>1261738</v>
          </cell>
          <cell r="Q217">
            <v>685228</v>
          </cell>
        </row>
        <row r="218">
          <cell r="M218" t="str">
            <v>805010659_ECAL78241</v>
          </cell>
          <cell r="N218">
            <v>350000</v>
          </cell>
          <cell r="O218">
            <v>0</v>
          </cell>
          <cell r="P218">
            <v>350000</v>
          </cell>
          <cell r="Q218">
            <v>350000</v>
          </cell>
        </row>
        <row r="219">
          <cell r="M219" t="str">
            <v>805010659_ECAL78243</v>
          </cell>
          <cell r="N219">
            <v>229539</v>
          </cell>
          <cell r="O219">
            <v>0</v>
          </cell>
          <cell r="P219">
            <v>221313</v>
          </cell>
          <cell r="Q219">
            <v>229539</v>
          </cell>
        </row>
        <row r="220">
          <cell r="M220" t="str">
            <v>805010659_ECAL78245</v>
          </cell>
          <cell r="N220">
            <v>28062</v>
          </cell>
          <cell r="O220">
            <v>0</v>
          </cell>
          <cell r="P220">
            <v>25281</v>
          </cell>
          <cell r="Q220">
            <v>28062</v>
          </cell>
        </row>
        <row r="221">
          <cell r="M221" t="str">
            <v>805010659_ECAL78265</v>
          </cell>
          <cell r="N221">
            <v>205662</v>
          </cell>
          <cell r="O221">
            <v>0</v>
          </cell>
          <cell r="P221">
            <v>198081</v>
          </cell>
          <cell r="Q221">
            <v>205662</v>
          </cell>
        </row>
        <row r="222">
          <cell r="M222" t="str">
            <v>805010659_ECAL78268</v>
          </cell>
          <cell r="N222">
            <v>980000</v>
          </cell>
          <cell r="O222">
            <v>0</v>
          </cell>
          <cell r="P222">
            <v>300000</v>
          </cell>
          <cell r="Q222">
            <v>980000</v>
          </cell>
        </row>
        <row r="223">
          <cell r="M223" t="str">
            <v>805010659_ECAL78273</v>
          </cell>
          <cell r="N223">
            <v>443782</v>
          </cell>
          <cell r="O223">
            <v>0</v>
          </cell>
          <cell r="P223">
            <v>431788</v>
          </cell>
          <cell r="Q223">
            <v>443782</v>
          </cell>
        </row>
        <row r="224">
          <cell r="M224" t="str">
            <v>805010659_ECAL78274</v>
          </cell>
          <cell r="N224">
            <v>93726</v>
          </cell>
          <cell r="O224">
            <v>0</v>
          </cell>
          <cell r="P224">
            <v>168966</v>
          </cell>
          <cell r="Q224">
            <v>93726</v>
          </cell>
        </row>
        <row r="225">
          <cell r="M225" t="str">
            <v>805010659_ECAL78275</v>
          </cell>
          <cell r="N225">
            <v>64705</v>
          </cell>
          <cell r="O225">
            <v>0</v>
          </cell>
          <cell r="P225">
            <v>62956</v>
          </cell>
          <cell r="Q225">
            <v>64705</v>
          </cell>
        </row>
        <row r="226">
          <cell r="M226" t="str">
            <v>805010659_ECAL78280</v>
          </cell>
          <cell r="N226">
            <v>201477</v>
          </cell>
          <cell r="O226">
            <v>0</v>
          </cell>
          <cell r="P226">
            <v>196032</v>
          </cell>
          <cell r="Q226">
            <v>201477</v>
          </cell>
        </row>
        <row r="227">
          <cell r="M227" t="str">
            <v>805010659_ECAL78282</v>
          </cell>
          <cell r="N227">
            <v>64705</v>
          </cell>
          <cell r="O227">
            <v>0</v>
          </cell>
          <cell r="P227">
            <v>62956</v>
          </cell>
          <cell r="Q227">
            <v>64705</v>
          </cell>
        </row>
        <row r="228">
          <cell r="M228" t="str">
            <v>805010659_ECAL78284</v>
          </cell>
          <cell r="N228">
            <v>16035</v>
          </cell>
          <cell r="O228">
            <v>0</v>
          </cell>
          <cell r="P228">
            <v>14446</v>
          </cell>
          <cell r="Q228">
            <v>16035</v>
          </cell>
        </row>
        <row r="229">
          <cell r="M229" t="str">
            <v>805010659_ECAL78289</v>
          </cell>
          <cell r="N229">
            <v>269321</v>
          </cell>
          <cell r="O229">
            <v>0</v>
          </cell>
          <cell r="P229">
            <v>315643</v>
          </cell>
          <cell r="Q229">
            <v>269321</v>
          </cell>
        </row>
        <row r="230">
          <cell r="M230" t="str">
            <v>805010659_ECAL74173</v>
          </cell>
          <cell r="N230">
            <v>832500</v>
          </cell>
          <cell r="O230">
            <v>0</v>
          </cell>
          <cell r="P230">
            <v>300000</v>
          </cell>
          <cell r="Q230">
            <v>832500</v>
          </cell>
        </row>
        <row r="231">
          <cell r="M231" t="str">
            <v>805010659_ECAL71622</v>
          </cell>
          <cell r="N231">
            <v>832500</v>
          </cell>
          <cell r="O231">
            <v>0</v>
          </cell>
          <cell r="P231">
            <v>600000</v>
          </cell>
          <cell r="Q231">
            <v>832500</v>
          </cell>
        </row>
        <row r="232">
          <cell r="M232" t="str">
            <v>805010659_ECAL62806</v>
          </cell>
          <cell r="N232">
            <v>1351043</v>
          </cell>
          <cell r="O232">
            <v>0</v>
          </cell>
          <cell r="P232">
            <v>769189</v>
          </cell>
          <cell r="Q232">
            <v>1351043</v>
          </cell>
        </row>
        <row r="233">
          <cell r="M233" t="str">
            <v>805010659_ECAL74243</v>
          </cell>
          <cell r="N233">
            <v>573340</v>
          </cell>
          <cell r="O233">
            <v>0</v>
          </cell>
          <cell r="P233">
            <v>630869</v>
          </cell>
          <cell r="Q233">
            <v>573340</v>
          </cell>
        </row>
        <row r="234">
          <cell r="M234" t="str">
            <v>805010659_ECAL74195</v>
          </cell>
          <cell r="N234">
            <v>1315700</v>
          </cell>
          <cell r="O234">
            <v>0</v>
          </cell>
          <cell r="P234">
            <v>1473958</v>
          </cell>
          <cell r="Q234">
            <v>1315700</v>
          </cell>
        </row>
        <row r="235">
          <cell r="M235" t="str">
            <v>805010659_ECAL74193</v>
          </cell>
          <cell r="N235">
            <v>46770</v>
          </cell>
          <cell r="O235">
            <v>0</v>
          </cell>
          <cell r="P235">
            <v>50562</v>
          </cell>
          <cell r="Q235">
            <v>46770</v>
          </cell>
        </row>
        <row r="236">
          <cell r="M236" t="str">
            <v>805010659_ECAL74192</v>
          </cell>
          <cell r="N236">
            <v>1578709</v>
          </cell>
          <cell r="O236">
            <v>0</v>
          </cell>
          <cell r="P236">
            <v>2389072</v>
          </cell>
          <cell r="Q236">
            <v>1578709</v>
          </cell>
        </row>
        <row r="237">
          <cell r="M237" t="str">
            <v>805010659_ECAL74187</v>
          </cell>
          <cell r="N237">
            <v>185330</v>
          </cell>
          <cell r="O237">
            <v>0</v>
          </cell>
          <cell r="P237">
            <v>315643</v>
          </cell>
          <cell r="Q237">
            <v>185330</v>
          </cell>
        </row>
        <row r="238">
          <cell r="M238" t="str">
            <v>805010659_ECAL74186</v>
          </cell>
          <cell r="N238">
            <v>22200</v>
          </cell>
          <cell r="O238">
            <v>0</v>
          </cell>
          <cell r="P238">
            <v>28892</v>
          </cell>
          <cell r="Q238">
            <v>22200</v>
          </cell>
        </row>
        <row r="239">
          <cell r="M239" t="str">
            <v>805010659_ECAL74184</v>
          </cell>
          <cell r="N239">
            <v>64705</v>
          </cell>
          <cell r="O239">
            <v>0</v>
          </cell>
          <cell r="P239">
            <v>62956</v>
          </cell>
          <cell r="Q239">
            <v>64705</v>
          </cell>
        </row>
        <row r="240">
          <cell r="M240" t="str">
            <v>805010659_ECAL74182</v>
          </cell>
          <cell r="N240">
            <v>201477</v>
          </cell>
          <cell r="O240">
            <v>0</v>
          </cell>
          <cell r="P240">
            <v>196032</v>
          </cell>
          <cell r="Q240">
            <v>201477</v>
          </cell>
        </row>
        <row r="241">
          <cell r="M241" t="str">
            <v>805010659_ECAL74180</v>
          </cell>
          <cell r="N241">
            <v>22200</v>
          </cell>
          <cell r="O241">
            <v>0</v>
          </cell>
          <cell r="P241">
            <v>28892</v>
          </cell>
          <cell r="Q241">
            <v>22200</v>
          </cell>
        </row>
        <row r="242">
          <cell r="M242" t="str">
            <v>805010659_ECAL74179</v>
          </cell>
          <cell r="N242">
            <v>64705</v>
          </cell>
          <cell r="O242">
            <v>0</v>
          </cell>
          <cell r="P242">
            <v>62956</v>
          </cell>
          <cell r="Q242">
            <v>64705</v>
          </cell>
        </row>
        <row r="243">
          <cell r="M243" t="str">
            <v>805010659_ECAL74178</v>
          </cell>
          <cell r="N243">
            <v>93726</v>
          </cell>
          <cell r="O243">
            <v>0</v>
          </cell>
          <cell r="P243">
            <v>84483</v>
          </cell>
          <cell r="Q243">
            <v>93726</v>
          </cell>
        </row>
        <row r="244">
          <cell r="M244" t="str">
            <v>805010659_ECAL74177</v>
          </cell>
          <cell r="N244">
            <v>443782</v>
          </cell>
          <cell r="O244">
            <v>0</v>
          </cell>
          <cell r="P244">
            <v>431788</v>
          </cell>
          <cell r="Q244">
            <v>443782</v>
          </cell>
        </row>
        <row r="245">
          <cell r="M245" t="str">
            <v>805010659_ECAL74175</v>
          </cell>
          <cell r="N245">
            <v>120205</v>
          </cell>
          <cell r="O245">
            <v>0</v>
          </cell>
          <cell r="P245">
            <v>258988</v>
          </cell>
          <cell r="Q245">
            <v>120205</v>
          </cell>
        </row>
        <row r="246">
          <cell r="M246" t="str">
            <v>805010659_ECAL74172</v>
          </cell>
          <cell r="N246">
            <v>224370</v>
          </cell>
          <cell r="O246">
            <v>0</v>
          </cell>
          <cell r="P246">
            <v>396162</v>
          </cell>
          <cell r="Q246">
            <v>224370</v>
          </cell>
        </row>
        <row r="247">
          <cell r="M247" t="str">
            <v>805010659_ECAL74171</v>
          </cell>
          <cell r="N247">
            <v>1182500</v>
          </cell>
          <cell r="O247">
            <v>0</v>
          </cell>
          <cell r="P247">
            <v>1300000</v>
          </cell>
          <cell r="Q247">
            <v>1182500</v>
          </cell>
        </row>
        <row r="248">
          <cell r="M248" t="str">
            <v>805010659_ECAL74169</v>
          </cell>
          <cell r="N248">
            <v>46770</v>
          </cell>
          <cell r="O248">
            <v>0</v>
          </cell>
          <cell r="P248">
            <v>50562</v>
          </cell>
          <cell r="Q248">
            <v>46770</v>
          </cell>
        </row>
        <row r="249">
          <cell r="M249" t="str">
            <v>805010659_ECAL74168</v>
          </cell>
          <cell r="N249">
            <v>350000</v>
          </cell>
          <cell r="O249">
            <v>0</v>
          </cell>
          <cell r="P249">
            <v>350000</v>
          </cell>
          <cell r="Q249">
            <v>350000</v>
          </cell>
        </row>
        <row r="250">
          <cell r="M250" t="str">
            <v>805010659_ECAL74167</v>
          </cell>
          <cell r="N250">
            <v>46770</v>
          </cell>
          <cell r="O250">
            <v>0</v>
          </cell>
          <cell r="P250">
            <v>50562</v>
          </cell>
          <cell r="Q250">
            <v>46770</v>
          </cell>
        </row>
        <row r="251">
          <cell r="M251" t="str">
            <v>805010659_ECAL74166</v>
          </cell>
          <cell r="N251">
            <v>46770</v>
          </cell>
          <cell r="O251">
            <v>0</v>
          </cell>
          <cell r="P251">
            <v>50562</v>
          </cell>
          <cell r="Q251">
            <v>46770</v>
          </cell>
        </row>
        <row r="252">
          <cell r="M252" t="str">
            <v>805010659_ECAL74165</v>
          </cell>
          <cell r="N252">
            <v>46770</v>
          </cell>
          <cell r="O252">
            <v>0</v>
          </cell>
          <cell r="P252">
            <v>50562</v>
          </cell>
          <cell r="Q252">
            <v>46770</v>
          </cell>
        </row>
        <row r="253">
          <cell r="M253" t="str">
            <v>805010659_ECAL74164</v>
          </cell>
          <cell r="N253">
            <v>248247</v>
          </cell>
          <cell r="O253">
            <v>0</v>
          </cell>
          <cell r="P253">
            <v>442626</v>
          </cell>
          <cell r="Q253">
            <v>248247</v>
          </cell>
        </row>
        <row r="254">
          <cell r="M254" t="str">
            <v>805010659_ECAL74163</v>
          </cell>
          <cell r="N254">
            <v>350000</v>
          </cell>
          <cell r="O254">
            <v>0</v>
          </cell>
          <cell r="P254">
            <v>350000</v>
          </cell>
          <cell r="Q254">
            <v>350000</v>
          </cell>
        </row>
        <row r="255">
          <cell r="M255" t="str">
            <v>805010659_ECAL74161</v>
          </cell>
          <cell r="N255">
            <v>266182</v>
          </cell>
          <cell r="O255">
            <v>0</v>
          </cell>
          <cell r="P255">
            <v>258988</v>
          </cell>
          <cell r="Q255">
            <v>266182</v>
          </cell>
        </row>
        <row r="256">
          <cell r="M256" t="str">
            <v>805010659_ECAL60854</v>
          </cell>
          <cell r="N256">
            <v>1316337</v>
          </cell>
          <cell r="O256">
            <v>0</v>
          </cell>
          <cell r="P256">
            <v>1503924</v>
          </cell>
          <cell r="Q256">
            <v>1316337</v>
          </cell>
        </row>
        <row r="257">
          <cell r="M257" t="str">
            <v>805010659_ECAL66469</v>
          </cell>
          <cell r="N257">
            <v>1100000</v>
          </cell>
          <cell r="O257">
            <v>0</v>
          </cell>
          <cell r="P257">
            <v>2600000</v>
          </cell>
          <cell r="Q257">
            <v>1100000</v>
          </cell>
        </row>
        <row r="258">
          <cell r="M258" t="str">
            <v>805010659_ECAL71611</v>
          </cell>
          <cell r="N258">
            <v>350000</v>
          </cell>
          <cell r="O258">
            <v>0</v>
          </cell>
          <cell r="P258">
            <v>350000</v>
          </cell>
          <cell r="Q258">
            <v>350000</v>
          </cell>
        </row>
        <row r="259">
          <cell r="M259" t="str">
            <v>805010659_ECAL71614</v>
          </cell>
          <cell r="N259">
            <v>229539</v>
          </cell>
          <cell r="O259">
            <v>0</v>
          </cell>
          <cell r="P259">
            <v>442626</v>
          </cell>
          <cell r="Q259">
            <v>229539</v>
          </cell>
        </row>
        <row r="260">
          <cell r="M260" t="str">
            <v>805010659_ECAL71621</v>
          </cell>
          <cell r="N260">
            <v>224370</v>
          </cell>
          <cell r="O260">
            <v>0</v>
          </cell>
          <cell r="P260">
            <v>792324</v>
          </cell>
          <cell r="Q260">
            <v>224370</v>
          </cell>
        </row>
        <row r="261">
          <cell r="M261" t="str">
            <v>805010659_ECAL71628</v>
          </cell>
          <cell r="N261">
            <v>64705</v>
          </cell>
          <cell r="O261">
            <v>0</v>
          </cell>
          <cell r="P261">
            <v>125912</v>
          </cell>
          <cell r="Q261">
            <v>64705</v>
          </cell>
        </row>
        <row r="262">
          <cell r="M262" t="str">
            <v>805010659_ECAL71630</v>
          </cell>
          <cell r="N262">
            <v>201477</v>
          </cell>
          <cell r="O262">
            <v>0</v>
          </cell>
          <cell r="P262">
            <v>392064</v>
          </cell>
          <cell r="Q262">
            <v>201477</v>
          </cell>
        </row>
        <row r="263">
          <cell r="M263" t="str">
            <v>805010659_ECAL71636</v>
          </cell>
          <cell r="N263">
            <v>68732</v>
          </cell>
          <cell r="O263">
            <v>0</v>
          </cell>
          <cell r="P263">
            <v>84483</v>
          </cell>
          <cell r="Q263">
            <v>68732</v>
          </cell>
        </row>
        <row r="264">
          <cell r="M264" t="str">
            <v>805010659_ECAL71641</v>
          </cell>
          <cell r="N264">
            <v>1574019</v>
          </cell>
          <cell r="O264">
            <v>0</v>
          </cell>
          <cell r="P264">
            <v>2877978</v>
          </cell>
          <cell r="Q264">
            <v>1574019</v>
          </cell>
        </row>
        <row r="265">
          <cell r="M265" t="str">
            <v>805010659_ECAL71642</v>
          </cell>
          <cell r="N265">
            <v>46770</v>
          </cell>
          <cell r="O265">
            <v>0</v>
          </cell>
          <cell r="P265">
            <v>101124</v>
          </cell>
          <cell r="Q265">
            <v>46770</v>
          </cell>
        </row>
        <row r="266">
          <cell r="M266" t="str">
            <v>805010659_ECAL71608</v>
          </cell>
          <cell r="N266">
            <v>266182</v>
          </cell>
          <cell r="O266">
            <v>0</v>
          </cell>
          <cell r="P266">
            <v>517976</v>
          </cell>
          <cell r="Q266">
            <v>266182</v>
          </cell>
        </row>
        <row r="267">
          <cell r="M267" t="str">
            <v>805010659_ECAL71609</v>
          </cell>
          <cell r="N267">
            <v>832500</v>
          </cell>
          <cell r="O267">
            <v>0</v>
          </cell>
          <cell r="P267">
            <v>900000</v>
          </cell>
          <cell r="Q267">
            <v>832500</v>
          </cell>
        </row>
        <row r="268">
          <cell r="M268" t="str">
            <v>805010659_ECAL71615</v>
          </cell>
          <cell r="N268">
            <v>46770</v>
          </cell>
          <cell r="O268">
            <v>0</v>
          </cell>
          <cell r="P268">
            <v>101124</v>
          </cell>
          <cell r="Q268">
            <v>46770</v>
          </cell>
        </row>
        <row r="269">
          <cell r="M269" t="str">
            <v>805010659_ECAL71616</v>
          </cell>
          <cell r="N269">
            <v>46770</v>
          </cell>
          <cell r="O269">
            <v>0</v>
          </cell>
          <cell r="P269">
            <v>101124</v>
          </cell>
          <cell r="Q269">
            <v>46770</v>
          </cell>
        </row>
        <row r="270">
          <cell r="M270" t="str">
            <v>805010659_ECAL71618</v>
          </cell>
          <cell r="N270">
            <v>350000</v>
          </cell>
          <cell r="O270">
            <v>0</v>
          </cell>
          <cell r="P270">
            <v>350000</v>
          </cell>
          <cell r="Q270">
            <v>350000</v>
          </cell>
        </row>
        <row r="271">
          <cell r="M271" t="str">
            <v>805010659_ECAL71619</v>
          </cell>
          <cell r="N271">
            <v>46770</v>
          </cell>
          <cell r="O271">
            <v>0</v>
          </cell>
          <cell r="P271">
            <v>126405</v>
          </cell>
          <cell r="Q271">
            <v>46770</v>
          </cell>
        </row>
        <row r="272">
          <cell r="M272" t="str">
            <v>805010659_ECAL71620</v>
          </cell>
          <cell r="N272">
            <v>1182500</v>
          </cell>
          <cell r="O272">
            <v>0</v>
          </cell>
          <cell r="P272">
            <v>2600000</v>
          </cell>
          <cell r="Q272">
            <v>1182500</v>
          </cell>
        </row>
        <row r="273">
          <cell r="M273" t="str">
            <v>805010659_ECAL71624</v>
          </cell>
          <cell r="N273">
            <v>120205</v>
          </cell>
          <cell r="O273">
            <v>0</v>
          </cell>
          <cell r="P273">
            <v>258988</v>
          </cell>
          <cell r="Q273">
            <v>120205</v>
          </cell>
        </row>
        <row r="274">
          <cell r="M274" t="str">
            <v>805010659_ECAL71625</v>
          </cell>
          <cell r="N274">
            <v>443782</v>
          </cell>
          <cell r="O274">
            <v>0</v>
          </cell>
          <cell r="P274">
            <v>863576</v>
          </cell>
          <cell r="Q274">
            <v>443782</v>
          </cell>
        </row>
        <row r="275">
          <cell r="M275" t="str">
            <v>805010659_ECAL71626</v>
          </cell>
          <cell r="N275">
            <v>93726</v>
          </cell>
          <cell r="O275">
            <v>0</v>
          </cell>
          <cell r="P275">
            <v>337932</v>
          </cell>
          <cell r="Q275">
            <v>93726</v>
          </cell>
        </row>
        <row r="276">
          <cell r="M276" t="str">
            <v>805010659_ECAL71631</v>
          </cell>
          <cell r="N276">
            <v>64705</v>
          </cell>
          <cell r="O276">
            <v>0</v>
          </cell>
          <cell r="P276">
            <v>62956</v>
          </cell>
          <cell r="Q276">
            <v>64705</v>
          </cell>
        </row>
        <row r="277">
          <cell r="M277" t="str">
            <v>805010659_ECAL71635</v>
          </cell>
          <cell r="N277">
            <v>509630</v>
          </cell>
          <cell r="O277">
            <v>0</v>
          </cell>
          <cell r="P277">
            <v>2559772</v>
          </cell>
          <cell r="Q277">
            <v>509630</v>
          </cell>
        </row>
        <row r="278">
          <cell r="M278" t="str">
            <v>805010659_ECAL71639</v>
          </cell>
          <cell r="N278">
            <v>444802</v>
          </cell>
          <cell r="O278">
            <v>0</v>
          </cell>
          <cell r="P278">
            <v>233069</v>
          </cell>
          <cell r="Q278">
            <v>444802</v>
          </cell>
        </row>
        <row r="279">
          <cell r="M279" t="str">
            <v>805010659_ECAL71644</v>
          </cell>
          <cell r="N279">
            <v>1182500</v>
          </cell>
          <cell r="O279">
            <v>0</v>
          </cell>
          <cell r="P279">
            <v>1469916</v>
          </cell>
          <cell r="Q279">
            <v>1182500</v>
          </cell>
        </row>
        <row r="280">
          <cell r="M280" t="str">
            <v>805010659_ECAL71617</v>
          </cell>
          <cell r="N280">
            <v>23385</v>
          </cell>
          <cell r="O280">
            <v>0</v>
          </cell>
          <cell r="P280">
            <v>25281</v>
          </cell>
          <cell r="Q280">
            <v>23385</v>
          </cell>
        </row>
        <row r="281">
          <cell r="M281" t="str">
            <v>805010659_ECAL71633</v>
          </cell>
          <cell r="N281">
            <v>22200</v>
          </cell>
          <cell r="O281">
            <v>0</v>
          </cell>
          <cell r="P281">
            <v>72230</v>
          </cell>
          <cell r="Q281">
            <v>22200</v>
          </cell>
        </row>
        <row r="282">
          <cell r="M282" t="str">
            <v>805010659_ECAL71629</v>
          </cell>
          <cell r="N282">
            <v>22200</v>
          </cell>
          <cell r="O282">
            <v>0</v>
          </cell>
          <cell r="P282">
            <v>72230</v>
          </cell>
          <cell r="Q282">
            <v>22200</v>
          </cell>
        </row>
        <row r="283">
          <cell r="M283" t="str">
            <v>805010659_ECAL71691</v>
          </cell>
          <cell r="N283">
            <v>84483</v>
          </cell>
          <cell r="O283">
            <v>0</v>
          </cell>
          <cell r="P283">
            <v>84483</v>
          </cell>
          <cell r="Q283">
            <v>84483</v>
          </cell>
        </row>
        <row r="284">
          <cell r="M284" t="str">
            <v>805010659_ECAL71688</v>
          </cell>
          <cell r="N284">
            <v>84483</v>
          </cell>
          <cell r="O284">
            <v>0</v>
          </cell>
          <cell r="P284">
            <v>84483</v>
          </cell>
          <cell r="Q284">
            <v>84483</v>
          </cell>
        </row>
        <row r="285">
          <cell r="M285" t="str">
            <v>805010659_ECAL71689</v>
          </cell>
          <cell r="N285">
            <v>84483</v>
          </cell>
          <cell r="O285">
            <v>0</v>
          </cell>
          <cell r="P285">
            <v>84483</v>
          </cell>
          <cell r="Q285">
            <v>84483</v>
          </cell>
        </row>
        <row r="286">
          <cell r="M286" t="str">
            <v>805010659_ECAL71690</v>
          </cell>
          <cell r="N286">
            <v>84483</v>
          </cell>
          <cell r="O286">
            <v>0</v>
          </cell>
          <cell r="P286">
            <v>84483</v>
          </cell>
          <cell r="Q286">
            <v>84483</v>
          </cell>
        </row>
        <row r="287">
          <cell r="M287" t="str">
            <v>805010659_ECAL71685</v>
          </cell>
          <cell r="N287">
            <v>84483</v>
          </cell>
          <cell r="O287">
            <v>0</v>
          </cell>
          <cell r="P287">
            <v>84483</v>
          </cell>
          <cell r="Q287">
            <v>84483</v>
          </cell>
        </row>
        <row r="288">
          <cell r="M288" t="str">
            <v>805010659_ECAL71686</v>
          </cell>
          <cell r="N288">
            <v>84483</v>
          </cell>
          <cell r="O288">
            <v>0</v>
          </cell>
          <cell r="P288">
            <v>84483</v>
          </cell>
          <cell r="Q288">
            <v>84483</v>
          </cell>
        </row>
        <row r="289">
          <cell r="M289" t="str">
            <v>805010659_ECAL68004</v>
          </cell>
          <cell r="N289">
            <v>58293</v>
          </cell>
          <cell r="O289">
            <v>0</v>
          </cell>
          <cell r="P289">
            <v>62956</v>
          </cell>
          <cell r="Q289">
            <v>58293</v>
          </cell>
        </row>
        <row r="290">
          <cell r="M290" t="str">
            <v>805010659_ECAL68005</v>
          </cell>
          <cell r="N290">
            <v>58293</v>
          </cell>
          <cell r="O290">
            <v>0</v>
          </cell>
          <cell r="P290">
            <v>62956</v>
          </cell>
          <cell r="Q290">
            <v>58293</v>
          </cell>
        </row>
        <row r="291">
          <cell r="M291" t="str">
            <v>805010659_ECAL68006</v>
          </cell>
          <cell r="N291">
            <v>58293</v>
          </cell>
          <cell r="O291">
            <v>0</v>
          </cell>
          <cell r="P291">
            <v>62956</v>
          </cell>
          <cell r="Q291">
            <v>58293</v>
          </cell>
        </row>
        <row r="292">
          <cell r="M292" t="str">
            <v>805010659_ECAL68008</v>
          </cell>
          <cell r="N292">
            <v>58293</v>
          </cell>
          <cell r="O292">
            <v>0</v>
          </cell>
          <cell r="P292">
            <v>62956</v>
          </cell>
          <cell r="Q292">
            <v>58293</v>
          </cell>
        </row>
        <row r="293">
          <cell r="M293" t="str">
            <v>805010659_ECAL66672</v>
          </cell>
          <cell r="N293">
            <v>65009</v>
          </cell>
          <cell r="O293">
            <v>0</v>
          </cell>
          <cell r="P293">
            <v>65009</v>
          </cell>
          <cell r="Q293">
            <v>65009</v>
          </cell>
        </row>
        <row r="294">
          <cell r="M294" t="str">
            <v>805010659_ECAL66671</v>
          </cell>
          <cell r="N294">
            <v>65009</v>
          </cell>
          <cell r="O294">
            <v>0</v>
          </cell>
          <cell r="P294">
            <v>65009</v>
          </cell>
          <cell r="Q294">
            <v>65009</v>
          </cell>
        </row>
        <row r="295">
          <cell r="M295" t="str">
            <v>805010659_ECAL66669</v>
          </cell>
          <cell r="N295">
            <v>65009</v>
          </cell>
          <cell r="O295">
            <v>0</v>
          </cell>
          <cell r="P295">
            <v>65009</v>
          </cell>
          <cell r="Q295">
            <v>65009</v>
          </cell>
        </row>
        <row r="296">
          <cell r="M296" t="str">
            <v>805010659_ECAL66667</v>
          </cell>
          <cell r="N296">
            <v>65009</v>
          </cell>
          <cell r="O296">
            <v>0</v>
          </cell>
          <cell r="P296">
            <v>65009</v>
          </cell>
          <cell r="Q296">
            <v>65009</v>
          </cell>
        </row>
        <row r="297">
          <cell r="M297" t="str">
            <v>805010659_ECAL66468</v>
          </cell>
          <cell r="N297">
            <v>1100000</v>
          </cell>
          <cell r="O297">
            <v>0</v>
          </cell>
          <cell r="P297">
            <v>650000</v>
          </cell>
          <cell r="Q297">
            <v>1100000</v>
          </cell>
        </row>
        <row r="298">
          <cell r="M298" t="str">
            <v>805010659_ECAL66466</v>
          </cell>
          <cell r="N298">
            <v>1100000</v>
          </cell>
          <cell r="O298">
            <v>0</v>
          </cell>
          <cell r="P298">
            <v>650000</v>
          </cell>
          <cell r="Q298">
            <v>1100000</v>
          </cell>
        </row>
        <row r="299">
          <cell r="M299" t="str">
            <v>805010659_ECAL66282</v>
          </cell>
          <cell r="N299">
            <v>1348823</v>
          </cell>
          <cell r="O299">
            <v>0</v>
          </cell>
          <cell r="P299">
            <v>2341230</v>
          </cell>
          <cell r="Q299">
            <v>1348823</v>
          </cell>
        </row>
        <row r="300">
          <cell r="M300" t="str">
            <v>805010659_ECAL66271</v>
          </cell>
          <cell r="N300">
            <v>42135</v>
          </cell>
          <cell r="O300">
            <v>0</v>
          </cell>
          <cell r="P300">
            <v>75843</v>
          </cell>
          <cell r="Q300">
            <v>42135</v>
          </cell>
        </row>
        <row r="301">
          <cell r="M301" t="str">
            <v>805010659_ECAL66269</v>
          </cell>
          <cell r="N301">
            <v>1566907</v>
          </cell>
          <cell r="O301">
            <v>0</v>
          </cell>
          <cell r="P301">
            <v>2358652</v>
          </cell>
          <cell r="Q301">
            <v>1566907</v>
          </cell>
        </row>
        <row r="302">
          <cell r="M302" t="str">
            <v>805010659_ECAL66266</v>
          </cell>
          <cell r="N302">
            <v>687180</v>
          </cell>
          <cell r="O302">
            <v>0</v>
          </cell>
          <cell r="P302">
            <v>122669</v>
          </cell>
          <cell r="Q302">
            <v>687180</v>
          </cell>
        </row>
        <row r="303">
          <cell r="M303" t="str">
            <v>805010659_ECAL66262</v>
          </cell>
          <cell r="N303">
            <v>78569</v>
          </cell>
          <cell r="O303">
            <v>0</v>
          </cell>
          <cell r="P303">
            <v>84483</v>
          </cell>
          <cell r="Q303">
            <v>78569</v>
          </cell>
        </row>
        <row r="304">
          <cell r="M304" t="str">
            <v>805010659_ECAL66260</v>
          </cell>
          <cell r="N304">
            <v>236763</v>
          </cell>
          <cell r="O304">
            <v>0</v>
          </cell>
          <cell r="P304">
            <v>315643</v>
          </cell>
          <cell r="Q304">
            <v>236763</v>
          </cell>
        </row>
        <row r="305">
          <cell r="M305" t="str">
            <v>805010659_ECAL66258</v>
          </cell>
          <cell r="N305">
            <v>14446</v>
          </cell>
          <cell r="O305">
            <v>0</v>
          </cell>
          <cell r="P305">
            <v>14446</v>
          </cell>
          <cell r="Q305">
            <v>14446</v>
          </cell>
        </row>
        <row r="306">
          <cell r="M306" t="str">
            <v>805010659_ECAL66256</v>
          </cell>
          <cell r="N306">
            <v>58293</v>
          </cell>
          <cell r="O306">
            <v>0</v>
          </cell>
          <cell r="P306">
            <v>62956</v>
          </cell>
          <cell r="Q306">
            <v>58293</v>
          </cell>
        </row>
        <row r="307">
          <cell r="M307" t="str">
            <v>805010659_ECAL66254</v>
          </cell>
          <cell r="N307">
            <v>58293</v>
          </cell>
          <cell r="O307">
            <v>0</v>
          </cell>
          <cell r="P307">
            <v>62956</v>
          </cell>
          <cell r="Q307">
            <v>58293</v>
          </cell>
        </row>
        <row r="308">
          <cell r="M308" t="str">
            <v>805010659_ECAL66249</v>
          </cell>
          <cell r="N308">
            <v>181511</v>
          </cell>
          <cell r="O308">
            <v>0</v>
          </cell>
          <cell r="P308">
            <v>196032</v>
          </cell>
          <cell r="Q308">
            <v>181511</v>
          </cell>
        </row>
        <row r="309">
          <cell r="M309" t="str">
            <v>805010659_ECAL66245</v>
          </cell>
          <cell r="N309">
            <v>14446</v>
          </cell>
          <cell r="O309">
            <v>0</v>
          </cell>
          <cell r="P309">
            <v>14446</v>
          </cell>
          <cell r="Q309">
            <v>14446</v>
          </cell>
        </row>
        <row r="310">
          <cell r="M310" t="str">
            <v>805010659_ECAL66244</v>
          </cell>
          <cell r="N310">
            <v>58293</v>
          </cell>
          <cell r="O310">
            <v>0</v>
          </cell>
          <cell r="P310">
            <v>62956</v>
          </cell>
          <cell r="Q310">
            <v>58293</v>
          </cell>
        </row>
        <row r="311">
          <cell r="M311" t="str">
            <v>805010659_ECAL66242</v>
          </cell>
          <cell r="N311">
            <v>84483</v>
          </cell>
          <cell r="O311">
            <v>0</v>
          </cell>
          <cell r="P311">
            <v>84483</v>
          </cell>
          <cell r="Q311">
            <v>84483</v>
          </cell>
        </row>
        <row r="312">
          <cell r="M312" t="str">
            <v>805010659_ECAL66240</v>
          </cell>
          <cell r="N312">
            <v>399804</v>
          </cell>
          <cell r="O312">
            <v>0</v>
          </cell>
          <cell r="P312">
            <v>62956</v>
          </cell>
          <cell r="Q312">
            <v>399804</v>
          </cell>
        </row>
        <row r="313">
          <cell r="M313" t="str">
            <v>805010659_ECAL66127</v>
          </cell>
          <cell r="N313">
            <v>183961</v>
          </cell>
          <cell r="O313">
            <v>0</v>
          </cell>
          <cell r="P313">
            <v>258988</v>
          </cell>
          <cell r="Q313">
            <v>183961</v>
          </cell>
        </row>
        <row r="314">
          <cell r="M314" t="str">
            <v>805010659_ECAL66120</v>
          </cell>
          <cell r="N314">
            <v>921998</v>
          </cell>
          <cell r="O314">
            <v>0</v>
          </cell>
          <cell r="P314">
            <v>630999</v>
          </cell>
          <cell r="Q314">
            <v>921998</v>
          </cell>
        </row>
        <row r="315">
          <cell r="M315" t="str">
            <v>805010659_ECAL66102</v>
          </cell>
          <cell r="N315">
            <v>202135</v>
          </cell>
          <cell r="O315">
            <v>0</v>
          </cell>
          <cell r="P315">
            <v>198081</v>
          </cell>
          <cell r="Q315">
            <v>202135</v>
          </cell>
        </row>
        <row r="316">
          <cell r="M316" t="str">
            <v>805010659_ECAL66094</v>
          </cell>
          <cell r="N316">
            <v>1100000</v>
          </cell>
          <cell r="O316">
            <v>0</v>
          </cell>
          <cell r="P316">
            <v>650000</v>
          </cell>
          <cell r="Q316">
            <v>1100000</v>
          </cell>
        </row>
        <row r="317">
          <cell r="M317" t="str">
            <v>805010659_ECAL66089</v>
          </cell>
          <cell r="N317">
            <v>42135</v>
          </cell>
          <cell r="O317">
            <v>0</v>
          </cell>
          <cell r="P317">
            <v>25281</v>
          </cell>
          <cell r="Q317">
            <v>42135</v>
          </cell>
        </row>
        <row r="318">
          <cell r="M318" t="str">
            <v>805010659_ECAL66087</v>
          </cell>
          <cell r="N318">
            <v>350000</v>
          </cell>
          <cell r="O318">
            <v>0</v>
          </cell>
          <cell r="P318">
            <v>350000</v>
          </cell>
          <cell r="Q318">
            <v>350000</v>
          </cell>
        </row>
        <row r="319">
          <cell r="M319" t="str">
            <v>805010659_ECAL66086</v>
          </cell>
          <cell r="N319">
            <v>45000</v>
          </cell>
          <cell r="O319">
            <v>0</v>
          </cell>
          <cell r="P319">
            <v>45000</v>
          </cell>
          <cell r="Q319">
            <v>45000</v>
          </cell>
        </row>
        <row r="320">
          <cell r="M320" t="str">
            <v>805010659_ECAL66077</v>
          </cell>
          <cell r="N320">
            <v>42135</v>
          </cell>
          <cell r="O320">
            <v>0</v>
          </cell>
          <cell r="P320">
            <v>25281</v>
          </cell>
          <cell r="Q320">
            <v>42135</v>
          </cell>
        </row>
        <row r="321">
          <cell r="M321" t="str">
            <v>805010659_ECAL66073</v>
          </cell>
          <cell r="N321">
            <v>42135</v>
          </cell>
          <cell r="O321">
            <v>0</v>
          </cell>
          <cell r="P321">
            <v>25281</v>
          </cell>
          <cell r="Q321">
            <v>42135</v>
          </cell>
        </row>
        <row r="322">
          <cell r="M322" t="str">
            <v>805010659_ECAL66069</v>
          </cell>
          <cell r="N322">
            <v>223646</v>
          </cell>
          <cell r="O322">
            <v>0</v>
          </cell>
          <cell r="P322">
            <v>25281</v>
          </cell>
          <cell r="Q322">
            <v>223646</v>
          </cell>
        </row>
        <row r="323">
          <cell r="M323" t="str">
            <v>805010659_ECAL66065</v>
          </cell>
          <cell r="N323">
            <v>350000</v>
          </cell>
          <cell r="O323">
            <v>0</v>
          </cell>
          <cell r="P323">
            <v>350000</v>
          </cell>
          <cell r="Q323">
            <v>350000</v>
          </cell>
        </row>
        <row r="324">
          <cell r="M324" t="str">
            <v>805010659_ECAL66061</v>
          </cell>
          <cell r="N324">
            <v>750000</v>
          </cell>
          <cell r="O324">
            <v>0</v>
          </cell>
          <cell r="P324">
            <v>300000</v>
          </cell>
          <cell r="Q324">
            <v>750000</v>
          </cell>
        </row>
        <row r="325">
          <cell r="M325" t="str">
            <v>805010659_ECAL66060</v>
          </cell>
          <cell r="N325">
            <v>239804</v>
          </cell>
          <cell r="O325">
            <v>0</v>
          </cell>
          <cell r="P325">
            <v>62956</v>
          </cell>
          <cell r="Q325">
            <v>239804</v>
          </cell>
        </row>
        <row r="326">
          <cell r="M326" t="str">
            <v>805010659_ECAL65517</v>
          </cell>
          <cell r="N326">
            <v>350000</v>
          </cell>
          <cell r="O326">
            <v>0</v>
          </cell>
          <cell r="P326">
            <v>350000</v>
          </cell>
          <cell r="Q326">
            <v>350000</v>
          </cell>
        </row>
        <row r="327">
          <cell r="M327" t="str">
            <v>805010659_ECAL52990</v>
          </cell>
          <cell r="N327">
            <v>174879</v>
          </cell>
          <cell r="O327">
            <v>0</v>
          </cell>
          <cell r="P327">
            <v>62956</v>
          </cell>
          <cell r="Q327">
            <v>174879</v>
          </cell>
        </row>
        <row r="328">
          <cell r="M328" t="str">
            <v>805010659_ECAL52984</v>
          </cell>
          <cell r="N328">
            <v>42135</v>
          </cell>
          <cell r="O328">
            <v>0</v>
          </cell>
          <cell r="P328">
            <v>25281</v>
          </cell>
          <cell r="Q328">
            <v>42135</v>
          </cell>
        </row>
        <row r="329">
          <cell r="M329" t="str">
            <v>805010659_ECAL52923</v>
          </cell>
          <cell r="N329">
            <v>181511</v>
          </cell>
          <cell r="O329">
            <v>0</v>
          </cell>
          <cell r="P329">
            <v>196032</v>
          </cell>
          <cell r="Q329">
            <v>181511</v>
          </cell>
        </row>
        <row r="330">
          <cell r="M330" t="str">
            <v>805010659_ECAL52898</v>
          </cell>
          <cell r="N330">
            <v>42135</v>
          </cell>
          <cell r="O330">
            <v>0</v>
          </cell>
          <cell r="P330">
            <v>25281</v>
          </cell>
          <cell r="Q330">
            <v>42135</v>
          </cell>
        </row>
        <row r="331">
          <cell r="M331" t="str">
            <v>805010659_ECAL52820</v>
          </cell>
          <cell r="N331">
            <v>239804</v>
          </cell>
          <cell r="O331">
            <v>0</v>
          </cell>
          <cell r="P331">
            <v>62956</v>
          </cell>
          <cell r="Q331">
            <v>239804</v>
          </cell>
        </row>
        <row r="332">
          <cell r="M332" t="str">
            <v>805010659_ECAL48592</v>
          </cell>
          <cell r="N332">
            <v>239804</v>
          </cell>
          <cell r="O332">
            <v>0</v>
          </cell>
          <cell r="P332">
            <v>62956</v>
          </cell>
          <cell r="Q332">
            <v>239804</v>
          </cell>
        </row>
        <row r="333">
          <cell r="M333" t="str">
            <v>805010659_ECAL41520</v>
          </cell>
          <cell r="N333">
            <v>4250000</v>
          </cell>
          <cell r="O333">
            <v>0</v>
          </cell>
          <cell r="P333">
            <v>678171</v>
          </cell>
          <cell r="Q333">
            <v>4250000</v>
          </cell>
        </row>
        <row r="334">
          <cell r="M334" t="str">
            <v>805010659_ECAL41261</v>
          </cell>
          <cell r="N334">
            <v>181511</v>
          </cell>
          <cell r="O334">
            <v>0</v>
          </cell>
          <cell r="P334">
            <v>181511</v>
          </cell>
          <cell r="Q334">
            <v>181511</v>
          </cell>
        </row>
        <row r="335">
          <cell r="M335" t="str">
            <v>805010659_ECAL27207</v>
          </cell>
          <cell r="N335">
            <v>160000</v>
          </cell>
          <cell r="O335">
            <v>0</v>
          </cell>
          <cell r="P335">
            <v>439655</v>
          </cell>
          <cell r="Q335">
            <v>160000</v>
          </cell>
        </row>
        <row r="336">
          <cell r="M336" t="str">
            <v>805010659_ECAL27204</v>
          </cell>
          <cell r="N336">
            <v>1747798</v>
          </cell>
          <cell r="O336">
            <v>0</v>
          </cell>
          <cell r="P336">
            <v>879804</v>
          </cell>
          <cell r="Q336">
            <v>1747798</v>
          </cell>
        </row>
        <row r="337">
          <cell r="M337" t="str">
            <v>805010659_ECAL27201</v>
          </cell>
          <cell r="N337">
            <v>1348907</v>
          </cell>
          <cell r="O337">
            <v>0</v>
          </cell>
          <cell r="P337">
            <v>685503</v>
          </cell>
          <cell r="Q337">
            <v>1348907</v>
          </cell>
        </row>
        <row r="338">
          <cell r="M338" t="str">
            <v>805010659_ECAL27199</v>
          </cell>
          <cell r="N338">
            <v>4014460</v>
          </cell>
          <cell r="O338">
            <v>0</v>
          </cell>
          <cell r="P338">
            <v>209400</v>
          </cell>
          <cell r="Q338">
            <v>4014460</v>
          </cell>
        </row>
        <row r="339">
          <cell r="M339" t="str">
            <v>805010659_ECAL27185</v>
          </cell>
          <cell r="N339">
            <v>42135</v>
          </cell>
          <cell r="O339">
            <v>0</v>
          </cell>
          <cell r="P339">
            <v>25281</v>
          </cell>
          <cell r="Q339">
            <v>42135</v>
          </cell>
        </row>
        <row r="340">
          <cell r="M340" t="str">
            <v>805010659_ECAL27182</v>
          </cell>
          <cell r="N340">
            <v>58293</v>
          </cell>
          <cell r="O340">
            <v>0</v>
          </cell>
          <cell r="P340">
            <v>58293</v>
          </cell>
          <cell r="Q340">
            <v>58293</v>
          </cell>
        </row>
        <row r="341">
          <cell r="M341" t="str">
            <v>805010659_ECAL27177</v>
          </cell>
          <cell r="N341">
            <v>107140</v>
          </cell>
          <cell r="O341">
            <v>0</v>
          </cell>
          <cell r="P341">
            <v>78569</v>
          </cell>
          <cell r="Q341">
            <v>107140</v>
          </cell>
        </row>
        <row r="342">
          <cell r="M342" t="str">
            <v>805010659_ECAL31364</v>
          </cell>
          <cell r="N342">
            <v>150949</v>
          </cell>
          <cell r="O342">
            <v>0</v>
          </cell>
          <cell r="P342">
            <v>300000</v>
          </cell>
          <cell r="Q342">
            <v>150949</v>
          </cell>
        </row>
        <row r="343">
          <cell r="M343" t="str">
            <v>805010659_ECAL37225</v>
          </cell>
          <cell r="N343">
            <v>446552</v>
          </cell>
          <cell r="O343">
            <v>0</v>
          </cell>
          <cell r="P343">
            <v>78569</v>
          </cell>
          <cell r="Q343">
            <v>446552</v>
          </cell>
        </row>
        <row r="344">
          <cell r="M344" t="str">
            <v>805010659_ECAL64609</v>
          </cell>
          <cell r="N344">
            <v>49108</v>
          </cell>
          <cell r="O344">
            <v>0</v>
          </cell>
          <cell r="P344">
            <v>49108</v>
          </cell>
          <cell r="Q344">
            <v>49108</v>
          </cell>
        </row>
        <row r="345">
          <cell r="M345" t="str">
            <v>805010659_ECAL38069</v>
          </cell>
          <cell r="N345">
            <v>84483</v>
          </cell>
          <cell r="O345">
            <v>0</v>
          </cell>
          <cell r="P345">
            <v>78569</v>
          </cell>
          <cell r="Q345">
            <v>84483</v>
          </cell>
        </row>
        <row r="346">
          <cell r="M346" t="str">
            <v>805010659_ECAL37216</v>
          </cell>
          <cell r="N346">
            <v>54399</v>
          </cell>
          <cell r="O346">
            <v>0</v>
          </cell>
          <cell r="P346">
            <v>58293</v>
          </cell>
          <cell r="Q346">
            <v>54399</v>
          </cell>
        </row>
        <row r="347">
          <cell r="M347" t="str">
            <v>805010659_ECAL38064</v>
          </cell>
          <cell r="N347">
            <v>113582</v>
          </cell>
          <cell r="O347">
            <v>0</v>
          </cell>
          <cell r="P347">
            <v>78569</v>
          </cell>
          <cell r="Q347">
            <v>113582</v>
          </cell>
        </row>
        <row r="348">
          <cell r="M348" t="str">
            <v>805010659_ECAL62805</v>
          </cell>
          <cell r="N348">
            <v>42135</v>
          </cell>
          <cell r="O348">
            <v>0</v>
          </cell>
          <cell r="P348">
            <v>25281</v>
          </cell>
          <cell r="Q348">
            <v>42135</v>
          </cell>
        </row>
        <row r="349">
          <cell r="M349" t="str">
            <v>805010659_ECAL62803</v>
          </cell>
          <cell r="N349">
            <v>621780</v>
          </cell>
          <cell r="O349">
            <v>0</v>
          </cell>
          <cell r="P349">
            <v>630869</v>
          </cell>
          <cell r="Q349">
            <v>621780</v>
          </cell>
        </row>
        <row r="350">
          <cell r="M350" t="str">
            <v>805010659_ECAL62802</v>
          </cell>
          <cell r="N350">
            <v>236763</v>
          </cell>
          <cell r="O350">
            <v>0</v>
          </cell>
          <cell r="P350">
            <v>35128</v>
          </cell>
          <cell r="Q350">
            <v>236763</v>
          </cell>
        </row>
        <row r="351">
          <cell r="M351" t="str">
            <v>805010659_ECAL62801</v>
          </cell>
          <cell r="N351">
            <v>14446</v>
          </cell>
          <cell r="O351">
            <v>0</v>
          </cell>
          <cell r="P351">
            <v>14446</v>
          </cell>
          <cell r="Q351">
            <v>14446</v>
          </cell>
        </row>
        <row r="352">
          <cell r="M352" t="str">
            <v>805010659_ECAL62800</v>
          </cell>
          <cell r="N352">
            <v>58293</v>
          </cell>
          <cell r="O352">
            <v>0</v>
          </cell>
          <cell r="P352">
            <v>62956</v>
          </cell>
          <cell r="Q352">
            <v>58293</v>
          </cell>
        </row>
        <row r="353">
          <cell r="M353" t="str">
            <v>805010659_ECAL62799</v>
          </cell>
          <cell r="N353">
            <v>58293</v>
          </cell>
          <cell r="O353">
            <v>0</v>
          </cell>
          <cell r="P353">
            <v>62956</v>
          </cell>
          <cell r="Q353">
            <v>58293</v>
          </cell>
        </row>
        <row r="354">
          <cell r="M354" t="str">
            <v>805010659_ECAL62798</v>
          </cell>
          <cell r="N354">
            <v>181511</v>
          </cell>
          <cell r="O354">
            <v>0</v>
          </cell>
          <cell r="P354">
            <v>196032</v>
          </cell>
          <cell r="Q354">
            <v>181511</v>
          </cell>
        </row>
        <row r="355">
          <cell r="M355" t="str">
            <v>805010659_ECAL62797</v>
          </cell>
          <cell r="N355">
            <v>14446</v>
          </cell>
          <cell r="O355">
            <v>0</v>
          </cell>
          <cell r="P355">
            <v>14446</v>
          </cell>
          <cell r="Q355">
            <v>14446</v>
          </cell>
        </row>
        <row r="356">
          <cell r="M356" t="str">
            <v>805010659_ECAL62796</v>
          </cell>
          <cell r="N356">
            <v>58293</v>
          </cell>
          <cell r="O356">
            <v>0</v>
          </cell>
          <cell r="P356">
            <v>62956</v>
          </cell>
          <cell r="Q356">
            <v>58293</v>
          </cell>
        </row>
        <row r="357">
          <cell r="M357" t="str">
            <v>805010659_ECAL62795</v>
          </cell>
          <cell r="N357">
            <v>84483</v>
          </cell>
          <cell r="O357">
            <v>0</v>
          </cell>
          <cell r="P357">
            <v>84483</v>
          </cell>
          <cell r="Q357">
            <v>84483</v>
          </cell>
        </row>
        <row r="358">
          <cell r="M358" t="str">
            <v>805010659_ECAL62793</v>
          </cell>
          <cell r="N358">
            <v>183961</v>
          </cell>
          <cell r="O358">
            <v>0</v>
          </cell>
          <cell r="P358">
            <v>258988</v>
          </cell>
          <cell r="Q358">
            <v>183961</v>
          </cell>
        </row>
        <row r="359">
          <cell r="M359" t="str">
            <v>805010659_ECAL62792</v>
          </cell>
          <cell r="N359">
            <v>750000</v>
          </cell>
          <cell r="O359">
            <v>0</v>
          </cell>
          <cell r="P359">
            <v>1200000</v>
          </cell>
          <cell r="Q359">
            <v>750000</v>
          </cell>
        </row>
        <row r="360">
          <cell r="M360" t="str">
            <v>805010659_ECAL62791</v>
          </cell>
          <cell r="N360">
            <v>202135</v>
          </cell>
          <cell r="O360">
            <v>0</v>
          </cell>
          <cell r="P360">
            <v>198081</v>
          </cell>
          <cell r="Q360">
            <v>202135</v>
          </cell>
        </row>
        <row r="361">
          <cell r="M361" t="str">
            <v>805010659_ECAL62790</v>
          </cell>
          <cell r="N361">
            <v>1100000</v>
          </cell>
          <cell r="O361">
            <v>0</v>
          </cell>
          <cell r="P361">
            <v>1300000</v>
          </cell>
          <cell r="Q361">
            <v>1100000</v>
          </cell>
        </row>
        <row r="362">
          <cell r="M362" t="str">
            <v>805010659_ECAL62789</v>
          </cell>
          <cell r="N362">
            <v>42135</v>
          </cell>
          <cell r="O362">
            <v>0</v>
          </cell>
          <cell r="P362">
            <v>25281</v>
          </cell>
          <cell r="Q362">
            <v>42135</v>
          </cell>
        </row>
        <row r="363">
          <cell r="M363" t="str">
            <v>805010659_ECAL62788</v>
          </cell>
          <cell r="N363">
            <v>350000</v>
          </cell>
          <cell r="O363">
            <v>0</v>
          </cell>
          <cell r="P363">
            <v>350000</v>
          </cell>
          <cell r="Q363">
            <v>350000</v>
          </cell>
        </row>
        <row r="364">
          <cell r="M364" t="str">
            <v>805010659_ECAL62787</v>
          </cell>
          <cell r="N364">
            <v>45000</v>
          </cell>
          <cell r="O364">
            <v>0</v>
          </cell>
          <cell r="P364">
            <v>45000</v>
          </cell>
          <cell r="Q364">
            <v>45000</v>
          </cell>
        </row>
        <row r="365">
          <cell r="M365" t="str">
            <v>805010659_ECAL62786</v>
          </cell>
          <cell r="N365">
            <v>181511</v>
          </cell>
          <cell r="O365">
            <v>0</v>
          </cell>
          <cell r="P365">
            <v>196032</v>
          </cell>
          <cell r="Q365">
            <v>181511</v>
          </cell>
        </row>
        <row r="366">
          <cell r="M366" t="str">
            <v>805010659_ECAL62785</v>
          </cell>
          <cell r="N366">
            <v>42135</v>
          </cell>
          <cell r="O366">
            <v>0</v>
          </cell>
          <cell r="P366">
            <v>25281</v>
          </cell>
          <cell r="Q366">
            <v>42135</v>
          </cell>
        </row>
        <row r="367">
          <cell r="M367" t="str">
            <v>805010659_ECAL62784</v>
          </cell>
          <cell r="N367">
            <v>42135</v>
          </cell>
          <cell r="O367">
            <v>0</v>
          </cell>
          <cell r="P367">
            <v>25281</v>
          </cell>
          <cell r="Q367">
            <v>42135</v>
          </cell>
        </row>
        <row r="368">
          <cell r="M368" t="str">
            <v>805010659_ECAL62783</v>
          </cell>
          <cell r="N368">
            <v>223646</v>
          </cell>
          <cell r="O368">
            <v>0</v>
          </cell>
          <cell r="P368">
            <v>25281</v>
          </cell>
          <cell r="Q368">
            <v>223646</v>
          </cell>
        </row>
        <row r="369">
          <cell r="M369" t="str">
            <v>805010659_ECAL62782</v>
          </cell>
          <cell r="N369">
            <v>350000</v>
          </cell>
          <cell r="O369">
            <v>0</v>
          </cell>
          <cell r="P369">
            <v>350000</v>
          </cell>
          <cell r="Q369">
            <v>350000</v>
          </cell>
        </row>
        <row r="370">
          <cell r="M370" t="str">
            <v>805010659_ECAL62781</v>
          </cell>
          <cell r="N370">
            <v>750000</v>
          </cell>
          <cell r="O370">
            <v>0</v>
          </cell>
          <cell r="P370">
            <v>1200000</v>
          </cell>
          <cell r="Q370">
            <v>750000</v>
          </cell>
        </row>
        <row r="371">
          <cell r="M371" t="str">
            <v>805010659_ECAL62780</v>
          </cell>
          <cell r="N371">
            <v>239804</v>
          </cell>
          <cell r="O371">
            <v>0</v>
          </cell>
          <cell r="P371">
            <v>62956</v>
          </cell>
          <cell r="Q371">
            <v>239804</v>
          </cell>
        </row>
        <row r="372">
          <cell r="M372" t="str">
            <v>805010659_IMB17616</v>
          </cell>
          <cell r="N372">
            <v>26200000</v>
          </cell>
          <cell r="O372">
            <v>0</v>
          </cell>
          <cell r="P372">
            <v>26200000</v>
          </cell>
          <cell r="Q372">
            <v>26200000</v>
          </cell>
        </row>
        <row r="373">
          <cell r="M373" t="str">
            <v>805010659_IMB17613</v>
          </cell>
          <cell r="N373">
            <v>34332000</v>
          </cell>
          <cell r="O373">
            <v>0</v>
          </cell>
          <cell r="P373">
            <v>34332000</v>
          </cell>
          <cell r="Q373">
            <v>34332000</v>
          </cell>
        </row>
        <row r="374">
          <cell r="M374" t="str">
            <v>805010659_ECAL60850</v>
          </cell>
          <cell r="N374">
            <v>42135</v>
          </cell>
          <cell r="O374">
            <v>0</v>
          </cell>
          <cell r="P374">
            <v>25281</v>
          </cell>
          <cell r="Q374">
            <v>42135</v>
          </cell>
        </row>
        <row r="375">
          <cell r="M375" t="str">
            <v>805010659_ECAL60837</v>
          </cell>
          <cell r="N375">
            <v>236763</v>
          </cell>
          <cell r="O375">
            <v>0</v>
          </cell>
          <cell r="P375">
            <v>35128</v>
          </cell>
          <cell r="Q375">
            <v>236763</v>
          </cell>
        </row>
        <row r="376">
          <cell r="M376" t="str">
            <v>805010659_ECAL60834</v>
          </cell>
          <cell r="N376">
            <v>14476</v>
          </cell>
          <cell r="O376">
            <v>0</v>
          </cell>
          <cell r="P376">
            <v>14446</v>
          </cell>
          <cell r="Q376">
            <v>14476</v>
          </cell>
        </row>
        <row r="377">
          <cell r="M377" t="str">
            <v>805010659_ECAL60832</v>
          </cell>
          <cell r="N377">
            <v>58293</v>
          </cell>
          <cell r="O377">
            <v>0</v>
          </cell>
          <cell r="P377">
            <v>62956</v>
          </cell>
          <cell r="Q377">
            <v>58293</v>
          </cell>
        </row>
        <row r="378">
          <cell r="M378" t="str">
            <v>805010659_ECAL60831</v>
          </cell>
          <cell r="N378">
            <v>58293</v>
          </cell>
          <cell r="O378">
            <v>0</v>
          </cell>
          <cell r="P378">
            <v>62956</v>
          </cell>
          <cell r="Q378">
            <v>58293</v>
          </cell>
        </row>
        <row r="379">
          <cell r="M379" t="str">
            <v>805010659_ECAL60830</v>
          </cell>
          <cell r="N379">
            <v>181511</v>
          </cell>
          <cell r="O379">
            <v>0</v>
          </cell>
          <cell r="P379">
            <v>196032</v>
          </cell>
          <cell r="Q379">
            <v>181511</v>
          </cell>
        </row>
        <row r="380">
          <cell r="M380" t="str">
            <v>805010659_ECAL60824</v>
          </cell>
          <cell r="N380">
            <v>183961</v>
          </cell>
          <cell r="O380">
            <v>0</v>
          </cell>
          <cell r="P380">
            <v>258988</v>
          </cell>
          <cell r="Q380">
            <v>183961</v>
          </cell>
        </row>
        <row r="381">
          <cell r="M381" t="str">
            <v>805010659_ECAL60817</v>
          </cell>
          <cell r="N381">
            <v>14446</v>
          </cell>
          <cell r="O381">
            <v>0</v>
          </cell>
          <cell r="P381">
            <v>14446</v>
          </cell>
          <cell r="Q381">
            <v>14446</v>
          </cell>
        </row>
        <row r="382">
          <cell r="M382" t="str">
            <v>805010659_ECAL60814</v>
          </cell>
          <cell r="N382">
            <v>84483</v>
          </cell>
          <cell r="O382">
            <v>0</v>
          </cell>
          <cell r="P382">
            <v>84483</v>
          </cell>
          <cell r="Q382">
            <v>84483</v>
          </cell>
        </row>
        <row r="383">
          <cell r="M383" t="str">
            <v>805010659_ECAL60811</v>
          </cell>
          <cell r="N383">
            <v>58293</v>
          </cell>
          <cell r="O383">
            <v>0</v>
          </cell>
          <cell r="P383">
            <v>62956</v>
          </cell>
          <cell r="Q383">
            <v>58293</v>
          </cell>
        </row>
        <row r="384">
          <cell r="M384" t="str">
            <v>805010659_ECAL60805</v>
          </cell>
          <cell r="N384">
            <v>239804</v>
          </cell>
          <cell r="O384">
            <v>0</v>
          </cell>
          <cell r="P384">
            <v>62956</v>
          </cell>
          <cell r="Q384">
            <v>239804</v>
          </cell>
        </row>
        <row r="385">
          <cell r="M385" t="str">
            <v>805010659_ECAL60802</v>
          </cell>
          <cell r="N385">
            <v>750000</v>
          </cell>
          <cell r="O385">
            <v>0</v>
          </cell>
          <cell r="P385">
            <v>1200000</v>
          </cell>
          <cell r="Q385">
            <v>750000</v>
          </cell>
        </row>
        <row r="386">
          <cell r="M386" t="str">
            <v>805010659_ECAL60797</v>
          </cell>
          <cell r="N386">
            <v>1100000</v>
          </cell>
          <cell r="O386">
            <v>0</v>
          </cell>
          <cell r="P386">
            <v>2600000</v>
          </cell>
          <cell r="Q386">
            <v>1100000</v>
          </cell>
        </row>
        <row r="387">
          <cell r="M387" t="str">
            <v>805010659_ECAL60794</v>
          </cell>
          <cell r="N387">
            <v>42135</v>
          </cell>
          <cell r="O387">
            <v>0</v>
          </cell>
          <cell r="P387">
            <v>25281</v>
          </cell>
          <cell r="Q387">
            <v>42135</v>
          </cell>
        </row>
        <row r="388">
          <cell r="M388" t="str">
            <v>805010659_ECAL60792</v>
          </cell>
          <cell r="N388">
            <v>350000</v>
          </cell>
          <cell r="O388">
            <v>0</v>
          </cell>
          <cell r="P388">
            <v>350000</v>
          </cell>
          <cell r="Q388">
            <v>350000</v>
          </cell>
        </row>
        <row r="389">
          <cell r="M389" t="str">
            <v>805010659_ECAL60790</v>
          </cell>
          <cell r="N389">
            <v>45000</v>
          </cell>
          <cell r="O389">
            <v>0</v>
          </cell>
          <cell r="P389">
            <v>45000</v>
          </cell>
          <cell r="Q389">
            <v>45000</v>
          </cell>
        </row>
        <row r="390">
          <cell r="M390" t="str">
            <v>805010659_ECAL60789</v>
          </cell>
          <cell r="N390">
            <v>181511</v>
          </cell>
          <cell r="O390">
            <v>0</v>
          </cell>
          <cell r="P390">
            <v>196032</v>
          </cell>
          <cell r="Q390">
            <v>181511</v>
          </cell>
        </row>
        <row r="391">
          <cell r="M391" t="str">
            <v>805010659_ECAL60788</v>
          </cell>
          <cell r="N391">
            <v>42135</v>
          </cell>
          <cell r="O391">
            <v>0</v>
          </cell>
          <cell r="P391">
            <v>25281</v>
          </cell>
          <cell r="Q391">
            <v>42135</v>
          </cell>
        </row>
        <row r="392">
          <cell r="M392" t="str">
            <v>805010659_ECAL60787</v>
          </cell>
          <cell r="N392">
            <v>42135</v>
          </cell>
          <cell r="O392">
            <v>0</v>
          </cell>
          <cell r="P392">
            <v>25281</v>
          </cell>
          <cell r="Q392">
            <v>42135</v>
          </cell>
        </row>
        <row r="393">
          <cell r="M393" t="str">
            <v>805010659_ECAL60786</v>
          </cell>
          <cell r="N393">
            <v>350000</v>
          </cell>
          <cell r="O393">
            <v>0</v>
          </cell>
          <cell r="P393">
            <v>350000</v>
          </cell>
          <cell r="Q393">
            <v>350000</v>
          </cell>
        </row>
        <row r="394">
          <cell r="M394" t="str">
            <v>805010659_ECAL60780</v>
          </cell>
          <cell r="N394">
            <v>181511</v>
          </cell>
          <cell r="O394">
            <v>0</v>
          </cell>
          <cell r="P394">
            <v>196032</v>
          </cell>
          <cell r="Q394">
            <v>181511</v>
          </cell>
        </row>
        <row r="395">
          <cell r="M395" t="str">
            <v>805010659_ECAL60778</v>
          </cell>
          <cell r="N395">
            <v>750000</v>
          </cell>
          <cell r="O395">
            <v>0</v>
          </cell>
          <cell r="P395">
            <v>1200000</v>
          </cell>
          <cell r="Q395">
            <v>750000</v>
          </cell>
        </row>
        <row r="396">
          <cell r="M396" t="str">
            <v>805010659_ECAL60777</v>
          </cell>
          <cell r="N396">
            <v>15517</v>
          </cell>
          <cell r="O396">
            <v>0</v>
          </cell>
          <cell r="P396">
            <v>14446</v>
          </cell>
          <cell r="Q396">
            <v>15517</v>
          </cell>
        </row>
        <row r="397">
          <cell r="M397" t="str">
            <v>805010659_ECAL60775</v>
          </cell>
          <cell r="N397">
            <v>239804</v>
          </cell>
          <cell r="O397">
            <v>0</v>
          </cell>
          <cell r="P397">
            <v>62956</v>
          </cell>
          <cell r="Q397">
            <v>239804</v>
          </cell>
        </row>
        <row r="398">
          <cell r="M398" t="str">
            <v>805010659_ECAL38061</v>
          </cell>
          <cell r="N398">
            <v>84483</v>
          </cell>
          <cell r="O398">
            <v>0</v>
          </cell>
          <cell r="P398">
            <v>78569</v>
          </cell>
          <cell r="Q398">
            <v>84483</v>
          </cell>
        </row>
        <row r="399">
          <cell r="M399" t="str">
            <v>805010659_ECAL38062</v>
          </cell>
          <cell r="N399">
            <v>84483</v>
          </cell>
          <cell r="O399">
            <v>0</v>
          </cell>
          <cell r="P399">
            <v>78569</v>
          </cell>
          <cell r="Q399">
            <v>84483</v>
          </cell>
        </row>
        <row r="400">
          <cell r="M400" t="str">
            <v>805010659_ECAL52824</v>
          </cell>
          <cell r="N400">
            <v>15517</v>
          </cell>
          <cell r="O400">
            <v>0</v>
          </cell>
          <cell r="P400">
            <v>14446</v>
          </cell>
          <cell r="Q400">
            <v>15517</v>
          </cell>
        </row>
        <row r="401">
          <cell r="M401" t="str">
            <v>805010659_ECAL52826</v>
          </cell>
          <cell r="N401">
            <v>750000</v>
          </cell>
          <cell r="O401">
            <v>0</v>
          </cell>
          <cell r="P401">
            <v>1200000</v>
          </cell>
          <cell r="Q401">
            <v>750000</v>
          </cell>
        </row>
        <row r="402">
          <cell r="M402" t="str">
            <v>805010659_ECAL52827</v>
          </cell>
          <cell r="N402">
            <v>223646</v>
          </cell>
          <cell r="O402">
            <v>0</v>
          </cell>
          <cell r="P402">
            <v>196032</v>
          </cell>
          <cell r="Q402">
            <v>223646</v>
          </cell>
        </row>
        <row r="403">
          <cell r="M403" t="str">
            <v>805010659_ECAL52829</v>
          </cell>
          <cell r="N403">
            <v>350000</v>
          </cell>
          <cell r="O403">
            <v>0</v>
          </cell>
          <cell r="P403">
            <v>350000</v>
          </cell>
          <cell r="Q403">
            <v>350000</v>
          </cell>
        </row>
        <row r="404">
          <cell r="M404" t="str">
            <v>805010659_ECAL52831</v>
          </cell>
          <cell r="N404">
            <v>42135</v>
          </cell>
          <cell r="O404">
            <v>0</v>
          </cell>
          <cell r="P404">
            <v>25281</v>
          </cell>
          <cell r="Q404">
            <v>42135</v>
          </cell>
        </row>
        <row r="405">
          <cell r="M405" t="str">
            <v>805010659_ECAL52837</v>
          </cell>
          <cell r="N405">
            <v>42135</v>
          </cell>
          <cell r="O405">
            <v>0</v>
          </cell>
          <cell r="P405">
            <v>25281</v>
          </cell>
          <cell r="Q405">
            <v>42135</v>
          </cell>
        </row>
        <row r="406">
          <cell r="M406" t="str">
            <v>805010659_ECAL52842</v>
          </cell>
          <cell r="N406">
            <v>181511</v>
          </cell>
          <cell r="O406">
            <v>0</v>
          </cell>
          <cell r="P406">
            <v>196032</v>
          </cell>
          <cell r="Q406">
            <v>181511</v>
          </cell>
        </row>
        <row r="407">
          <cell r="M407" t="str">
            <v>805010659_ECAL52891</v>
          </cell>
          <cell r="N407">
            <v>350000</v>
          </cell>
          <cell r="O407">
            <v>0</v>
          </cell>
          <cell r="P407">
            <v>350000</v>
          </cell>
          <cell r="Q407">
            <v>350000</v>
          </cell>
        </row>
        <row r="408">
          <cell r="M408" t="str">
            <v>805010659_ECAL52913</v>
          </cell>
          <cell r="N408">
            <v>320000</v>
          </cell>
          <cell r="O408">
            <v>0</v>
          </cell>
          <cell r="P408">
            <v>172800</v>
          </cell>
          <cell r="Q408">
            <v>320000</v>
          </cell>
        </row>
        <row r="409">
          <cell r="M409" t="str">
            <v>805010659_ECAL52914</v>
          </cell>
          <cell r="N409">
            <v>750000</v>
          </cell>
          <cell r="O409">
            <v>0</v>
          </cell>
          <cell r="P409">
            <v>1200000</v>
          </cell>
          <cell r="Q409">
            <v>750000</v>
          </cell>
        </row>
        <row r="410">
          <cell r="M410" t="str">
            <v>805010659_ECAL52919</v>
          </cell>
          <cell r="N410">
            <v>399804</v>
          </cell>
          <cell r="O410">
            <v>0</v>
          </cell>
          <cell r="P410">
            <v>431788</v>
          </cell>
          <cell r="Q410">
            <v>399804</v>
          </cell>
        </row>
        <row r="411">
          <cell r="M411" t="str">
            <v>805010659_ECAL52928</v>
          </cell>
          <cell r="N411">
            <v>58293</v>
          </cell>
          <cell r="O411">
            <v>0</v>
          </cell>
          <cell r="P411">
            <v>62956</v>
          </cell>
          <cell r="Q411">
            <v>58293</v>
          </cell>
        </row>
        <row r="412">
          <cell r="M412" t="str">
            <v>805010659_ECAL52935</v>
          </cell>
          <cell r="N412">
            <v>14446</v>
          </cell>
          <cell r="O412">
            <v>0</v>
          </cell>
          <cell r="P412">
            <v>14446</v>
          </cell>
          <cell r="Q412">
            <v>14446</v>
          </cell>
        </row>
        <row r="413">
          <cell r="M413" t="str">
            <v>805010659_ECAL52947</v>
          </cell>
          <cell r="N413">
            <v>327160</v>
          </cell>
          <cell r="O413">
            <v>0</v>
          </cell>
          <cell r="P413">
            <v>35128</v>
          </cell>
          <cell r="Q413">
            <v>327160</v>
          </cell>
        </row>
        <row r="414">
          <cell r="M414" t="str">
            <v>805010659_ECAL52958</v>
          </cell>
          <cell r="N414">
            <v>608782</v>
          </cell>
          <cell r="O414">
            <v>0</v>
          </cell>
          <cell r="P414">
            <v>630869</v>
          </cell>
          <cell r="Q414">
            <v>608782</v>
          </cell>
        </row>
        <row r="415">
          <cell r="M415" t="str">
            <v>805010659_ECAL52987</v>
          </cell>
          <cell r="N415">
            <v>84483</v>
          </cell>
          <cell r="O415">
            <v>0</v>
          </cell>
          <cell r="P415">
            <v>84483</v>
          </cell>
          <cell r="Q415">
            <v>84483</v>
          </cell>
        </row>
        <row r="416">
          <cell r="M416" t="str">
            <v>805010659_ECAL52999</v>
          </cell>
          <cell r="N416">
            <v>63869</v>
          </cell>
          <cell r="O416">
            <v>0</v>
          </cell>
          <cell r="P416">
            <v>258988</v>
          </cell>
          <cell r="Q416">
            <v>63869</v>
          </cell>
        </row>
        <row r="417">
          <cell r="M417" t="str">
            <v>805010659_ECAL56280</v>
          </cell>
          <cell r="N417">
            <v>239804</v>
          </cell>
          <cell r="O417">
            <v>0</v>
          </cell>
          <cell r="P417">
            <v>62956</v>
          </cell>
          <cell r="Q417">
            <v>239804</v>
          </cell>
        </row>
        <row r="418">
          <cell r="M418" t="str">
            <v>805010659_ECAL56285</v>
          </cell>
          <cell r="N418">
            <v>15517</v>
          </cell>
          <cell r="O418">
            <v>0</v>
          </cell>
          <cell r="P418">
            <v>14446</v>
          </cell>
          <cell r="Q418">
            <v>15517</v>
          </cell>
        </row>
        <row r="419">
          <cell r="M419" t="str">
            <v>805010659_ECAL56286</v>
          </cell>
          <cell r="N419">
            <v>750000</v>
          </cell>
          <cell r="O419">
            <v>0</v>
          </cell>
          <cell r="P419">
            <v>900000</v>
          </cell>
          <cell r="Q419">
            <v>750000</v>
          </cell>
        </row>
        <row r="420">
          <cell r="M420" t="str">
            <v>805010659_ECAL56288</v>
          </cell>
          <cell r="N420">
            <v>181511</v>
          </cell>
          <cell r="O420">
            <v>0</v>
          </cell>
          <cell r="P420">
            <v>196032</v>
          </cell>
          <cell r="Q420">
            <v>181511</v>
          </cell>
        </row>
        <row r="421">
          <cell r="M421" t="str">
            <v>805010659_ECAL56324</v>
          </cell>
          <cell r="N421">
            <v>350000</v>
          </cell>
          <cell r="O421">
            <v>0</v>
          </cell>
          <cell r="P421">
            <v>350000</v>
          </cell>
          <cell r="Q421">
            <v>350000</v>
          </cell>
        </row>
        <row r="422">
          <cell r="M422" t="str">
            <v>805010659_ECAL56325</v>
          </cell>
          <cell r="N422">
            <v>42135</v>
          </cell>
          <cell r="O422">
            <v>0</v>
          </cell>
          <cell r="P422">
            <v>25281</v>
          </cell>
          <cell r="Q422">
            <v>42135</v>
          </cell>
        </row>
        <row r="423">
          <cell r="M423" t="str">
            <v>805010659_ECAL56326</v>
          </cell>
          <cell r="N423">
            <v>42135</v>
          </cell>
          <cell r="O423">
            <v>0</v>
          </cell>
          <cell r="P423">
            <v>25281</v>
          </cell>
          <cell r="Q423">
            <v>42135</v>
          </cell>
        </row>
        <row r="424">
          <cell r="M424" t="str">
            <v>805010659_ECAL56327</v>
          </cell>
          <cell r="N424">
            <v>181511</v>
          </cell>
          <cell r="O424">
            <v>0</v>
          </cell>
          <cell r="P424">
            <v>196032</v>
          </cell>
          <cell r="Q424">
            <v>181511</v>
          </cell>
        </row>
        <row r="425">
          <cell r="M425" t="str">
            <v>805010659_ECAL56328</v>
          </cell>
          <cell r="N425">
            <v>45000</v>
          </cell>
          <cell r="O425">
            <v>0</v>
          </cell>
          <cell r="P425">
            <v>45000</v>
          </cell>
          <cell r="Q425">
            <v>45000</v>
          </cell>
        </row>
        <row r="426">
          <cell r="M426" t="str">
            <v>805010659_ECAL56329</v>
          </cell>
          <cell r="N426">
            <v>350000</v>
          </cell>
          <cell r="O426">
            <v>0</v>
          </cell>
          <cell r="P426">
            <v>350000</v>
          </cell>
          <cell r="Q426">
            <v>350000</v>
          </cell>
        </row>
        <row r="427">
          <cell r="M427" t="str">
            <v>805010659_ECAL56330</v>
          </cell>
          <cell r="N427">
            <v>42135</v>
          </cell>
          <cell r="O427">
            <v>0</v>
          </cell>
          <cell r="P427">
            <v>25281</v>
          </cell>
          <cell r="Q427">
            <v>42135</v>
          </cell>
        </row>
        <row r="428">
          <cell r="M428" t="str">
            <v>805010659_ECAL56331</v>
          </cell>
          <cell r="N428">
            <v>750000</v>
          </cell>
          <cell r="O428">
            <v>0</v>
          </cell>
          <cell r="P428">
            <v>1200000</v>
          </cell>
          <cell r="Q428">
            <v>750000</v>
          </cell>
        </row>
        <row r="429">
          <cell r="M429" t="str">
            <v>805010659_ECAL56332</v>
          </cell>
          <cell r="N429">
            <v>750000</v>
          </cell>
          <cell r="O429">
            <v>0</v>
          </cell>
          <cell r="P429">
            <v>1200000</v>
          </cell>
          <cell r="Q429">
            <v>750000</v>
          </cell>
        </row>
        <row r="430">
          <cell r="M430" t="str">
            <v>805010659_ECAL56338</v>
          </cell>
          <cell r="N430">
            <v>239804</v>
          </cell>
          <cell r="O430">
            <v>0</v>
          </cell>
          <cell r="P430">
            <v>62956</v>
          </cell>
          <cell r="Q430">
            <v>239804</v>
          </cell>
        </row>
        <row r="431">
          <cell r="M431" t="str">
            <v>805010659_ECAL56342</v>
          </cell>
          <cell r="N431">
            <v>181511</v>
          </cell>
          <cell r="O431">
            <v>0</v>
          </cell>
          <cell r="P431">
            <v>196032</v>
          </cell>
          <cell r="Q431">
            <v>181511</v>
          </cell>
        </row>
        <row r="432">
          <cell r="M432" t="str">
            <v>805010659_ECAL56344</v>
          </cell>
          <cell r="N432">
            <v>58293</v>
          </cell>
          <cell r="O432">
            <v>0</v>
          </cell>
          <cell r="P432">
            <v>62956</v>
          </cell>
          <cell r="Q432">
            <v>58293</v>
          </cell>
        </row>
        <row r="433">
          <cell r="M433" t="str">
            <v>805010659_ECAL56347</v>
          </cell>
          <cell r="N433">
            <v>14476</v>
          </cell>
          <cell r="O433">
            <v>0</v>
          </cell>
          <cell r="P433">
            <v>14446</v>
          </cell>
          <cell r="Q433">
            <v>14476</v>
          </cell>
        </row>
        <row r="434">
          <cell r="M434" t="str">
            <v>805010659_ECAL56349</v>
          </cell>
          <cell r="N434">
            <v>236763</v>
          </cell>
          <cell r="O434">
            <v>0</v>
          </cell>
          <cell r="P434">
            <v>35128</v>
          </cell>
          <cell r="Q434">
            <v>236763</v>
          </cell>
        </row>
        <row r="435">
          <cell r="M435" t="str">
            <v>805010659_ECAL56367</v>
          </cell>
          <cell r="N435">
            <v>113582</v>
          </cell>
          <cell r="O435">
            <v>0</v>
          </cell>
          <cell r="P435">
            <v>122669</v>
          </cell>
          <cell r="Q435">
            <v>113582</v>
          </cell>
        </row>
        <row r="436">
          <cell r="M436" t="str">
            <v>805010659_ECAL56381</v>
          </cell>
          <cell r="N436">
            <v>1710810</v>
          </cell>
          <cell r="O436">
            <v>0</v>
          </cell>
          <cell r="P436">
            <v>3767214</v>
          </cell>
          <cell r="Q436">
            <v>1710810</v>
          </cell>
        </row>
        <row r="437">
          <cell r="M437" t="str">
            <v>805010659_ECAL56382</v>
          </cell>
          <cell r="N437">
            <v>42135</v>
          </cell>
          <cell r="O437">
            <v>0</v>
          </cell>
          <cell r="P437">
            <v>25281</v>
          </cell>
          <cell r="Q437">
            <v>42135</v>
          </cell>
        </row>
        <row r="438">
          <cell r="M438" t="str">
            <v>805010659_ECAL56383</v>
          </cell>
          <cell r="N438">
            <v>183293</v>
          </cell>
          <cell r="O438">
            <v>0</v>
          </cell>
          <cell r="P438">
            <v>196032</v>
          </cell>
          <cell r="Q438">
            <v>183293</v>
          </cell>
        </row>
        <row r="439">
          <cell r="M439" t="str">
            <v>805010659_ECAL56384</v>
          </cell>
          <cell r="N439">
            <v>58293</v>
          </cell>
          <cell r="O439">
            <v>0</v>
          </cell>
          <cell r="P439">
            <v>62956</v>
          </cell>
          <cell r="Q439">
            <v>58293</v>
          </cell>
        </row>
        <row r="440">
          <cell r="M440" t="str">
            <v>805010659_ECAL56386</v>
          </cell>
          <cell r="N440">
            <v>84483</v>
          </cell>
          <cell r="O440">
            <v>0</v>
          </cell>
          <cell r="P440">
            <v>84483</v>
          </cell>
          <cell r="Q440">
            <v>84483</v>
          </cell>
        </row>
        <row r="441">
          <cell r="M441" t="str">
            <v>805010659_ECAL56391</v>
          </cell>
          <cell r="N441">
            <v>42135</v>
          </cell>
          <cell r="O441">
            <v>0</v>
          </cell>
          <cell r="P441">
            <v>25281</v>
          </cell>
          <cell r="Q441">
            <v>42135</v>
          </cell>
        </row>
        <row r="442">
          <cell r="M442" t="str">
            <v>805010659_ECAL56394</v>
          </cell>
          <cell r="N442">
            <v>160000</v>
          </cell>
          <cell r="O442">
            <v>0</v>
          </cell>
          <cell r="P442">
            <v>172800</v>
          </cell>
          <cell r="Q442">
            <v>160000</v>
          </cell>
        </row>
        <row r="443">
          <cell r="M443" t="str">
            <v>805010659_ECAL56339</v>
          </cell>
          <cell r="N443">
            <v>14446</v>
          </cell>
          <cell r="O443">
            <v>0</v>
          </cell>
          <cell r="P443">
            <v>14446</v>
          </cell>
          <cell r="Q443">
            <v>14446</v>
          </cell>
        </row>
        <row r="444">
          <cell r="M444" t="str">
            <v>805010659_ECAL31450</v>
          </cell>
          <cell r="N444">
            <v>122795</v>
          </cell>
          <cell r="O444">
            <v>0</v>
          </cell>
          <cell r="P444">
            <v>25281</v>
          </cell>
          <cell r="Q444">
            <v>122795</v>
          </cell>
        </row>
        <row r="445">
          <cell r="M445" t="str">
            <v>805010659_ECAL48714</v>
          </cell>
          <cell r="N445">
            <v>84483</v>
          </cell>
          <cell r="O445">
            <v>0</v>
          </cell>
          <cell r="P445">
            <v>84483</v>
          </cell>
          <cell r="Q445">
            <v>84483</v>
          </cell>
        </row>
        <row r="446">
          <cell r="M446" t="str">
            <v>805010659_ECAL48717</v>
          </cell>
          <cell r="N446">
            <v>84483</v>
          </cell>
          <cell r="O446">
            <v>0</v>
          </cell>
          <cell r="P446">
            <v>84483</v>
          </cell>
          <cell r="Q446">
            <v>84483</v>
          </cell>
        </row>
        <row r="447">
          <cell r="M447" t="str">
            <v>805010659_ECAL48722</v>
          </cell>
          <cell r="N447">
            <v>84483</v>
          </cell>
          <cell r="O447">
            <v>0</v>
          </cell>
          <cell r="P447">
            <v>122669</v>
          </cell>
          <cell r="Q447">
            <v>84483</v>
          </cell>
        </row>
        <row r="448">
          <cell r="M448" t="str">
            <v>805010659_ECAL48627</v>
          </cell>
          <cell r="N448">
            <v>90756</v>
          </cell>
          <cell r="O448">
            <v>0</v>
          </cell>
          <cell r="P448">
            <v>181511</v>
          </cell>
          <cell r="Q448">
            <v>90756</v>
          </cell>
        </row>
        <row r="449">
          <cell r="M449" t="str">
            <v>805010659_ECAL48629</v>
          </cell>
          <cell r="N449">
            <v>181511</v>
          </cell>
          <cell r="O449">
            <v>0</v>
          </cell>
          <cell r="P449">
            <v>392064</v>
          </cell>
          <cell r="Q449">
            <v>181511</v>
          </cell>
        </row>
        <row r="450">
          <cell r="M450" t="str">
            <v>805010659_ECAL48631</v>
          </cell>
          <cell r="N450">
            <v>45000</v>
          </cell>
          <cell r="O450">
            <v>0</v>
          </cell>
          <cell r="P450">
            <v>45000</v>
          </cell>
          <cell r="Q450">
            <v>45000</v>
          </cell>
        </row>
        <row r="451">
          <cell r="M451" t="str">
            <v>805010659_ECAL48633</v>
          </cell>
          <cell r="N451">
            <v>350000</v>
          </cell>
          <cell r="O451">
            <v>0</v>
          </cell>
          <cell r="P451">
            <v>350000</v>
          </cell>
          <cell r="Q451">
            <v>350000</v>
          </cell>
        </row>
        <row r="452">
          <cell r="M452" t="str">
            <v>805010659_ECAL48640</v>
          </cell>
          <cell r="N452">
            <v>42135</v>
          </cell>
          <cell r="O452">
            <v>0</v>
          </cell>
          <cell r="P452">
            <v>25281</v>
          </cell>
          <cell r="Q452">
            <v>42135</v>
          </cell>
        </row>
        <row r="453">
          <cell r="M453" t="str">
            <v>805010659_ECAL48644</v>
          </cell>
          <cell r="N453">
            <v>750000</v>
          </cell>
          <cell r="O453">
            <v>0</v>
          </cell>
          <cell r="P453">
            <v>900000</v>
          </cell>
          <cell r="Q453">
            <v>750000</v>
          </cell>
        </row>
        <row r="454">
          <cell r="M454" t="str">
            <v>805010659_ECAL48608</v>
          </cell>
          <cell r="N454">
            <v>58293</v>
          </cell>
          <cell r="O454">
            <v>0</v>
          </cell>
          <cell r="P454">
            <v>58293</v>
          </cell>
          <cell r="Q454">
            <v>58293</v>
          </cell>
        </row>
        <row r="455">
          <cell r="M455" t="str">
            <v>805010659_ECAL48609</v>
          </cell>
          <cell r="N455">
            <v>750000</v>
          </cell>
          <cell r="O455">
            <v>0</v>
          </cell>
          <cell r="P455">
            <v>900000</v>
          </cell>
          <cell r="Q455">
            <v>750000</v>
          </cell>
        </row>
        <row r="456">
          <cell r="M456" t="str">
            <v>805010659_ECAL48610</v>
          </cell>
          <cell r="N456">
            <v>223646</v>
          </cell>
          <cell r="O456">
            <v>0</v>
          </cell>
          <cell r="P456">
            <v>442626</v>
          </cell>
          <cell r="Q456">
            <v>223646</v>
          </cell>
        </row>
        <row r="457">
          <cell r="M457" t="str">
            <v>805010659_ECAL48611</v>
          </cell>
          <cell r="N457">
            <v>350000</v>
          </cell>
          <cell r="O457">
            <v>0</v>
          </cell>
          <cell r="P457">
            <v>700000</v>
          </cell>
          <cell r="Q457">
            <v>350000</v>
          </cell>
        </row>
        <row r="458">
          <cell r="M458" t="str">
            <v>805010659_ECAL48612</v>
          </cell>
          <cell r="N458">
            <v>98438</v>
          </cell>
          <cell r="O458">
            <v>0</v>
          </cell>
          <cell r="P458">
            <v>122669</v>
          </cell>
          <cell r="Q458">
            <v>98438</v>
          </cell>
        </row>
        <row r="459">
          <cell r="M459" t="str">
            <v>805010659_ECAL48614</v>
          </cell>
          <cell r="N459">
            <v>84483</v>
          </cell>
          <cell r="O459">
            <v>0</v>
          </cell>
          <cell r="P459">
            <v>84483</v>
          </cell>
          <cell r="Q459">
            <v>84483</v>
          </cell>
        </row>
        <row r="460">
          <cell r="M460" t="str">
            <v>805010659_ECAL48616</v>
          </cell>
          <cell r="N460">
            <v>42135</v>
          </cell>
          <cell r="O460">
            <v>0</v>
          </cell>
          <cell r="P460">
            <v>25281</v>
          </cell>
          <cell r="Q460">
            <v>42135</v>
          </cell>
        </row>
        <row r="461">
          <cell r="M461" t="str">
            <v>805010659_ECAL48620</v>
          </cell>
          <cell r="N461">
            <v>109796</v>
          </cell>
          <cell r="O461">
            <v>0</v>
          </cell>
          <cell r="P461">
            <v>122669</v>
          </cell>
          <cell r="Q461">
            <v>109796</v>
          </cell>
        </row>
        <row r="462">
          <cell r="M462" t="str">
            <v>805010659_ECAL48622</v>
          </cell>
          <cell r="N462">
            <v>42135</v>
          </cell>
          <cell r="O462">
            <v>0</v>
          </cell>
          <cell r="P462">
            <v>25281</v>
          </cell>
          <cell r="Q462">
            <v>42135</v>
          </cell>
        </row>
        <row r="463">
          <cell r="M463" t="str">
            <v>805010659_ECAL48703</v>
          </cell>
          <cell r="N463">
            <v>741582</v>
          </cell>
          <cell r="O463">
            <v>0</v>
          </cell>
          <cell r="P463">
            <v>1141738</v>
          </cell>
          <cell r="Q463">
            <v>741582</v>
          </cell>
        </row>
        <row r="464">
          <cell r="M464" t="str">
            <v>805010659_ECAL48704</v>
          </cell>
          <cell r="N464">
            <v>910600</v>
          </cell>
          <cell r="O464">
            <v>0</v>
          </cell>
          <cell r="P464">
            <v>911677</v>
          </cell>
          <cell r="Q464">
            <v>910600</v>
          </cell>
        </row>
        <row r="465">
          <cell r="M465" t="str">
            <v>805010659_ECAL48653</v>
          </cell>
          <cell r="N465">
            <v>399804</v>
          </cell>
          <cell r="O465">
            <v>0</v>
          </cell>
          <cell r="P465">
            <v>863576</v>
          </cell>
          <cell r="Q465">
            <v>399804</v>
          </cell>
        </row>
        <row r="466">
          <cell r="M466" t="str">
            <v>805010659_ECAL48654</v>
          </cell>
          <cell r="N466">
            <v>14446</v>
          </cell>
          <cell r="O466">
            <v>0</v>
          </cell>
          <cell r="P466">
            <v>14446</v>
          </cell>
          <cell r="Q466">
            <v>14446</v>
          </cell>
        </row>
        <row r="467">
          <cell r="M467" t="str">
            <v>805010659_ECAL48655</v>
          </cell>
          <cell r="N467">
            <v>181511</v>
          </cell>
          <cell r="O467">
            <v>0</v>
          </cell>
          <cell r="P467">
            <v>196032</v>
          </cell>
          <cell r="Q467">
            <v>181511</v>
          </cell>
        </row>
        <row r="468">
          <cell r="M468" t="str">
            <v>805010659_ECAL48658</v>
          </cell>
          <cell r="N468">
            <v>42135</v>
          </cell>
          <cell r="O468">
            <v>0</v>
          </cell>
          <cell r="P468">
            <v>50562</v>
          </cell>
          <cell r="Q468">
            <v>42135</v>
          </cell>
        </row>
        <row r="469">
          <cell r="M469" t="str">
            <v>805010659_ECAL48661</v>
          </cell>
          <cell r="N469">
            <v>42135</v>
          </cell>
          <cell r="O469">
            <v>0</v>
          </cell>
          <cell r="P469">
            <v>25281</v>
          </cell>
          <cell r="Q469">
            <v>42135</v>
          </cell>
        </row>
        <row r="470">
          <cell r="M470" t="str">
            <v>805010659_ECAL48662</v>
          </cell>
          <cell r="N470">
            <v>58293</v>
          </cell>
          <cell r="O470">
            <v>0</v>
          </cell>
          <cell r="P470">
            <v>62956</v>
          </cell>
          <cell r="Q470">
            <v>58293</v>
          </cell>
        </row>
        <row r="471">
          <cell r="M471" t="str">
            <v>805010659_ECAL48664</v>
          </cell>
          <cell r="N471">
            <v>14446</v>
          </cell>
          <cell r="O471">
            <v>0</v>
          </cell>
          <cell r="P471">
            <v>14446</v>
          </cell>
          <cell r="Q471">
            <v>14446</v>
          </cell>
        </row>
        <row r="472">
          <cell r="M472" t="str">
            <v>805010659_ECAL48668</v>
          </cell>
          <cell r="N472">
            <v>931584</v>
          </cell>
          <cell r="O472">
            <v>0</v>
          </cell>
          <cell r="P472">
            <v>810476</v>
          </cell>
          <cell r="Q472">
            <v>931584</v>
          </cell>
        </row>
        <row r="473">
          <cell r="M473" t="str">
            <v>805010659_ECAL48671</v>
          </cell>
          <cell r="N473">
            <v>158194</v>
          </cell>
          <cell r="O473">
            <v>0</v>
          </cell>
          <cell r="P473">
            <v>231160</v>
          </cell>
          <cell r="Q473">
            <v>158194</v>
          </cell>
        </row>
        <row r="474">
          <cell r="M474" t="str">
            <v>805010659_ECAL48606</v>
          </cell>
          <cell r="N474">
            <v>14446</v>
          </cell>
          <cell r="O474">
            <v>0</v>
          </cell>
          <cell r="P474">
            <v>14446</v>
          </cell>
          <cell r="Q474">
            <v>14446</v>
          </cell>
        </row>
        <row r="475">
          <cell r="M475" t="str">
            <v>805010659_ECAL49051</v>
          </cell>
          <cell r="N475">
            <v>239804</v>
          </cell>
          <cell r="O475">
            <v>0</v>
          </cell>
          <cell r="P475">
            <v>517976</v>
          </cell>
          <cell r="Q475">
            <v>239804</v>
          </cell>
        </row>
        <row r="476">
          <cell r="M476" t="str">
            <v>805010659_ECAL49052</v>
          </cell>
          <cell r="N476">
            <v>14446</v>
          </cell>
          <cell r="O476">
            <v>0</v>
          </cell>
          <cell r="P476">
            <v>14446</v>
          </cell>
          <cell r="Q476">
            <v>14446</v>
          </cell>
        </row>
        <row r="477">
          <cell r="M477" t="str">
            <v>805010659_ECAL49053</v>
          </cell>
          <cell r="N477">
            <v>750000</v>
          </cell>
          <cell r="O477">
            <v>0</v>
          </cell>
          <cell r="P477">
            <v>1200000</v>
          </cell>
          <cell r="Q477">
            <v>750000</v>
          </cell>
        </row>
        <row r="478">
          <cell r="M478" t="str">
            <v>805010659_ECAL49054</v>
          </cell>
          <cell r="N478">
            <v>223646</v>
          </cell>
          <cell r="O478">
            <v>0</v>
          </cell>
          <cell r="P478">
            <v>442626</v>
          </cell>
          <cell r="Q478">
            <v>223646</v>
          </cell>
        </row>
        <row r="479">
          <cell r="M479" t="str">
            <v>805010659_ECAL49055</v>
          </cell>
          <cell r="N479">
            <v>350000</v>
          </cell>
          <cell r="O479">
            <v>0</v>
          </cell>
          <cell r="P479">
            <v>350000</v>
          </cell>
          <cell r="Q479">
            <v>350000</v>
          </cell>
        </row>
        <row r="480">
          <cell r="M480" t="str">
            <v>805010659_ECAL49056</v>
          </cell>
          <cell r="N480">
            <v>84483</v>
          </cell>
          <cell r="O480">
            <v>0</v>
          </cell>
          <cell r="P480">
            <v>84483</v>
          </cell>
          <cell r="Q480">
            <v>84483</v>
          </cell>
        </row>
        <row r="481">
          <cell r="M481" t="str">
            <v>805010659_ECAL49071</v>
          </cell>
          <cell r="N481">
            <v>42135</v>
          </cell>
          <cell r="O481">
            <v>0</v>
          </cell>
          <cell r="P481">
            <v>25281</v>
          </cell>
          <cell r="Q481">
            <v>42135</v>
          </cell>
        </row>
        <row r="482">
          <cell r="M482" t="str">
            <v>805010659_ECAL49074</v>
          </cell>
          <cell r="N482">
            <v>42135</v>
          </cell>
          <cell r="O482">
            <v>0</v>
          </cell>
          <cell r="P482">
            <v>25281</v>
          </cell>
          <cell r="Q482">
            <v>42135</v>
          </cell>
        </row>
        <row r="483">
          <cell r="M483" t="str">
            <v>805010659_ECAL49075</v>
          </cell>
          <cell r="N483">
            <v>181511</v>
          </cell>
          <cell r="O483">
            <v>0</v>
          </cell>
          <cell r="P483">
            <v>196032</v>
          </cell>
          <cell r="Q483">
            <v>181511</v>
          </cell>
        </row>
        <row r="484">
          <cell r="M484" t="str">
            <v>805010659_ECAL49079</v>
          </cell>
          <cell r="N484">
            <v>452000</v>
          </cell>
          <cell r="O484">
            <v>0</v>
          </cell>
          <cell r="P484">
            <v>891000</v>
          </cell>
          <cell r="Q484">
            <v>452000</v>
          </cell>
        </row>
        <row r="485">
          <cell r="M485" t="str">
            <v>805010659_ECAL49082</v>
          </cell>
          <cell r="N485">
            <v>350000</v>
          </cell>
          <cell r="O485">
            <v>0</v>
          </cell>
          <cell r="P485">
            <v>350000</v>
          </cell>
          <cell r="Q485">
            <v>350000</v>
          </cell>
        </row>
        <row r="486">
          <cell r="M486" t="str">
            <v>805010659_ECAL49084</v>
          </cell>
          <cell r="N486">
            <v>42135</v>
          </cell>
          <cell r="O486">
            <v>0</v>
          </cell>
          <cell r="P486">
            <v>25281</v>
          </cell>
          <cell r="Q486">
            <v>42135</v>
          </cell>
        </row>
        <row r="487">
          <cell r="M487" t="str">
            <v>805010659_ECAL49090</v>
          </cell>
          <cell r="N487">
            <v>399804</v>
          </cell>
          <cell r="O487">
            <v>0</v>
          </cell>
          <cell r="P487">
            <v>863576</v>
          </cell>
          <cell r="Q487">
            <v>399804</v>
          </cell>
        </row>
        <row r="488">
          <cell r="M488" t="str">
            <v>805010659_ECAL49092</v>
          </cell>
          <cell r="N488">
            <v>14446</v>
          </cell>
          <cell r="O488">
            <v>0</v>
          </cell>
          <cell r="P488">
            <v>14446</v>
          </cell>
          <cell r="Q488">
            <v>14446</v>
          </cell>
        </row>
        <row r="489">
          <cell r="M489" t="str">
            <v>805010659_ECAL49096</v>
          </cell>
          <cell r="N489">
            <v>181511</v>
          </cell>
          <cell r="O489">
            <v>0</v>
          </cell>
          <cell r="P489">
            <v>196032</v>
          </cell>
          <cell r="Q489">
            <v>181511</v>
          </cell>
        </row>
        <row r="490">
          <cell r="M490" t="str">
            <v>805010659_ECAL49099</v>
          </cell>
          <cell r="N490">
            <v>58293</v>
          </cell>
          <cell r="O490">
            <v>0</v>
          </cell>
          <cell r="P490">
            <v>62956</v>
          </cell>
          <cell r="Q490">
            <v>58293</v>
          </cell>
        </row>
        <row r="491">
          <cell r="M491" t="str">
            <v>805010659_ECAL49100</v>
          </cell>
          <cell r="N491">
            <v>14446</v>
          </cell>
          <cell r="O491">
            <v>0</v>
          </cell>
          <cell r="P491">
            <v>14446</v>
          </cell>
          <cell r="Q491">
            <v>14446</v>
          </cell>
        </row>
        <row r="492">
          <cell r="M492" t="str">
            <v>805010659_ECAL49104</v>
          </cell>
          <cell r="N492">
            <v>242677</v>
          </cell>
          <cell r="O492">
            <v>0</v>
          </cell>
          <cell r="P492">
            <v>315643</v>
          </cell>
          <cell r="Q492">
            <v>242677</v>
          </cell>
        </row>
        <row r="493">
          <cell r="M493" t="str">
            <v>805010659_ECAL49120</v>
          </cell>
          <cell r="N493">
            <v>606782</v>
          </cell>
          <cell r="O493">
            <v>0</v>
          </cell>
          <cell r="P493">
            <v>1261738</v>
          </cell>
          <cell r="Q493">
            <v>606782</v>
          </cell>
        </row>
        <row r="494">
          <cell r="M494" t="str">
            <v>805010659_ECAL49131</v>
          </cell>
          <cell r="N494">
            <v>1787274</v>
          </cell>
          <cell r="O494">
            <v>0</v>
          </cell>
          <cell r="P494">
            <v>2075630</v>
          </cell>
          <cell r="Q494">
            <v>1787274</v>
          </cell>
        </row>
        <row r="495">
          <cell r="M495" t="str">
            <v>805010659_ECAL49133</v>
          </cell>
          <cell r="N495">
            <v>42135</v>
          </cell>
          <cell r="O495">
            <v>0</v>
          </cell>
          <cell r="P495">
            <v>25281</v>
          </cell>
          <cell r="Q495">
            <v>42135</v>
          </cell>
        </row>
        <row r="496">
          <cell r="M496" t="str">
            <v>805010659_ECAL49087</v>
          </cell>
          <cell r="N496">
            <v>750000</v>
          </cell>
          <cell r="O496">
            <v>0</v>
          </cell>
          <cell r="P496">
            <v>1200000</v>
          </cell>
          <cell r="Q496">
            <v>750000</v>
          </cell>
        </row>
        <row r="497">
          <cell r="M497" t="str">
            <v>805010659_ECAL49171</v>
          </cell>
          <cell r="N497">
            <v>84483</v>
          </cell>
          <cell r="O497">
            <v>0</v>
          </cell>
          <cell r="P497">
            <v>84483</v>
          </cell>
          <cell r="Q497">
            <v>84483</v>
          </cell>
        </row>
        <row r="498">
          <cell r="M498" t="str">
            <v>805010659_ECAL49175</v>
          </cell>
          <cell r="N498">
            <v>430000</v>
          </cell>
          <cell r="O498">
            <v>0</v>
          </cell>
          <cell r="P498">
            <v>430000</v>
          </cell>
          <cell r="Q498">
            <v>430000</v>
          </cell>
        </row>
        <row r="499">
          <cell r="M499" t="str">
            <v>805010659_ECAL49185</v>
          </cell>
          <cell r="N499">
            <v>88000</v>
          </cell>
          <cell r="O499">
            <v>0</v>
          </cell>
          <cell r="P499">
            <v>34215</v>
          </cell>
          <cell r="Q499">
            <v>88000</v>
          </cell>
        </row>
        <row r="500">
          <cell r="M500" t="str">
            <v>805010659_ECAL37959</v>
          </cell>
          <cell r="N500">
            <v>239804</v>
          </cell>
          <cell r="O500">
            <v>0</v>
          </cell>
          <cell r="P500">
            <v>479608</v>
          </cell>
          <cell r="Q500">
            <v>239804</v>
          </cell>
        </row>
        <row r="501">
          <cell r="M501" t="str">
            <v>805010659_ECAL37960</v>
          </cell>
          <cell r="N501">
            <v>15517</v>
          </cell>
          <cell r="O501">
            <v>0</v>
          </cell>
          <cell r="P501">
            <v>15517</v>
          </cell>
          <cell r="Q501">
            <v>15517</v>
          </cell>
        </row>
        <row r="502">
          <cell r="M502" t="str">
            <v>805010659_ECAL37961</v>
          </cell>
          <cell r="N502">
            <v>223646</v>
          </cell>
          <cell r="O502">
            <v>0</v>
          </cell>
          <cell r="P502">
            <v>413584</v>
          </cell>
          <cell r="Q502">
            <v>223646</v>
          </cell>
        </row>
        <row r="503">
          <cell r="M503" t="str">
            <v>805010659_ECAL37962</v>
          </cell>
          <cell r="N503">
            <v>750000</v>
          </cell>
          <cell r="O503">
            <v>0</v>
          </cell>
          <cell r="P503">
            <v>900000</v>
          </cell>
          <cell r="Q503">
            <v>750000</v>
          </cell>
        </row>
        <row r="504">
          <cell r="M504" t="str">
            <v>805010659_ECAL37963</v>
          </cell>
          <cell r="N504">
            <v>350000</v>
          </cell>
          <cell r="O504">
            <v>0</v>
          </cell>
          <cell r="P504">
            <v>715712</v>
          </cell>
          <cell r="Q504">
            <v>350000</v>
          </cell>
        </row>
        <row r="505">
          <cell r="M505" t="str">
            <v>805010659_ECAL37965</v>
          </cell>
          <cell r="N505">
            <v>113582</v>
          </cell>
          <cell r="O505">
            <v>0</v>
          </cell>
          <cell r="P505">
            <v>120000</v>
          </cell>
          <cell r="Q505">
            <v>113582</v>
          </cell>
        </row>
        <row r="506">
          <cell r="M506" t="str">
            <v>805010659_ECAL37967</v>
          </cell>
          <cell r="N506">
            <v>42135</v>
          </cell>
          <cell r="O506">
            <v>0</v>
          </cell>
          <cell r="P506">
            <v>25281</v>
          </cell>
          <cell r="Q506">
            <v>42135</v>
          </cell>
        </row>
        <row r="507">
          <cell r="M507" t="str">
            <v>805010659_ECAL37969</v>
          </cell>
          <cell r="N507">
            <v>113582</v>
          </cell>
          <cell r="O507">
            <v>0</v>
          </cell>
          <cell r="P507">
            <v>120000</v>
          </cell>
          <cell r="Q507">
            <v>113582</v>
          </cell>
        </row>
        <row r="508">
          <cell r="M508" t="str">
            <v>805010659_ECAL37972</v>
          </cell>
          <cell r="N508">
            <v>181511</v>
          </cell>
          <cell r="O508">
            <v>0</v>
          </cell>
          <cell r="P508">
            <v>181511</v>
          </cell>
          <cell r="Q508">
            <v>181511</v>
          </cell>
        </row>
        <row r="509">
          <cell r="M509" t="str">
            <v>805010659_ECAL37973</v>
          </cell>
          <cell r="N509">
            <v>350000</v>
          </cell>
          <cell r="O509">
            <v>0</v>
          </cell>
          <cell r="P509">
            <v>357856</v>
          </cell>
          <cell r="Q509">
            <v>350000</v>
          </cell>
        </row>
        <row r="510">
          <cell r="M510" t="str">
            <v>805010659_ECAL37974</v>
          </cell>
          <cell r="N510">
            <v>42135</v>
          </cell>
          <cell r="O510">
            <v>0</v>
          </cell>
          <cell r="P510">
            <v>25281</v>
          </cell>
          <cell r="Q510">
            <v>42135</v>
          </cell>
        </row>
        <row r="511">
          <cell r="M511" t="str">
            <v>805010659_ECAL37975</v>
          </cell>
          <cell r="N511">
            <v>1100000</v>
          </cell>
          <cell r="O511">
            <v>0</v>
          </cell>
          <cell r="P511">
            <v>1973568</v>
          </cell>
          <cell r="Q511">
            <v>1100000</v>
          </cell>
        </row>
        <row r="512">
          <cell r="M512" t="str">
            <v>805010659_ECAL37985</v>
          </cell>
          <cell r="N512">
            <v>160000</v>
          </cell>
          <cell r="O512">
            <v>0</v>
          </cell>
          <cell r="P512">
            <v>439655</v>
          </cell>
          <cell r="Q512">
            <v>160000</v>
          </cell>
        </row>
        <row r="513">
          <cell r="M513" t="str">
            <v>805010659_ECAL37986</v>
          </cell>
          <cell r="N513">
            <v>316740</v>
          </cell>
          <cell r="O513">
            <v>0</v>
          </cell>
          <cell r="P513">
            <v>397138</v>
          </cell>
          <cell r="Q513">
            <v>316740</v>
          </cell>
        </row>
        <row r="514">
          <cell r="M514" t="str">
            <v>805010659_ECAL37987</v>
          </cell>
          <cell r="N514">
            <v>399804</v>
          </cell>
          <cell r="O514">
            <v>0</v>
          </cell>
          <cell r="P514">
            <v>1358918</v>
          </cell>
          <cell r="Q514">
            <v>399804</v>
          </cell>
        </row>
        <row r="515">
          <cell r="M515" t="str">
            <v>805010659_ECAL37989</v>
          </cell>
          <cell r="N515">
            <v>181511</v>
          </cell>
          <cell r="O515">
            <v>0</v>
          </cell>
          <cell r="P515">
            <v>181511</v>
          </cell>
          <cell r="Q515">
            <v>181511</v>
          </cell>
        </row>
        <row r="516">
          <cell r="M516" t="str">
            <v>805010659_ECAL37992</v>
          </cell>
          <cell r="N516">
            <v>42135</v>
          </cell>
          <cell r="O516">
            <v>0</v>
          </cell>
          <cell r="P516">
            <v>25281</v>
          </cell>
          <cell r="Q516">
            <v>42135</v>
          </cell>
        </row>
        <row r="517">
          <cell r="M517" t="str">
            <v>805010659_ECAL37993</v>
          </cell>
          <cell r="N517">
            <v>58293</v>
          </cell>
          <cell r="O517">
            <v>0</v>
          </cell>
          <cell r="P517">
            <v>58293</v>
          </cell>
          <cell r="Q517">
            <v>58293</v>
          </cell>
        </row>
        <row r="518">
          <cell r="M518" t="str">
            <v>805010659_ECAL37994</v>
          </cell>
          <cell r="N518">
            <v>15517</v>
          </cell>
          <cell r="O518">
            <v>0</v>
          </cell>
          <cell r="P518">
            <v>15517</v>
          </cell>
          <cell r="Q518">
            <v>15517</v>
          </cell>
        </row>
        <row r="519">
          <cell r="M519" t="str">
            <v>805010659_ECAL37999</v>
          </cell>
          <cell r="N519">
            <v>750000</v>
          </cell>
          <cell r="O519">
            <v>0</v>
          </cell>
          <cell r="P519">
            <v>600000</v>
          </cell>
          <cell r="Q519">
            <v>750000</v>
          </cell>
        </row>
        <row r="520">
          <cell r="M520" t="str">
            <v>805010659_ECAL38002</v>
          </cell>
          <cell r="N520">
            <v>242677</v>
          </cell>
          <cell r="O520">
            <v>0</v>
          </cell>
          <cell r="P520">
            <v>292606</v>
          </cell>
          <cell r="Q520">
            <v>242677</v>
          </cell>
        </row>
        <row r="521">
          <cell r="M521" t="str">
            <v>805010659_ECAL38008</v>
          </cell>
          <cell r="N521">
            <v>645075</v>
          </cell>
          <cell r="O521">
            <v>0</v>
          </cell>
          <cell r="P521">
            <v>209400</v>
          </cell>
          <cell r="Q521">
            <v>645075</v>
          </cell>
        </row>
        <row r="522">
          <cell r="M522" t="str">
            <v>805010659_ECAL38017</v>
          </cell>
          <cell r="N522">
            <v>1689046</v>
          </cell>
          <cell r="O522">
            <v>0</v>
          </cell>
          <cell r="P522">
            <v>1597608</v>
          </cell>
          <cell r="Q522">
            <v>1689046</v>
          </cell>
        </row>
        <row r="523">
          <cell r="M523" t="str">
            <v>805010659_ECAL38022</v>
          </cell>
          <cell r="N523">
            <v>58293</v>
          </cell>
          <cell r="O523">
            <v>0</v>
          </cell>
          <cell r="P523">
            <v>58293</v>
          </cell>
          <cell r="Q523">
            <v>58293</v>
          </cell>
        </row>
        <row r="524">
          <cell r="M524" t="str">
            <v>805010659_ECAL38028</v>
          </cell>
          <cell r="N524">
            <v>1349779</v>
          </cell>
          <cell r="O524">
            <v>0</v>
          </cell>
          <cell r="P524">
            <v>2039850</v>
          </cell>
          <cell r="Q524">
            <v>1349779</v>
          </cell>
        </row>
        <row r="525">
          <cell r="M525" t="str">
            <v>805010659_ECAL38063</v>
          </cell>
          <cell r="N525">
            <v>84483</v>
          </cell>
          <cell r="O525">
            <v>0</v>
          </cell>
          <cell r="P525">
            <v>78569</v>
          </cell>
          <cell r="Q525">
            <v>84483</v>
          </cell>
        </row>
        <row r="526">
          <cell r="M526" t="str">
            <v>805010659_IMB16144</v>
          </cell>
          <cell r="N526">
            <v>612000</v>
          </cell>
          <cell r="O526">
            <v>0</v>
          </cell>
          <cell r="P526">
            <v>12933520</v>
          </cell>
          <cell r="Q526">
            <v>612000</v>
          </cell>
        </row>
        <row r="527">
          <cell r="M527" t="str">
            <v>805010659_IMB15686</v>
          </cell>
          <cell r="N527">
            <v>28300000</v>
          </cell>
          <cell r="O527">
            <v>0</v>
          </cell>
          <cell r="P527">
            <v>12933520</v>
          </cell>
          <cell r="Q527">
            <v>28300000</v>
          </cell>
        </row>
        <row r="528">
          <cell r="M528" t="str">
            <v>805010659_IMB15740</v>
          </cell>
          <cell r="N528">
            <v>613000</v>
          </cell>
          <cell r="O528">
            <v>0</v>
          </cell>
          <cell r="P528">
            <v>613000</v>
          </cell>
          <cell r="Q528">
            <v>613000</v>
          </cell>
        </row>
        <row r="529">
          <cell r="M529" t="str">
            <v>805010659_IMB15759</v>
          </cell>
          <cell r="N529">
            <v>613000</v>
          </cell>
          <cell r="O529">
            <v>0</v>
          </cell>
          <cell r="P529">
            <v>613000</v>
          </cell>
          <cell r="Q529">
            <v>613000</v>
          </cell>
        </row>
        <row r="530">
          <cell r="M530" t="str">
            <v>805010659_ECAL38065</v>
          </cell>
          <cell r="N530">
            <v>84483</v>
          </cell>
          <cell r="O530">
            <v>84483</v>
          </cell>
          <cell r="P530">
            <v>0</v>
          </cell>
          <cell r="Q530">
            <v>84483</v>
          </cell>
        </row>
        <row r="531">
          <cell r="M531" t="str">
            <v>805010659_IMB15417</v>
          </cell>
          <cell r="N531">
            <v>3500000</v>
          </cell>
          <cell r="O531">
            <v>0</v>
          </cell>
          <cell r="P531">
            <v>3500000</v>
          </cell>
          <cell r="Q531">
            <v>3500000</v>
          </cell>
        </row>
        <row r="532">
          <cell r="M532" t="str">
            <v>805010659_ECAL38072</v>
          </cell>
          <cell r="N532">
            <v>84483</v>
          </cell>
          <cell r="O532">
            <v>84483</v>
          </cell>
          <cell r="P532">
            <v>0</v>
          </cell>
          <cell r="Q532">
            <v>84483</v>
          </cell>
        </row>
        <row r="533">
          <cell r="M533" t="str">
            <v>805010659_ECAL38067</v>
          </cell>
          <cell r="N533">
            <v>84483</v>
          </cell>
          <cell r="O533">
            <v>84483</v>
          </cell>
          <cell r="P533">
            <v>0</v>
          </cell>
          <cell r="Q533">
            <v>84483</v>
          </cell>
        </row>
        <row r="534">
          <cell r="M534" t="str">
            <v>805010659_ECAL38074</v>
          </cell>
          <cell r="N534">
            <v>84483</v>
          </cell>
          <cell r="O534">
            <v>84483</v>
          </cell>
          <cell r="P534">
            <v>0</v>
          </cell>
          <cell r="Q534">
            <v>84483</v>
          </cell>
        </row>
        <row r="535">
          <cell r="M535" t="str">
            <v>805010659_IMB15416</v>
          </cell>
          <cell r="N535">
            <v>18953000</v>
          </cell>
          <cell r="O535">
            <v>0</v>
          </cell>
          <cell r="P535">
            <v>10257300</v>
          </cell>
          <cell r="Q535">
            <v>18953000</v>
          </cell>
        </row>
        <row r="536">
          <cell r="M536" t="str">
            <v>805010659_ECAL38070</v>
          </cell>
          <cell r="N536">
            <v>84483</v>
          </cell>
          <cell r="O536">
            <v>0</v>
          </cell>
          <cell r="P536">
            <v>78569</v>
          </cell>
          <cell r="Q536">
            <v>84483</v>
          </cell>
        </row>
        <row r="537">
          <cell r="M537" t="str">
            <v>805010659_ECAL38071</v>
          </cell>
          <cell r="N537">
            <v>84483</v>
          </cell>
          <cell r="O537">
            <v>84483</v>
          </cell>
          <cell r="P537">
            <v>0</v>
          </cell>
          <cell r="Q537">
            <v>84483</v>
          </cell>
        </row>
        <row r="538">
          <cell r="M538" t="str">
            <v>805010659_ECAL38078</v>
          </cell>
          <cell r="N538">
            <v>113582</v>
          </cell>
          <cell r="O538">
            <v>113582</v>
          </cell>
          <cell r="P538">
            <v>0</v>
          </cell>
          <cell r="Q538">
            <v>113582</v>
          </cell>
        </row>
        <row r="539">
          <cell r="M539" t="str">
            <v>805010659_ECAL38064</v>
          </cell>
          <cell r="N539">
            <v>113582</v>
          </cell>
          <cell r="O539">
            <v>113582</v>
          </cell>
          <cell r="P539">
            <v>0</v>
          </cell>
          <cell r="Q539">
            <v>113582</v>
          </cell>
        </row>
        <row r="540">
          <cell r="M540" t="str">
            <v>805010659_ECAL38069</v>
          </cell>
          <cell r="N540">
            <v>84483</v>
          </cell>
          <cell r="O540">
            <v>84483</v>
          </cell>
          <cell r="P540">
            <v>0</v>
          </cell>
          <cell r="Q540">
            <v>84483</v>
          </cell>
        </row>
        <row r="541">
          <cell r="M541" t="str">
            <v>805010659_ECAL38068</v>
          </cell>
          <cell r="N541">
            <v>84483</v>
          </cell>
          <cell r="O541">
            <v>84483</v>
          </cell>
          <cell r="P541">
            <v>0</v>
          </cell>
          <cell r="Q541">
            <v>84483</v>
          </cell>
        </row>
        <row r="542">
          <cell r="M542" t="str">
            <v>805010659_ECAL38073</v>
          </cell>
          <cell r="N542">
            <v>84483</v>
          </cell>
          <cell r="O542">
            <v>84483</v>
          </cell>
          <cell r="P542">
            <v>0</v>
          </cell>
          <cell r="Q542">
            <v>84483</v>
          </cell>
        </row>
        <row r="543">
          <cell r="M543" t="str">
            <v>805010659_ECAL38062</v>
          </cell>
          <cell r="N543">
            <v>84483</v>
          </cell>
          <cell r="O543">
            <v>84483</v>
          </cell>
          <cell r="P543">
            <v>0</v>
          </cell>
          <cell r="Q543">
            <v>84483</v>
          </cell>
        </row>
        <row r="544">
          <cell r="M544" t="str">
            <v>805010659_ECAL38061</v>
          </cell>
          <cell r="N544">
            <v>84483</v>
          </cell>
          <cell r="O544">
            <v>84483</v>
          </cell>
          <cell r="P544">
            <v>0</v>
          </cell>
          <cell r="Q544">
            <v>84483</v>
          </cell>
        </row>
        <row r="545">
          <cell r="M545" t="str">
            <v>805010659_ECAL31450</v>
          </cell>
          <cell r="N545">
            <v>122795</v>
          </cell>
          <cell r="O545">
            <v>122795</v>
          </cell>
          <cell r="P545">
            <v>0</v>
          </cell>
          <cell r="Q545">
            <v>122795</v>
          </cell>
        </row>
        <row r="546">
          <cell r="M546" t="str">
            <v>805010659_ECAL37216</v>
          </cell>
          <cell r="N546">
            <v>54399</v>
          </cell>
          <cell r="O546">
            <v>54399</v>
          </cell>
          <cell r="P546">
            <v>0</v>
          </cell>
          <cell r="Q546">
            <v>54399</v>
          </cell>
        </row>
        <row r="547">
          <cell r="M547" t="str">
            <v>805010659_ECAL31445</v>
          </cell>
          <cell r="N547">
            <v>58293</v>
          </cell>
          <cell r="O547">
            <v>0</v>
          </cell>
          <cell r="P547">
            <v>58293</v>
          </cell>
          <cell r="Q547">
            <v>58293</v>
          </cell>
        </row>
        <row r="548">
          <cell r="M548" t="str">
            <v>805010659_ECAL37214</v>
          </cell>
          <cell r="N548">
            <v>122795</v>
          </cell>
          <cell r="O548">
            <v>122795</v>
          </cell>
          <cell r="P548">
            <v>0</v>
          </cell>
          <cell r="Q548">
            <v>122795</v>
          </cell>
        </row>
        <row r="549">
          <cell r="M549" t="str">
            <v>805010659_ECAL37213</v>
          </cell>
          <cell r="N549">
            <v>58293</v>
          </cell>
          <cell r="O549">
            <v>0</v>
          </cell>
          <cell r="P549">
            <v>58293</v>
          </cell>
          <cell r="Q549">
            <v>58293</v>
          </cell>
        </row>
        <row r="550">
          <cell r="M550" t="str">
            <v>805010659_ECAL37215</v>
          </cell>
          <cell r="N550">
            <v>58293</v>
          </cell>
          <cell r="O550">
            <v>0</v>
          </cell>
          <cell r="P550">
            <v>58293</v>
          </cell>
          <cell r="Q550">
            <v>58293</v>
          </cell>
        </row>
        <row r="551">
          <cell r="M551" t="str">
            <v>805010659_ECAL37210</v>
          </cell>
          <cell r="N551">
            <v>1331428</v>
          </cell>
          <cell r="O551">
            <v>0</v>
          </cell>
          <cell r="P551">
            <v>300000</v>
          </cell>
          <cell r="Q551">
            <v>1331428</v>
          </cell>
        </row>
        <row r="552">
          <cell r="M552" t="str">
            <v>805010659_ECAL37208</v>
          </cell>
          <cell r="N552">
            <v>460982</v>
          </cell>
          <cell r="O552">
            <v>0</v>
          </cell>
          <cell r="P552">
            <v>120000</v>
          </cell>
          <cell r="Q552">
            <v>460982</v>
          </cell>
        </row>
        <row r="553">
          <cell r="M553" t="str">
            <v>805010659_ECAL37136</v>
          </cell>
          <cell r="N553">
            <v>78000</v>
          </cell>
          <cell r="O553">
            <v>0</v>
          </cell>
          <cell r="P553">
            <v>50400</v>
          </cell>
          <cell r="Q553">
            <v>78000</v>
          </cell>
        </row>
        <row r="554">
          <cell r="M554" t="str">
            <v>805010659_ECAL37229</v>
          </cell>
          <cell r="N554">
            <v>84483</v>
          </cell>
          <cell r="O554">
            <v>0</v>
          </cell>
          <cell r="P554">
            <v>78569</v>
          </cell>
          <cell r="Q554">
            <v>84483</v>
          </cell>
        </row>
        <row r="555">
          <cell r="M555" t="str">
            <v>805010659_ECAL37144</v>
          </cell>
          <cell r="N555">
            <v>15517</v>
          </cell>
          <cell r="O555">
            <v>0</v>
          </cell>
          <cell r="P555">
            <v>15517</v>
          </cell>
          <cell r="Q555">
            <v>15517</v>
          </cell>
        </row>
        <row r="556">
          <cell r="M556" t="str">
            <v>805010659_ECAL37226</v>
          </cell>
          <cell r="N556">
            <v>84483</v>
          </cell>
          <cell r="O556">
            <v>0</v>
          </cell>
          <cell r="P556">
            <v>78569</v>
          </cell>
          <cell r="Q556">
            <v>84483</v>
          </cell>
        </row>
        <row r="557">
          <cell r="M557" t="str">
            <v>805010659_ECAL37156</v>
          </cell>
          <cell r="N557">
            <v>242677</v>
          </cell>
          <cell r="O557">
            <v>0</v>
          </cell>
          <cell r="P557">
            <v>32526</v>
          </cell>
          <cell r="Q557">
            <v>242677</v>
          </cell>
        </row>
        <row r="558">
          <cell r="M558" t="str">
            <v>805010659_ECAL37143</v>
          </cell>
          <cell r="N558">
            <v>399804</v>
          </cell>
          <cell r="O558">
            <v>0</v>
          </cell>
          <cell r="P558">
            <v>120000</v>
          </cell>
          <cell r="Q558">
            <v>399804</v>
          </cell>
        </row>
        <row r="559">
          <cell r="M559" t="str">
            <v>805010659_ECAL37020</v>
          </cell>
          <cell r="N559">
            <v>350000</v>
          </cell>
          <cell r="O559">
            <v>0</v>
          </cell>
          <cell r="P559">
            <v>346684</v>
          </cell>
          <cell r="Q559">
            <v>350000</v>
          </cell>
        </row>
        <row r="560">
          <cell r="M560" t="str">
            <v>805010659_ECAL37142</v>
          </cell>
          <cell r="N560">
            <v>834483</v>
          </cell>
          <cell r="O560">
            <v>0</v>
          </cell>
          <cell r="P560">
            <v>78569</v>
          </cell>
          <cell r="Q560">
            <v>834483</v>
          </cell>
        </row>
        <row r="561">
          <cell r="M561" t="str">
            <v>805010659_ECAL37151</v>
          </cell>
          <cell r="N561">
            <v>15517</v>
          </cell>
          <cell r="O561">
            <v>0</v>
          </cell>
          <cell r="P561">
            <v>15517</v>
          </cell>
          <cell r="Q561">
            <v>15517</v>
          </cell>
        </row>
        <row r="562">
          <cell r="M562" t="str">
            <v>805010659_ECAL37138</v>
          </cell>
          <cell r="N562">
            <v>350000</v>
          </cell>
          <cell r="O562">
            <v>0</v>
          </cell>
          <cell r="P562">
            <v>353957</v>
          </cell>
          <cell r="Q562">
            <v>350000</v>
          </cell>
        </row>
        <row r="563">
          <cell r="M563" t="str">
            <v>805010659_ECAL37005</v>
          </cell>
          <cell r="N563">
            <v>15517</v>
          </cell>
          <cell r="O563">
            <v>0</v>
          </cell>
          <cell r="P563">
            <v>15517</v>
          </cell>
          <cell r="Q563">
            <v>15517</v>
          </cell>
        </row>
        <row r="564">
          <cell r="M564" t="str">
            <v>805010659_ECAL37126</v>
          </cell>
          <cell r="N564">
            <v>42135</v>
          </cell>
          <cell r="O564">
            <v>0</v>
          </cell>
          <cell r="P564">
            <v>25281</v>
          </cell>
          <cell r="Q564">
            <v>42135</v>
          </cell>
        </row>
        <row r="565">
          <cell r="M565" t="str">
            <v>805010659_ECAL37146</v>
          </cell>
          <cell r="N565">
            <v>42135</v>
          </cell>
          <cell r="O565">
            <v>0</v>
          </cell>
          <cell r="P565">
            <v>25281</v>
          </cell>
          <cell r="Q565">
            <v>42135</v>
          </cell>
        </row>
        <row r="566">
          <cell r="M566" t="str">
            <v>805010659_ECAL37221</v>
          </cell>
          <cell r="N566">
            <v>84483</v>
          </cell>
          <cell r="O566">
            <v>0</v>
          </cell>
          <cell r="P566">
            <v>78569</v>
          </cell>
          <cell r="Q566">
            <v>84483</v>
          </cell>
        </row>
        <row r="567">
          <cell r="M567" t="str">
            <v>805010659_ECAL37152</v>
          </cell>
          <cell r="N567">
            <v>750000</v>
          </cell>
          <cell r="O567">
            <v>0</v>
          </cell>
          <cell r="P567">
            <v>300000</v>
          </cell>
          <cell r="Q567">
            <v>750000</v>
          </cell>
        </row>
        <row r="568">
          <cell r="M568" t="str">
            <v>805010659_ECAL37147</v>
          </cell>
          <cell r="N568">
            <v>42135</v>
          </cell>
          <cell r="O568">
            <v>0</v>
          </cell>
          <cell r="P568">
            <v>25281</v>
          </cell>
          <cell r="Q568">
            <v>42135</v>
          </cell>
        </row>
        <row r="569">
          <cell r="M569" t="str">
            <v>805010659_ECAL37150</v>
          </cell>
          <cell r="N569">
            <v>58293</v>
          </cell>
          <cell r="O569">
            <v>0</v>
          </cell>
          <cell r="P569">
            <v>58293</v>
          </cell>
          <cell r="Q569">
            <v>58293</v>
          </cell>
        </row>
        <row r="570">
          <cell r="M570" t="str">
            <v>805010659_ECAL37220</v>
          </cell>
          <cell r="N570">
            <v>113582</v>
          </cell>
          <cell r="O570">
            <v>0</v>
          </cell>
          <cell r="P570">
            <v>78569</v>
          </cell>
          <cell r="Q570">
            <v>113582</v>
          </cell>
        </row>
        <row r="571">
          <cell r="M571" t="str">
            <v>805010659_ECAL37131</v>
          </cell>
          <cell r="N571">
            <v>181511</v>
          </cell>
          <cell r="O571">
            <v>0</v>
          </cell>
          <cell r="P571">
            <v>181511</v>
          </cell>
          <cell r="Q571">
            <v>181511</v>
          </cell>
        </row>
        <row r="572">
          <cell r="M572" t="str">
            <v>805010659_ECAL37145</v>
          </cell>
          <cell r="N572">
            <v>181511</v>
          </cell>
          <cell r="O572">
            <v>0</v>
          </cell>
          <cell r="P572">
            <v>181511</v>
          </cell>
          <cell r="Q572">
            <v>181511</v>
          </cell>
        </row>
        <row r="573">
          <cell r="M573" t="str">
            <v>805010659_ECAL37230</v>
          </cell>
          <cell r="N573">
            <v>65009</v>
          </cell>
          <cell r="O573">
            <v>65009</v>
          </cell>
          <cell r="P573">
            <v>0</v>
          </cell>
          <cell r="Q573">
            <v>65009</v>
          </cell>
        </row>
        <row r="574">
          <cell r="M574" t="str">
            <v>805010659_ECAL37227</v>
          </cell>
          <cell r="N574">
            <v>84483</v>
          </cell>
          <cell r="O574">
            <v>0</v>
          </cell>
          <cell r="P574">
            <v>78569</v>
          </cell>
          <cell r="Q574">
            <v>84483</v>
          </cell>
        </row>
        <row r="575">
          <cell r="M575" t="str">
            <v>805010659_ECAL37219</v>
          </cell>
          <cell r="N575">
            <v>113582</v>
          </cell>
          <cell r="O575">
            <v>0</v>
          </cell>
          <cell r="P575">
            <v>78569</v>
          </cell>
          <cell r="Q575">
            <v>113582</v>
          </cell>
        </row>
        <row r="576">
          <cell r="M576" t="str">
            <v>805010659_ECAL37212</v>
          </cell>
          <cell r="N576">
            <v>42135</v>
          </cell>
          <cell r="O576">
            <v>0</v>
          </cell>
          <cell r="P576">
            <v>25281</v>
          </cell>
          <cell r="Q576">
            <v>42135</v>
          </cell>
        </row>
        <row r="577">
          <cell r="M577" t="str">
            <v>805010659_ECAL37139</v>
          </cell>
          <cell r="N577">
            <v>42135</v>
          </cell>
          <cell r="O577">
            <v>0</v>
          </cell>
          <cell r="P577">
            <v>25281</v>
          </cell>
          <cell r="Q577">
            <v>42135</v>
          </cell>
        </row>
        <row r="578">
          <cell r="M578" t="str">
            <v>805010659_ECAL37021</v>
          </cell>
          <cell r="N578">
            <v>113582</v>
          </cell>
          <cell r="O578">
            <v>0</v>
          </cell>
          <cell r="P578">
            <v>78569</v>
          </cell>
          <cell r="Q578">
            <v>113582</v>
          </cell>
        </row>
        <row r="579">
          <cell r="M579" t="str">
            <v>805010659_ECAL37129</v>
          </cell>
          <cell r="N579">
            <v>42135</v>
          </cell>
          <cell r="O579">
            <v>0</v>
          </cell>
          <cell r="P579">
            <v>25281</v>
          </cell>
          <cell r="Q579">
            <v>42135</v>
          </cell>
        </row>
        <row r="580">
          <cell r="M580" t="str">
            <v>805010659_ECAL37224</v>
          </cell>
          <cell r="N580">
            <v>84483</v>
          </cell>
          <cell r="O580">
            <v>0</v>
          </cell>
          <cell r="P580">
            <v>78569</v>
          </cell>
          <cell r="Q580">
            <v>84483</v>
          </cell>
        </row>
        <row r="581">
          <cell r="M581" t="str">
            <v>805010659_ECAL37014</v>
          </cell>
          <cell r="N581">
            <v>206792</v>
          </cell>
          <cell r="O581">
            <v>0</v>
          </cell>
          <cell r="P581">
            <v>181511</v>
          </cell>
          <cell r="Q581">
            <v>206792</v>
          </cell>
        </row>
        <row r="582">
          <cell r="M582" t="str">
            <v>805010659_ECAL37209</v>
          </cell>
          <cell r="N582">
            <v>1534381</v>
          </cell>
          <cell r="O582">
            <v>0</v>
          </cell>
          <cell r="P582">
            <v>58293</v>
          </cell>
          <cell r="Q582">
            <v>1534381</v>
          </cell>
        </row>
        <row r="583">
          <cell r="M583" t="str">
            <v>805010659_ECAL37211</v>
          </cell>
          <cell r="N583">
            <v>65009</v>
          </cell>
          <cell r="O583">
            <v>0</v>
          </cell>
          <cell r="P583">
            <v>25281</v>
          </cell>
          <cell r="Q583">
            <v>65009</v>
          </cell>
        </row>
        <row r="584">
          <cell r="M584" t="str">
            <v>805010659_ECAL37217</v>
          </cell>
          <cell r="N584">
            <v>84483</v>
          </cell>
          <cell r="O584">
            <v>0</v>
          </cell>
          <cell r="P584">
            <v>78569</v>
          </cell>
          <cell r="Q584">
            <v>84483</v>
          </cell>
        </row>
        <row r="585">
          <cell r="M585" t="str">
            <v>805010659_ECAL37225</v>
          </cell>
          <cell r="N585">
            <v>446552</v>
          </cell>
          <cell r="O585">
            <v>446552</v>
          </cell>
          <cell r="P585">
            <v>0</v>
          </cell>
          <cell r="Q585">
            <v>446552</v>
          </cell>
        </row>
        <row r="586">
          <cell r="M586" t="str">
            <v>805010659_ECAL37222</v>
          </cell>
          <cell r="N586">
            <v>84483</v>
          </cell>
          <cell r="O586">
            <v>0</v>
          </cell>
          <cell r="P586">
            <v>78569</v>
          </cell>
          <cell r="Q586">
            <v>84483</v>
          </cell>
        </row>
        <row r="587">
          <cell r="M587" t="str">
            <v>805010659_ECAL37228</v>
          </cell>
          <cell r="N587">
            <v>84483</v>
          </cell>
          <cell r="O587">
            <v>0</v>
          </cell>
          <cell r="P587">
            <v>78569</v>
          </cell>
          <cell r="Q587">
            <v>84483</v>
          </cell>
        </row>
        <row r="588">
          <cell r="M588" t="str">
            <v>805010659_ECAL37140</v>
          </cell>
          <cell r="N588">
            <v>1100000</v>
          </cell>
          <cell r="O588">
            <v>0</v>
          </cell>
          <cell r="P588">
            <v>300000</v>
          </cell>
          <cell r="Q588">
            <v>1100000</v>
          </cell>
        </row>
        <row r="589">
          <cell r="M589" t="str">
            <v>805010659_ECAL37128</v>
          </cell>
          <cell r="N589">
            <v>113582</v>
          </cell>
          <cell r="O589">
            <v>0</v>
          </cell>
          <cell r="P589">
            <v>78569</v>
          </cell>
          <cell r="Q589">
            <v>113582</v>
          </cell>
        </row>
        <row r="590">
          <cell r="M590" t="str">
            <v>805010659_ECAL37446</v>
          </cell>
          <cell r="N590">
            <v>430000</v>
          </cell>
          <cell r="O590">
            <v>0</v>
          </cell>
          <cell r="P590">
            <v>90000</v>
          </cell>
          <cell r="Q590">
            <v>430000</v>
          </cell>
        </row>
        <row r="591">
          <cell r="M591" t="str">
            <v>805010659_ECAL37223</v>
          </cell>
          <cell r="N591">
            <v>84483</v>
          </cell>
          <cell r="O591">
            <v>0</v>
          </cell>
          <cell r="P591">
            <v>78569</v>
          </cell>
          <cell r="Q591">
            <v>84483</v>
          </cell>
        </row>
        <row r="592">
          <cell r="M592" t="str">
            <v>805010659_ECAL37141</v>
          </cell>
          <cell r="N592">
            <v>202135</v>
          </cell>
          <cell r="O592">
            <v>0</v>
          </cell>
          <cell r="P592">
            <v>25281</v>
          </cell>
          <cell r="Q592">
            <v>202135</v>
          </cell>
        </row>
        <row r="593">
          <cell r="M593" t="str">
            <v>805010659_ECAL36980</v>
          </cell>
          <cell r="N593">
            <v>239804</v>
          </cell>
          <cell r="O593">
            <v>0</v>
          </cell>
          <cell r="P593">
            <v>58293</v>
          </cell>
          <cell r="Q593">
            <v>239804</v>
          </cell>
        </row>
        <row r="594">
          <cell r="M594" t="str">
            <v>805010659_ECAL37218</v>
          </cell>
          <cell r="N594">
            <v>84483</v>
          </cell>
          <cell r="O594">
            <v>0</v>
          </cell>
          <cell r="P594">
            <v>78569</v>
          </cell>
          <cell r="Q594">
            <v>84483</v>
          </cell>
        </row>
        <row r="595">
          <cell r="M595" t="str">
            <v>805010659_ECAL37007</v>
          </cell>
          <cell r="N595">
            <v>750000</v>
          </cell>
          <cell r="O595">
            <v>0</v>
          </cell>
          <cell r="P595">
            <v>300000</v>
          </cell>
          <cell r="Q595">
            <v>750000</v>
          </cell>
        </row>
        <row r="596">
          <cell r="M596" t="str">
            <v>805010659_ECAL37124</v>
          </cell>
          <cell r="N596">
            <v>84483</v>
          </cell>
          <cell r="O596">
            <v>0</v>
          </cell>
          <cell r="P596">
            <v>78569</v>
          </cell>
          <cell r="Q596">
            <v>84483</v>
          </cell>
        </row>
        <row r="597">
          <cell r="M597" t="str">
            <v>805010659_ECAL31464</v>
          </cell>
          <cell r="N597">
            <v>78569</v>
          </cell>
          <cell r="O597">
            <v>0</v>
          </cell>
          <cell r="P597">
            <v>78569</v>
          </cell>
          <cell r="Q597">
            <v>78569</v>
          </cell>
        </row>
        <row r="598">
          <cell r="M598" t="str">
            <v>805010659_ECAL31415</v>
          </cell>
          <cell r="N598">
            <v>48155</v>
          </cell>
          <cell r="O598">
            <v>0</v>
          </cell>
          <cell r="P598">
            <v>25281</v>
          </cell>
          <cell r="Q598">
            <v>48155</v>
          </cell>
        </row>
        <row r="599">
          <cell r="M599" t="str">
            <v>805010659_ECAL34718</v>
          </cell>
          <cell r="N599">
            <v>58293</v>
          </cell>
          <cell r="O599">
            <v>0</v>
          </cell>
          <cell r="P599">
            <v>58293</v>
          </cell>
          <cell r="Q599">
            <v>58293</v>
          </cell>
        </row>
        <row r="600">
          <cell r="M600" t="str">
            <v>805010659_IMB14955</v>
          </cell>
          <cell r="N600">
            <v>25800000</v>
          </cell>
          <cell r="O600">
            <v>0</v>
          </cell>
          <cell r="P600">
            <v>13164058</v>
          </cell>
          <cell r="Q600">
            <v>25800000</v>
          </cell>
        </row>
        <row r="601">
          <cell r="M601" t="str">
            <v>805010659_ECAL31472</v>
          </cell>
          <cell r="N601">
            <v>78569</v>
          </cell>
          <cell r="O601">
            <v>0</v>
          </cell>
          <cell r="P601">
            <v>78569</v>
          </cell>
          <cell r="Q601">
            <v>78569</v>
          </cell>
        </row>
        <row r="602">
          <cell r="M602" t="str">
            <v>805010659_ECAL31397</v>
          </cell>
          <cell r="N602">
            <v>25281</v>
          </cell>
          <cell r="O602">
            <v>0</v>
          </cell>
          <cell r="P602">
            <v>25281</v>
          </cell>
          <cell r="Q602">
            <v>25281</v>
          </cell>
        </row>
        <row r="603">
          <cell r="M603" t="str">
            <v>805010659_ECAL31414</v>
          </cell>
          <cell r="N603">
            <v>25281</v>
          </cell>
          <cell r="O603">
            <v>0</v>
          </cell>
          <cell r="P603">
            <v>25281</v>
          </cell>
          <cell r="Q603">
            <v>25281</v>
          </cell>
        </row>
        <row r="604">
          <cell r="M604" t="str">
            <v>805010659_IMB14959</v>
          </cell>
          <cell r="N604">
            <v>1300000</v>
          </cell>
          <cell r="O604">
            <v>0</v>
          </cell>
          <cell r="P604">
            <v>1300000</v>
          </cell>
          <cell r="Q604">
            <v>1300000</v>
          </cell>
        </row>
        <row r="605">
          <cell r="M605" t="str">
            <v>805010659_ECAL31474</v>
          </cell>
          <cell r="N605">
            <v>78569</v>
          </cell>
          <cell r="O605">
            <v>0</v>
          </cell>
          <cell r="P605">
            <v>78569</v>
          </cell>
          <cell r="Q605">
            <v>78569</v>
          </cell>
        </row>
        <row r="606">
          <cell r="M606" t="str">
            <v>805010659_ECAL31476</v>
          </cell>
          <cell r="N606">
            <v>78569</v>
          </cell>
          <cell r="O606">
            <v>0</v>
          </cell>
          <cell r="P606">
            <v>78569</v>
          </cell>
          <cell r="Q606">
            <v>78569</v>
          </cell>
        </row>
        <row r="607">
          <cell r="M607" t="str">
            <v>805010659_ECAL31376</v>
          </cell>
          <cell r="N607">
            <v>113582</v>
          </cell>
          <cell r="O607">
            <v>0</v>
          </cell>
          <cell r="P607">
            <v>120000</v>
          </cell>
          <cell r="Q607">
            <v>113582</v>
          </cell>
        </row>
        <row r="608">
          <cell r="M608" t="str">
            <v>805010659_ECAL31372</v>
          </cell>
          <cell r="N608">
            <v>78569</v>
          </cell>
          <cell r="O608">
            <v>0</v>
          </cell>
          <cell r="P608">
            <v>78569</v>
          </cell>
          <cell r="Q608">
            <v>78569</v>
          </cell>
        </row>
        <row r="609">
          <cell r="M609" t="str">
            <v>805010659_ECAL31465</v>
          </cell>
          <cell r="N609">
            <v>78569</v>
          </cell>
          <cell r="O609">
            <v>0</v>
          </cell>
          <cell r="P609">
            <v>78569</v>
          </cell>
          <cell r="Q609">
            <v>78569</v>
          </cell>
        </row>
        <row r="610">
          <cell r="M610" t="str">
            <v>805010659_ECAL31408</v>
          </cell>
          <cell r="N610">
            <v>181511</v>
          </cell>
          <cell r="O610">
            <v>0</v>
          </cell>
          <cell r="P610">
            <v>181511</v>
          </cell>
          <cell r="Q610">
            <v>181511</v>
          </cell>
        </row>
        <row r="611">
          <cell r="M611" t="str">
            <v>805010659_ECAL31473</v>
          </cell>
          <cell r="N611">
            <v>78569</v>
          </cell>
          <cell r="O611">
            <v>0</v>
          </cell>
          <cell r="P611">
            <v>78569</v>
          </cell>
          <cell r="Q611">
            <v>78569</v>
          </cell>
        </row>
        <row r="612">
          <cell r="M612" t="str">
            <v>805010659_ECAL31406</v>
          </cell>
          <cell r="N612">
            <v>399803</v>
          </cell>
          <cell r="O612">
            <v>0</v>
          </cell>
          <cell r="P612">
            <v>58293</v>
          </cell>
          <cell r="Q612">
            <v>399803</v>
          </cell>
        </row>
        <row r="613">
          <cell r="M613" t="str">
            <v>805010659_ECAL31371</v>
          </cell>
          <cell r="N613">
            <v>113582</v>
          </cell>
          <cell r="O613">
            <v>0</v>
          </cell>
          <cell r="P613">
            <v>120000</v>
          </cell>
          <cell r="Q613">
            <v>113582</v>
          </cell>
        </row>
        <row r="614">
          <cell r="M614" t="str">
            <v>805010659_ECAL31407</v>
          </cell>
          <cell r="N614">
            <v>15517</v>
          </cell>
          <cell r="O614">
            <v>0</v>
          </cell>
          <cell r="P614">
            <v>15517</v>
          </cell>
          <cell r="Q614">
            <v>15517</v>
          </cell>
        </row>
        <row r="615">
          <cell r="M615" t="str">
            <v>805010659_ECAL34739</v>
          </cell>
          <cell r="N615">
            <v>750000</v>
          </cell>
          <cell r="O615">
            <v>0</v>
          </cell>
          <cell r="P615">
            <v>300000</v>
          </cell>
          <cell r="Q615">
            <v>750000</v>
          </cell>
        </row>
        <row r="616">
          <cell r="M616" t="str">
            <v>805010659_ECAL31479</v>
          </cell>
          <cell r="N616">
            <v>78569</v>
          </cell>
          <cell r="O616">
            <v>0</v>
          </cell>
          <cell r="P616">
            <v>78569</v>
          </cell>
          <cell r="Q616">
            <v>78569</v>
          </cell>
        </row>
        <row r="617">
          <cell r="M617" t="str">
            <v>805010659_ECAL31443</v>
          </cell>
          <cell r="N617">
            <v>48155</v>
          </cell>
          <cell r="O617">
            <v>0</v>
          </cell>
          <cell r="P617">
            <v>25281</v>
          </cell>
          <cell r="Q617">
            <v>48155</v>
          </cell>
        </row>
        <row r="618">
          <cell r="M618" t="str">
            <v>805010659_ECAL34715</v>
          </cell>
          <cell r="N618">
            <v>168000</v>
          </cell>
          <cell r="O618">
            <v>0</v>
          </cell>
          <cell r="P618">
            <v>50400</v>
          </cell>
          <cell r="Q618">
            <v>168000</v>
          </cell>
        </row>
        <row r="619">
          <cell r="M619" t="str">
            <v>805010659_ECAL34720</v>
          </cell>
          <cell r="N619">
            <v>236763</v>
          </cell>
          <cell r="O619">
            <v>0</v>
          </cell>
          <cell r="P619">
            <v>120000</v>
          </cell>
          <cell r="Q619">
            <v>236763</v>
          </cell>
        </row>
        <row r="620">
          <cell r="M620" t="str">
            <v>805010659_ECAL34717</v>
          </cell>
          <cell r="N620">
            <v>828569</v>
          </cell>
          <cell r="O620">
            <v>0</v>
          </cell>
          <cell r="P620">
            <v>78569</v>
          </cell>
          <cell r="Q620">
            <v>828569</v>
          </cell>
        </row>
        <row r="621">
          <cell r="M621" t="str">
            <v>805010659_ECAL31420</v>
          </cell>
          <cell r="N621">
            <v>15517</v>
          </cell>
          <cell r="O621">
            <v>0</v>
          </cell>
          <cell r="P621">
            <v>15517</v>
          </cell>
          <cell r="Q621">
            <v>15517</v>
          </cell>
        </row>
        <row r="622">
          <cell r="M622" t="str">
            <v>805010659_ECAL31471</v>
          </cell>
          <cell r="N622">
            <v>78569</v>
          </cell>
          <cell r="O622">
            <v>0</v>
          </cell>
          <cell r="P622">
            <v>78569</v>
          </cell>
          <cell r="Q622">
            <v>78569</v>
          </cell>
        </row>
        <row r="623">
          <cell r="M623" t="str">
            <v>805010659_ECAL31299</v>
          </cell>
          <cell r="N623">
            <v>15516</v>
          </cell>
          <cell r="O623">
            <v>0</v>
          </cell>
          <cell r="P623">
            <v>15517</v>
          </cell>
          <cell r="Q623">
            <v>15516</v>
          </cell>
        </row>
        <row r="624">
          <cell r="M624" t="str">
            <v>805010659_ECAL31461</v>
          </cell>
          <cell r="N624">
            <v>113582</v>
          </cell>
          <cell r="O624">
            <v>0</v>
          </cell>
          <cell r="P624">
            <v>120000</v>
          </cell>
          <cell r="Q624">
            <v>113582</v>
          </cell>
        </row>
        <row r="625">
          <cell r="M625" t="str">
            <v>805010659_ECAL31456</v>
          </cell>
          <cell r="N625">
            <v>78569</v>
          </cell>
          <cell r="O625">
            <v>0</v>
          </cell>
          <cell r="P625">
            <v>78569</v>
          </cell>
          <cell r="Q625">
            <v>78569</v>
          </cell>
        </row>
        <row r="626">
          <cell r="M626" t="str">
            <v>805010659_ECAL34719</v>
          </cell>
          <cell r="N626">
            <v>929788</v>
          </cell>
          <cell r="O626">
            <v>0</v>
          </cell>
          <cell r="P626">
            <v>300000</v>
          </cell>
          <cell r="Q626">
            <v>929788</v>
          </cell>
        </row>
        <row r="627">
          <cell r="M627" t="str">
            <v>805010659_ECAL31440</v>
          </cell>
          <cell r="N627">
            <v>967155</v>
          </cell>
          <cell r="O627">
            <v>0</v>
          </cell>
          <cell r="P627">
            <v>220000</v>
          </cell>
          <cell r="Q627">
            <v>967155</v>
          </cell>
        </row>
        <row r="628">
          <cell r="M628" t="str">
            <v>805010659_ECAL34716</v>
          </cell>
          <cell r="N628">
            <v>1100000</v>
          </cell>
          <cell r="O628">
            <v>0</v>
          </cell>
          <cell r="P628">
            <v>346684</v>
          </cell>
          <cell r="Q628">
            <v>1100000</v>
          </cell>
        </row>
        <row r="629">
          <cell r="M629" t="str">
            <v>805010659_ECAL31444</v>
          </cell>
          <cell r="N629">
            <v>25281</v>
          </cell>
          <cell r="O629">
            <v>0</v>
          </cell>
          <cell r="P629">
            <v>25281</v>
          </cell>
          <cell r="Q629">
            <v>25281</v>
          </cell>
        </row>
        <row r="630">
          <cell r="M630" t="str">
            <v>805010659_ECAL31463</v>
          </cell>
          <cell r="N630">
            <v>113582</v>
          </cell>
          <cell r="O630">
            <v>0</v>
          </cell>
          <cell r="P630">
            <v>120000</v>
          </cell>
          <cell r="Q630">
            <v>113582</v>
          </cell>
        </row>
        <row r="631">
          <cell r="M631" t="str">
            <v>805010659_ECAL31380</v>
          </cell>
          <cell r="N631">
            <v>25281</v>
          </cell>
          <cell r="O631">
            <v>0</v>
          </cell>
          <cell r="P631">
            <v>25281</v>
          </cell>
          <cell r="Q631">
            <v>25281</v>
          </cell>
        </row>
        <row r="632">
          <cell r="M632" t="str">
            <v>805010659_ECAL31477</v>
          </cell>
          <cell r="N632">
            <v>78569</v>
          </cell>
          <cell r="O632">
            <v>0</v>
          </cell>
          <cell r="P632">
            <v>78569</v>
          </cell>
          <cell r="Q632">
            <v>78569</v>
          </cell>
        </row>
        <row r="633">
          <cell r="M633" t="str">
            <v>805010659_ECAL31403</v>
          </cell>
          <cell r="N633">
            <v>185271</v>
          </cell>
          <cell r="O633">
            <v>0</v>
          </cell>
          <cell r="P633">
            <v>439655</v>
          </cell>
          <cell r="Q633">
            <v>185271</v>
          </cell>
        </row>
        <row r="634">
          <cell r="M634" t="str">
            <v>805010659_ECAL31384</v>
          </cell>
          <cell r="N634">
            <v>125668</v>
          </cell>
          <cell r="O634">
            <v>0</v>
          </cell>
          <cell r="P634">
            <v>181511</v>
          </cell>
          <cell r="Q634">
            <v>125668</v>
          </cell>
        </row>
        <row r="635">
          <cell r="M635" t="str">
            <v>805010659_ECAL31389</v>
          </cell>
          <cell r="N635">
            <v>350000</v>
          </cell>
          <cell r="O635">
            <v>0</v>
          </cell>
          <cell r="P635">
            <v>346684</v>
          </cell>
          <cell r="Q635">
            <v>350000</v>
          </cell>
        </row>
        <row r="636">
          <cell r="M636" t="str">
            <v>805010659_ECAL31374</v>
          </cell>
          <cell r="N636">
            <v>25281</v>
          </cell>
          <cell r="O636">
            <v>0</v>
          </cell>
          <cell r="P636">
            <v>25281</v>
          </cell>
          <cell r="Q636">
            <v>25281</v>
          </cell>
        </row>
        <row r="637">
          <cell r="M637" t="str">
            <v>805010659_ECAL31295</v>
          </cell>
          <cell r="N637">
            <v>183961</v>
          </cell>
          <cell r="O637">
            <v>0</v>
          </cell>
          <cell r="P637">
            <v>58293</v>
          </cell>
          <cell r="Q637">
            <v>183961</v>
          </cell>
        </row>
        <row r="638">
          <cell r="M638" t="str">
            <v>805010659_ECAL31368</v>
          </cell>
          <cell r="N638">
            <v>349980</v>
          </cell>
          <cell r="O638">
            <v>349980</v>
          </cell>
          <cell r="P638">
            <v>0</v>
          </cell>
          <cell r="Q638">
            <v>349980</v>
          </cell>
        </row>
        <row r="639">
          <cell r="M639" t="str">
            <v>805010659_ECAL31460</v>
          </cell>
          <cell r="N639">
            <v>78569</v>
          </cell>
          <cell r="O639">
            <v>0</v>
          </cell>
          <cell r="P639">
            <v>78569</v>
          </cell>
          <cell r="Q639">
            <v>78569</v>
          </cell>
        </row>
        <row r="640">
          <cell r="M640" t="str">
            <v>805010659_ECAL31410</v>
          </cell>
          <cell r="N640">
            <v>25281</v>
          </cell>
          <cell r="O640">
            <v>0</v>
          </cell>
          <cell r="P640">
            <v>25281</v>
          </cell>
          <cell r="Q640">
            <v>25281</v>
          </cell>
        </row>
        <row r="641">
          <cell r="M641" t="str">
            <v>805010659_ECAL34754</v>
          </cell>
          <cell r="N641">
            <v>1332468</v>
          </cell>
          <cell r="O641">
            <v>0</v>
          </cell>
          <cell r="P641">
            <v>300000</v>
          </cell>
          <cell r="Q641">
            <v>1332468</v>
          </cell>
        </row>
        <row r="642">
          <cell r="M642" t="str">
            <v>805010659_ECAL31438</v>
          </cell>
          <cell r="N642">
            <v>713182</v>
          </cell>
          <cell r="O642">
            <v>0</v>
          </cell>
          <cell r="P642">
            <v>120000</v>
          </cell>
          <cell r="Q642">
            <v>713182</v>
          </cell>
        </row>
        <row r="643">
          <cell r="M643" t="str">
            <v>805010659_ECAL31364</v>
          </cell>
          <cell r="N643">
            <v>150949</v>
          </cell>
          <cell r="O643">
            <v>150949</v>
          </cell>
          <cell r="P643">
            <v>0</v>
          </cell>
          <cell r="Q643">
            <v>150949</v>
          </cell>
        </row>
        <row r="644">
          <cell r="M644" t="str">
            <v>805010659_IMB14375</v>
          </cell>
          <cell r="N644">
            <v>2600000</v>
          </cell>
          <cell r="O644">
            <v>0</v>
          </cell>
          <cell r="P644">
            <v>2600000</v>
          </cell>
          <cell r="Q644">
            <v>2600000</v>
          </cell>
        </row>
        <row r="645">
          <cell r="M645" t="str">
            <v>805010659_IMB14368</v>
          </cell>
          <cell r="N645">
            <v>6600000</v>
          </cell>
          <cell r="O645">
            <v>0</v>
          </cell>
          <cell r="P645">
            <v>12775614</v>
          </cell>
          <cell r="Q645">
            <v>6600000</v>
          </cell>
        </row>
        <row r="646">
          <cell r="M646" t="str">
            <v>805010659_IMB14413</v>
          </cell>
          <cell r="N646">
            <v>1700000</v>
          </cell>
          <cell r="O646">
            <v>0</v>
          </cell>
          <cell r="P646">
            <v>1700000</v>
          </cell>
          <cell r="Q646">
            <v>1700000</v>
          </cell>
        </row>
        <row r="647">
          <cell r="M647" t="str">
            <v>805010659_IMB14364</v>
          </cell>
          <cell r="N647">
            <v>2500000</v>
          </cell>
          <cell r="O647">
            <v>0</v>
          </cell>
          <cell r="P647">
            <v>13916890</v>
          </cell>
          <cell r="Q647">
            <v>2500000</v>
          </cell>
        </row>
        <row r="648">
          <cell r="M648" t="str">
            <v>805010659_IMB14382</v>
          </cell>
          <cell r="N648">
            <v>3500000</v>
          </cell>
          <cell r="O648">
            <v>0</v>
          </cell>
          <cell r="P648">
            <v>3500000</v>
          </cell>
          <cell r="Q648">
            <v>3500000</v>
          </cell>
        </row>
        <row r="649">
          <cell r="M649" t="str">
            <v>805010659_IMB14365</v>
          </cell>
          <cell r="N649">
            <v>1920000</v>
          </cell>
          <cell r="O649">
            <v>0</v>
          </cell>
          <cell r="P649">
            <v>1920000</v>
          </cell>
          <cell r="Q649">
            <v>1920000</v>
          </cell>
        </row>
        <row r="650">
          <cell r="M650" t="str">
            <v>805010659_IMB14412</v>
          </cell>
          <cell r="N650">
            <v>3200000</v>
          </cell>
          <cell r="O650">
            <v>0</v>
          </cell>
          <cell r="P650">
            <v>12898229</v>
          </cell>
          <cell r="Q650">
            <v>3200000</v>
          </cell>
        </row>
        <row r="651">
          <cell r="M651" t="str">
            <v>805010659_IMB14411</v>
          </cell>
          <cell r="N651">
            <v>28000000</v>
          </cell>
          <cell r="O651">
            <v>0</v>
          </cell>
          <cell r="P651">
            <v>12833648</v>
          </cell>
          <cell r="Q651">
            <v>28000000</v>
          </cell>
        </row>
        <row r="652">
          <cell r="M652" t="str">
            <v>805010659_IMB14374</v>
          </cell>
          <cell r="N652">
            <v>15400000</v>
          </cell>
          <cell r="O652">
            <v>0</v>
          </cell>
          <cell r="P652">
            <v>13916890</v>
          </cell>
          <cell r="Q652">
            <v>15400000</v>
          </cell>
        </row>
        <row r="653">
          <cell r="M653" t="str">
            <v>805010659_IMB14381</v>
          </cell>
          <cell r="N653">
            <v>15000000</v>
          </cell>
          <cell r="O653">
            <v>0</v>
          </cell>
          <cell r="P653">
            <v>12898229</v>
          </cell>
          <cell r="Q653">
            <v>15000000</v>
          </cell>
        </row>
        <row r="654">
          <cell r="M654" t="str">
            <v>805010659_IMB13169</v>
          </cell>
          <cell r="N654">
            <v>4500000</v>
          </cell>
          <cell r="O654">
            <v>0</v>
          </cell>
          <cell r="P654">
            <v>10257300</v>
          </cell>
          <cell r="Q654">
            <v>4500000</v>
          </cell>
        </row>
        <row r="655">
          <cell r="M655" t="str">
            <v>805010659_ECAL3292</v>
          </cell>
          <cell r="N655">
            <v>113582</v>
          </cell>
          <cell r="O655">
            <v>0</v>
          </cell>
          <cell r="P655">
            <v>120000</v>
          </cell>
          <cell r="Q655">
            <v>113582</v>
          </cell>
        </row>
        <row r="656">
          <cell r="M656" t="str">
            <v>805010659_IMB12837</v>
          </cell>
          <cell r="N656">
            <v>7330000</v>
          </cell>
          <cell r="O656">
            <v>0</v>
          </cell>
          <cell r="P656">
            <v>12920415</v>
          </cell>
          <cell r="Q656">
            <v>7330000</v>
          </cell>
        </row>
        <row r="657">
          <cell r="M657" t="str">
            <v>805010659_ECAL3315</v>
          </cell>
          <cell r="N657">
            <v>78569</v>
          </cell>
          <cell r="O657">
            <v>0</v>
          </cell>
          <cell r="P657">
            <v>78569</v>
          </cell>
          <cell r="Q657">
            <v>78569</v>
          </cell>
        </row>
        <row r="658">
          <cell r="M658" t="str">
            <v>805010659_ECAL16002</v>
          </cell>
          <cell r="N658">
            <v>65009</v>
          </cell>
          <cell r="O658">
            <v>0</v>
          </cell>
          <cell r="P658">
            <v>65009</v>
          </cell>
          <cell r="Q658">
            <v>65009</v>
          </cell>
        </row>
        <row r="659">
          <cell r="M659" t="str">
            <v>805010659_ECAL3319</v>
          </cell>
          <cell r="N659">
            <v>78569</v>
          </cell>
          <cell r="O659">
            <v>0</v>
          </cell>
          <cell r="P659">
            <v>78569</v>
          </cell>
          <cell r="Q659">
            <v>78569</v>
          </cell>
        </row>
        <row r="660">
          <cell r="M660" t="str">
            <v>805010659_ECAL3288</v>
          </cell>
          <cell r="N660">
            <v>78569</v>
          </cell>
          <cell r="O660">
            <v>0</v>
          </cell>
          <cell r="P660">
            <v>78569</v>
          </cell>
          <cell r="Q660">
            <v>78569</v>
          </cell>
        </row>
        <row r="661">
          <cell r="M661" t="str">
            <v>805010659_ECAL3320</v>
          </cell>
          <cell r="N661">
            <v>78569</v>
          </cell>
          <cell r="O661">
            <v>0</v>
          </cell>
          <cell r="P661">
            <v>78569</v>
          </cell>
          <cell r="Q661">
            <v>78569</v>
          </cell>
        </row>
        <row r="662">
          <cell r="M662" t="str">
            <v>805010659_ECAL3324</v>
          </cell>
          <cell r="N662">
            <v>78569</v>
          </cell>
          <cell r="O662">
            <v>0</v>
          </cell>
          <cell r="P662">
            <v>78569</v>
          </cell>
          <cell r="Q662">
            <v>78569</v>
          </cell>
        </row>
        <row r="663">
          <cell r="M663" t="str">
            <v>805010659_ECAL3289</v>
          </cell>
          <cell r="N663">
            <v>78569</v>
          </cell>
          <cell r="O663">
            <v>0</v>
          </cell>
          <cell r="P663">
            <v>78569</v>
          </cell>
          <cell r="Q663">
            <v>78569</v>
          </cell>
        </row>
        <row r="664">
          <cell r="M664" t="str">
            <v>805010659_ECAL3316</v>
          </cell>
          <cell r="N664">
            <v>78569</v>
          </cell>
          <cell r="O664">
            <v>0</v>
          </cell>
          <cell r="P664">
            <v>78569</v>
          </cell>
          <cell r="Q664">
            <v>78569</v>
          </cell>
        </row>
        <row r="665">
          <cell r="M665" t="str">
            <v>805010659_ECAL3307</v>
          </cell>
          <cell r="N665">
            <v>113582</v>
          </cell>
          <cell r="O665">
            <v>0</v>
          </cell>
          <cell r="P665">
            <v>120000</v>
          </cell>
          <cell r="Q665">
            <v>113582</v>
          </cell>
        </row>
        <row r="666">
          <cell r="M666" t="str">
            <v>805010659_ECAL3291</v>
          </cell>
          <cell r="N666">
            <v>279000</v>
          </cell>
          <cell r="O666">
            <v>0</v>
          </cell>
          <cell r="P666">
            <v>300000</v>
          </cell>
          <cell r="Q666">
            <v>279000</v>
          </cell>
        </row>
        <row r="667">
          <cell r="M667" t="str">
            <v>805010659_ECAL3321</v>
          </cell>
          <cell r="N667">
            <v>78569</v>
          </cell>
          <cell r="O667">
            <v>0</v>
          </cell>
          <cell r="P667">
            <v>78569</v>
          </cell>
          <cell r="Q667">
            <v>78569</v>
          </cell>
        </row>
        <row r="668">
          <cell r="M668" t="str">
            <v>805010659_ECAL3318</v>
          </cell>
          <cell r="N668">
            <v>78569</v>
          </cell>
          <cell r="O668">
            <v>0</v>
          </cell>
          <cell r="P668">
            <v>78569</v>
          </cell>
          <cell r="Q668">
            <v>78569</v>
          </cell>
        </row>
        <row r="669">
          <cell r="M669" t="str">
            <v>805010659_ECAL3317</v>
          </cell>
          <cell r="N669">
            <v>78569</v>
          </cell>
          <cell r="O669">
            <v>0</v>
          </cell>
          <cell r="P669">
            <v>78569</v>
          </cell>
          <cell r="Q669">
            <v>78569</v>
          </cell>
        </row>
        <row r="670">
          <cell r="M670" t="str">
            <v>805010659_ECAL3314</v>
          </cell>
          <cell r="N670">
            <v>78569</v>
          </cell>
          <cell r="O670">
            <v>0</v>
          </cell>
          <cell r="P670">
            <v>78569</v>
          </cell>
          <cell r="Q670">
            <v>78569</v>
          </cell>
        </row>
        <row r="671">
          <cell r="M671" t="str">
            <v>805010659_ECAL3322</v>
          </cell>
          <cell r="N671">
            <v>78569</v>
          </cell>
          <cell r="O671">
            <v>0</v>
          </cell>
          <cell r="P671">
            <v>78569</v>
          </cell>
          <cell r="Q671">
            <v>78569</v>
          </cell>
        </row>
        <row r="672">
          <cell r="M672" t="str">
            <v>805010659_ECAL3323</v>
          </cell>
          <cell r="N672">
            <v>78569</v>
          </cell>
          <cell r="O672">
            <v>0</v>
          </cell>
          <cell r="P672">
            <v>78569</v>
          </cell>
          <cell r="Q672">
            <v>78569</v>
          </cell>
        </row>
        <row r="673">
          <cell r="M673" t="str">
            <v>805010659_ECAL26366</v>
          </cell>
          <cell r="N673">
            <v>58290</v>
          </cell>
          <cell r="O673">
            <v>0</v>
          </cell>
          <cell r="P673">
            <v>58293</v>
          </cell>
          <cell r="Q673">
            <v>58290</v>
          </cell>
        </row>
        <row r="674">
          <cell r="M674" t="str">
            <v>805010659_ECAL27001</v>
          </cell>
          <cell r="N674">
            <v>78569</v>
          </cell>
          <cell r="O674">
            <v>0</v>
          </cell>
          <cell r="P674">
            <v>78569</v>
          </cell>
          <cell r="Q674">
            <v>78569</v>
          </cell>
        </row>
        <row r="675">
          <cell r="M675" t="str">
            <v>805010659_ECAL27050</v>
          </cell>
          <cell r="N675">
            <v>239804</v>
          </cell>
          <cell r="O675">
            <v>0</v>
          </cell>
          <cell r="P675">
            <v>239804</v>
          </cell>
          <cell r="Q675">
            <v>239804</v>
          </cell>
        </row>
        <row r="676">
          <cell r="M676" t="str">
            <v>805010659_ECAL27052</v>
          </cell>
          <cell r="N676">
            <v>750000</v>
          </cell>
          <cell r="O676">
            <v>0</v>
          </cell>
          <cell r="P676">
            <v>300000</v>
          </cell>
          <cell r="Q676">
            <v>750000</v>
          </cell>
        </row>
        <row r="677">
          <cell r="M677" t="str">
            <v>805010659_ECAL27055</v>
          </cell>
          <cell r="N677">
            <v>113582</v>
          </cell>
          <cell r="O677">
            <v>0</v>
          </cell>
          <cell r="P677">
            <v>120000</v>
          </cell>
          <cell r="Q677">
            <v>113582</v>
          </cell>
        </row>
        <row r="678">
          <cell r="M678" t="str">
            <v>805010659_ECAL27053</v>
          </cell>
          <cell r="N678">
            <v>167802</v>
          </cell>
          <cell r="O678">
            <v>0</v>
          </cell>
          <cell r="P678">
            <v>206792</v>
          </cell>
          <cell r="Q678">
            <v>167802</v>
          </cell>
        </row>
        <row r="679">
          <cell r="M679" t="str">
            <v>805010659_ECAL27066</v>
          </cell>
          <cell r="N679">
            <v>399804</v>
          </cell>
          <cell r="O679">
            <v>0</v>
          </cell>
          <cell r="P679">
            <v>679459</v>
          </cell>
          <cell r="Q679">
            <v>399804</v>
          </cell>
        </row>
        <row r="680">
          <cell r="M680" t="str">
            <v>805010659_ECAL26999</v>
          </cell>
          <cell r="N680">
            <v>78569</v>
          </cell>
          <cell r="O680">
            <v>0</v>
          </cell>
          <cell r="P680">
            <v>78569</v>
          </cell>
          <cell r="Q680">
            <v>78569</v>
          </cell>
        </row>
        <row r="681">
          <cell r="M681" t="str">
            <v>805010659_ECAL27061</v>
          </cell>
          <cell r="N681">
            <v>181511</v>
          </cell>
          <cell r="O681">
            <v>0</v>
          </cell>
          <cell r="P681">
            <v>181511</v>
          </cell>
          <cell r="Q681">
            <v>181511</v>
          </cell>
        </row>
        <row r="682">
          <cell r="M682" t="str">
            <v>805010659_ECAL27060</v>
          </cell>
          <cell r="N682">
            <v>42135</v>
          </cell>
          <cell r="O682">
            <v>0</v>
          </cell>
          <cell r="P682">
            <v>25281</v>
          </cell>
          <cell r="Q682">
            <v>42135</v>
          </cell>
        </row>
        <row r="683">
          <cell r="M683" t="str">
            <v>805010659_ECAL26992</v>
          </cell>
          <cell r="N683">
            <v>78569</v>
          </cell>
          <cell r="O683">
            <v>0</v>
          </cell>
          <cell r="P683">
            <v>78569</v>
          </cell>
          <cell r="Q683">
            <v>78569</v>
          </cell>
        </row>
        <row r="684">
          <cell r="M684" t="str">
            <v>805010659_ECAL27065</v>
          </cell>
          <cell r="N684">
            <v>1100000</v>
          </cell>
          <cell r="O684">
            <v>0</v>
          </cell>
          <cell r="P684">
            <v>646503</v>
          </cell>
          <cell r="Q684">
            <v>1100000</v>
          </cell>
        </row>
        <row r="685">
          <cell r="M685" t="str">
            <v>805010659_ECAL27000</v>
          </cell>
          <cell r="N685">
            <v>78569</v>
          </cell>
          <cell r="O685">
            <v>0</v>
          </cell>
          <cell r="P685">
            <v>78569</v>
          </cell>
          <cell r="Q685">
            <v>78569</v>
          </cell>
        </row>
        <row r="686">
          <cell r="M686" t="str">
            <v>805010659_ECAL26994</v>
          </cell>
          <cell r="N686">
            <v>78569</v>
          </cell>
          <cell r="O686">
            <v>0</v>
          </cell>
          <cell r="P686">
            <v>78569</v>
          </cell>
          <cell r="Q686">
            <v>78569</v>
          </cell>
        </row>
        <row r="687">
          <cell r="M687" t="str">
            <v>805010659_ECAL26995</v>
          </cell>
          <cell r="N687">
            <v>78569</v>
          </cell>
          <cell r="O687">
            <v>0</v>
          </cell>
          <cell r="P687">
            <v>78569</v>
          </cell>
          <cell r="Q687">
            <v>78569</v>
          </cell>
        </row>
        <row r="688">
          <cell r="M688" t="str">
            <v>805010659_ECAL27059</v>
          </cell>
          <cell r="N688">
            <v>113582</v>
          </cell>
          <cell r="O688">
            <v>0</v>
          </cell>
          <cell r="P688">
            <v>120000</v>
          </cell>
          <cell r="Q688">
            <v>113582</v>
          </cell>
        </row>
        <row r="689">
          <cell r="M689" t="str">
            <v>805010659_ECAL27076</v>
          </cell>
          <cell r="N689">
            <v>236762</v>
          </cell>
          <cell r="O689">
            <v>0</v>
          </cell>
          <cell r="P689">
            <v>585212</v>
          </cell>
          <cell r="Q689">
            <v>236762</v>
          </cell>
        </row>
        <row r="690">
          <cell r="M690" t="str">
            <v>805010659_ECAL27073</v>
          </cell>
          <cell r="N690">
            <v>15517</v>
          </cell>
          <cell r="O690">
            <v>0</v>
          </cell>
          <cell r="P690">
            <v>15517</v>
          </cell>
          <cell r="Q690">
            <v>15517</v>
          </cell>
        </row>
        <row r="691">
          <cell r="M691" t="str">
            <v>805010659_ECAL27054</v>
          </cell>
          <cell r="N691">
            <v>350000</v>
          </cell>
          <cell r="O691">
            <v>0</v>
          </cell>
          <cell r="P691">
            <v>346503</v>
          </cell>
          <cell r="Q691">
            <v>350000</v>
          </cell>
        </row>
        <row r="692">
          <cell r="M692" t="str">
            <v>805010659_ECAL27058</v>
          </cell>
          <cell r="N692">
            <v>42135</v>
          </cell>
          <cell r="O692">
            <v>0</v>
          </cell>
          <cell r="P692">
            <v>25281</v>
          </cell>
          <cell r="Q692">
            <v>42135</v>
          </cell>
        </row>
        <row r="693">
          <cell r="M693" t="str">
            <v>805010659_ECAL26993</v>
          </cell>
          <cell r="N693">
            <v>78569</v>
          </cell>
          <cell r="O693">
            <v>0</v>
          </cell>
          <cell r="P693">
            <v>78569</v>
          </cell>
          <cell r="Q693">
            <v>78569</v>
          </cell>
        </row>
        <row r="694">
          <cell r="M694" t="str">
            <v>805010659_ECAL27062</v>
          </cell>
          <cell r="N694">
            <v>350000</v>
          </cell>
          <cell r="O694">
            <v>0</v>
          </cell>
          <cell r="P694">
            <v>346503</v>
          </cell>
          <cell r="Q694">
            <v>350000</v>
          </cell>
        </row>
        <row r="695">
          <cell r="M695" t="str">
            <v>805010659_ECAL26997</v>
          </cell>
          <cell r="N695">
            <v>78569</v>
          </cell>
          <cell r="O695">
            <v>0</v>
          </cell>
          <cell r="P695">
            <v>78569</v>
          </cell>
          <cell r="Q695">
            <v>78569</v>
          </cell>
        </row>
        <row r="696">
          <cell r="M696" t="str">
            <v>805010659_ECAL26998</v>
          </cell>
          <cell r="N696">
            <v>2357070</v>
          </cell>
          <cell r="O696">
            <v>0</v>
          </cell>
          <cell r="P696">
            <v>78569</v>
          </cell>
          <cell r="Q696">
            <v>2357070</v>
          </cell>
        </row>
        <row r="697">
          <cell r="M697" t="str">
            <v>805010659_ECAL27069</v>
          </cell>
          <cell r="N697">
            <v>42135</v>
          </cell>
          <cell r="O697">
            <v>0</v>
          </cell>
          <cell r="P697">
            <v>25281</v>
          </cell>
          <cell r="Q697">
            <v>42135</v>
          </cell>
        </row>
        <row r="698">
          <cell r="M698" t="str">
            <v>805010659_ECAL26996</v>
          </cell>
          <cell r="N698">
            <v>78569</v>
          </cell>
          <cell r="O698">
            <v>0</v>
          </cell>
          <cell r="P698">
            <v>78569</v>
          </cell>
          <cell r="Q698">
            <v>78569</v>
          </cell>
        </row>
        <row r="699">
          <cell r="M699" t="str">
            <v>805010659_ECAL27071</v>
          </cell>
          <cell r="N699">
            <v>65009</v>
          </cell>
          <cell r="O699">
            <v>0</v>
          </cell>
          <cell r="P699">
            <v>25281</v>
          </cell>
          <cell r="Q699">
            <v>65009</v>
          </cell>
        </row>
        <row r="700">
          <cell r="M700" t="str">
            <v>805010659_ECAL27057</v>
          </cell>
          <cell r="N700">
            <v>78569</v>
          </cell>
          <cell r="O700">
            <v>0</v>
          </cell>
          <cell r="P700">
            <v>78569</v>
          </cell>
          <cell r="Q700">
            <v>78569</v>
          </cell>
        </row>
        <row r="701">
          <cell r="M701" t="str">
            <v>805010659_ECAL27051</v>
          </cell>
          <cell r="N701">
            <v>15517</v>
          </cell>
          <cell r="O701">
            <v>0</v>
          </cell>
          <cell r="P701">
            <v>15517</v>
          </cell>
          <cell r="Q701">
            <v>15517</v>
          </cell>
        </row>
        <row r="702">
          <cell r="M702" t="str">
            <v>805010659_ECAL27068</v>
          </cell>
          <cell r="N702">
            <v>125667</v>
          </cell>
          <cell r="O702">
            <v>0</v>
          </cell>
          <cell r="P702">
            <v>181511</v>
          </cell>
          <cell r="Q702">
            <v>125667</v>
          </cell>
        </row>
        <row r="703">
          <cell r="M703" t="str">
            <v>805010659_ECAL27151</v>
          </cell>
          <cell r="N703">
            <v>113582</v>
          </cell>
          <cell r="O703">
            <v>0</v>
          </cell>
          <cell r="P703">
            <v>120000</v>
          </cell>
          <cell r="Q703">
            <v>113582</v>
          </cell>
        </row>
        <row r="704">
          <cell r="M704" t="str">
            <v>805010659_ECAL27056</v>
          </cell>
          <cell r="N704">
            <v>65009</v>
          </cell>
          <cell r="O704">
            <v>0</v>
          </cell>
          <cell r="P704">
            <v>65009</v>
          </cell>
          <cell r="Q704">
            <v>65009</v>
          </cell>
        </row>
        <row r="705">
          <cell r="M705" t="str">
            <v>805010659_ECAL27067</v>
          </cell>
          <cell r="N705">
            <v>15517</v>
          </cell>
          <cell r="O705">
            <v>0</v>
          </cell>
          <cell r="P705">
            <v>15517</v>
          </cell>
          <cell r="Q705">
            <v>15517</v>
          </cell>
        </row>
        <row r="706">
          <cell r="M706" t="str">
            <v>805010659_ECAL27002</v>
          </cell>
          <cell r="N706">
            <v>78569</v>
          </cell>
          <cell r="O706">
            <v>0</v>
          </cell>
          <cell r="P706">
            <v>78569</v>
          </cell>
          <cell r="Q706">
            <v>78569</v>
          </cell>
        </row>
        <row r="707">
          <cell r="M707" t="str">
            <v>805010659_ECAL27070</v>
          </cell>
          <cell r="N707">
            <v>42135</v>
          </cell>
          <cell r="O707">
            <v>0</v>
          </cell>
          <cell r="P707">
            <v>25281</v>
          </cell>
          <cell r="Q707">
            <v>42135</v>
          </cell>
        </row>
        <row r="708">
          <cell r="M708" t="str">
            <v>805010659_ECAL27064</v>
          </cell>
          <cell r="N708">
            <v>42135</v>
          </cell>
          <cell r="O708">
            <v>0</v>
          </cell>
          <cell r="P708">
            <v>25281</v>
          </cell>
          <cell r="Q708">
            <v>42135</v>
          </cell>
        </row>
        <row r="709">
          <cell r="M709" t="str">
            <v>805010659_ECAL27072</v>
          </cell>
          <cell r="N709">
            <v>58293</v>
          </cell>
          <cell r="O709">
            <v>0</v>
          </cell>
          <cell r="P709">
            <v>58293</v>
          </cell>
          <cell r="Q709">
            <v>58293</v>
          </cell>
        </row>
        <row r="710">
          <cell r="M710" t="str">
            <v>805010659_ECAL27074</v>
          </cell>
          <cell r="N710">
            <v>750000</v>
          </cell>
          <cell r="O710">
            <v>0</v>
          </cell>
          <cell r="P710">
            <v>600000</v>
          </cell>
          <cell r="Q710">
            <v>750000</v>
          </cell>
        </row>
        <row r="711">
          <cell r="M711" t="str">
            <v>805010659_ECAL27145</v>
          </cell>
          <cell r="N711">
            <v>750000</v>
          </cell>
          <cell r="O711">
            <v>0</v>
          </cell>
          <cell r="P711">
            <v>300000</v>
          </cell>
          <cell r="Q711">
            <v>750000</v>
          </cell>
        </row>
        <row r="712">
          <cell r="M712" t="str">
            <v>805010659_ECAL27148</v>
          </cell>
          <cell r="N712">
            <v>113582</v>
          </cell>
          <cell r="O712">
            <v>0</v>
          </cell>
          <cell r="P712">
            <v>120000</v>
          </cell>
          <cell r="Q712">
            <v>113582</v>
          </cell>
        </row>
        <row r="713">
          <cell r="M713" t="str">
            <v>805010659_IMB13961</v>
          </cell>
          <cell r="N713">
            <v>9300000</v>
          </cell>
          <cell r="O713">
            <v>0</v>
          </cell>
          <cell r="P713">
            <v>10257300</v>
          </cell>
          <cell r="Q713">
            <v>9300000</v>
          </cell>
        </row>
        <row r="714">
          <cell r="M714" t="str">
            <v>805010659_IMB13960</v>
          </cell>
          <cell r="N714">
            <v>3200000</v>
          </cell>
          <cell r="O714">
            <v>0</v>
          </cell>
          <cell r="P714">
            <v>13104671</v>
          </cell>
          <cell r="Q714">
            <v>3200000</v>
          </cell>
        </row>
        <row r="715">
          <cell r="M715" t="str">
            <v>805010659_IMB13965</v>
          </cell>
          <cell r="N715">
            <v>14500000</v>
          </cell>
          <cell r="O715">
            <v>0</v>
          </cell>
          <cell r="P715">
            <v>13164058</v>
          </cell>
          <cell r="Q715">
            <v>14500000</v>
          </cell>
        </row>
        <row r="716">
          <cell r="M716" t="str">
            <v>805010659_IMB13966</v>
          </cell>
          <cell r="N716">
            <v>3500000</v>
          </cell>
          <cell r="O716">
            <v>0</v>
          </cell>
          <cell r="P716">
            <v>3500000</v>
          </cell>
          <cell r="Q716">
            <v>3500000</v>
          </cell>
        </row>
        <row r="717">
          <cell r="M717" t="str">
            <v>805010659_ECAL26362</v>
          </cell>
          <cell r="N717">
            <v>122795</v>
          </cell>
          <cell r="O717">
            <v>122795</v>
          </cell>
          <cell r="P717">
            <v>0</v>
          </cell>
          <cell r="Q717">
            <v>122795</v>
          </cell>
        </row>
        <row r="718">
          <cell r="M718" t="str">
            <v>805010659_IMB13940</v>
          </cell>
          <cell r="N718">
            <v>3500000</v>
          </cell>
          <cell r="O718">
            <v>0</v>
          </cell>
          <cell r="P718">
            <v>3500000</v>
          </cell>
          <cell r="Q718">
            <v>3500000</v>
          </cell>
        </row>
        <row r="719">
          <cell r="M719" t="str">
            <v>805010659_IMB13935</v>
          </cell>
          <cell r="N719">
            <v>15000000</v>
          </cell>
          <cell r="O719">
            <v>0</v>
          </cell>
          <cell r="P719">
            <v>13034636</v>
          </cell>
          <cell r="Q719">
            <v>15000000</v>
          </cell>
        </row>
        <row r="720">
          <cell r="M720" t="str">
            <v>805010659_ECAL23696</v>
          </cell>
          <cell r="N720">
            <v>58293</v>
          </cell>
          <cell r="O720">
            <v>0</v>
          </cell>
          <cell r="P720">
            <v>58293</v>
          </cell>
          <cell r="Q720">
            <v>58293</v>
          </cell>
        </row>
        <row r="721">
          <cell r="M721" t="str">
            <v>805010659_ECAL23705</v>
          </cell>
          <cell r="N721">
            <v>122795</v>
          </cell>
          <cell r="O721">
            <v>0</v>
          </cell>
          <cell r="P721">
            <v>25281</v>
          </cell>
          <cell r="Q721">
            <v>122795</v>
          </cell>
        </row>
        <row r="722">
          <cell r="M722" t="str">
            <v>805010659_ECAL23702</v>
          </cell>
          <cell r="N722">
            <v>58293</v>
          </cell>
          <cell r="O722">
            <v>0</v>
          </cell>
          <cell r="P722">
            <v>58293</v>
          </cell>
          <cell r="Q722">
            <v>58293</v>
          </cell>
        </row>
        <row r="723">
          <cell r="M723" t="str">
            <v>805010659_ECAL24199</v>
          </cell>
          <cell r="N723">
            <v>65009</v>
          </cell>
          <cell r="O723">
            <v>65009</v>
          </cell>
          <cell r="P723">
            <v>0</v>
          </cell>
          <cell r="Q723">
            <v>65009</v>
          </cell>
        </row>
        <row r="724">
          <cell r="M724" t="str">
            <v>805010659_ECAL24203</v>
          </cell>
          <cell r="N724">
            <v>65009</v>
          </cell>
          <cell r="O724">
            <v>0</v>
          </cell>
          <cell r="P724">
            <v>25281</v>
          </cell>
          <cell r="Q724">
            <v>65009</v>
          </cell>
        </row>
        <row r="725">
          <cell r="M725" t="str">
            <v>805010659_ECAL24207</v>
          </cell>
          <cell r="N725">
            <v>202135</v>
          </cell>
          <cell r="O725">
            <v>0</v>
          </cell>
          <cell r="P725">
            <v>439655</v>
          </cell>
          <cell r="Q725">
            <v>202135</v>
          </cell>
        </row>
        <row r="726">
          <cell r="M726" t="str">
            <v>805010659_ECAL24204</v>
          </cell>
          <cell r="N726">
            <v>350000</v>
          </cell>
          <cell r="O726">
            <v>0</v>
          </cell>
          <cell r="P726">
            <v>335530</v>
          </cell>
          <cell r="Q726">
            <v>350000</v>
          </cell>
        </row>
        <row r="727">
          <cell r="M727" t="str">
            <v>805010659_ECAL23235</v>
          </cell>
          <cell r="N727">
            <v>42135</v>
          </cell>
          <cell r="O727">
            <v>0</v>
          </cell>
          <cell r="P727">
            <v>25281</v>
          </cell>
          <cell r="Q727">
            <v>42135</v>
          </cell>
        </row>
        <row r="728">
          <cell r="M728" t="str">
            <v>805010659_ECAL23164</v>
          </cell>
          <cell r="N728">
            <v>78569</v>
          </cell>
          <cell r="O728">
            <v>0</v>
          </cell>
          <cell r="P728">
            <v>78569</v>
          </cell>
          <cell r="Q728">
            <v>78569</v>
          </cell>
        </row>
        <row r="729">
          <cell r="M729" t="str">
            <v>805010659_ECAL23153</v>
          </cell>
          <cell r="N729">
            <v>279000</v>
          </cell>
          <cell r="O729">
            <v>0</v>
          </cell>
          <cell r="P729">
            <v>78569</v>
          </cell>
          <cell r="Q729">
            <v>279000</v>
          </cell>
        </row>
        <row r="730">
          <cell r="M730" t="str">
            <v>805010659_ECAL23699</v>
          </cell>
          <cell r="N730">
            <v>181511</v>
          </cell>
          <cell r="O730">
            <v>0</v>
          </cell>
          <cell r="P730">
            <v>181511</v>
          </cell>
          <cell r="Q730">
            <v>181511</v>
          </cell>
        </row>
        <row r="731">
          <cell r="M731" t="str">
            <v>805010659_ECAL23218</v>
          </cell>
          <cell r="N731">
            <v>750000</v>
          </cell>
          <cell r="O731">
            <v>0</v>
          </cell>
          <cell r="P731">
            <v>300000</v>
          </cell>
          <cell r="Q731">
            <v>750000</v>
          </cell>
        </row>
        <row r="732">
          <cell r="M732" t="str">
            <v>805010659_ECAL23166</v>
          </cell>
          <cell r="N732">
            <v>78569</v>
          </cell>
          <cell r="O732">
            <v>0</v>
          </cell>
          <cell r="P732">
            <v>78569</v>
          </cell>
          <cell r="Q732">
            <v>78569</v>
          </cell>
        </row>
        <row r="733">
          <cell r="M733" t="str">
            <v>805010659_ECAL23211</v>
          </cell>
          <cell r="N733">
            <v>183960</v>
          </cell>
          <cell r="O733">
            <v>0</v>
          </cell>
          <cell r="P733">
            <v>239804</v>
          </cell>
          <cell r="Q733">
            <v>183960</v>
          </cell>
        </row>
        <row r="734">
          <cell r="M734" t="str">
            <v>805010659_ECAL23295</v>
          </cell>
          <cell r="N734">
            <v>292606</v>
          </cell>
          <cell r="O734">
            <v>0</v>
          </cell>
          <cell r="P734">
            <v>292606</v>
          </cell>
          <cell r="Q734">
            <v>292606</v>
          </cell>
        </row>
        <row r="735">
          <cell r="M735" t="str">
            <v>805010659_ECAL23662</v>
          </cell>
          <cell r="N735">
            <v>65009</v>
          </cell>
          <cell r="O735">
            <v>0</v>
          </cell>
          <cell r="P735">
            <v>25281</v>
          </cell>
          <cell r="Q735">
            <v>65009</v>
          </cell>
        </row>
        <row r="736">
          <cell r="M736" t="str">
            <v>805010659_ECAL23230</v>
          </cell>
          <cell r="N736">
            <v>42135</v>
          </cell>
          <cell r="O736">
            <v>0</v>
          </cell>
          <cell r="P736">
            <v>25281</v>
          </cell>
          <cell r="Q736">
            <v>42135</v>
          </cell>
        </row>
        <row r="737">
          <cell r="M737" t="str">
            <v>805010659_ECAL23353</v>
          </cell>
          <cell r="N737">
            <v>1398097</v>
          </cell>
          <cell r="O737">
            <v>0</v>
          </cell>
          <cell r="P737">
            <v>1095334</v>
          </cell>
          <cell r="Q737">
            <v>1398097</v>
          </cell>
        </row>
        <row r="738">
          <cell r="M738" t="str">
            <v>805010659_ECAL23162</v>
          </cell>
          <cell r="N738">
            <v>78569</v>
          </cell>
          <cell r="O738">
            <v>0</v>
          </cell>
          <cell r="P738">
            <v>78569</v>
          </cell>
          <cell r="Q738">
            <v>78569</v>
          </cell>
        </row>
        <row r="739">
          <cell r="M739" t="str">
            <v>805010659_ECAL23156</v>
          </cell>
          <cell r="N739">
            <v>78569</v>
          </cell>
          <cell r="O739">
            <v>0</v>
          </cell>
          <cell r="P739">
            <v>78569</v>
          </cell>
          <cell r="Q739">
            <v>78569</v>
          </cell>
        </row>
        <row r="740">
          <cell r="M740" t="str">
            <v>805010659_ECAL23237</v>
          </cell>
          <cell r="N740">
            <v>1100000</v>
          </cell>
          <cell r="O740">
            <v>0</v>
          </cell>
          <cell r="P740">
            <v>635530</v>
          </cell>
          <cell r="Q740">
            <v>1100000</v>
          </cell>
        </row>
        <row r="741">
          <cell r="M741" t="str">
            <v>805010659_ECAL23155</v>
          </cell>
          <cell r="N741">
            <v>113582</v>
          </cell>
          <cell r="O741">
            <v>0</v>
          </cell>
          <cell r="P741">
            <v>120000</v>
          </cell>
          <cell r="Q741">
            <v>113582</v>
          </cell>
        </row>
        <row r="742">
          <cell r="M742" t="str">
            <v>805010659_ECAL23223</v>
          </cell>
          <cell r="N742">
            <v>350000</v>
          </cell>
          <cell r="O742">
            <v>0</v>
          </cell>
          <cell r="P742">
            <v>335530</v>
          </cell>
          <cell r="Q742">
            <v>350000</v>
          </cell>
        </row>
        <row r="743">
          <cell r="M743" t="str">
            <v>805010659_ECAL23227</v>
          </cell>
          <cell r="N743">
            <v>113582</v>
          </cell>
          <cell r="O743">
            <v>0</v>
          </cell>
          <cell r="P743">
            <v>120000</v>
          </cell>
          <cell r="Q743">
            <v>113582</v>
          </cell>
        </row>
        <row r="744">
          <cell r="M744" t="str">
            <v>805010659_ECAL23283</v>
          </cell>
          <cell r="N744">
            <v>58293</v>
          </cell>
          <cell r="O744">
            <v>0</v>
          </cell>
          <cell r="P744">
            <v>58293</v>
          </cell>
          <cell r="Q744">
            <v>58293</v>
          </cell>
        </row>
        <row r="745">
          <cell r="M745" t="str">
            <v>805010659_ECAL23378</v>
          </cell>
          <cell r="N745">
            <v>1351127</v>
          </cell>
          <cell r="O745">
            <v>0</v>
          </cell>
          <cell r="P745">
            <v>679278</v>
          </cell>
          <cell r="Q745">
            <v>1351127</v>
          </cell>
        </row>
        <row r="746">
          <cell r="M746" t="str">
            <v>805010659_ECAL23154</v>
          </cell>
          <cell r="N746">
            <v>113582</v>
          </cell>
          <cell r="O746">
            <v>0</v>
          </cell>
          <cell r="P746">
            <v>120000</v>
          </cell>
          <cell r="Q746">
            <v>113582</v>
          </cell>
        </row>
        <row r="747">
          <cell r="M747" t="str">
            <v>805010659_ECAL23233</v>
          </cell>
          <cell r="N747">
            <v>181511</v>
          </cell>
          <cell r="O747">
            <v>0</v>
          </cell>
          <cell r="P747">
            <v>181511</v>
          </cell>
          <cell r="Q747">
            <v>181511</v>
          </cell>
        </row>
        <row r="748">
          <cell r="M748" t="str">
            <v>805010659_ECAL23286</v>
          </cell>
          <cell r="N748">
            <v>15517</v>
          </cell>
          <cell r="O748">
            <v>0</v>
          </cell>
          <cell r="P748">
            <v>15517</v>
          </cell>
          <cell r="Q748">
            <v>15517</v>
          </cell>
        </row>
        <row r="749">
          <cell r="M749" t="str">
            <v>805010659_ECAL23219</v>
          </cell>
          <cell r="N749">
            <v>226546</v>
          </cell>
          <cell r="O749">
            <v>0</v>
          </cell>
          <cell r="P749">
            <v>206792</v>
          </cell>
          <cell r="Q749">
            <v>226546</v>
          </cell>
        </row>
        <row r="750">
          <cell r="M750" t="str">
            <v>805010659_ECAL23165</v>
          </cell>
          <cell r="N750">
            <v>78569</v>
          </cell>
          <cell r="O750">
            <v>0</v>
          </cell>
          <cell r="P750">
            <v>78569</v>
          </cell>
          <cell r="Q750">
            <v>78569</v>
          </cell>
        </row>
        <row r="751">
          <cell r="M751" t="str">
            <v>805010659_IMB13598</v>
          </cell>
          <cell r="N751">
            <v>450000</v>
          </cell>
          <cell r="O751">
            <v>0</v>
          </cell>
          <cell r="P751">
            <v>450000</v>
          </cell>
          <cell r="Q751">
            <v>450000</v>
          </cell>
        </row>
        <row r="752">
          <cell r="M752" t="str">
            <v>805010659_ECAL23232</v>
          </cell>
          <cell r="N752">
            <v>42135</v>
          </cell>
          <cell r="O752">
            <v>0</v>
          </cell>
          <cell r="P752">
            <v>25281</v>
          </cell>
          <cell r="Q752">
            <v>42135</v>
          </cell>
        </row>
        <row r="753">
          <cell r="M753" t="str">
            <v>805010659_ECAL23158</v>
          </cell>
          <cell r="N753">
            <v>78569</v>
          </cell>
          <cell r="O753">
            <v>0</v>
          </cell>
          <cell r="P753">
            <v>78569</v>
          </cell>
          <cell r="Q753">
            <v>78569</v>
          </cell>
        </row>
        <row r="754">
          <cell r="M754" t="str">
            <v>805010659_IMB13637</v>
          </cell>
          <cell r="N754">
            <v>450000</v>
          </cell>
          <cell r="O754">
            <v>0</v>
          </cell>
          <cell r="P754">
            <v>450000</v>
          </cell>
          <cell r="Q754">
            <v>450000</v>
          </cell>
        </row>
        <row r="755">
          <cell r="M755" t="str">
            <v>805010659_ECAL23160</v>
          </cell>
          <cell r="N755">
            <v>78569</v>
          </cell>
          <cell r="O755">
            <v>0</v>
          </cell>
          <cell r="P755">
            <v>78569</v>
          </cell>
          <cell r="Q755">
            <v>78569</v>
          </cell>
        </row>
        <row r="756">
          <cell r="M756" t="str">
            <v>805010659_ECAL23159</v>
          </cell>
          <cell r="N756">
            <v>827586</v>
          </cell>
          <cell r="O756">
            <v>0</v>
          </cell>
          <cell r="P756">
            <v>78569</v>
          </cell>
          <cell r="Q756">
            <v>827586</v>
          </cell>
        </row>
        <row r="757">
          <cell r="M757" t="str">
            <v>805010659_ECAL23701</v>
          </cell>
          <cell r="N757">
            <v>42135</v>
          </cell>
          <cell r="O757">
            <v>0</v>
          </cell>
          <cell r="P757">
            <v>25281</v>
          </cell>
          <cell r="Q757">
            <v>42135</v>
          </cell>
        </row>
        <row r="758">
          <cell r="M758" t="str">
            <v>805010659_ECAL23258</v>
          </cell>
          <cell r="N758">
            <v>42135</v>
          </cell>
          <cell r="O758">
            <v>0</v>
          </cell>
          <cell r="P758">
            <v>25281</v>
          </cell>
          <cell r="Q758">
            <v>42135</v>
          </cell>
        </row>
        <row r="759">
          <cell r="M759" t="str">
            <v>805010659_ECAL23151</v>
          </cell>
          <cell r="N759">
            <v>78569</v>
          </cell>
          <cell r="O759">
            <v>0</v>
          </cell>
          <cell r="P759">
            <v>78569</v>
          </cell>
          <cell r="Q759">
            <v>78569</v>
          </cell>
        </row>
        <row r="760">
          <cell r="M760" t="str">
            <v>805010659_ECAL23291</v>
          </cell>
          <cell r="N760">
            <v>1145722</v>
          </cell>
          <cell r="O760">
            <v>0</v>
          </cell>
          <cell r="P760">
            <v>420000</v>
          </cell>
          <cell r="Q760">
            <v>1145722</v>
          </cell>
        </row>
        <row r="761">
          <cell r="M761" t="str">
            <v>805010659_ECAL23282</v>
          </cell>
          <cell r="N761">
            <v>42135</v>
          </cell>
          <cell r="O761">
            <v>0</v>
          </cell>
          <cell r="P761">
            <v>25281</v>
          </cell>
          <cell r="Q761">
            <v>42135</v>
          </cell>
        </row>
        <row r="762">
          <cell r="M762" t="str">
            <v>805010659_IMB13483</v>
          </cell>
          <cell r="N762">
            <v>16000000</v>
          </cell>
          <cell r="O762">
            <v>0</v>
          </cell>
          <cell r="P762">
            <v>13104671</v>
          </cell>
          <cell r="Q762">
            <v>16000000</v>
          </cell>
        </row>
        <row r="763">
          <cell r="M763" t="str">
            <v>805010659_ECAL23343</v>
          </cell>
          <cell r="N763">
            <v>762582</v>
          </cell>
          <cell r="O763">
            <v>0</v>
          </cell>
          <cell r="P763">
            <v>287400</v>
          </cell>
          <cell r="Q763">
            <v>762582</v>
          </cell>
        </row>
        <row r="764">
          <cell r="M764" t="str">
            <v>805010659_ECAL23152</v>
          </cell>
          <cell r="N764">
            <v>78569</v>
          </cell>
          <cell r="O764">
            <v>0</v>
          </cell>
          <cell r="P764">
            <v>78569</v>
          </cell>
          <cell r="Q764">
            <v>78569</v>
          </cell>
        </row>
        <row r="765">
          <cell r="M765" t="str">
            <v>805010659_ECAL23215</v>
          </cell>
          <cell r="N765">
            <v>15517</v>
          </cell>
          <cell r="O765">
            <v>0</v>
          </cell>
          <cell r="P765">
            <v>15517</v>
          </cell>
          <cell r="Q765">
            <v>15517</v>
          </cell>
        </row>
        <row r="766">
          <cell r="M766" t="str">
            <v>805010659_ECAL23252</v>
          </cell>
          <cell r="N766">
            <v>15517</v>
          </cell>
          <cell r="O766">
            <v>0</v>
          </cell>
          <cell r="P766">
            <v>15517</v>
          </cell>
          <cell r="Q766">
            <v>15517</v>
          </cell>
        </row>
        <row r="767">
          <cell r="M767" t="str">
            <v>805010659_ECAL23254</v>
          </cell>
          <cell r="N767">
            <v>181511</v>
          </cell>
          <cell r="O767">
            <v>0</v>
          </cell>
          <cell r="P767">
            <v>181511</v>
          </cell>
          <cell r="Q767">
            <v>181511</v>
          </cell>
        </row>
        <row r="768">
          <cell r="M768" t="str">
            <v>805010659_ECAL23228</v>
          </cell>
          <cell r="N768">
            <v>78569</v>
          </cell>
          <cell r="O768">
            <v>0</v>
          </cell>
          <cell r="P768">
            <v>78569</v>
          </cell>
          <cell r="Q768">
            <v>78569</v>
          </cell>
        </row>
        <row r="769">
          <cell r="M769" t="str">
            <v>805010659_ECAL23157</v>
          </cell>
          <cell r="N769">
            <v>78569</v>
          </cell>
          <cell r="O769">
            <v>0</v>
          </cell>
          <cell r="P769">
            <v>78569</v>
          </cell>
          <cell r="Q769">
            <v>78569</v>
          </cell>
        </row>
        <row r="770">
          <cell r="M770" t="str">
            <v>805010659_ECAL23250</v>
          </cell>
          <cell r="N770">
            <v>399804</v>
          </cell>
          <cell r="O770">
            <v>0</v>
          </cell>
          <cell r="P770">
            <v>679459</v>
          </cell>
          <cell r="Q770">
            <v>399804</v>
          </cell>
        </row>
        <row r="771">
          <cell r="M771" t="str">
            <v>805010659_ECAL23231</v>
          </cell>
          <cell r="N771">
            <v>113582</v>
          </cell>
          <cell r="O771">
            <v>0</v>
          </cell>
          <cell r="P771">
            <v>120000</v>
          </cell>
          <cell r="Q771">
            <v>113582</v>
          </cell>
        </row>
        <row r="772">
          <cell r="M772" t="str">
            <v>805010659_ECAL23163</v>
          </cell>
          <cell r="N772">
            <v>78569</v>
          </cell>
          <cell r="O772">
            <v>0</v>
          </cell>
          <cell r="P772">
            <v>78569</v>
          </cell>
          <cell r="Q772">
            <v>78569</v>
          </cell>
        </row>
        <row r="773">
          <cell r="M773" t="str">
            <v>805010659_ECAL23255</v>
          </cell>
          <cell r="N773">
            <v>42135</v>
          </cell>
          <cell r="O773">
            <v>0</v>
          </cell>
          <cell r="P773">
            <v>25281</v>
          </cell>
          <cell r="Q773">
            <v>42135</v>
          </cell>
        </row>
        <row r="774">
          <cell r="M774" t="str">
            <v>805010659_ECAL16003</v>
          </cell>
          <cell r="N774">
            <v>58293</v>
          </cell>
          <cell r="O774">
            <v>0</v>
          </cell>
          <cell r="P774">
            <v>58293</v>
          </cell>
          <cell r="Q774">
            <v>58293</v>
          </cell>
        </row>
        <row r="775">
          <cell r="M775" t="str">
            <v>805010659_ECAL16268</v>
          </cell>
          <cell r="N775">
            <v>78569</v>
          </cell>
          <cell r="O775">
            <v>0</v>
          </cell>
          <cell r="P775">
            <v>78569</v>
          </cell>
          <cell r="Q775">
            <v>78569</v>
          </cell>
        </row>
        <row r="776">
          <cell r="M776" t="str">
            <v>805010659_ECAL16245</v>
          </cell>
          <cell r="N776">
            <v>78569</v>
          </cell>
          <cell r="O776">
            <v>0</v>
          </cell>
          <cell r="P776">
            <v>300000</v>
          </cell>
          <cell r="Q776">
            <v>78569</v>
          </cell>
        </row>
        <row r="777">
          <cell r="M777" t="str">
            <v>805010659_ECAL15274</v>
          </cell>
          <cell r="N777">
            <v>42135</v>
          </cell>
          <cell r="O777">
            <v>0</v>
          </cell>
          <cell r="P777">
            <v>25281</v>
          </cell>
          <cell r="Q777">
            <v>42135</v>
          </cell>
        </row>
        <row r="778">
          <cell r="M778" t="str">
            <v>805010659_ECAL16261</v>
          </cell>
          <cell r="N778">
            <v>78569</v>
          </cell>
          <cell r="O778">
            <v>0</v>
          </cell>
          <cell r="P778">
            <v>300000</v>
          </cell>
          <cell r="Q778">
            <v>78569</v>
          </cell>
        </row>
        <row r="779">
          <cell r="M779" t="str">
            <v>805010659_ECAL15998</v>
          </cell>
          <cell r="N779">
            <v>42135</v>
          </cell>
          <cell r="O779">
            <v>0</v>
          </cell>
          <cell r="P779">
            <v>25281</v>
          </cell>
          <cell r="Q779">
            <v>42135</v>
          </cell>
        </row>
        <row r="780">
          <cell r="M780" t="str">
            <v>805010659_ECAL15234</v>
          </cell>
          <cell r="N780">
            <v>350000</v>
          </cell>
          <cell r="O780">
            <v>0</v>
          </cell>
          <cell r="P780">
            <v>329256</v>
          </cell>
          <cell r="Q780">
            <v>350000</v>
          </cell>
        </row>
        <row r="781">
          <cell r="M781" t="str">
            <v>805010659_ECAL16246</v>
          </cell>
          <cell r="N781">
            <v>279000</v>
          </cell>
          <cell r="O781">
            <v>0</v>
          </cell>
          <cell r="P781">
            <v>600000</v>
          </cell>
          <cell r="Q781">
            <v>279000</v>
          </cell>
        </row>
        <row r="782">
          <cell r="M782" t="str">
            <v>805010659_ECAL15275</v>
          </cell>
          <cell r="N782">
            <v>175656</v>
          </cell>
          <cell r="O782">
            <v>0</v>
          </cell>
          <cell r="P782">
            <v>181511</v>
          </cell>
          <cell r="Q782">
            <v>175656</v>
          </cell>
        </row>
        <row r="783">
          <cell r="M783" t="str">
            <v>805010659_ECAL16266</v>
          </cell>
          <cell r="N783">
            <v>78569</v>
          </cell>
          <cell r="O783">
            <v>0</v>
          </cell>
          <cell r="P783">
            <v>300000</v>
          </cell>
          <cell r="Q783">
            <v>78569</v>
          </cell>
        </row>
        <row r="784">
          <cell r="M784" t="str">
            <v>805010659_ECAL15208</v>
          </cell>
          <cell r="N784">
            <v>65009</v>
          </cell>
          <cell r="O784">
            <v>0</v>
          </cell>
          <cell r="P784">
            <v>0</v>
          </cell>
          <cell r="Q784">
            <v>65009</v>
          </cell>
        </row>
        <row r="785">
          <cell r="M785" t="str">
            <v>805010659_ECAL15208</v>
          </cell>
          <cell r="N785">
            <v>65009</v>
          </cell>
          <cell r="O785">
            <v>0</v>
          </cell>
          <cell r="P785">
            <v>65009</v>
          </cell>
          <cell r="Q785">
            <v>65009</v>
          </cell>
        </row>
        <row r="786">
          <cell r="M786" t="str">
            <v>805010659_ECAL15999</v>
          </cell>
          <cell r="N786">
            <v>42135</v>
          </cell>
          <cell r="O786">
            <v>0</v>
          </cell>
          <cell r="P786">
            <v>25281</v>
          </cell>
          <cell r="Q786">
            <v>42135</v>
          </cell>
        </row>
        <row r="787">
          <cell r="M787" t="str">
            <v>805010659_ECAL15265</v>
          </cell>
          <cell r="N787">
            <v>748859</v>
          </cell>
          <cell r="O787">
            <v>0</v>
          </cell>
          <cell r="P787">
            <v>1340400</v>
          </cell>
          <cell r="Q787">
            <v>748859</v>
          </cell>
        </row>
        <row r="788">
          <cell r="M788" t="str">
            <v>805010659_ECAL15286</v>
          </cell>
          <cell r="N788">
            <v>42135</v>
          </cell>
          <cell r="O788">
            <v>0</v>
          </cell>
          <cell r="P788">
            <v>25281</v>
          </cell>
          <cell r="Q788">
            <v>42135</v>
          </cell>
        </row>
        <row r="789">
          <cell r="M789" t="str">
            <v>805010659_ECAL16257</v>
          </cell>
          <cell r="N789">
            <v>78569</v>
          </cell>
          <cell r="O789">
            <v>0</v>
          </cell>
          <cell r="P789">
            <v>300000</v>
          </cell>
          <cell r="Q789">
            <v>78569</v>
          </cell>
        </row>
        <row r="790">
          <cell r="M790" t="str">
            <v>805010659_ECAL16271</v>
          </cell>
          <cell r="N790">
            <v>78569</v>
          </cell>
          <cell r="O790">
            <v>0</v>
          </cell>
          <cell r="P790">
            <v>78569</v>
          </cell>
          <cell r="Q790">
            <v>78569</v>
          </cell>
        </row>
        <row r="791">
          <cell r="M791" t="str">
            <v>805010659_ECAL15220</v>
          </cell>
          <cell r="N791">
            <v>15517</v>
          </cell>
          <cell r="O791">
            <v>0</v>
          </cell>
          <cell r="P791">
            <v>15517</v>
          </cell>
          <cell r="Q791">
            <v>15517</v>
          </cell>
        </row>
        <row r="792">
          <cell r="M792" t="str">
            <v>805010659_ECAL15002</v>
          </cell>
          <cell r="N792">
            <v>65009</v>
          </cell>
          <cell r="O792">
            <v>65009</v>
          </cell>
          <cell r="P792">
            <v>0</v>
          </cell>
          <cell r="Q792">
            <v>65009</v>
          </cell>
        </row>
        <row r="793">
          <cell r="M793" t="str">
            <v>805010659_ECAL15002</v>
          </cell>
          <cell r="N793">
            <v>65009</v>
          </cell>
          <cell r="O793">
            <v>65009</v>
          </cell>
          <cell r="P793">
            <v>0</v>
          </cell>
          <cell r="Q793">
            <v>65009</v>
          </cell>
        </row>
        <row r="794">
          <cell r="M794" t="str">
            <v>805010659_ECAL16305</v>
          </cell>
          <cell r="N794">
            <v>750000</v>
          </cell>
          <cell r="O794">
            <v>0</v>
          </cell>
          <cell r="P794">
            <v>300000</v>
          </cell>
          <cell r="Q794">
            <v>750000</v>
          </cell>
        </row>
        <row r="795">
          <cell r="M795" t="str">
            <v>805010659_ECAL16251</v>
          </cell>
          <cell r="N795">
            <v>113582</v>
          </cell>
          <cell r="O795">
            <v>0</v>
          </cell>
          <cell r="P795">
            <v>120000</v>
          </cell>
          <cell r="Q795">
            <v>113582</v>
          </cell>
        </row>
        <row r="796">
          <cell r="M796" t="str">
            <v>805010659_ECAL16264</v>
          </cell>
          <cell r="N796">
            <v>78569</v>
          </cell>
          <cell r="O796">
            <v>0</v>
          </cell>
          <cell r="P796">
            <v>300000</v>
          </cell>
          <cell r="Q796">
            <v>78569</v>
          </cell>
        </row>
        <row r="797">
          <cell r="M797" t="str">
            <v>805010659_ECAL16320</v>
          </cell>
          <cell r="N797">
            <v>236763</v>
          </cell>
          <cell r="O797">
            <v>0</v>
          </cell>
          <cell r="P797">
            <v>292606</v>
          </cell>
          <cell r="Q797">
            <v>236763</v>
          </cell>
        </row>
        <row r="798">
          <cell r="M798" t="str">
            <v>805010659_ECAL15267</v>
          </cell>
          <cell r="N798">
            <v>42135</v>
          </cell>
          <cell r="O798">
            <v>0</v>
          </cell>
          <cell r="P798">
            <v>25281</v>
          </cell>
          <cell r="Q798">
            <v>42135</v>
          </cell>
        </row>
        <row r="799">
          <cell r="M799" t="str">
            <v>805010659_ECAL15994</v>
          </cell>
          <cell r="N799">
            <v>399804</v>
          </cell>
          <cell r="O799">
            <v>0</v>
          </cell>
          <cell r="P799">
            <v>679459</v>
          </cell>
          <cell r="Q799">
            <v>399804</v>
          </cell>
        </row>
        <row r="800">
          <cell r="M800" t="str">
            <v>805010659_ECAL16311</v>
          </cell>
          <cell r="N800">
            <v>1100000</v>
          </cell>
          <cell r="O800">
            <v>0</v>
          </cell>
          <cell r="P800">
            <v>629256</v>
          </cell>
          <cell r="Q800">
            <v>1100000</v>
          </cell>
        </row>
        <row r="801">
          <cell r="M801" t="str">
            <v>805010659_ECAL16253</v>
          </cell>
          <cell r="N801">
            <v>78569</v>
          </cell>
          <cell r="O801">
            <v>0</v>
          </cell>
          <cell r="P801">
            <v>300000</v>
          </cell>
          <cell r="Q801">
            <v>78569</v>
          </cell>
        </row>
        <row r="802">
          <cell r="M802" t="str">
            <v>805010659_ECAL15995</v>
          </cell>
          <cell r="N802">
            <v>15517</v>
          </cell>
          <cell r="O802">
            <v>0</v>
          </cell>
          <cell r="P802">
            <v>15517</v>
          </cell>
          <cell r="Q802">
            <v>15517</v>
          </cell>
        </row>
        <row r="803">
          <cell r="M803" t="str">
            <v>805010659_ECAL16315</v>
          </cell>
          <cell r="N803">
            <v>192151</v>
          </cell>
          <cell r="O803">
            <v>0</v>
          </cell>
          <cell r="P803">
            <v>0</v>
          </cell>
          <cell r="Q803">
            <v>192151</v>
          </cell>
        </row>
        <row r="804">
          <cell r="M804" t="str">
            <v>805010659_ECAL16315</v>
          </cell>
          <cell r="N804">
            <v>192151</v>
          </cell>
          <cell r="O804">
            <v>0</v>
          </cell>
          <cell r="P804">
            <v>78569</v>
          </cell>
          <cell r="Q804">
            <v>192151</v>
          </cell>
        </row>
        <row r="805">
          <cell r="M805" t="str">
            <v>805010659_ECAL15260</v>
          </cell>
          <cell r="N805">
            <v>65009</v>
          </cell>
          <cell r="O805">
            <v>0</v>
          </cell>
          <cell r="P805">
            <v>65009</v>
          </cell>
          <cell r="Q805">
            <v>65009</v>
          </cell>
        </row>
        <row r="806">
          <cell r="M806" t="str">
            <v>805010659_ECAL16255</v>
          </cell>
          <cell r="N806">
            <v>78569</v>
          </cell>
          <cell r="O806">
            <v>0</v>
          </cell>
          <cell r="P806">
            <v>300000</v>
          </cell>
          <cell r="Q806">
            <v>78569</v>
          </cell>
        </row>
        <row r="807">
          <cell r="M807" t="str">
            <v>805010659_ECAL15993</v>
          </cell>
          <cell r="N807">
            <v>202135</v>
          </cell>
          <cell r="O807">
            <v>0</v>
          </cell>
          <cell r="P807">
            <v>464936</v>
          </cell>
          <cell r="Q807">
            <v>202135</v>
          </cell>
        </row>
        <row r="808">
          <cell r="M808" t="str">
            <v>805010659_ECAL16248</v>
          </cell>
          <cell r="N808">
            <v>113582</v>
          </cell>
          <cell r="O808">
            <v>0</v>
          </cell>
          <cell r="P808">
            <v>120000</v>
          </cell>
          <cell r="Q808">
            <v>113582</v>
          </cell>
        </row>
        <row r="809">
          <cell r="M809" t="str">
            <v>805010659_ECAL16241</v>
          </cell>
          <cell r="N809">
            <v>78569</v>
          </cell>
          <cell r="O809">
            <v>0</v>
          </cell>
          <cell r="P809">
            <v>300000</v>
          </cell>
          <cell r="Q809">
            <v>78569</v>
          </cell>
        </row>
        <row r="810">
          <cell r="M810" t="str">
            <v>805010659_ECAL16272</v>
          </cell>
          <cell r="N810">
            <v>78569</v>
          </cell>
          <cell r="O810">
            <v>0</v>
          </cell>
          <cell r="P810">
            <v>78569</v>
          </cell>
          <cell r="Q810">
            <v>78569</v>
          </cell>
        </row>
        <row r="811">
          <cell r="M811" t="str">
            <v>805010659_ECAL16308</v>
          </cell>
          <cell r="N811">
            <v>113582</v>
          </cell>
          <cell r="O811">
            <v>0</v>
          </cell>
          <cell r="P811">
            <v>120000</v>
          </cell>
          <cell r="Q811">
            <v>113582</v>
          </cell>
        </row>
        <row r="812">
          <cell r="M812" t="str">
            <v>805010659_ECAL16319</v>
          </cell>
          <cell r="N812">
            <v>750000</v>
          </cell>
          <cell r="O812">
            <v>0</v>
          </cell>
          <cell r="P812">
            <v>600000</v>
          </cell>
          <cell r="Q812">
            <v>750000</v>
          </cell>
        </row>
        <row r="813">
          <cell r="M813" t="str">
            <v>805010659_ECAL15277</v>
          </cell>
          <cell r="N813">
            <v>350000</v>
          </cell>
          <cell r="O813">
            <v>0</v>
          </cell>
          <cell r="P813">
            <v>329256</v>
          </cell>
          <cell r="Q813">
            <v>350000</v>
          </cell>
        </row>
        <row r="814">
          <cell r="M814" t="str">
            <v>805010659_ECAL16004</v>
          </cell>
          <cell r="N814">
            <v>181511</v>
          </cell>
          <cell r="O814">
            <v>0</v>
          </cell>
          <cell r="P814">
            <v>181511</v>
          </cell>
          <cell r="Q814">
            <v>181511</v>
          </cell>
        </row>
        <row r="815">
          <cell r="M815" t="str">
            <v>805010659_ECAL16007</v>
          </cell>
          <cell r="N815">
            <v>42135</v>
          </cell>
          <cell r="O815">
            <v>0</v>
          </cell>
          <cell r="P815">
            <v>25281</v>
          </cell>
          <cell r="Q815">
            <v>42135</v>
          </cell>
        </row>
        <row r="816">
          <cell r="M816" t="str">
            <v>805010659_ECAL15996</v>
          </cell>
          <cell r="N816">
            <v>181511</v>
          </cell>
          <cell r="O816">
            <v>0</v>
          </cell>
          <cell r="P816">
            <v>181511</v>
          </cell>
          <cell r="Q816">
            <v>181511</v>
          </cell>
        </row>
        <row r="817">
          <cell r="M817" t="str">
            <v>805010659_ECAL15992</v>
          </cell>
          <cell r="N817">
            <v>42135</v>
          </cell>
          <cell r="O817">
            <v>0</v>
          </cell>
          <cell r="P817">
            <v>0</v>
          </cell>
          <cell r="Q817">
            <v>42135</v>
          </cell>
        </row>
        <row r="818">
          <cell r="M818" t="str">
            <v>805010659_ECAL15992</v>
          </cell>
          <cell r="N818">
            <v>42135</v>
          </cell>
          <cell r="O818">
            <v>0</v>
          </cell>
          <cell r="P818">
            <v>25281</v>
          </cell>
          <cell r="Q818">
            <v>42135</v>
          </cell>
        </row>
        <row r="819">
          <cell r="M819" t="str">
            <v>805010659_ECAL15279</v>
          </cell>
          <cell r="N819">
            <v>65009</v>
          </cell>
          <cell r="O819">
            <v>0</v>
          </cell>
          <cell r="P819">
            <v>65009</v>
          </cell>
          <cell r="Q819">
            <v>65009</v>
          </cell>
        </row>
        <row r="820">
          <cell r="M820" t="str">
            <v>805010659_ECAL15226</v>
          </cell>
          <cell r="N820">
            <v>223646</v>
          </cell>
          <cell r="O820">
            <v>0</v>
          </cell>
          <cell r="P820">
            <v>206792</v>
          </cell>
          <cell r="Q820">
            <v>223646</v>
          </cell>
        </row>
        <row r="821">
          <cell r="M821" t="str">
            <v>805010659_ECAL15214</v>
          </cell>
          <cell r="N821">
            <v>239804</v>
          </cell>
          <cell r="O821">
            <v>0</v>
          </cell>
          <cell r="P821">
            <v>239804</v>
          </cell>
          <cell r="Q821">
            <v>239804</v>
          </cell>
        </row>
        <row r="822">
          <cell r="M822" t="str">
            <v>805010659_ECAL16000</v>
          </cell>
          <cell r="N822">
            <v>58293</v>
          </cell>
          <cell r="O822">
            <v>0</v>
          </cell>
          <cell r="P822">
            <v>58293</v>
          </cell>
          <cell r="Q822">
            <v>58293</v>
          </cell>
        </row>
        <row r="823">
          <cell r="M823" t="str">
            <v>805010659_ECAL16005</v>
          </cell>
          <cell r="N823">
            <v>58293</v>
          </cell>
          <cell r="O823">
            <v>0</v>
          </cell>
          <cell r="P823">
            <v>58293</v>
          </cell>
          <cell r="Q823">
            <v>58293</v>
          </cell>
        </row>
        <row r="824">
          <cell r="M824" t="str">
            <v>805010659_ECAL15997</v>
          </cell>
          <cell r="N824">
            <v>42135</v>
          </cell>
          <cell r="O824">
            <v>0</v>
          </cell>
          <cell r="P824">
            <v>25281</v>
          </cell>
          <cell r="Q824">
            <v>42135</v>
          </cell>
        </row>
        <row r="825">
          <cell r="M825" t="str">
            <v>805010659_ECAL15283</v>
          </cell>
          <cell r="N825">
            <v>350000</v>
          </cell>
          <cell r="O825">
            <v>0</v>
          </cell>
          <cell r="P825">
            <v>329256</v>
          </cell>
          <cell r="Q825">
            <v>350000</v>
          </cell>
        </row>
        <row r="826">
          <cell r="M826" t="str">
            <v>805010659_ECAL16309</v>
          </cell>
          <cell r="N826">
            <v>113582</v>
          </cell>
          <cell r="O826">
            <v>0</v>
          </cell>
          <cell r="P826">
            <v>120000</v>
          </cell>
          <cell r="Q826">
            <v>113582</v>
          </cell>
        </row>
        <row r="827">
          <cell r="M827" t="str">
            <v>805010659_ECAL16263</v>
          </cell>
          <cell r="N827">
            <v>78569</v>
          </cell>
          <cell r="O827">
            <v>0</v>
          </cell>
          <cell r="P827">
            <v>300000</v>
          </cell>
          <cell r="Q827">
            <v>78569</v>
          </cell>
        </row>
        <row r="828">
          <cell r="M828" t="str">
            <v>805010659_ECAL16001</v>
          </cell>
          <cell r="N828">
            <v>15517</v>
          </cell>
          <cell r="O828">
            <v>0</v>
          </cell>
          <cell r="P828">
            <v>15517</v>
          </cell>
          <cell r="Q828">
            <v>15517</v>
          </cell>
        </row>
        <row r="829">
          <cell r="M829" t="str">
            <v>805010659_ECAL16318</v>
          </cell>
          <cell r="N829">
            <v>113582</v>
          </cell>
          <cell r="O829">
            <v>0</v>
          </cell>
          <cell r="P829">
            <v>120000</v>
          </cell>
          <cell r="Q829">
            <v>113582</v>
          </cell>
        </row>
        <row r="830">
          <cell r="M830" t="str">
            <v>805010659_IMB12831</v>
          </cell>
          <cell r="N830">
            <v>8810000</v>
          </cell>
          <cell r="O830">
            <v>0</v>
          </cell>
          <cell r="P830">
            <v>25667296</v>
          </cell>
          <cell r="Q830">
            <v>8810000</v>
          </cell>
        </row>
        <row r="831">
          <cell r="M831" t="str">
            <v>805010659_IMB12836</v>
          </cell>
          <cell r="N831">
            <v>2400000</v>
          </cell>
          <cell r="O831">
            <v>0</v>
          </cell>
          <cell r="P831">
            <v>13034636</v>
          </cell>
          <cell r="Q831">
            <v>2400000</v>
          </cell>
        </row>
        <row r="832">
          <cell r="M832" t="str">
            <v>805010659_IMB12834</v>
          </cell>
          <cell r="N832">
            <v>2300000</v>
          </cell>
          <cell r="O832">
            <v>0</v>
          </cell>
          <cell r="P832">
            <v>4600000</v>
          </cell>
          <cell r="Q832">
            <v>2300000</v>
          </cell>
        </row>
        <row r="833">
          <cell r="M833" t="str">
            <v>805010659_IMB12871</v>
          </cell>
          <cell r="N833">
            <v>2100000</v>
          </cell>
          <cell r="O833">
            <v>0</v>
          </cell>
          <cell r="P833">
            <v>2100000</v>
          </cell>
          <cell r="Q833">
            <v>2100000</v>
          </cell>
        </row>
        <row r="834">
          <cell r="M834" t="str">
            <v>805010659_IMB12842</v>
          </cell>
          <cell r="N834">
            <v>18000000</v>
          </cell>
          <cell r="O834">
            <v>0</v>
          </cell>
          <cell r="P834">
            <v>12898229</v>
          </cell>
          <cell r="Q834">
            <v>18000000</v>
          </cell>
        </row>
        <row r="835">
          <cell r="M835" t="str">
            <v>805010659_IMB12838</v>
          </cell>
          <cell r="N835">
            <v>3000000</v>
          </cell>
          <cell r="O835">
            <v>0</v>
          </cell>
          <cell r="P835">
            <v>3000000</v>
          </cell>
          <cell r="Q835">
            <v>3000000</v>
          </cell>
        </row>
        <row r="836">
          <cell r="M836" t="str">
            <v>805010659_IMB12865</v>
          </cell>
          <cell r="N836">
            <v>4000000</v>
          </cell>
          <cell r="O836">
            <v>0</v>
          </cell>
          <cell r="P836">
            <v>13104671</v>
          </cell>
          <cell r="Q836">
            <v>4000000</v>
          </cell>
        </row>
        <row r="837">
          <cell r="M837" t="str">
            <v>805010659_IMB12833</v>
          </cell>
          <cell r="N837">
            <v>2800000</v>
          </cell>
          <cell r="O837">
            <v>0</v>
          </cell>
          <cell r="P837">
            <v>25840830</v>
          </cell>
          <cell r="Q837">
            <v>2800000</v>
          </cell>
        </row>
        <row r="838">
          <cell r="M838" t="str">
            <v>805010659_IMB12839</v>
          </cell>
          <cell r="N838">
            <v>10000000</v>
          </cell>
          <cell r="O838">
            <v>0</v>
          </cell>
          <cell r="P838">
            <v>24385478</v>
          </cell>
          <cell r="Q838">
            <v>10000000</v>
          </cell>
        </row>
        <row r="839">
          <cell r="M839" t="str">
            <v>805010659_IMB12829</v>
          </cell>
          <cell r="N839">
            <v>1524000</v>
          </cell>
          <cell r="O839">
            <v>0</v>
          </cell>
          <cell r="P839">
            <v>3048000</v>
          </cell>
          <cell r="Q839">
            <v>1524000</v>
          </cell>
        </row>
        <row r="840">
          <cell r="M840" t="str">
            <v>805010659_IMB12870</v>
          </cell>
          <cell r="N840">
            <v>3500000</v>
          </cell>
          <cell r="O840">
            <v>0</v>
          </cell>
          <cell r="P840">
            <v>13104671</v>
          </cell>
          <cell r="Q840">
            <v>3500000</v>
          </cell>
        </row>
        <row r="841">
          <cell r="M841" t="str">
            <v>805010659_ECAL12467</v>
          </cell>
          <cell r="N841">
            <v>223646</v>
          </cell>
          <cell r="O841">
            <v>0</v>
          </cell>
          <cell r="P841">
            <v>206792</v>
          </cell>
          <cell r="Q841">
            <v>223646</v>
          </cell>
        </row>
        <row r="842">
          <cell r="M842" t="str">
            <v>805010659_ECAL13094</v>
          </cell>
          <cell r="N842">
            <v>78569</v>
          </cell>
          <cell r="O842">
            <v>0</v>
          </cell>
          <cell r="P842">
            <v>78569</v>
          </cell>
          <cell r="Q842">
            <v>78569</v>
          </cell>
        </row>
        <row r="843">
          <cell r="M843" t="str">
            <v>805010659_ECAL12575</v>
          </cell>
          <cell r="N843">
            <v>15517</v>
          </cell>
          <cell r="O843">
            <v>0</v>
          </cell>
          <cell r="P843">
            <v>15517</v>
          </cell>
          <cell r="Q843">
            <v>15517</v>
          </cell>
        </row>
        <row r="844">
          <cell r="M844" t="str">
            <v>805010659_ECAL12578</v>
          </cell>
          <cell r="N844">
            <v>42135</v>
          </cell>
          <cell r="O844">
            <v>0</v>
          </cell>
          <cell r="P844">
            <v>25281</v>
          </cell>
          <cell r="Q844">
            <v>42135</v>
          </cell>
        </row>
        <row r="845">
          <cell r="M845" t="str">
            <v>805010659_ECAL12427</v>
          </cell>
          <cell r="N845">
            <v>65009</v>
          </cell>
          <cell r="O845">
            <v>0</v>
          </cell>
          <cell r="P845">
            <v>130018</v>
          </cell>
          <cell r="Q845">
            <v>65009</v>
          </cell>
        </row>
        <row r="846">
          <cell r="M846" t="str">
            <v>805010659_ECAL12592</v>
          </cell>
          <cell r="N846">
            <v>58293</v>
          </cell>
          <cell r="O846">
            <v>0</v>
          </cell>
          <cell r="P846">
            <v>58293</v>
          </cell>
          <cell r="Q846">
            <v>58293</v>
          </cell>
        </row>
        <row r="847">
          <cell r="M847" t="str">
            <v>805010659_ECAL12463</v>
          </cell>
          <cell r="N847">
            <v>750000</v>
          </cell>
          <cell r="O847">
            <v>0</v>
          </cell>
          <cell r="P847">
            <v>300000</v>
          </cell>
          <cell r="Q847">
            <v>750000</v>
          </cell>
        </row>
        <row r="848">
          <cell r="M848" t="str">
            <v>805010659_ECAL12554</v>
          </cell>
          <cell r="N848">
            <v>181511</v>
          </cell>
          <cell r="O848">
            <v>0</v>
          </cell>
          <cell r="P848">
            <v>181511</v>
          </cell>
          <cell r="Q848">
            <v>181511</v>
          </cell>
        </row>
        <row r="849">
          <cell r="M849" t="str">
            <v>805010659_ECAL12468</v>
          </cell>
          <cell r="N849">
            <v>350000</v>
          </cell>
          <cell r="O849">
            <v>0</v>
          </cell>
          <cell r="P849">
            <v>325799</v>
          </cell>
          <cell r="Q849">
            <v>350000</v>
          </cell>
        </row>
        <row r="850">
          <cell r="M850" t="str">
            <v>805010659_ECAL12568</v>
          </cell>
          <cell r="N850">
            <v>1100000</v>
          </cell>
          <cell r="O850">
            <v>0</v>
          </cell>
          <cell r="P850">
            <v>625799</v>
          </cell>
          <cell r="Q850">
            <v>1100000</v>
          </cell>
        </row>
        <row r="851">
          <cell r="M851" t="str">
            <v>805010659_ECAL12494</v>
          </cell>
          <cell r="N851">
            <v>42135</v>
          </cell>
          <cell r="O851">
            <v>0</v>
          </cell>
          <cell r="P851">
            <v>25281</v>
          </cell>
          <cell r="Q851">
            <v>42135</v>
          </cell>
        </row>
        <row r="852">
          <cell r="M852" t="str">
            <v>805010659_ECAL13101</v>
          </cell>
          <cell r="N852">
            <v>78569</v>
          </cell>
          <cell r="O852">
            <v>0</v>
          </cell>
          <cell r="P852">
            <v>78569</v>
          </cell>
          <cell r="Q852">
            <v>78569</v>
          </cell>
        </row>
        <row r="853">
          <cell r="M853" t="str">
            <v>805010659_ECAL12594</v>
          </cell>
          <cell r="N853">
            <v>750000</v>
          </cell>
          <cell r="O853">
            <v>0</v>
          </cell>
          <cell r="P853">
            <v>300000</v>
          </cell>
          <cell r="Q853">
            <v>750000</v>
          </cell>
        </row>
        <row r="854">
          <cell r="M854" t="str">
            <v>805010659_ECAL13099</v>
          </cell>
          <cell r="N854">
            <v>78569</v>
          </cell>
          <cell r="O854">
            <v>0</v>
          </cell>
          <cell r="P854">
            <v>78569</v>
          </cell>
          <cell r="Q854">
            <v>78569</v>
          </cell>
        </row>
        <row r="855">
          <cell r="M855" t="str">
            <v>805010659_ECAL12565</v>
          </cell>
          <cell r="N855">
            <v>350000</v>
          </cell>
          <cell r="O855">
            <v>0</v>
          </cell>
          <cell r="P855">
            <v>325799</v>
          </cell>
          <cell r="Q855">
            <v>350000</v>
          </cell>
        </row>
        <row r="856">
          <cell r="M856" t="str">
            <v>805010659_ECAL12574</v>
          </cell>
          <cell r="N856">
            <v>3074804</v>
          </cell>
          <cell r="O856">
            <v>0</v>
          </cell>
          <cell r="P856">
            <v>679459</v>
          </cell>
          <cell r="Q856">
            <v>3074804</v>
          </cell>
        </row>
        <row r="857">
          <cell r="M857" t="str">
            <v>805010659_ECAL12491</v>
          </cell>
          <cell r="N857">
            <v>78569</v>
          </cell>
          <cell r="O857">
            <v>0</v>
          </cell>
          <cell r="P857">
            <v>300000</v>
          </cell>
          <cell r="Q857">
            <v>78569</v>
          </cell>
        </row>
        <row r="858">
          <cell r="M858" t="str">
            <v>805010659_ECAL12852</v>
          </cell>
          <cell r="N858">
            <v>78569</v>
          </cell>
          <cell r="O858">
            <v>0</v>
          </cell>
          <cell r="P858">
            <v>78569</v>
          </cell>
          <cell r="Q858">
            <v>78569</v>
          </cell>
        </row>
        <row r="859">
          <cell r="M859" t="str">
            <v>805010659_ECAL12598</v>
          </cell>
          <cell r="N859">
            <v>236763</v>
          </cell>
          <cell r="O859">
            <v>0</v>
          </cell>
          <cell r="P859">
            <v>514037</v>
          </cell>
          <cell r="Q859">
            <v>236763</v>
          </cell>
        </row>
        <row r="860">
          <cell r="M860" t="str">
            <v>805010659_ECAL13090</v>
          </cell>
          <cell r="N860">
            <v>78569</v>
          </cell>
          <cell r="O860">
            <v>0</v>
          </cell>
          <cell r="P860">
            <v>78569</v>
          </cell>
          <cell r="Q860">
            <v>78569</v>
          </cell>
        </row>
        <row r="861">
          <cell r="M861" t="str">
            <v>805010659_ECAL12851</v>
          </cell>
          <cell r="N861">
            <v>78569</v>
          </cell>
          <cell r="O861">
            <v>0</v>
          </cell>
          <cell r="P861">
            <v>78569</v>
          </cell>
          <cell r="Q861">
            <v>78569</v>
          </cell>
        </row>
        <row r="862">
          <cell r="M862" t="str">
            <v>805010659_ECAL13103</v>
          </cell>
          <cell r="N862">
            <v>78569</v>
          </cell>
          <cell r="O862">
            <v>0</v>
          </cell>
          <cell r="P862">
            <v>78569</v>
          </cell>
          <cell r="Q862">
            <v>78569</v>
          </cell>
        </row>
        <row r="863">
          <cell r="M863" t="str">
            <v>805010659_ECAL12460</v>
          </cell>
          <cell r="N863">
            <v>15517</v>
          </cell>
          <cell r="O863">
            <v>0</v>
          </cell>
          <cell r="P863">
            <v>15517</v>
          </cell>
          <cell r="Q863">
            <v>15517</v>
          </cell>
        </row>
        <row r="864">
          <cell r="M864" t="str">
            <v>805010659_ECAL12493</v>
          </cell>
          <cell r="N864">
            <v>113582</v>
          </cell>
          <cell r="O864">
            <v>0</v>
          </cell>
          <cell r="P864">
            <v>120000</v>
          </cell>
          <cell r="Q864">
            <v>113582</v>
          </cell>
        </row>
        <row r="865">
          <cell r="M865" t="str">
            <v>805010659_ECAL12567</v>
          </cell>
          <cell r="N865">
            <v>42135</v>
          </cell>
          <cell r="O865">
            <v>0</v>
          </cell>
          <cell r="P865">
            <v>25281</v>
          </cell>
          <cell r="Q865">
            <v>42135</v>
          </cell>
        </row>
        <row r="866">
          <cell r="M866" t="str">
            <v>805010659_ECAL12556</v>
          </cell>
          <cell r="N866">
            <v>350000</v>
          </cell>
          <cell r="O866">
            <v>0</v>
          </cell>
          <cell r="P866">
            <v>325799</v>
          </cell>
          <cell r="Q866">
            <v>350000</v>
          </cell>
        </row>
        <row r="867">
          <cell r="M867" t="str">
            <v>805010659_ECAL12593</v>
          </cell>
          <cell r="N867">
            <v>15517</v>
          </cell>
          <cell r="O867">
            <v>0</v>
          </cell>
          <cell r="P867">
            <v>15517</v>
          </cell>
          <cell r="Q867">
            <v>15517</v>
          </cell>
        </row>
        <row r="868">
          <cell r="M868" t="str">
            <v>805010659_ECAL12854</v>
          </cell>
          <cell r="N868">
            <v>279000</v>
          </cell>
          <cell r="O868">
            <v>0</v>
          </cell>
          <cell r="P868">
            <v>300000</v>
          </cell>
          <cell r="Q868">
            <v>279000</v>
          </cell>
        </row>
        <row r="869">
          <cell r="M869" t="str">
            <v>805010659_ECAL12492</v>
          </cell>
          <cell r="N869">
            <v>42135</v>
          </cell>
          <cell r="O869">
            <v>0</v>
          </cell>
          <cell r="P869">
            <v>25281</v>
          </cell>
          <cell r="Q869">
            <v>42135</v>
          </cell>
        </row>
        <row r="870">
          <cell r="M870" t="str">
            <v>805010659_ECAL12474</v>
          </cell>
          <cell r="N870">
            <v>65009</v>
          </cell>
          <cell r="O870">
            <v>0</v>
          </cell>
          <cell r="P870">
            <v>65009</v>
          </cell>
          <cell r="Q870">
            <v>65009</v>
          </cell>
        </row>
        <row r="871">
          <cell r="M871" t="str">
            <v>805010659_ECAL12590</v>
          </cell>
          <cell r="N871">
            <v>42135</v>
          </cell>
          <cell r="O871">
            <v>0</v>
          </cell>
          <cell r="P871">
            <v>25281</v>
          </cell>
          <cell r="Q871">
            <v>42135</v>
          </cell>
        </row>
        <row r="872">
          <cell r="M872" t="str">
            <v>805010659_ECAL12662</v>
          </cell>
          <cell r="N872">
            <v>2100000</v>
          </cell>
          <cell r="O872">
            <v>0</v>
          </cell>
          <cell r="P872">
            <v>12192739</v>
          </cell>
          <cell r="Q872">
            <v>2100000</v>
          </cell>
        </row>
        <row r="873">
          <cell r="M873" t="str">
            <v>805010659_ECAL13080</v>
          </cell>
          <cell r="N873">
            <v>78569</v>
          </cell>
          <cell r="O873">
            <v>0</v>
          </cell>
          <cell r="P873">
            <v>78569</v>
          </cell>
          <cell r="Q873">
            <v>78569</v>
          </cell>
        </row>
        <row r="874">
          <cell r="M874" t="str">
            <v>805010659_ECAL13092</v>
          </cell>
          <cell r="N874">
            <v>78569</v>
          </cell>
          <cell r="O874">
            <v>0</v>
          </cell>
          <cell r="P874">
            <v>78569</v>
          </cell>
          <cell r="Q874">
            <v>78569</v>
          </cell>
        </row>
        <row r="875">
          <cell r="M875" t="str">
            <v>805010659_ECAL13077</v>
          </cell>
          <cell r="N875">
            <v>78569</v>
          </cell>
          <cell r="O875">
            <v>0</v>
          </cell>
          <cell r="P875">
            <v>78569</v>
          </cell>
          <cell r="Q875">
            <v>78569</v>
          </cell>
        </row>
        <row r="876">
          <cell r="M876" t="str">
            <v>805010659_ECAL12586</v>
          </cell>
          <cell r="N876">
            <v>42135</v>
          </cell>
          <cell r="O876">
            <v>0</v>
          </cell>
          <cell r="P876">
            <v>25281</v>
          </cell>
          <cell r="Q876">
            <v>42135</v>
          </cell>
        </row>
        <row r="877">
          <cell r="M877" t="str">
            <v>805010659_ECAL13085</v>
          </cell>
          <cell r="N877">
            <v>78569</v>
          </cell>
          <cell r="O877">
            <v>0</v>
          </cell>
          <cell r="P877">
            <v>78569</v>
          </cell>
          <cell r="Q877">
            <v>78569</v>
          </cell>
        </row>
        <row r="878">
          <cell r="M878" t="str">
            <v>805010659_ECAL12609</v>
          </cell>
          <cell r="N878">
            <v>739782</v>
          </cell>
          <cell r="O878">
            <v>0</v>
          </cell>
          <cell r="P878">
            <v>100800</v>
          </cell>
          <cell r="Q878">
            <v>739782</v>
          </cell>
        </row>
        <row r="879">
          <cell r="M879" t="str">
            <v>805010659_ECAL12858</v>
          </cell>
          <cell r="N879">
            <v>113582</v>
          </cell>
          <cell r="O879">
            <v>0</v>
          </cell>
          <cell r="P879">
            <v>120000</v>
          </cell>
          <cell r="Q879">
            <v>113582</v>
          </cell>
        </row>
        <row r="880">
          <cell r="M880" t="str">
            <v>805010659_ECAL12570</v>
          </cell>
          <cell r="N880">
            <v>42135</v>
          </cell>
          <cell r="O880">
            <v>0</v>
          </cell>
          <cell r="P880">
            <v>25281</v>
          </cell>
          <cell r="Q880">
            <v>42135</v>
          </cell>
        </row>
        <row r="881">
          <cell r="M881" t="str">
            <v>805010659_ECAL12469</v>
          </cell>
          <cell r="N881">
            <v>113582</v>
          </cell>
          <cell r="O881">
            <v>0</v>
          </cell>
          <cell r="P881">
            <v>120000</v>
          </cell>
          <cell r="Q881">
            <v>113582</v>
          </cell>
        </row>
        <row r="882">
          <cell r="M882" t="str">
            <v>805010659_ECAL12440</v>
          </cell>
          <cell r="N882">
            <v>239804</v>
          </cell>
          <cell r="O882">
            <v>0</v>
          </cell>
          <cell r="P882">
            <v>239804</v>
          </cell>
          <cell r="Q882">
            <v>239804</v>
          </cell>
        </row>
        <row r="883">
          <cell r="M883" t="str">
            <v>805010659_ECAL12657</v>
          </cell>
          <cell r="N883">
            <v>20900000</v>
          </cell>
          <cell r="O883">
            <v>0</v>
          </cell>
          <cell r="P883">
            <v>11584877</v>
          </cell>
          <cell r="Q883">
            <v>20900000</v>
          </cell>
        </row>
        <row r="884">
          <cell r="M884" t="str">
            <v>805010659_ECAL12857</v>
          </cell>
          <cell r="N884">
            <v>113582</v>
          </cell>
          <cell r="O884">
            <v>0</v>
          </cell>
          <cell r="P884">
            <v>120000</v>
          </cell>
          <cell r="Q884">
            <v>113582</v>
          </cell>
        </row>
        <row r="885">
          <cell r="M885" t="str">
            <v>805010659_ECAL13073</v>
          </cell>
          <cell r="N885">
            <v>78569</v>
          </cell>
          <cell r="O885">
            <v>0</v>
          </cell>
          <cell r="P885">
            <v>78569</v>
          </cell>
          <cell r="Q885">
            <v>78569</v>
          </cell>
        </row>
        <row r="886">
          <cell r="M886" t="str">
            <v>805010659_ECAL12656</v>
          </cell>
          <cell r="N886">
            <v>1500000</v>
          </cell>
          <cell r="O886">
            <v>0</v>
          </cell>
          <cell r="P886">
            <v>1500000</v>
          </cell>
          <cell r="Q886">
            <v>1500000</v>
          </cell>
        </row>
        <row r="887">
          <cell r="M887" t="str">
            <v>805010659_ECAL12576</v>
          </cell>
          <cell r="N887">
            <v>181511</v>
          </cell>
          <cell r="O887">
            <v>181511</v>
          </cell>
          <cell r="P887">
            <v>0</v>
          </cell>
          <cell r="Q887">
            <v>181511</v>
          </cell>
        </row>
        <row r="888">
          <cell r="M888" t="str">
            <v>805010659_ECAL12576</v>
          </cell>
          <cell r="N888">
            <v>181511</v>
          </cell>
          <cell r="O888">
            <v>181511</v>
          </cell>
          <cell r="P888">
            <v>0</v>
          </cell>
          <cell r="Q888">
            <v>181511</v>
          </cell>
        </row>
        <row r="889">
          <cell r="M889" t="str">
            <v>805010659_ECAL12571</v>
          </cell>
          <cell r="N889">
            <v>202135</v>
          </cell>
          <cell r="O889">
            <v>0</v>
          </cell>
          <cell r="P889">
            <v>464936</v>
          </cell>
          <cell r="Q889">
            <v>202135</v>
          </cell>
        </row>
        <row r="890">
          <cell r="M890" t="str">
            <v>805010659_ECAL12561</v>
          </cell>
          <cell r="N890">
            <v>182009</v>
          </cell>
          <cell r="O890">
            <v>0</v>
          </cell>
          <cell r="P890">
            <v>115409</v>
          </cell>
          <cell r="Q890">
            <v>182009</v>
          </cell>
        </row>
        <row r="891">
          <cell r="M891" t="str">
            <v>805010659_ECAL8848</v>
          </cell>
          <cell r="N891">
            <v>113582</v>
          </cell>
          <cell r="O891">
            <v>113582</v>
          </cell>
          <cell r="P891">
            <v>0</v>
          </cell>
          <cell r="Q891">
            <v>113582</v>
          </cell>
        </row>
        <row r="892">
          <cell r="M892" t="str">
            <v>805010659_ECAL8848</v>
          </cell>
          <cell r="N892">
            <v>113582</v>
          </cell>
          <cell r="O892">
            <v>113582</v>
          </cell>
          <cell r="P892">
            <v>0</v>
          </cell>
          <cell r="Q892">
            <v>113582</v>
          </cell>
        </row>
        <row r="893">
          <cell r="M893" t="str">
            <v>805010659_ECAL8872</v>
          </cell>
          <cell r="N893">
            <v>78569</v>
          </cell>
          <cell r="O893">
            <v>0</v>
          </cell>
          <cell r="P893">
            <v>78569</v>
          </cell>
          <cell r="Q893">
            <v>78569</v>
          </cell>
        </row>
        <row r="894">
          <cell r="M894" t="str">
            <v>805010659_ECAL8774</v>
          </cell>
          <cell r="N894">
            <v>42135</v>
          </cell>
          <cell r="O894">
            <v>0</v>
          </cell>
          <cell r="P894">
            <v>25281</v>
          </cell>
          <cell r="Q894">
            <v>42135</v>
          </cell>
        </row>
        <row r="895">
          <cell r="M895" t="str">
            <v>805010659_ECAL11242</v>
          </cell>
          <cell r="N895">
            <v>3914060</v>
          </cell>
          <cell r="O895">
            <v>3914060</v>
          </cell>
          <cell r="P895">
            <v>0</v>
          </cell>
          <cell r="Q895">
            <v>3914060</v>
          </cell>
        </row>
        <row r="896">
          <cell r="M896" t="str">
            <v>805010659_ECAL11242</v>
          </cell>
          <cell r="N896">
            <v>3914060</v>
          </cell>
          <cell r="O896">
            <v>3914060</v>
          </cell>
          <cell r="P896">
            <v>0</v>
          </cell>
          <cell r="Q896">
            <v>3914060</v>
          </cell>
        </row>
        <row r="897">
          <cell r="M897" t="str">
            <v>805010659_ECAL8812</v>
          </cell>
          <cell r="N897">
            <v>42135</v>
          </cell>
          <cell r="O897">
            <v>0</v>
          </cell>
          <cell r="P897">
            <v>25281</v>
          </cell>
          <cell r="Q897">
            <v>42135</v>
          </cell>
        </row>
        <row r="898">
          <cell r="M898" t="str">
            <v>805010659_ECAL8776</v>
          </cell>
          <cell r="N898">
            <v>113582</v>
          </cell>
          <cell r="O898">
            <v>0</v>
          </cell>
          <cell r="P898">
            <v>120000</v>
          </cell>
          <cell r="Q898">
            <v>113582</v>
          </cell>
        </row>
        <row r="899">
          <cell r="M899" t="str">
            <v>805010659_ECAL11008</v>
          </cell>
          <cell r="N899">
            <v>21669</v>
          </cell>
          <cell r="O899">
            <v>0</v>
          </cell>
          <cell r="P899">
            <v>25281</v>
          </cell>
          <cell r="Q899">
            <v>21669</v>
          </cell>
        </row>
        <row r="900">
          <cell r="M900" t="str">
            <v>805010659_ECAL8832</v>
          </cell>
          <cell r="N900">
            <v>15517</v>
          </cell>
          <cell r="O900">
            <v>0</v>
          </cell>
          <cell r="P900">
            <v>15517</v>
          </cell>
          <cell r="Q900">
            <v>15517</v>
          </cell>
        </row>
        <row r="901">
          <cell r="M901" t="str">
            <v>805010659_ECAL8767</v>
          </cell>
          <cell r="N901">
            <v>223646</v>
          </cell>
          <cell r="O901">
            <v>0</v>
          </cell>
          <cell r="P901">
            <v>206792</v>
          </cell>
          <cell r="Q901">
            <v>223646</v>
          </cell>
        </row>
        <row r="902">
          <cell r="M902" t="str">
            <v>805010659_ECAL11245</v>
          </cell>
          <cell r="N902">
            <v>1445668</v>
          </cell>
          <cell r="O902">
            <v>0</v>
          </cell>
          <cell r="P902">
            <v>1039078</v>
          </cell>
          <cell r="Q902">
            <v>1445668</v>
          </cell>
        </row>
        <row r="903">
          <cell r="M903" t="str">
            <v>805010659_ECAL11019</v>
          </cell>
          <cell r="N903">
            <v>750000</v>
          </cell>
          <cell r="O903">
            <v>0</v>
          </cell>
          <cell r="P903">
            <v>300000</v>
          </cell>
          <cell r="Q903">
            <v>750000</v>
          </cell>
        </row>
        <row r="904">
          <cell r="M904" t="str">
            <v>805010659_ECAL11231</v>
          </cell>
          <cell r="N904">
            <v>113582</v>
          </cell>
          <cell r="O904">
            <v>0</v>
          </cell>
          <cell r="P904">
            <v>120000</v>
          </cell>
          <cell r="Q904">
            <v>113582</v>
          </cell>
        </row>
        <row r="905">
          <cell r="M905" t="str">
            <v>805010659_ECAL8871</v>
          </cell>
          <cell r="N905">
            <v>78569</v>
          </cell>
          <cell r="O905">
            <v>0</v>
          </cell>
          <cell r="P905">
            <v>78569</v>
          </cell>
          <cell r="Q905">
            <v>78569</v>
          </cell>
        </row>
        <row r="906">
          <cell r="M906" t="str">
            <v>805010659_ECAL10999</v>
          </cell>
          <cell r="N906">
            <v>1100000</v>
          </cell>
          <cell r="O906">
            <v>0</v>
          </cell>
          <cell r="P906">
            <v>637567</v>
          </cell>
          <cell r="Q906">
            <v>1100000</v>
          </cell>
        </row>
        <row r="907">
          <cell r="M907" t="str">
            <v>805010659_ECAL8854</v>
          </cell>
          <cell r="N907">
            <v>99782</v>
          </cell>
          <cell r="O907">
            <v>99782</v>
          </cell>
          <cell r="P907">
            <v>0</v>
          </cell>
          <cell r="Q907">
            <v>99782</v>
          </cell>
        </row>
        <row r="908">
          <cell r="M908" t="str">
            <v>805010659_ECAL8854</v>
          </cell>
          <cell r="N908">
            <v>99782</v>
          </cell>
          <cell r="O908">
            <v>99782</v>
          </cell>
          <cell r="P908">
            <v>0</v>
          </cell>
          <cell r="Q908">
            <v>99782</v>
          </cell>
        </row>
        <row r="909">
          <cell r="M909" t="str">
            <v>805010659_ECAL8730</v>
          </cell>
          <cell r="N909">
            <v>65009</v>
          </cell>
          <cell r="O909">
            <v>0</v>
          </cell>
          <cell r="P909">
            <v>65009</v>
          </cell>
          <cell r="Q909">
            <v>65009</v>
          </cell>
        </row>
        <row r="910">
          <cell r="M910" t="str">
            <v>805010659_ECAL8830</v>
          </cell>
          <cell r="N910">
            <v>43338</v>
          </cell>
          <cell r="O910">
            <v>0</v>
          </cell>
          <cell r="P910">
            <v>25281</v>
          </cell>
          <cell r="Q910">
            <v>43338</v>
          </cell>
        </row>
        <row r="911">
          <cell r="M911" t="str">
            <v>805010659_ECAL8779</v>
          </cell>
          <cell r="N911">
            <v>42135</v>
          </cell>
          <cell r="O911">
            <v>42135</v>
          </cell>
          <cell r="P911">
            <v>0</v>
          </cell>
          <cell r="Q911">
            <v>42135</v>
          </cell>
        </row>
        <row r="912">
          <cell r="M912" t="str">
            <v>805010659_ECAL8779</v>
          </cell>
          <cell r="N912">
            <v>42135</v>
          </cell>
          <cell r="O912">
            <v>42135</v>
          </cell>
          <cell r="P912">
            <v>0</v>
          </cell>
          <cell r="Q912">
            <v>42135</v>
          </cell>
        </row>
        <row r="913">
          <cell r="M913" t="str">
            <v>805010659_ECAL8825</v>
          </cell>
          <cell r="N913">
            <v>58293</v>
          </cell>
          <cell r="O913">
            <v>0</v>
          </cell>
          <cell r="P913">
            <v>58293</v>
          </cell>
          <cell r="Q913">
            <v>58293</v>
          </cell>
        </row>
        <row r="914">
          <cell r="M914" t="str">
            <v>805010659_ECAL8889</v>
          </cell>
          <cell r="N914">
            <v>21669</v>
          </cell>
          <cell r="O914">
            <v>21669</v>
          </cell>
          <cell r="P914">
            <v>0</v>
          </cell>
          <cell r="Q914">
            <v>21669</v>
          </cell>
        </row>
        <row r="915">
          <cell r="M915" t="str">
            <v>805010659_ECAL8889</v>
          </cell>
          <cell r="N915">
            <v>21669</v>
          </cell>
          <cell r="O915">
            <v>21669</v>
          </cell>
          <cell r="P915">
            <v>0</v>
          </cell>
          <cell r="Q915">
            <v>21669</v>
          </cell>
        </row>
        <row r="916">
          <cell r="M916" t="str">
            <v>805010659_ECAL8761</v>
          </cell>
          <cell r="N916">
            <v>15517</v>
          </cell>
          <cell r="O916">
            <v>0</v>
          </cell>
          <cell r="P916">
            <v>15517</v>
          </cell>
          <cell r="Q916">
            <v>15517</v>
          </cell>
        </row>
        <row r="917">
          <cell r="M917" t="str">
            <v>805010659_ECAL8735</v>
          </cell>
          <cell r="N917">
            <v>239804</v>
          </cell>
          <cell r="O917">
            <v>0</v>
          </cell>
          <cell r="P917">
            <v>239804</v>
          </cell>
          <cell r="Q917">
            <v>239804</v>
          </cell>
        </row>
        <row r="918">
          <cell r="M918" t="str">
            <v>805010659_ECAL8875</v>
          </cell>
          <cell r="N918">
            <v>78569</v>
          </cell>
          <cell r="O918">
            <v>0</v>
          </cell>
          <cell r="P918">
            <v>78569</v>
          </cell>
          <cell r="Q918">
            <v>78569</v>
          </cell>
        </row>
        <row r="919">
          <cell r="M919" t="str">
            <v>805010659_ECAL8818</v>
          </cell>
          <cell r="N919">
            <v>42135</v>
          </cell>
          <cell r="O919">
            <v>0</v>
          </cell>
          <cell r="P919">
            <v>25281</v>
          </cell>
          <cell r="Q919">
            <v>42135</v>
          </cell>
        </row>
        <row r="920">
          <cell r="M920" t="str">
            <v>805010659_ECAL8882</v>
          </cell>
          <cell r="N920">
            <v>113582</v>
          </cell>
          <cell r="O920">
            <v>113582</v>
          </cell>
          <cell r="P920">
            <v>0</v>
          </cell>
          <cell r="Q920">
            <v>113582</v>
          </cell>
        </row>
        <row r="921">
          <cell r="M921" t="str">
            <v>805010659_ECAL8882</v>
          </cell>
          <cell r="N921">
            <v>113582</v>
          </cell>
          <cell r="O921">
            <v>113582</v>
          </cell>
          <cell r="P921">
            <v>0</v>
          </cell>
          <cell r="Q921">
            <v>113582</v>
          </cell>
        </row>
        <row r="922">
          <cell r="M922" t="str">
            <v>805010659_ECAL8804</v>
          </cell>
          <cell r="N922">
            <v>15517</v>
          </cell>
          <cell r="O922">
            <v>0</v>
          </cell>
          <cell r="P922">
            <v>15517</v>
          </cell>
          <cell r="Q922">
            <v>15517</v>
          </cell>
        </row>
        <row r="923">
          <cell r="M923" t="str">
            <v>805010659_ECAL8835</v>
          </cell>
          <cell r="N923">
            <v>65009</v>
          </cell>
          <cell r="O923">
            <v>65009</v>
          </cell>
          <cell r="P923">
            <v>0</v>
          </cell>
          <cell r="Q923">
            <v>65009</v>
          </cell>
        </row>
        <row r="924">
          <cell r="M924" t="str">
            <v>805010659_ECAL8835</v>
          </cell>
          <cell r="N924">
            <v>65009</v>
          </cell>
          <cell r="O924">
            <v>65009</v>
          </cell>
          <cell r="P924">
            <v>0</v>
          </cell>
          <cell r="Q924">
            <v>65009</v>
          </cell>
        </row>
        <row r="925">
          <cell r="M925" t="str">
            <v>805010659_ECAL10967</v>
          </cell>
          <cell r="N925">
            <v>350000</v>
          </cell>
          <cell r="O925">
            <v>0</v>
          </cell>
          <cell r="P925">
            <v>337567</v>
          </cell>
          <cell r="Q925">
            <v>350000</v>
          </cell>
        </row>
        <row r="926">
          <cell r="M926" t="str">
            <v>805010659_ECAL8797</v>
          </cell>
          <cell r="N926">
            <v>828569</v>
          </cell>
          <cell r="O926">
            <v>0</v>
          </cell>
          <cell r="P926">
            <v>828569</v>
          </cell>
          <cell r="Q926">
            <v>828569</v>
          </cell>
        </row>
        <row r="927">
          <cell r="M927" t="str">
            <v>805010659_ECAL8782</v>
          </cell>
          <cell r="N927">
            <v>65009</v>
          </cell>
          <cell r="O927">
            <v>0</v>
          </cell>
          <cell r="P927">
            <v>65009</v>
          </cell>
          <cell r="Q927">
            <v>65009</v>
          </cell>
        </row>
        <row r="928">
          <cell r="M928" t="str">
            <v>805010659_ECAL8860</v>
          </cell>
          <cell r="N928">
            <v>78569</v>
          </cell>
          <cell r="O928">
            <v>0</v>
          </cell>
          <cell r="P928">
            <v>78569</v>
          </cell>
          <cell r="Q928">
            <v>78569</v>
          </cell>
        </row>
        <row r="929">
          <cell r="M929" t="str">
            <v>805010659_ECAL8841</v>
          </cell>
          <cell r="N929">
            <v>78569</v>
          </cell>
          <cell r="O929">
            <v>0</v>
          </cell>
          <cell r="P929">
            <v>78569</v>
          </cell>
          <cell r="Q929">
            <v>78569</v>
          </cell>
        </row>
        <row r="930">
          <cell r="M930" t="str">
            <v>805010659_ECAL8772</v>
          </cell>
          <cell r="N930">
            <v>65009</v>
          </cell>
          <cell r="O930">
            <v>0</v>
          </cell>
          <cell r="P930">
            <v>65009</v>
          </cell>
          <cell r="Q930">
            <v>65009</v>
          </cell>
        </row>
        <row r="931">
          <cell r="M931" t="str">
            <v>805010659_ECAL10995</v>
          </cell>
          <cell r="N931">
            <v>350000</v>
          </cell>
          <cell r="O931">
            <v>0</v>
          </cell>
          <cell r="P931">
            <v>337567</v>
          </cell>
          <cell r="Q931">
            <v>350000</v>
          </cell>
        </row>
        <row r="932">
          <cell r="M932" t="str">
            <v>805010659_ECAL8865</v>
          </cell>
          <cell r="N932">
            <v>78569</v>
          </cell>
          <cell r="O932">
            <v>0</v>
          </cell>
          <cell r="P932">
            <v>78569</v>
          </cell>
          <cell r="Q932">
            <v>78569</v>
          </cell>
        </row>
        <row r="933">
          <cell r="M933" t="str">
            <v>805010659_ECAL8777</v>
          </cell>
          <cell r="N933">
            <v>106881</v>
          </cell>
          <cell r="O933">
            <v>0</v>
          </cell>
          <cell r="P933">
            <v>116586</v>
          </cell>
          <cell r="Q933">
            <v>106881</v>
          </cell>
        </row>
        <row r="934">
          <cell r="M934" t="str">
            <v>805010659_ECAL10958</v>
          </cell>
          <cell r="N934">
            <v>750000</v>
          </cell>
          <cell r="O934">
            <v>0</v>
          </cell>
          <cell r="P934">
            <v>300000</v>
          </cell>
          <cell r="Q934">
            <v>750000</v>
          </cell>
        </row>
        <row r="935">
          <cell r="M935" t="str">
            <v>805010659_ECAL8791</v>
          </cell>
          <cell r="N935">
            <v>42135</v>
          </cell>
          <cell r="O935">
            <v>0</v>
          </cell>
          <cell r="P935">
            <v>25281</v>
          </cell>
          <cell r="Q935">
            <v>42135</v>
          </cell>
        </row>
        <row r="936">
          <cell r="M936" t="str">
            <v>805010659_ECAL8992</v>
          </cell>
          <cell r="N936">
            <v>34671</v>
          </cell>
          <cell r="O936">
            <v>34671</v>
          </cell>
          <cell r="P936">
            <v>0</v>
          </cell>
          <cell r="Q936">
            <v>34671</v>
          </cell>
        </row>
        <row r="937">
          <cell r="M937" t="str">
            <v>805010659_ECAL8992</v>
          </cell>
          <cell r="N937">
            <v>34671</v>
          </cell>
          <cell r="O937">
            <v>34671</v>
          </cell>
          <cell r="P937">
            <v>0</v>
          </cell>
          <cell r="Q937">
            <v>34671</v>
          </cell>
        </row>
        <row r="938">
          <cell r="M938" t="str">
            <v>805010659_ECAL8780</v>
          </cell>
          <cell r="N938">
            <v>181511</v>
          </cell>
          <cell r="O938">
            <v>181511</v>
          </cell>
          <cell r="P938">
            <v>0</v>
          </cell>
          <cell r="Q938">
            <v>181511</v>
          </cell>
        </row>
        <row r="939">
          <cell r="M939" t="str">
            <v>805010659_ECAL8780</v>
          </cell>
          <cell r="N939">
            <v>181511</v>
          </cell>
          <cell r="O939">
            <v>181511</v>
          </cell>
          <cell r="P939">
            <v>0</v>
          </cell>
          <cell r="Q939">
            <v>181511</v>
          </cell>
        </row>
        <row r="940">
          <cell r="M940" t="str">
            <v>805010659_ECAL8858</v>
          </cell>
          <cell r="N940">
            <v>78569</v>
          </cell>
          <cell r="O940">
            <v>0</v>
          </cell>
          <cell r="P940">
            <v>78569</v>
          </cell>
          <cell r="Q940">
            <v>78569</v>
          </cell>
        </row>
        <row r="941">
          <cell r="M941" t="str">
            <v>805010659_ECAL8793</v>
          </cell>
          <cell r="N941">
            <v>202135</v>
          </cell>
          <cell r="O941">
            <v>0</v>
          </cell>
          <cell r="P941">
            <v>879310</v>
          </cell>
          <cell r="Q941">
            <v>202135</v>
          </cell>
        </row>
        <row r="942">
          <cell r="M942" t="str">
            <v>805010659_ECAL10984</v>
          </cell>
          <cell r="N942">
            <v>78569</v>
          </cell>
          <cell r="O942">
            <v>0</v>
          </cell>
          <cell r="P942">
            <v>78569</v>
          </cell>
          <cell r="Q942">
            <v>78569</v>
          </cell>
        </row>
        <row r="943">
          <cell r="M943" t="str">
            <v>805010659_ECAL11246</v>
          </cell>
          <cell r="N943">
            <v>761666</v>
          </cell>
          <cell r="O943">
            <v>0</v>
          </cell>
          <cell r="P943">
            <v>637567</v>
          </cell>
          <cell r="Q943">
            <v>761666</v>
          </cell>
        </row>
        <row r="944">
          <cell r="M944" t="str">
            <v>805010659_ECAL8801</v>
          </cell>
          <cell r="N944">
            <v>239804</v>
          </cell>
          <cell r="O944">
            <v>0</v>
          </cell>
          <cell r="P944">
            <v>239804</v>
          </cell>
          <cell r="Q944">
            <v>239804</v>
          </cell>
        </row>
        <row r="945">
          <cell r="M945" t="str">
            <v>805010659_ECAL8809</v>
          </cell>
          <cell r="N945">
            <v>181511</v>
          </cell>
          <cell r="O945">
            <v>0</v>
          </cell>
          <cell r="P945">
            <v>181511</v>
          </cell>
          <cell r="Q945">
            <v>181511</v>
          </cell>
        </row>
        <row r="946">
          <cell r="M946" t="str">
            <v>805010659_ECAL8787</v>
          </cell>
          <cell r="N946">
            <v>42135</v>
          </cell>
          <cell r="O946">
            <v>0</v>
          </cell>
          <cell r="P946">
            <v>25281</v>
          </cell>
          <cell r="Q946">
            <v>42135</v>
          </cell>
        </row>
        <row r="947">
          <cell r="M947" t="str">
            <v>805010659_ECAL8899</v>
          </cell>
          <cell r="N947">
            <v>78569</v>
          </cell>
          <cell r="O947">
            <v>0</v>
          </cell>
          <cell r="P947">
            <v>78569</v>
          </cell>
          <cell r="Q947">
            <v>78569</v>
          </cell>
        </row>
        <row r="948">
          <cell r="M948" t="str">
            <v>805010659_ECAL10992</v>
          </cell>
          <cell r="N948">
            <v>350000</v>
          </cell>
          <cell r="O948">
            <v>0</v>
          </cell>
          <cell r="P948">
            <v>337567</v>
          </cell>
          <cell r="Q948">
            <v>350000</v>
          </cell>
        </row>
        <row r="949">
          <cell r="M949" t="str">
            <v>805010659_ECAL8986</v>
          </cell>
          <cell r="N949">
            <v>113582</v>
          </cell>
          <cell r="O949">
            <v>113582</v>
          </cell>
          <cell r="P949">
            <v>0</v>
          </cell>
          <cell r="Q949">
            <v>113582</v>
          </cell>
        </row>
        <row r="950">
          <cell r="M950" t="str">
            <v>805010659_ECAL8986</v>
          </cell>
          <cell r="N950">
            <v>113582</v>
          </cell>
          <cell r="O950">
            <v>113582</v>
          </cell>
          <cell r="P950">
            <v>0</v>
          </cell>
          <cell r="Q950">
            <v>113582</v>
          </cell>
        </row>
        <row r="951">
          <cell r="M951" t="str">
            <v>805010659_ECAL6885</v>
          </cell>
          <cell r="N951">
            <v>113582</v>
          </cell>
          <cell r="O951">
            <v>0</v>
          </cell>
          <cell r="P951">
            <v>120000</v>
          </cell>
          <cell r="Q951">
            <v>113582</v>
          </cell>
        </row>
        <row r="952">
          <cell r="M952" t="str">
            <v>805010659_ACEL6423</v>
          </cell>
          <cell r="N952">
            <v>27300000</v>
          </cell>
          <cell r="O952">
            <v>0</v>
          </cell>
          <cell r="P952">
            <v>11373330</v>
          </cell>
          <cell r="Q952">
            <v>27300000</v>
          </cell>
        </row>
        <row r="953">
          <cell r="M953" t="str">
            <v>805010659_ECAL6846</v>
          </cell>
          <cell r="N953">
            <v>750000</v>
          </cell>
          <cell r="O953">
            <v>0</v>
          </cell>
          <cell r="P953">
            <v>300000</v>
          </cell>
          <cell r="Q953">
            <v>750000</v>
          </cell>
        </row>
        <row r="954">
          <cell r="M954" t="str">
            <v>805010659_ECAL6872</v>
          </cell>
          <cell r="N954">
            <v>113582</v>
          </cell>
          <cell r="O954">
            <v>0</v>
          </cell>
          <cell r="P954">
            <v>120000</v>
          </cell>
          <cell r="Q954">
            <v>113582</v>
          </cell>
        </row>
        <row r="955">
          <cell r="M955" t="str">
            <v>805010659_ECAL6870</v>
          </cell>
          <cell r="N955">
            <v>21669</v>
          </cell>
          <cell r="O955">
            <v>0</v>
          </cell>
          <cell r="P955">
            <v>25281</v>
          </cell>
          <cell r="Q955">
            <v>21669</v>
          </cell>
        </row>
        <row r="956">
          <cell r="M956" t="str">
            <v>805010659_ECAL6887</v>
          </cell>
          <cell r="N956">
            <v>78569</v>
          </cell>
          <cell r="O956">
            <v>0</v>
          </cell>
          <cell r="P956">
            <v>78569</v>
          </cell>
          <cell r="Q956">
            <v>78569</v>
          </cell>
        </row>
        <row r="957">
          <cell r="M957" t="str">
            <v>805010659_ECAL6881</v>
          </cell>
          <cell r="N957">
            <v>65009</v>
          </cell>
          <cell r="O957">
            <v>65009</v>
          </cell>
          <cell r="P957">
            <v>0</v>
          </cell>
          <cell r="Q957">
            <v>65009</v>
          </cell>
        </row>
        <row r="958">
          <cell r="M958" t="str">
            <v>805010659_ECAL6881</v>
          </cell>
          <cell r="N958">
            <v>65009</v>
          </cell>
          <cell r="O958">
            <v>65009</v>
          </cell>
          <cell r="P958">
            <v>0</v>
          </cell>
          <cell r="Q958">
            <v>65009</v>
          </cell>
        </row>
        <row r="959">
          <cell r="M959" t="str">
            <v>805010659_ECAL6883</v>
          </cell>
          <cell r="N959">
            <v>78569</v>
          </cell>
          <cell r="O959">
            <v>0</v>
          </cell>
          <cell r="P959">
            <v>78569</v>
          </cell>
          <cell r="Q959">
            <v>78569</v>
          </cell>
        </row>
        <row r="960">
          <cell r="M960" t="str">
            <v>805010659_ECAL6888</v>
          </cell>
          <cell r="N960">
            <v>78569</v>
          </cell>
          <cell r="O960">
            <v>0</v>
          </cell>
          <cell r="P960">
            <v>78569</v>
          </cell>
          <cell r="Q960">
            <v>78569</v>
          </cell>
        </row>
        <row r="961">
          <cell r="M961" t="str">
            <v>805010659_ECAL6896</v>
          </cell>
          <cell r="N961">
            <v>78569</v>
          </cell>
          <cell r="O961">
            <v>0</v>
          </cell>
          <cell r="P961">
            <v>78569</v>
          </cell>
          <cell r="Q961">
            <v>78569</v>
          </cell>
        </row>
        <row r="962">
          <cell r="M962" t="str">
            <v>805010659_ECAL6852</v>
          </cell>
          <cell r="N962">
            <v>78569</v>
          </cell>
          <cell r="O962">
            <v>0</v>
          </cell>
          <cell r="P962">
            <v>78569</v>
          </cell>
          <cell r="Q962">
            <v>78569</v>
          </cell>
        </row>
        <row r="963">
          <cell r="M963" t="str">
            <v>805010659_ECAL6880</v>
          </cell>
          <cell r="N963">
            <v>1100000</v>
          </cell>
          <cell r="O963">
            <v>0</v>
          </cell>
          <cell r="P963">
            <v>637567</v>
          </cell>
          <cell r="Q963">
            <v>1100000</v>
          </cell>
        </row>
        <row r="964">
          <cell r="M964" t="str">
            <v>805010659_ECAL6864</v>
          </cell>
          <cell r="N964">
            <v>202135</v>
          </cell>
          <cell r="O964">
            <v>0</v>
          </cell>
          <cell r="P964">
            <v>464936</v>
          </cell>
          <cell r="Q964">
            <v>202135</v>
          </cell>
        </row>
        <row r="965">
          <cell r="M965" t="str">
            <v>805010659_ECAL6865</v>
          </cell>
          <cell r="N965">
            <v>828569</v>
          </cell>
          <cell r="O965">
            <v>0</v>
          </cell>
          <cell r="P965">
            <v>828569</v>
          </cell>
          <cell r="Q965">
            <v>828569</v>
          </cell>
        </row>
        <row r="966">
          <cell r="M966" t="str">
            <v>805010659_ECAL6871</v>
          </cell>
          <cell r="N966">
            <v>42135</v>
          </cell>
          <cell r="O966">
            <v>0</v>
          </cell>
          <cell r="P966">
            <v>25281</v>
          </cell>
          <cell r="Q966">
            <v>42135</v>
          </cell>
        </row>
        <row r="967">
          <cell r="M967" t="str">
            <v>805010659_ECAL6895</v>
          </cell>
          <cell r="N967">
            <v>78569</v>
          </cell>
          <cell r="O967">
            <v>0</v>
          </cell>
          <cell r="P967">
            <v>78569</v>
          </cell>
          <cell r="Q967">
            <v>78569</v>
          </cell>
        </row>
        <row r="968">
          <cell r="M968" t="str">
            <v>805010659_ECAL6845</v>
          </cell>
          <cell r="N968">
            <v>15517</v>
          </cell>
          <cell r="O968">
            <v>0</v>
          </cell>
          <cell r="P968">
            <v>15517</v>
          </cell>
          <cell r="Q968">
            <v>15517</v>
          </cell>
        </row>
        <row r="969">
          <cell r="M969" t="str">
            <v>805010659_ECAL6875</v>
          </cell>
          <cell r="N969">
            <v>58293</v>
          </cell>
          <cell r="O969">
            <v>0</v>
          </cell>
          <cell r="P969">
            <v>58293</v>
          </cell>
          <cell r="Q969">
            <v>58293</v>
          </cell>
        </row>
        <row r="970">
          <cell r="M970" t="str">
            <v>805010659_ECAL6886</v>
          </cell>
          <cell r="N970">
            <v>113582</v>
          </cell>
          <cell r="O970">
            <v>0</v>
          </cell>
          <cell r="P970">
            <v>120000</v>
          </cell>
          <cell r="Q970">
            <v>113582</v>
          </cell>
        </row>
        <row r="971">
          <cell r="M971" t="str">
            <v>805010659_ECAL6858</v>
          </cell>
          <cell r="N971">
            <v>350000</v>
          </cell>
          <cell r="O971">
            <v>0</v>
          </cell>
          <cell r="P971">
            <v>337567</v>
          </cell>
          <cell r="Q971">
            <v>350000</v>
          </cell>
        </row>
        <row r="972">
          <cell r="M972" t="str">
            <v>805010659_ECAL6847</v>
          </cell>
          <cell r="N972">
            <v>223646</v>
          </cell>
          <cell r="O972">
            <v>0</v>
          </cell>
          <cell r="P972">
            <v>206792</v>
          </cell>
          <cell r="Q972">
            <v>223646</v>
          </cell>
        </row>
        <row r="973">
          <cell r="M973" t="str">
            <v>805010659_ECAL6856</v>
          </cell>
          <cell r="N973">
            <v>42135</v>
          </cell>
          <cell r="O973">
            <v>0</v>
          </cell>
          <cell r="P973">
            <v>25281</v>
          </cell>
          <cell r="Q973">
            <v>42135</v>
          </cell>
        </row>
        <row r="974">
          <cell r="M974" t="str">
            <v>805010659_ECAL6892</v>
          </cell>
          <cell r="N974">
            <v>78569</v>
          </cell>
          <cell r="O974">
            <v>0</v>
          </cell>
          <cell r="P974">
            <v>78569</v>
          </cell>
          <cell r="Q974">
            <v>78569</v>
          </cell>
        </row>
        <row r="975">
          <cell r="M975" t="str">
            <v>805010659_ECAL6853</v>
          </cell>
          <cell r="N975">
            <v>42135</v>
          </cell>
          <cell r="O975">
            <v>0</v>
          </cell>
          <cell r="P975">
            <v>25281</v>
          </cell>
          <cell r="Q975">
            <v>42135</v>
          </cell>
        </row>
        <row r="976">
          <cell r="M976" t="str">
            <v>805010659_ECAL6849</v>
          </cell>
          <cell r="N976">
            <v>350000</v>
          </cell>
          <cell r="O976">
            <v>0</v>
          </cell>
          <cell r="P976">
            <v>337567</v>
          </cell>
          <cell r="Q976">
            <v>350000</v>
          </cell>
        </row>
        <row r="977">
          <cell r="M977" t="str">
            <v>805010659_ECAL6894</v>
          </cell>
          <cell r="N977">
            <v>78569</v>
          </cell>
          <cell r="O977">
            <v>0</v>
          </cell>
          <cell r="P977">
            <v>78569</v>
          </cell>
          <cell r="Q977">
            <v>78569</v>
          </cell>
        </row>
        <row r="978">
          <cell r="M978" t="str">
            <v>805010659_ECAL6868</v>
          </cell>
          <cell r="N978">
            <v>181511</v>
          </cell>
          <cell r="O978">
            <v>0</v>
          </cell>
          <cell r="P978">
            <v>181511</v>
          </cell>
          <cell r="Q978">
            <v>181511</v>
          </cell>
        </row>
        <row r="979">
          <cell r="M979" t="str">
            <v>805010659_ECAL6862</v>
          </cell>
          <cell r="N979">
            <v>1100000</v>
          </cell>
          <cell r="O979">
            <v>0</v>
          </cell>
          <cell r="P979">
            <v>637567</v>
          </cell>
          <cell r="Q979">
            <v>1100000</v>
          </cell>
        </row>
        <row r="980">
          <cell r="M980" t="str">
            <v>805010659_ECAL6873</v>
          </cell>
          <cell r="N980">
            <v>65009</v>
          </cell>
          <cell r="O980">
            <v>0</v>
          </cell>
          <cell r="P980">
            <v>65009</v>
          </cell>
          <cell r="Q980">
            <v>65009</v>
          </cell>
        </row>
        <row r="981">
          <cell r="M981" t="str">
            <v>805010659_ECAL6836</v>
          </cell>
          <cell r="N981">
            <v>65009</v>
          </cell>
          <cell r="O981">
            <v>0</v>
          </cell>
          <cell r="P981">
            <v>65009</v>
          </cell>
          <cell r="Q981">
            <v>65009</v>
          </cell>
        </row>
        <row r="982">
          <cell r="M982" t="str">
            <v>805010659_ECAL6869</v>
          </cell>
          <cell r="N982">
            <v>42135</v>
          </cell>
          <cell r="O982">
            <v>0</v>
          </cell>
          <cell r="P982">
            <v>25281</v>
          </cell>
          <cell r="Q982">
            <v>42135</v>
          </cell>
        </row>
        <row r="983">
          <cell r="M983" t="str">
            <v>805010659_ECAL6877</v>
          </cell>
          <cell r="N983">
            <v>236763</v>
          </cell>
          <cell r="O983">
            <v>0</v>
          </cell>
          <cell r="P983">
            <v>292606</v>
          </cell>
          <cell r="Q983">
            <v>236763</v>
          </cell>
        </row>
        <row r="984">
          <cell r="M984" t="str">
            <v>805010659_ECAL6893</v>
          </cell>
          <cell r="N984">
            <v>78569</v>
          </cell>
          <cell r="O984">
            <v>0</v>
          </cell>
          <cell r="P984">
            <v>78569</v>
          </cell>
          <cell r="Q984">
            <v>78569</v>
          </cell>
        </row>
        <row r="985">
          <cell r="M985" t="str">
            <v>805010659_ECAL6863</v>
          </cell>
          <cell r="N985">
            <v>42135</v>
          </cell>
          <cell r="O985">
            <v>0</v>
          </cell>
          <cell r="P985">
            <v>25281</v>
          </cell>
          <cell r="Q985">
            <v>42135</v>
          </cell>
        </row>
        <row r="986">
          <cell r="M986" t="str">
            <v>805010659_ECAL6843</v>
          </cell>
          <cell r="N986">
            <v>239804</v>
          </cell>
          <cell r="O986">
            <v>0</v>
          </cell>
          <cell r="P986">
            <v>239804</v>
          </cell>
          <cell r="Q986">
            <v>239804</v>
          </cell>
        </row>
        <row r="987">
          <cell r="M987" t="str">
            <v>805010659_ECAL6854</v>
          </cell>
          <cell r="N987">
            <v>113582</v>
          </cell>
          <cell r="O987">
            <v>0</v>
          </cell>
          <cell r="P987">
            <v>120000</v>
          </cell>
          <cell r="Q987">
            <v>113582</v>
          </cell>
        </row>
        <row r="988">
          <cell r="M988" t="str">
            <v>805010659_ECAL6867</v>
          </cell>
          <cell r="N988">
            <v>15517</v>
          </cell>
          <cell r="O988">
            <v>0</v>
          </cell>
          <cell r="P988">
            <v>15517</v>
          </cell>
          <cell r="Q988">
            <v>15517</v>
          </cell>
        </row>
        <row r="989">
          <cell r="M989" t="str">
            <v>805010659_ECAL6855</v>
          </cell>
          <cell r="N989">
            <v>65009</v>
          </cell>
          <cell r="O989">
            <v>0</v>
          </cell>
          <cell r="P989">
            <v>65009</v>
          </cell>
          <cell r="Q989">
            <v>65009</v>
          </cell>
        </row>
        <row r="990">
          <cell r="M990" t="str">
            <v>805010659_ECAL6874</v>
          </cell>
          <cell r="N990">
            <v>42135</v>
          </cell>
          <cell r="O990">
            <v>0</v>
          </cell>
          <cell r="P990">
            <v>25281</v>
          </cell>
          <cell r="Q990">
            <v>42135</v>
          </cell>
        </row>
        <row r="991">
          <cell r="M991" t="str">
            <v>805010659_ECAL6866</v>
          </cell>
          <cell r="N991">
            <v>239804</v>
          </cell>
          <cell r="O991">
            <v>0</v>
          </cell>
          <cell r="P991">
            <v>239804</v>
          </cell>
          <cell r="Q991">
            <v>239804</v>
          </cell>
        </row>
        <row r="992">
          <cell r="M992" t="str">
            <v>805010659_ECAL6878</v>
          </cell>
          <cell r="N992">
            <v>251582</v>
          </cell>
          <cell r="O992">
            <v>0</v>
          </cell>
          <cell r="P992">
            <v>120000</v>
          </cell>
          <cell r="Q992">
            <v>251582</v>
          </cell>
        </row>
        <row r="993">
          <cell r="M993" t="str">
            <v>805010659_ECAL6891</v>
          </cell>
          <cell r="N993">
            <v>78569</v>
          </cell>
          <cell r="O993">
            <v>0</v>
          </cell>
          <cell r="P993">
            <v>78569</v>
          </cell>
          <cell r="Q993">
            <v>78569</v>
          </cell>
        </row>
        <row r="994">
          <cell r="M994" t="str">
            <v>805010659_ECAL6860</v>
          </cell>
          <cell r="N994">
            <v>350000</v>
          </cell>
          <cell r="O994">
            <v>0</v>
          </cell>
          <cell r="P994">
            <v>337567</v>
          </cell>
          <cell r="Q994">
            <v>350000</v>
          </cell>
        </row>
        <row r="995">
          <cell r="M995" t="str">
            <v>805010659_ECAL6879</v>
          </cell>
          <cell r="N995">
            <v>1503961</v>
          </cell>
          <cell r="O995">
            <v>0</v>
          </cell>
          <cell r="P995">
            <v>1097371</v>
          </cell>
          <cell r="Q995">
            <v>1503961</v>
          </cell>
        </row>
        <row r="996">
          <cell r="M996" t="str">
            <v>805010659_ECAL6859</v>
          </cell>
          <cell r="N996">
            <v>65009</v>
          </cell>
          <cell r="O996">
            <v>0</v>
          </cell>
          <cell r="P996">
            <v>65009</v>
          </cell>
          <cell r="Q996">
            <v>65009</v>
          </cell>
        </row>
        <row r="997">
          <cell r="M997" t="str">
            <v>805010659_ECAL6876</v>
          </cell>
          <cell r="N997">
            <v>750000</v>
          </cell>
          <cell r="O997">
            <v>0</v>
          </cell>
          <cell r="P997">
            <v>300000</v>
          </cell>
          <cell r="Q997">
            <v>750000</v>
          </cell>
        </row>
        <row r="998">
          <cell r="M998" t="str">
            <v>805010659_ECAL6851</v>
          </cell>
          <cell r="N998">
            <v>65009</v>
          </cell>
          <cell r="O998">
            <v>0</v>
          </cell>
          <cell r="P998">
            <v>65009</v>
          </cell>
          <cell r="Q998">
            <v>65009</v>
          </cell>
        </row>
        <row r="999">
          <cell r="M999" t="str">
            <v>805010659_ECAL6890</v>
          </cell>
          <cell r="N999">
            <v>84509</v>
          </cell>
          <cell r="O999">
            <v>0</v>
          </cell>
          <cell r="P999">
            <v>78569</v>
          </cell>
          <cell r="Q999">
            <v>84509</v>
          </cell>
        </row>
        <row r="1000">
          <cell r="M1000" t="str">
            <v>805010659_ECAL6861</v>
          </cell>
          <cell r="N1000">
            <v>42135</v>
          </cell>
          <cell r="O1000">
            <v>0</v>
          </cell>
          <cell r="P1000">
            <v>25281</v>
          </cell>
          <cell r="Q1000">
            <v>42135</v>
          </cell>
        </row>
        <row r="1001">
          <cell r="M1001" t="str">
            <v>805010659_ECAL6882</v>
          </cell>
          <cell r="N1001">
            <v>78569</v>
          </cell>
          <cell r="O1001">
            <v>0</v>
          </cell>
          <cell r="P1001">
            <v>78569</v>
          </cell>
          <cell r="Q1001">
            <v>78569</v>
          </cell>
        </row>
        <row r="1002">
          <cell r="M1002" t="str">
            <v>805010659_ECAL6884</v>
          </cell>
          <cell r="N1002">
            <v>279000</v>
          </cell>
          <cell r="O1002">
            <v>0</v>
          </cell>
          <cell r="P1002">
            <v>300000</v>
          </cell>
          <cell r="Q1002">
            <v>279000</v>
          </cell>
        </row>
        <row r="1003">
          <cell r="M1003" t="str">
            <v>805010659_ECAL6889</v>
          </cell>
          <cell r="N1003">
            <v>78569</v>
          </cell>
          <cell r="O1003">
            <v>0</v>
          </cell>
          <cell r="P1003">
            <v>78569</v>
          </cell>
          <cell r="Q1003">
            <v>78569</v>
          </cell>
        </row>
        <row r="1004">
          <cell r="M1004" t="str">
            <v>805010659_ECAL6857</v>
          </cell>
          <cell r="N1004">
            <v>181511</v>
          </cell>
          <cell r="O1004">
            <v>0</v>
          </cell>
          <cell r="P1004">
            <v>181511</v>
          </cell>
          <cell r="Q1004">
            <v>181511</v>
          </cell>
        </row>
        <row r="1005">
          <cell r="M1005" t="str">
            <v>805010659_ECAL6850</v>
          </cell>
          <cell r="N1005">
            <v>113582</v>
          </cell>
          <cell r="O1005">
            <v>0</v>
          </cell>
          <cell r="P1005">
            <v>120000</v>
          </cell>
          <cell r="Q1005">
            <v>113582</v>
          </cell>
        </row>
        <row r="1006">
          <cell r="M1006" t="str">
            <v>805010659_ECAL1819</v>
          </cell>
          <cell r="N1006">
            <v>10000000</v>
          </cell>
          <cell r="O1006">
            <v>0</v>
          </cell>
          <cell r="P1006">
            <v>10245083</v>
          </cell>
          <cell r="Q1006">
            <v>10000000</v>
          </cell>
        </row>
        <row r="1007">
          <cell r="M1007" t="str">
            <v>805010659_ECAL1963</v>
          </cell>
          <cell r="N1007">
            <v>2500000</v>
          </cell>
          <cell r="O1007">
            <v>0</v>
          </cell>
          <cell r="P1007">
            <v>2500000</v>
          </cell>
          <cell r="Q1007">
            <v>2500000</v>
          </cell>
        </row>
        <row r="1008">
          <cell r="M1008" t="str">
            <v>805010659_LIM107005</v>
          </cell>
          <cell r="N1008">
            <v>531000</v>
          </cell>
          <cell r="O1008">
            <v>0</v>
          </cell>
          <cell r="P1008">
            <v>531000</v>
          </cell>
          <cell r="Q1008">
            <v>531000</v>
          </cell>
        </row>
        <row r="1009">
          <cell r="M1009" t="str">
            <v>805010659_ECAL1948</v>
          </cell>
          <cell r="N1009">
            <v>18000000</v>
          </cell>
          <cell r="O1009">
            <v>0</v>
          </cell>
          <cell r="P1009">
            <v>11373330</v>
          </cell>
          <cell r="Q1009">
            <v>18000000</v>
          </cell>
        </row>
        <row r="1010">
          <cell r="M1010" t="str">
            <v>805010659_ECAL1942</v>
          </cell>
          <cell r="N1010">
            <v>460000</v>
          </cell>
          <cell r="O1010">
            <v>0</v>
          </cell>
          <cell r="P1010">
            <v>460000</v>
          </cell>
          <cell r="Q1010">
            <v>460000</v>
          </cell>
        </row>
        <row r="1011">
          <cell r="M1011" t="str">
            <v>805010659_IMB10777</v>
          </cell>
          <cell r="N1011">
            <v>17336</v>
          </cell>
          <cell r="O1011">
            <v>0</v>
          </cell>
          <cell r="P1011">
            <v>65009</v>
          </cell>
          <cell r="Q1011">
            <v>17336</v>
          </cell>
        </row>
        <row r="1012">
          <cell r="M1012" t="str">
            <v>805010659_IMB10776</v>
          </cell>
          <cell r="N1012">
            <v>65050</v>
          </cell>
          <cell r="O1012">
            <v>0</v>
          </cell>
          <cell r="P1012">
            <v>65009</v>
          </cell>
          <cell r="Q1012">
            <v>65050</v>
          </cell>
        </row>
        <row r="1013">
          <cell r="M1013" t="str">
            <v>805010659_IMB10773</v>
          </cell>
          <cell r="N1013">
            <v>65050</v>
          </cell>
          <cell r="O1013">
            <v>0</v>
          </cell>
          <cell r="P1013">
            <v>65009</v>
          </cell>
          <cell r="Q1013">
            <v>65050</v>
          </cell>
        </row>
        <row r="1014">
          <cell r="M1014" t="str">
            <v>805010659_LIM100931</v>
          </cell>
          <cell r="N1014">
            <v>4000000</v>
          </cell>
          <cell r="O1014">
            <v>0</v>
          </cell>
          <cell r="P1014">
            <v>11373330</v>
          </cell>
          <cell r="Q1014">
            <v>4000000</v>
          </cell>
        </row>
        <row r="1015">
          <cell r="M1015" t="str">
            <v>805010659_LIM102419</v>
          </cell>
          <cell r="N1015">
            <v>65009</v>
          </cell>
          <cell r="O1015">
            <v>0</v>
          </cell>
          <cell r="P1015">
            <v>0</v>
          </cell>
          <cell r="Q1015">
            <v>65009</v>
          </cell>
        </row>
        <row r="1016">
          <cell r="M1016" t="str">
            <v>805010659_LIM102488</v>
          </cell>
          <cell r="N1016">
            <v>25800</v>
          </cell>
          <cell r="O1016">
            <v>0</v>
          </cell>
          <cell r="P1016">
            <v>445325</v>
          </cell>
          <cell r="Q1016">
            <v>25800</v>
          </cell>
        </row>
        <row r="1017">
          <cell r="M1017" t="str">
            <v>805010659_LIM100969</v>
          </cell>
          <cell r="N1017">
            <v>18000000</v>
          </cell>
          <cell r="O1017">
            <v>0</v>
          </cell>
          <cell r="P1017">
            <v>11256795</v>
          </cell>
          <cell r="Q1017">
            <v>18000000</v>
          </cell>
        </row>
        <row r="1018">
          <cell r="M1018" t="str">
            <v>805010659_LIM100972</v>
          </cell>
          <cell r="N1018">
            <v>2500000</v>
          </cell>
          <cell r="O1018">
            <v>0</v>
          </cell>
          <cell r="P1018">
            <v>2500000</v>
          </cell>
          <cell r="Q1018">
            <v>2500000</v>
          </cell>
        </row>
        <row r="1019">
          <cell r="M1019" t="str">
            <v>805010659_LIM100970</v>
          </cell>
          <cell r="N1019">
            <v>5000000</v>
          </cell>
          <cell r="O1019">
            <v>0</v>
          </cell>
          <cell r="P1019">
            <v>11103931</v>
          </cell>
          <cell r="Q1019">
            <v>5000000</v>
          </cell>
        </row>
        <row r="1020">
          <cell r="M1020" t="str">
            <v>805010659_LIM100933</v>
          </cell>
          <cell r="N1020">
            <v>2850000</v>
          </cell>
          <cell r="O1020">
            <v>0</v>
          </cell>
          <cell r="P1020">
            <v>2850000</v>
          </cell>
          <cell r="Q1020">
            <v>2850000</v>
          </cell>
        </row>
        <row r="1021">
          <cell r="M1021" t="str">
            <v>805010659_LIM106498</v>
          </cell>
          <cell r="N1021">
            <v>21669</v>
          </cell>
          <cell r="O1021">
            <v>0</v>
          </cell>
          <cell r="P1021">
            <v>25281</v>
          </cell>
          <cell r="Q1021">
            <v>21669</v>
          </cell>
        </row>
        <row r="1022">
          <cell r="M1022" t="str">
            <v>805010659_LIM106562</v>
          </cell>
          <cell r="N1022">
            <v>78569</v>
          </cell>
          <cell r="O1022">
            <v>0</v>
          </cell>
          <cell r="P1022">
            <v>78569</v>
          </cell>
          <cell r="Q1022">
            <v>78569</v>
          </cell>
        </row>
        <row r="1023">
          <cell r="M1023" t="str">
            <v>805010659_LIM106514</v>
          </cell>
          <cell r="N1023">
            <v>181511</v>
          </cell>
          <cell r="O1023">
            <v>0</v>
          </cell>
          <cell r="P1023">
            <v>181511</v>
          </cell>
          <cell r="Q1023">
            <v>181511</v>
          </cell>
        </row>
        <row r="1024">
          <cell r="M1024" t="str">
            <v>805010659_LIM106547</v>
          </cell>
          <cell r="N1024">
            <v>113580</v>
          </cell>
          <cell r="O1024">
            <v>0</v>
          </cell>
          <cell r="P1024">
            <v>120000</v>
          </cell>
          <cell r="Q1024">
            <v>113580</v>
          </cell>
        </row>
        <row r="1025">
          <cell r="M1025" t="str">
            <v>805010659_LIM106521</v>
          </cell>
          <cell r="N1025">
            <v>125667</v>
          </cell>
          <cell r="O1025">
            <v>0</v>
          </cell>
          <cell r="P1025">
            <v>181511</v>
          </cell>
          <cell r="Q1025">
            <v>125667</v>
          </cell>
        </row>
        <row r="1026">
          <cell r="M1026" t="str">
            <v>805010659_LIM106545</v>
          </cell>
          <cell r="N1026">
            <v>78569</v>
          </cell>
          <cell r="O1026">
            <v>0</v>
          </cell>
          <cell r="P1026">
            <v>78569</v>
          </cell>
          <cell r="Q1026">
            <v>78569</v>
          </cell>
        </row>
        <row r="1027">
          <cell r="M1027" t="str">
            <v>805010659_LIM106525</v>
          </cell>
          <cell r="N1027">
            <v>42240</v>
          </cell>
          <cell r="O1027">
            <v>0</v>
          </cell>
          <cell r="P1027">
            <v>25281</v>
          </cell>
          <cell r="Q1027">
            <v>42240</v>
          </cell>
        </row>
        <row r="1028">
          <cell r="M1028" t="str">
            <v>805010659_LIM106504</v>
          </cell>
          <cell r="N1028">
            <v>125667</v>
          </cell>
          <cell r="O1028">
            <v>0</v>
          </cell>
          <cell r="P1028">
            <v>181511</v>
          </cell>
          <cell r="Q1028">
            <v>125667</v>
          </cell>
        </row>
        <row r="1029">
          <cell r="M1029" t="str">
            <v>805010659_LIM106523</v>
          </cell>
          <cell r="N1029">
            <v>42240</v>
          </cell>
          <cell r="O1029">
            <v>0</v>
          </cell>
          <cell r="P1029">
            <v>25281</v>
          </cell>
          <cell r="Q1029">
            <v>42240</v>
          </cell>
        </row>
        <row r="1030">
          <cell r="M1030" t="str">
            <v>805010659_LIM106528</v>
          </cell>
          <cell r="N1030">
            <v>113580</v>
          </cell>
          <cell r="O1030">
            <v>0</v>
          </cell>
          <cell r="P1030">
            <v>120000</v>
          </cell>
          <cell r="Q1030">
            <v>113580</v>
          </cell>
        </row>
        <row r="1031">
          <cell r="M1031" t="str">
            <v>805010659_LIM106515</v>
          </cell>
          <cell r="N1031">
            <v>42240</v>
          </cell>
          <cell r="O1031">
            <v>0</v>
          </cell>
          <cell r="P1031">
            <v>25281</v>
          </cell>
          <cell r="Q1031">
            <v>42240</v>
          </cell>
        </row>
        <row r="1032">
          <cell r="M1032" t="str">
            <v>805010659_LIM106550</v>
          </cell>
          <cell r="N1032">
            <v>113580</v>
          </cell>
          <cell r="O1032">
            <v>0</v>
          </cell>
          <cell r="P1032">
            <v>120000</v>
          </cell>
          <cell r="Q1032">
            <v>113580</v>
          </cell>
        </row>
        <row r="1033">
          <cell r="M1033" t="str">
            <v>805010659_LIM106519</v>
          </cell>
          <cell r="N1033">
            <v>15519</v>
          </cell>
          <cell r="O1033">
            <v>0</v>
          </cell>
          <cell r="P1033">
            <v>15517</v>
          </cell>
          <cell r="Q1033">
            <v>15519</v>
          </cell>
        </row>
        <row r="1034">
          <cell r="M1034" t="str">
            <v>805010659_LIM106508</v>
          </cell>
          <cell r="N1034">
            <v>243809</v>
          </cell>
          <cell r="O1034">
            <v>0</v>
          </cell>
          <cell r="P1034">
            <v>165809</v>
          </cell>
          <cell r="Q1034">
            <v>243809</v>
          </cell>
        </row>
        <row r="1035">
          <cell r="M1035" t="str">
            <v>805010659_LIM106502</v>
          </cell>
          <cell r="N1035">
            <v>123302</v>
          </cell>
          <cell r="O1035">
            <v>0</v>
          </cell>
          <cell r="P1035">
            <v>65009</v>
          </cell>
          <cell r="Q1035">
            <v>123302</v>
          </cell>
        </row>
        <row r="1036">
          <cell r="M1036" t="str">
            <v>805010659_LIM106541</v>
          </cell>
          <cell r="N1036">
            <v>65009</v>
          </cell>
          <cell r="O1036">
            <v>0</v>
          </cell>
          <cell r="P1036">
            <v>25281</v>
          </cell>
          <cell r="Q1036">
            <v>65009</v>
          </cell>
        </row>
        <row r="1037">
          <cell r="M1037" t="str">
            <v>805010659_LIM106537</v>
          </cell>
          <cell r="N1037">
            <v>763780</v>
          </cell>
          <cell r="O1037">
            <v>0</v>
          </cell>
          <cell r="P1037">
            <v>259800</v>
          </cell>
          <cell r="Q1037">
            <v>763780</v>
          </cell>
        </row>
        <row r="1038">
          <cell r="M1038" t="str">
            <v>805010659_LIM106546</v>
          </cell>
          <cell r="N1038">
            <v>279000</v>
          </cell>
          <cell r="O1038">
            <v>0</v>
          </cell>
          <cell r="P1038">
            <v>300000</v>
          </cell>
          <cell r="Q1038">
            <v>279000</v>
          </cell>
        </row>
        <row r="1039">
          <cell r="M1039" t="str">
            <v>805010659_LIM106497</v>
          </cell>
          <cell r="N1039">
            <v>113580</v>
          </cell>
          <cell r="O1039">
            <v>0</v>
          </cell>
          <cell r="P1039">
            <v>120000</v>
          </cell>
          <cell r="Q1039">
            <v>113580</v>
          </cell>
        </row>
        <row r="1040">
          <cell r="M1040" t="str">
            <v>805010659_LIM106544</v>
          </cell>
          <cell r="N1040">
            <v>78567</v>
          </cell>
          <cell r="O1040">
            <v>0</v>
          </cell>
          <cell r="P1040">
            <v>78569</v>
          </cell>
          <cell r="Q1040">
            <v>78567</v>
          </cell>
        </row>
        <row r="1041">
          <cell r="M1041" t="str">
            <v>805010659_LIM106540</v>
          </cell>
          <cell r="N1041">
            <v>1100000</v>
          </cell>
          <cell r="O1041">
            <v>0</v>
          </cell>
          <cell r="P1041">
            <v>652365</v>
          </cell>
          <cell r="Q1041">
            <v>1100000</v>
          </cell>
        </row>
        <row r="1042">
          <cell r="M1042" t="str">
            <v>805010659_LIM106527</v>
          </cell>
          <cell r="N1042">
            <v>113580</v>
          </cell>
          <cell r="O1042">
            <v>0</v>
          </cell>
          <cell r="P1042">
            <v>120000</v>
          </cell>
          <cell r="Q1042">
            <v>113580</v>
          </cell>
        </row>
        <row r="1043">
          <cell r="M1043" t="str">
            <v>805010659_LIM106557</v>
          </cell>
          <cell r="N1043">
            <v>78569</v>
          </cell>
          <cell r="O1043">
            <v>0</v>
          </cell>
          <cell r="P1043">
            <v>78569</v>
          </cell>
          <cell r="Q1043">
            <v>78569</v>
          </cell>
        </row>
        <row r="1044">
          <cell r="M1044" t="str">
            <v>805010659_LIM106553</v>
          </cell>
          <cell r="N1044">
            <v>78569</v>
          </cell>
          <cell r="O1044">
            <v>0</v>
          </cell>
          <cell r="P1044">
            <v>78569</v>
          </cell>
          <cell r="Q1044">
            <v>78569</v>
          </cell>
        </row>
        <row r="1045">
          <cell r="M1045" t="str">
            <v>805010659_LIM106503</v>
          </cell>
          <cell r="N1045">
            <v>42135</v>
          </cell>
          <cell r="O1045">
            <v>0</v>
          </cell>
          <cell r="P1045">
            <v>25281</v>
          </cell>
          <cell r="Q1045">
            <v>42135</v>
          </cell>
        </row>
        <row r="1046">
          <cell r="M1046" t="str">
            <v>805010659_LIM106491</v>
          </cell>
          <cell r="N1046">
            <v>65009</v>
          </cell>
          <cell r="O1046">
            <v>0</v>
          </cell>
          <cell r="P1046">
            <v>25281</v>
          </cell>
          <cell r="Q1046">
            <v>65009</v>
          </cell>
        </row>
        <row r="1047">
          <cell r="M1047" t="str">
            <v>805010659_LIM106529</v>
          </cell>
          <cell r="N1047">
            <v>42240</v>
          </cell>
          <cell r="O1047">
            <v>0</v>
          </cell>
          <cell r="P1047">
            <v>25281</v>
          </cell>
          <cell r="Q1047">
            <v>42240</v>
          </cell>
        </row>
        <row r="1048">
          <cell r="M1048" t="str">
            <v>805010659_LIM106496</v>
          </cell>
          <cell r="N1048">
            <v>350000</v>
          </cell>
          <cell r="O1048">
            <v>0</v>
          </cell>
          <cell r="P1048">
            <v>352365</v>
          </cell>
          <cell r="Q1048">
            <v>350000</v>
          </cell>
        </row>
        <row r="1049">
          <cell r="M1049" t="str">
            <v>805010659_LIM106549</v>
          </cell>
          <cell r="N1049">
            <v>78569</v>
          </cell>
          <cell r="O1049">
            <v>0</v>
          </cell>
          <cell r="P1049">
            <v>78569</v>
          </cell>
          <cell r="Q1049">
            <v>78569</v>
          </cell>
        </row>
        <row r="1050">
          <cell r="M1050" t="str">
            <v>805010659_LIM106500</v>
          </cell>
          <cell r="N1050">
            <v>42135</v>
          </cell>
          <cell r="O1050">
            <v>0</v>
          </cell>
          <cell r="P1050">
            <v>25281</v>
          </cell>
          <cell r="Q1050">
            <v>42135</v>
          </cell>
        </row>
        <row r="1051">
          <cell r="M1051" t="str">
            <v>805010659_LIM106495</v>
          </cell>
          <cell r="N1051">
            <v>223646</v>
          </cell>
          <cell r="O1051">
            <v>0</v>
          </cell>
          <cell r="P1051">
            <v>206792</v>
          </cell>
          <cell r="Q1051">
            <v>223646</v>
          </cell>
        </row>
        <row r="1052">
          <cell r="M1052" t="str">
            <v>805010659_LIM106512</v>
          </cell>
          <cell r="N1052">
            <v>42135</v>
          </cell>
          <cell r="O1052">
            <v>0</v>
          </cell>
          <cell r="P1052">
            <v>25281</v>
          </cell>
          <cell r="Q1052">
            <v>42135</v>
          </cell>
        </row>
        <row r="1053">
          <cell r="M1053" t="str">
            <v>805010659_LIM106494</v>
          </cell>
          <cell r="N1053">
            <v>750000</v>
          </cell>
          <cell r="O1053">
            <v>0</v>
          </cell>
          <cell r="P1053">
            <v>300000</v>
          </cell>
          <cell r="Q1053">
            <v>750000</v>
          </cell>
        </row>
        <row r="1054">
          <cell r="M1054" t="str">
            <v>805010659_LIM105197</v>
          </cell>
          <cell r="N1054">
            <v>11800000</v>
          </cell>
          <cell r="O1054">
            <v>0</v>
          </cell>
          <cell r="P1054">
            <v>11800000</v>
          </cell>
          <cell r="Q1054">
            <v>11800000</v>
          </cell>
        </row>
        <row r="1055">
          <cell r="M1055" t="str">
            <v>805010659_LIM106507</v>
          </cell>
          <cell r="N1055">
            <v>350000</v>
          </cell>
          <cell r="O1055">
            <v>0</v>
          </cell>
          <cell r="P1055">
            <v>352365</v>
          </cell>
          <cell r="Q1055">
            <v>350000</v>
          </cell>
        </row>
        <row r="1056">
          <cell r="M1056" t="str">
            <v>805010659_LIM106499</v>
          </cell>
          <cell r="N1056">
            <v>78569</v>
          </cell>
          <cell r="O1056">
            <v>0</v>
          </cell>
          <cell r="P1056">
            <v>78569</v>
          </cell>
          <cell r="Q1056">
            <v>78569</v>
          </cell>
        </row>
        <row r="1057">
          <cell r="M1057" t="str">
            <v>805010659_LIM106554</v>
          </cell>
          <cell r="N1057">
            <v>78569</v>
          </cell>
          <cell r="O1057">
            <v>0</v>
          </cell>
          <cell r="P1057">
            <v>78569</v>
          </cell>
          <cell r="Q1057">
            <v>78569</v>
          </cell>
        </row>
        <row r="1058">
          <cell r="M1058" t="str">
            <v>805010659_LIM106548</v>
          </cell>
          <cell r="N1058">
            <v>279000</v>
          </cell>
          <cell r="O1058">
            <v>0</v>
          </cell>
          <cell r="P1058">
            <v>300000</v>
          </cell>
          <cell r="Q1058">
            <v>279000</v>
          </cell>
        </row>
        <row r="1059">
          <cell r="M1059" t="str">
            <v>805010659_LIM106560</v>
          </cell>
          <cell r="N1059">
            <v>78569</v>
          </cell>
          <cell r="O1059">
            <v>0</v>
          </cell>
          <cell r="P1059">
            <v>78569</v>
          </cell>
          <cell r="Q1059">
            <v>78569</v>
          </cell>
        </row>
        <row r="1060">
          <cell r="M1060" t="str">
            <v>805010659_LIM106563</v>
          </cell>
          <cell r="N1060">
            <v>78569</v>
          </cell>
          <cell r="O1060">
            <v>0</v>
          </cell>
          <cell r="P1060">
            <v>78569</v>
          </cell>
          <cell r="Q1060">
            <v>78569</v>
          </cell>
        </row>
        <row r="1061">
          <cell r="M1061" t="str">
            <v>805010659_LIM106520</v>
          </cell>
          <cell r="N1061">
            <v>42240</v>
          </cell>
          <cell r="O1061">
            <v>0</v>
          </cell>
          <cell r="P1061">
            <v>25281</v>
          </cell>
          <cell r="Q1061">
            <v>42240</v>
          </cell>
        </row>
        <row r="1062">
          <cell r="M1062" t="str">
            <v>805010659_LIM106505</v>
          </cell>
          <cell r="N1062">
            <v>125667</v>
          </cell>
          <cell r="O1062">
            <v>0</v>
          </cell>
          <cell r="P1062">
            <v>181511</v>
          </cell>
          <cell r="Q1062">
            <v>125667</v>
          </cell>
        </row>
        <row r="1063">
          <cell r="M1063" t="str">
            <v>805010659_LIM106538</v>
          </cell>
          <cell r="N1063">
            <v>1503961</v>
          </cell>
          <cell r="O1063">
            <v>0</v>
          </cell>
          <cell r="P1063">
            <v>1112169</v>
          </cell>
          <cell r="Q1063">
            <v>1503961</v>
          </cell>
        </row>
        <row r="1064">
          <cell r="M1064" t="str">
            <v>805010659_LIM106543</v>
          </cell>
          <cell r="N1064">
            <v>17487</v>
          </cell>
          <cell r="O1064">
            <v>0</v>
          </cell>
          <cell r="P1064">
            <v>58293</v>
          </cell>
          <cell r="Q1064">
            <v>17487</v>
          </cell>
        </row>
        <row r="1065">
          <cell r="M1065" t="str">
            <v>805010659_LIM106531</v>
          </cell>
          <cell r="N1065">
            <v>21669</v>
          </cell>
          <cell r="O1065">
            <v>0</v>
          </cell>
          <cell r="P1065">
            <v>25281</v>
          </cell>
          <cell r="Q1065">
            <v>21669</v>
          </cell>
        </row>
        <row r="1066">
          <cell r="M1066" t="str">
            <v>805010659_LIM106493</v>
          </cell>
          <cell r="N1066">
            <v>15517</v>
          </cell>
          <cell r="O1066">
            <v>0</v>
          </cell>
          <cell r="P1066">
            <v>15517</v>
          </cell>
          <cell r="Q1066">
            <v>15517</v>
          </cell>
        </row>
        <row r="1067">
          <cell r="M1067" t="str">
            <v>805010659_LIM106559</v>
          </cell>
          <cell r="N1067">
            <v>78569</v>
          </cell>
          <cell r="O1067">
            <v>0</v>
          </cell>
          <cell r="P1067">
            <v>78569</v>
          </cell>
          <cell r="Q1067">
            <v>78569</v>
          </cell>
        </row>
        <row r="1068">
          <cell r="M1068" t="str">
            <v>805010659_LIM106530</v>
          </cell>
          <cell r="N1068">
            <v>58290</v>
          </cell>
          <cell r="O1068">
            <v>0</v>
          </cell>
          <cell r="P1068">
            <v>58293</v>
          </cell>
          <cell r="Q1068">
            <v>58290</v>
          </cell>
        </row>
        <row r="1069">
          <cell r="M1069" t="str">
            <v>805010659_LIM106558</v>
          </cell>
          <cell r="N1069">
            <v>78569</v>
          </cell>
          <cell r="O1069">
            <v>0</v>
          </cell>
          <cell r="P1069">
            <v>78569</v>
          </cell>
          <cell r="Q1069">
            <v>78569</v>
          </cell>
        </row>
        <row r="1070">
          <cell r="M1070" t="str">
            <v>805010659_LIM106564</v>
          </cell>
          <cell r="N1070">
            <v>25800</v>
          </cell>
          <cell r="O1070">
            <v>0</v>
          </cell>
          <cell r="P1070">
            <v>385421</v>
          </cell>
          <cell r="Q1070">
            <v>25800</v>
          </cell>
        </row>
        <row r="1071">
          <cell r="M1071" t="str">
            <v>805010659_LIM106492</v>
          </cell>
          <cell r="N1071">
            <v>239804</v>
          </cell>
          <cell r="O1071">
            <v>0</v>
          </cell>
          <cell r="P1071">
            <v>239804</v>
          </cell>
          <cell r="Q1071">
            <v>239804</v>
          </cell>
        </row>
        <row r="1072">
          <cell r="M1072" t="str">
            <v>805010659_LIM106524</v>
          </cell>
          <cell r="N1072">
            <v>21669</v>
          </cell>
          <cell r="O1072">
            <v>0</v>
          </cell>
          <cell r="P1072">
            <v>25281</v>
          </cell>
          <cell r="Q1072">
            <v>21669</v>
          </cell>
        </row>
        <row r="1073">
          <cell r="M1073" t="str">
            <v>805010659_LIM106533</v>
          </cell>
          <cell r="N1073">
            <v>750000</v>
          </cell>
          <cell r="O1073">
            <v>0</v>
          </cell>
          <cell r="P1073">
            <v>300000</v>
          </cell>
          <cell r="Q1073">
            <v>750000</v>
          </cell>
        </row>
        <row r="1074">
          <cell r="M1074" t="str">
            <v>805010659_LIM106522</v>
          </cell>
          <cell r="N1074">
            <v>65009</v>
          </cell>
          <cell r="O1074">
            <v>0</v>
          </cell>
          <cell r="P1074">
            <v>65009</v>
          </cell>
          <cell r="Q1074">
            <v>65009</v>
          </cell>
        </row>
        <row r="1075">
          <cell r="M1075" t="str">
            <v>805010659_LIM106534</v>
          </cell>
          <cell r="N1075">
            <v>236762</v>
          </cell>
          <cell r="O1075">
            <v>0</v>
          </cell>
          <cell r="P1075">
            <v>292606</v>
          </cell>
          <cell r="Q1075">
            <v>236762</v>
          </cell>
        </row>
        <row r="1076">
          <cell r="M1076" t="str">
            <v>805010659_LIM106510</v>
          </cell>
          <cell r="N1076">
            <v>58293</v>
          </cell>
          <cell r="O1076">
            <v>0</v>
          </cell>
          <cell r="P1076">
            <v>58293</v>
          </cell>
          <cell r="Q1076">
            <v>58293</v>
          </cell>
        </row>
        <row r="1077">
          <cell r="M1077" t="str">
            <v>805010659_LIM106506</v>
          </cell>
          <cell r="N1077">
            <v>750000</v>
          </cell>
          <cell r="O1077">
            <v>0</v>
          </cell>
          <cell r="P1077">
            <v>300000</v>
          </cell>
          <cell r="Q1077">
            <v>750000</v>
          </cell>
        </row>
        <row r="1078">
          <cell r="M1078" t="str">
            <v>805010659_LIM106518</v>
          </cell>
          <cell r="N1078">
            <v>183963</v>
          </cell>
          <cell r="O1078">
            <v>0</v>
          </cell>
          <cell r="P1078">
            <v>58293</v>
          </cell>
          <cell r="Q1078">
            <v>183963</v>
          </cell>
        </row>
        <row r="1079">
          <cell r="M1079" t="str">
            <v>805010659_LIM106517</v>
          </cell>
          <cell r="N1079">
            <v>192149</v>
          </cell>
          <cell r="O1079">
            <v>0</v>
          </cell>
          <cell r="P1079">
            <v>828569</v>
          </cell>
          <cell r="Q1079">
            <v>192149</v>
          </cell>
        </row>
        <row r="1080">
          <cell r="M1080" t="str">
            <v>805010659_LIM106555</v>
          </cell>
          <cell r="N1080">
            <v>78569</v>
          </cell>
          <cell r="O1080">
            <v>0</v>
          </cell>
          <cell r="P1080">
            <v>78569</v>
          </cell>
          <cell r="Q1080">
            <v>78569</v>
          </cell>
        </row>
        <row r="1081">
          <cell r="M1081" t="str">
            <v>805010659_LIM106516</v>
          </cell>
          <cell r="N1081">
            <v>202240</v>
          </cell>
          <cell r="O1081">
            <v>0</v>
          </cell>
          <cell r="P1081">
            <v>464936</v>
          </cell>
          <cell r="Q1081">
            <v>202240</v>
          </cell>
        </row>
        <row r="1082">
          <cell r="M1082" t="str">
            <v>805010659_LIM106513</v>
          </cell>
          <cell r="N1082">
            <v>1100000</v>
          </cell>
          <cell r="O1082">
            <v>0</v>
          </cell>
          <cell r="P1082">
            <v>652365</v>
          </cell>
          <cell r="Q1082">
            <v>1100000</v>
          </cell>
        </row>
        <row r="1083">
          <cell r="M1083" t="str">
            <v>805010659_LIM106552</v>
          </cell>
          <cell r="N1083">
            <v>78569</v>
          </cell>
          <cell r="O1083">
            <v>0</v>
          </cell>
          <cell r="P1083">
            <v>78569</v>
          </cell>
          <cell r="Q1083">
            <v>78569</v>
          </cell>
        </row>
        <row r="1084">
          <cell r="M1084" t="str">
            <v>805010659_LIM106551</v>
          </cell>
          <cell r="N1084">
            <v>78569</v>
          </cell>
          <cell r="O1084">
            <v>0</v>
          </cell>
          <cell r="P1084">
            <v>78569</v>
          </cell>
          <cell r="Q1084">
            <v>78569</v>
          </cell>
        </row>
        <row r="1085">
          <cell r="M1085" t="str">
            <v>805010659_LIM106539</v>
          </cell>
          <cell r="N1085">
            <v>113580</v>
          </cell>
          <cell r="O1085">
            <v>0</v>
          </cell>
          <cell r="P1085">
            <v>120000</v>
          </cell>
          <cell r="Q1085">
            <v>113580</v>
          </cell>
        </row>
        <row r="1086">
          <cell r="M1086" t="str">
            <v>805010659_LIM106511</v>
          </cell>
          <cell r="N1086">
            <v>58293</v>
          </cell>
          <cell r="O1086">
            <v>0</v>
          </cell>
          <cell r="P1086">
            <v>58293</v>
          </cell>
          <cell r="Q1086">
            <v>58293</v>
          </cell>
        </row>
        <row r="1087">
          <cell r="M1087" t="str">
            <v>805010659_LIM106509</v>
          </cell>
          <cell r="N1087">
            <v>350000</v>
          </cell>
          <cell r="O1087">
            <v>0</v>
          </cell>
          <cell r="P1087">
            <v>352365</v>
          </cell>
          <cell r="Q1087">
            <v>350000</v>
          </cell>
        </row>
        <row r="1088">
          <cell r="M1088" t="str">
            <v>805010659_LIM106501</v>
          </cell>
          <cell r="N1088">
            <v>113580</v>
          </cell>
          <cell r="O1088">
            <v>0</v>
          </cell>
          <cell r="P1088">
            <v>120000</v>
          </cell>
          <cell r="Q1088">
            <v>113580</v>
          </cell>
        </row>
        <row r="1089">
          <cell r="M1089" t="str">
            <v>805010659_LIM102457</v>
          </cell>
          <cell r="N1089">
            <v>731356</v>
          </cell>
          <cell r="O1089">
            <v>0</v>
          </cell>
          <cell r="P1089">
            <v>650000</v>
          </cell>
          <cell r="Q1089">
            <v>731356</v>
          </cell>
        </row>
        <row r="1090">
          <cell r="M1090" t="str">
            <v>805010659_LIM102331</v>
          </cell>
          <cell r="N1090">
            <v>137777</v>
          </cell>
          <cell r="O1090">
            <v>0</v>
          </cell>
          <cell r="P1090">
            <v>799459</v>
          </cell>
          <cell r="Q1090">
            <v>137777</v>
          </cell>
        </row>
        <row r="1091">
          <cell r="M1091" t="str">
            <v>805010659_LIM102367</v>
          </cell>
          <cell r="N1091">
            <v>21669</v>
          </cell>
          <cell r="O1091">
            <v>0</v>
          </cell>
          <cell r="P1091">
            <v>25281</v>
          </cell>
          <cell r="Q1091">
            <v>21669</v>
          </cell>
        </row>
        <row r="1092">
          <cell r="M1092" t="str">
            <v>805010659_LIM102444</v>
          </cell>
          <cell r="N1092">
            <v>381356</v>
          </cell>
          <cell r="O1092">
            <v>0</v>
          </cell>
          <cell r="P1092">
            <v>300000</v>
          </cell>
          <cell r="Q1092">
            <v>381356</v>
          </cell>
        </row>
        <row r="1093">
          <cell r="M1093" t="str">
            <v>805010659_LIM102485</v>
          </cell>
          <cell r="N1093">
            <v>78569</v>
          </cell>
          <cell r="O1093">
            <v>0</v>
          </cell>
          <cell r="P1093">
            <v>78569</v>
          </cell>
          <cell r="Q1093">
            <v>78569</v>
          </cell>
        </row>
        <row r="1094">
          <cell r="M1094" t="str">
            <v>805010659_LIM102442</v>
          </cell>
          <cell r="N1094">
            <v>15517</v>
          </cell>
          <cell r="O1094">
            <v>0</v>
          </cell>
          <cell r="P1094">
            <v>15517</v>
          </cell>
          <cell r="Q1094">
            <v>15517</v>
          </cell>
        </row>
        <row r="1095">
          <cell r="M1095" t="str">
            <v>805010659_LIM102458</v>
          </cell>
          <cell r="N1095">
            <v>65009</v>
          </cell>
          <cell r="O1095">
            <v>0</v>
          </cell>
          <cell r="P1095">
            <v>25281</v>
          </cell>
          <cell r="Q1095">
            <v>65009</v>
          </cell>
        </row>
        <row r="1096">
          <cell r="M1096" t="str">
            <v>805010659_LIM102484</v>
          </cell>
          <cell r="N1096">
            <v>78569</v>
          </cell>
          <cell r="O1096">
            <v>0</v>
          </cell>
          <cell r="P1096">
            <v>78569</v>
          </cell>
          <cell r="Q1096">
            <v>78569</v>
          </cell>
        </row>
        <row r="1097">
          <cell r="M1097" t="str">
            <v>805010659_LIM102425</v>
          </cell>
          <cell r="N1097">
            <v>33055</v>
          </cell>
          <cell r="O1097">
            <v>0</v>
          </cell>
          <cell r="P1097">
            <v>25281</v>
          </cell>
          <cell r="Q1097">
            <v>33055</v>
          </cell>
        </row>
        <row r="1098">
          <cell r="M1098" t="str">
            <v>805010659_LIM102423</v>
          </cell>
          <cell r="N1098">
            <v>21425</v>
          </cell>
          <cell r="O1098">
            <v>0</v>
          </cell>
          <cell r="P1098">
            <v>25281</v>
          </cell>
          <cell r="Q1098">
            <v>21425</v>
          </cell>
        </row>
        <row r="1099">
          <cell r="M1099" t="str">
            <v>805010659_LIM102391</v>
          </cell>
          <cell r="N1099">
            <v>56350</v>
          </cell>
          <cell r="O1099">
            <v>0</v>
          </cell>
          <cell r="P1099">
            <v>58293</v>
          </cell>
          <cell r="Q1099">
            <v>56350</v>
          </cell>
        </row>
        <row r="1100">
          <cell r="M1100" t="str">
            <v>805010659_LIM102465</v>
          </cell>
          <cell r="N1100">
            <v>279000</v>
          </cell>
          <cell r="O1100">
            <v>0</v>
          </cell>
          <cell r="P1100">
            <v>78569</v>
          </cell>
          <cell r="Q1100">
            <v>279000</v>
          </cell>
        </row>
        <row r="1101">
          <cell r="M1101" t="str">
            <v>805010659_LIM102445</v>
          </cell>
          <cell r="N1101">
            <v>120388</v>
          </cell>
          <cell r="O1101">
            <v>0</v>
          </cell>
          <cell r="P1101">
            <v>292606</v>
          </cell>
          <cell r="Q1101">
            <v>120388</v>
          </cell>
        </row>
        <row r="1102">
          <cell r="M1102" t="str">
            <v>805010659_LIM102387</v>
          </cell>
          <cell r="N1102">
            <v>65526</v>
          </cell>
          <cell r="O1102">
            <v>0</v>
          </cell>
          <cell r="P1102">
            <v>178293</v>
          </cell>
          <cell r="Q1102">
            <v>65526</v>
          </cell>
        </row>
        <row r="1103">
          <cell r="M1103" t="str">
            <v>805010659_LIM102483</v>
          </cell>
          <cell r="N1103">
            <v>78569</v>
          </cell>
          <cell r="O1103">
            <v>0</v>
          </cell>
          <cell r="P1103">
            <v>78569</v>
          </cell>
          <cell r="Q1103">
            <v>78569</v>
          </cell>
        </row>
        <row r="1104">
          <cell r="M1104" t="str">
            <v>805010659_LIM102436</v>
          </cell>
          <cell r="N1104">
            <v>113580</v>
          </cell>
          <cell r="O1104">
            <v>0</v>
          </cell>
          <cell r="P1104">
            <v>120000</v>
          </cell>
          <cell r="Q1104">
            <v>113580</v>
          </cell>
        </row>
        <row r="1105">
          <cell r="M1105" t="str">
            <v>805010659_LIM102393</v>
          </cell>
          <cell r="N1105">
            <v>92294</v>
          </cell>
          <cell r="O1105">
            <v>0</v>
          </cell>
          <cell r="P1105">
            <v>181511</v>
          </cell>
          <cell r="Q1105">
            <v>92294</v>
          </cell>
        </row>
        <row r="1106">
          <cell r="M1106" t="str">
            <v>805010659_LIM102422</v>
          </cell>
          <cell r="N1106">
            <v>7890</v>
          </cell>
          <cell r="O1106">
            <v>0</v>
          </cell>
          <cell r="P1106">
            <v>15517</v>
          </cell>
          <cell r="Q1106">
            <v>7890</v>
          </cell>
        </row>
        <row r="1107">
          <cell r="M1107" t="str">
            <v>805010659_LIM102441</v>
          </cell>
          <cell r="N1107">
            <v>11018</v>
          </cell>
          <cell r="O1107">
            <v>0</v>
          </cell>
          <cell r="P1107">
            <v>25281</v>
          </cell>
          <cell r="Q1107">
            <v>11018</v>
          </cell>
        </row>
        <row r="1108">
          <cell r="M1108" t="str">
            <v>805010659_LIM102446</v>
          </cell>
          <cell r="N1108">
            <v>703189</v>
          </cell>
          <cell r="O1108">
            <v>0</v>
          </cell>
          <cell r="P1108">
            <v>234681</v>
          </cell>
          <cell r="Q1108">
            <v>703189</v>
          </cell>
        </row>
        <row r="1109">
          <cell r="M1109" t="str">
            <v>805010659_LIM102467</v>
          </cell>
          <cell r="N1109">
            <v>279000</v>
          </cell>
          <cell r="O1109">
            <v>0</v>
          </cell>
          <cell r="P1109">
            <v>78569</v>
          </cell>
          <cell r="Q1109">
            <v>279000</v>
          </cell>
        </row>
        <row r="1110">
          <cell r="M1110" t="str">
            <v>805010659_LIM102409</v>
          </cell>
          <cell r="N1110">
            <v>92294</v>
          </cell>
          <cell r="O1110">
            <v>0</v>
          </cell>
          <cell r="P1110">
            <v>181511</v>
          </cell>
          <cell r="Q1110">
            <v>92294</v>
          </cell>
        </row>
        <row r="1111">
          <cell r="M1111" t="str">
            <v>805010659_LIM102407</v>
          </cell>
          <cell r="N1111">
            <v>559322</v>
          </cell>
          <cell r="O1111">
            <v>0</v>
          </cell>
          <cell r="P1111">
            <v>659731</v>
          </cell>
          <cell r="Q1111">
            <v>559322</v>
          </cell>
        </row>
        <row r="1112">
          <cell r="M1112" t="str">
            <v>805010659_LIM102365</v>
          </cell>
          <cell r="N1112">
            <v>65009</v>
          </cell>
          <cell r="O1112">
            <v>0</v>
          </cell>
          <cell r="P1112">
            <v>25281</v>
          </cell>
          <cell r="Q1112">
            <v>65009</v>
          </cell>
        </row>
        <row r="1113">
          <cell r="M1113" t="str">
            <v>805010659_LIM102481</v>
          </cell>
          <cell r="N1113">
            <v>78569</v>
          </cell>
          <cell r="O1113">
            <v>0</v>
          </cell>
          <cell r="P1113">
            <v>78569</v>
          </cell>
          <cell r="Q1113">
            <v>78569</v>
          </cell>
        </row>
        <row r="1114">
          <cell r="M1114" t="str">
            <v>805010659_LIM102356</v>
          </cell>
          <cell r="N1114">
            <v>350000</v>
          </cell>
          <cell r="O1114">
            <v>0</v>
          </cell>
          <cell r="P1114">
            <v>359731</v>
          </cell>
          <cell r="Q1114">
            <v>350000</v>
          </cell>
        </row>
        <row r="1115">
          <cell r="M1115" t="str">
            <v>805010659_LIM102336</v>
          </cell>
          <cell r="N1115">
            <v>65009</v>
          </cell>
          <cell r="O1115">
            <v>0</v>
          </cell>
          <cell r="P1115">
            <v>25281</v>
          </cell>
          <cell r="Q1115">
            <v>65009</v>
          </cell>
        </row>
        <row r="1116">
          <cell r="M1116" t="str">
            <v>805010659_LIM102370</v>
          </cell>
          <cell r="N1116">
            <v>42135</v>
          </cell>
          <cell r="O1116">
            <v>0</v>
          </cell>
          <cell r="P1116">
            <v>25281</v>
          </cell>
          <cell r="Q1116">
            <v>42135</v>
          </cell>
        </row>
        <row r="1117">
          <cell r="M1117" t="str">
            <v>805010659_LIM102440</v>
          </cell>
          <cell r="N1117">
            <v>29641</v>
          </cell>
          <cell r="O1117">
            <v>0</v>
          </cell>
          <cell r="P1117">
            <v>58293</v>
          </cell>
          <cell r="Q1117">
            <v>29641</v>
          </cell>
        </row>
        <row r="1118">
          <cell r="M1118" t="str">
            <v>805010659_LIM102437</v>
          </cell>
          <cell r="N1118">
            <v>21425</v>
          </cell>
          <cell r="O1118">
            <v>0</v>
          </cell>
          <cell r="P1118">
            <v>25281</v>
          </cell>
          <cell r="Q1118">
            <v>21425</v>
          </cell>
        </row>
        <row r="1119">
          <cell r="M1119" t="str">
            <v>805010659_LIM102345</v>
          </cell>
          <cell r="N1119">
            <v>15517</v>
          </cell>
          <cell r="O1119">
            <v>0</v>
          </cell>
          <cell r="P1119">
            <v>15517</v>
          </cell>
          <cell r="Q1119">
            <v>15517</v>
          </cell>
        </row>
        <row r="1120">
          <cell r="M1120" t="str">
            <v>805010659_LIM102468</v>
          </cell>
          <cell r="N1120">
            <v>78569</v>
          </cell>
          <cell r="O1120">
            <v>0</v>
          </cell>
          <cell r="P1120">
            <v>78569</v>
          </cell>
          <cell r="Q1120">
            <v>78569</v>
          </cell>
        </row>
        <row r="1121">
          <cell r="M1121" t="str">
            <v>805010659_LIM102454</v>
          </cell>
          <cell r="N1121">
            <v>113580</v>
          </cell>
          <cell r="O1121">
            <v>0</v>
          </cell>
          <cell r="P1121">
            <v>120000</v>
          </cell>
          <cell r="Q1121">
            <v>113580</v>
          </cell>
        </row>
        <row r="1122">
          <cell r="M1122" t="str">
            <v>805010659_LIM102459</v>
          </cell>
          <cell r="N1122">
            <v>78567</v>
          </cell>
          <cell r="O1122">
            <v>0</v>
          </cell>
          <cell r="P1122">
            <v>78569</v>
          </cell>
          <cell r="Q1122">
            <v>78567</v>
          </cell>
        </row>
        <row r="1123">
          <cell r="M1123" t="str">
            <v>805010659_LIM102357</v>
          </cell>
          <cell r="N1123">
            <v>113580</v>
          </cell>
          <cell r="O1123">
            <v>0</v>
          </cell>
          <cell r="P1123">
            <v>120000</v>
          </cell>
          <cell r="Q1123">
            <v>113580</v>
          </cell>
        </row>
        <row r="1124">
          <cell r="M1124" t="str">
            <v>805010659_LIM102369</v>
          </cell>
          <cell r="N1124">
            <v>78569</v>
          </cell>
          <cell r="O1124">
            <v>0</v>
          </cell>
          <cell r="P1124">
            <v>78569</v>
          </cell>
          <cell r="Q1124">
            <v>78569</v>
          </cell>
        </row>
        <row r="1125">
          <cell r="M1125" t="str">
            <v>805010659_LIM102400</v>
          </cell>
          <cell r="N1125">
            <v>181034</v>
          </cell>
          <cell r="O1125">
            <v>0</v>
          </cell>
          <cell r="P1125">
            <v>359731</v>
          </cell>
          <cell r="Q1125">
            <v>181034</v>
          </cell>
        </row>
        <row r="1126">
          <cell r="M1126" t="str">
            <v>805010659_LIM102397</v>
          </cell>
          <cell r="N1126">
            <v>33055</v>
          </cell>
          <cell r="O1126">
            <v>0</v>
          </cell>
          <cell r="P1126">
            <v>25281</v>
          </cell>
          <cell r="Q1126">
            <v>33055</v>
          </cell>
        </row>
        <row r="1127">
          <cell r="M1127" t="str">
            <v>805010659_LIM102435</v>
          </cell>
          <cell r="N1127">
            <v>113580</v>
          </cell>
          <cell r="O1127">
            <v>0</v>
          </cell>
          <cell r="P1127">
            <v>120000</v>
          </cell>
          <cell r="Q1127">
            <v>113580</v>
          </cell>
        </row>
        <row r="1128">
          <cell r="M1128" t="str">
            <v>805010659_LIM102348</v>
          </cell>
          <cell r="N1128">
            <v>750000</v>
          </cell>
          <cell r="O1128">
            <v>0</v>
          </cell>
          <cell r="P1128">
            <v>300000</v>
          </cell>
          <cell r="Q1128">
            <v>750000</v>
          </cell>
        </row>
        <row r="1129">
          <cell r="M1129" t="str">
            <v>805010659_LIM102417</v>
          </cell>
          <cell r="N1129">
            <v>421306</v>
          </cell>
          <cell r="O1129">
            <v>0</v>
          </cell>
          <cell r="P1129">
            <v>828569</v>
          </cell>
          <cell r="Q1129">
            <v>421306</v>
          </cell>
        </row>
        <row r="1130">
          <cell r="M1130" t="str">
            <v>805010659_LIM102395</v>
          </cell>
          <cell r="N1130">
            <v>1500000</v>
          </cell>
          <cell r="O1130">
            <v>0</v>
          </cell>
          <cell r="P1130">
            <v>3000000</v>
          </cell>
          <cell r="Q1130">
            <v>1500000</v>
          </cell>
        </row>
        <row r="1131">
          <cell r="M1131" t="str">
            <v>805010659_LIM102475</v>
          </cell>
          <cell r="N1131">
            <v>78569</v>
          </cell>
          <cell r="O1131">
            <v>0</v>
          </cell>
          <cell r="P1131">
            <v>78569</v>
          </cell>
          <cell r="Q1131">
            <v>78569</v>
          </cell>
        </row>
        <row r="1132">
          <cell r="M1132" t="str">
            <v>805010659_LIM102472</v>
          </cell>
          <cell r="N1132">
            <v>78569</v>
          </cell>
          <cell r="O1132">
            <v>0</v>
          </cell>
          <cell r="P1132">
            <v>78569</v>
          </cell>
          <cell r="Q1132">
            <v>78569</v>
          </cell>
        </row>
        <row r="1133">
          <cell r="M1133" t="str">
            <v>805010659_LIM102427</v>
          </cell>
          <cell r="N1133">
            <v>21425</v>
          </cell>
          <cell r="O1133">
            <v>0</v>
          </cell>
          <cell r="P1133">
            <v>25281</v>
          </cell>
          <cell r="Q1133">
            <v>21425</v>
          </cell>
        </row>
        <row r="1134">
          <cell r="M1134" t="str">
            <v>805010659_LIM102474</v>
          </cell>
          <cell r="N1134">
            <v>78569</v>
          </cell>
          <cell r="O1134">
            <v>0</v>
          </cell>
          <cell r="P1134">
            <v>78569</v>
          </cell>
          <cell r="Q1134">
            <v>78569</v>
          </cell>
        </row>
        <row r="1135">
          <cell r="M1135" t="str">
            <v>805010659_LIM102394</v>
          </cell>
          <cell r="N1135">
            <v>381356</v>
          </cell>
          <cell r="O1135">
            <v>0</v>
          </cell>
          <cell r="P1135">
            <v>300000</v>
          </cell>
          <cell r="Q1135">
            <v>381356</v>
          </cell>
        </row>
        <row r="1136">
          <cell r="M1136" t="str">
            <v>805010659_LIM102430</v>
          </cell>
          <cell r="N1136">
            <v>11018</v>
          </cell>
          <cell r="O1136">
            <v>0</v>
          </cell>
          <cell r="P1136">
            <v>25281</v>
          </cell>
          <cell r="Q1136">
            <v>11018</v>
          </cell>
        </row>
        <row r="1137">
          <cell r="M1137" t="str">
            <v>805010659_LIM102414</v>
          </cell>
          <cell r="N1137">
            <v>42135</v>
          </cell>
          <cell r="O1137">
            <v>0</v>
          </cell>
          <cell r="P1137">
            <v>25281</v>
          </cell>
          <cell r="Q1137">
            <v>42135</v>
          </cell>
        </row>
        <row r="1138">
          <cell r="M1138" t="str">
            <v>805010659_LIM102401</v>
          </cell>
          <cell r="N1138">
            <v>29641</v>
          </cell>
          <cell r="O1138">
            <v>0</v>
          </cell>
          <cell r="P1138">
            <v>58293</v>
          </cell>
          <cell r="Q1138">
            <v>29641</v>
          </cell>
        </row>
        <row r="1139">
          <cell r="M1139" t="str">
            <v>805010659_LIM102463</v>
          </cell>
          <cell r="N1139">
            <v>78569</v>
          </cell>
          <cell r="O1139">
            <v>0</v>
          </cell>
          <cell r="P1139">
            <v>78569</v>
          </cell>
          <cell r="Q1139">
            <v>78569</v>
          </cell>
        </row>
        <row r="1140">
          <cell r="M1140" t="str">
            <v>805010659_LIM102479</v>
          </cell>
          <cell r="N1140">
            <v>78569</v>
          </cell>
          <cell r="O1140">
            <v>0</v>
          </cell>
          <cell r="P1140">
            <v>78569</v>
          </cell>
          <cell r="Q1140">
            <v>78569</v>
          </cell>
        </row>
        <row r="1141">
          <cell r="M1141" t="str">
            <v>805010659_LIM102390</v>
          </cell>
          <cell r="N1141">
            <v>94649</v>
          </cell>
          <cell r="O1141">
            <v>0</v>
          </cell>
          <cell r="P1141">
            <v>25281</v>
          </cell>
          <cell r="Q1141">
            <v>94649</v>
          </cell>
        </row>
        <row r="1142">
          <cell r="M1142" t="str">
            <v>805010659_LIM102480</v>
          </cell>
          <cell r="N1142">
            <v>78569</v>
          </cell>
          <cell r="O1142">
            <v>0</v>
          </cell>
          <cell r="P1142">
            <v>78569</v>
          </cell>
          <cell r="Q1142">
            <v>78569</v>
          </cell>
        </row>
        <row r="1143">
          <cell r="M1143" t="str">
            <v>805010659_LIM102416</v>
          </cell>
          <cell r="N1143">
            <v>102781</v>
          </cell>
          <cell r="O1143">
            <v>0</v>
          </cell>
          <cell r="P1143">
            <v>464936</v>
          </cell>
          <cell r="Q1143">
            <v>102781</v>
          </cell>
        </row>
        <row r="1144">
          <cell r="M1144" t="str">
            <v>805010659_LIM102470</v>
          </cell>
          <cell r="N1144">
            <v>78569</v>
          </cell>
          <cell r="O1144">
            <v>0</v>
          </cell>
          <cell r="P1144">
            <v>78569</v>
          </cell>
          <cell r="Q1144">
            <v>78569</v>
          </cell>
        </row>
        <row r="1145">
          <cell r="M1145" t="str">
            <v>805010659_LIM102477</v>
          </cell>
          <cell r="N1145">
            <v>78569</v>
          </cell>
          <cell r="O1145">
            <v>0</v>
          </cell>
          <cell r="P1145">
            <v>78569</v>
          </cell>
          <cell r="Q1145">
            <v>78569</v>
          </cell>
        </row>
        <row r="1146">
          <cell r="M1146" t="str">
            <v>805010659_LIM102396</v>
          </cell>
          <cell r="N1146">
            <v>177966</v>
          </cell>
          <cell r="O1146">
            <v>0</v>
          </cell>
          <cell r="P1146">
            <v>359731</v>
          </cell>
          <cell r="Q1146">
            <v>177966</v>
          </cell>
        </row>
        <row r="1147">
          <cell r="M1147" t="str">
            <v>805010659_LIM102403</v>
          </cell>
          <cell r="N1147">
            <v>29641</v>
          </cell>
          <cell r="O1147">
            <v>0</v>
          </cell>
          <cell r="P1147">
            <v>58293</v>
          </cell>
          <cell r="Q1147">
            <v>29641</v>
          </cell>
        </row>
        <row r="1148">
          <cell r="M1148" t="str">
            <v>805010659_LIM102424</v>
          </cell>
          <cell r="N1148">
            <v>122367</v>
          </cell>
          <cell r="O1148">
            <v>0</v>
          </cell>
          <cell r="P1148">
            <v>181511</v>
          </cell>
          <cell r="Q1148">
            <v>122367</v>
          </cell>
        </row>
        <row r="1149">
          <cell r="M1149" t="str">
            <v>805010659_LIM102469</v>
          </cell>
          <cell r="N1149">
            <v>113582</v>
          </cell>
          <cell r="O1149">
            <v>0</v>
          </cell>
          <cell r="P1149">
            <v>120000</v>
          </cell>
          <cell r="Q1149">
            <v>113582</v>
          </cell>
        </row>
        <row r="1150">
          <cell r="M1150" t="str">
            <v>805010659_LIM102353</v>
          </cell>
          <cell r="N1150">
            <v>223646</v>
          </cell>
          <cell r="O1150">
            <v>0</v>
          </cell>
          <cell r="P1150">
            <v>206792</v>
          </cell>
          <cell r="Q1150">
            <v>223646</v>
          </cell>
        </row>
        <row r="1151">
          <cell r="M1151" t="str">
            <v>805010659_LIM102420</v>
          </cell>
          <cell r="N1151">
            <v>281934</v>
          </cell>
          <cell r="O1151">
            <v>0</v>
          </cell>
          <cell r="P1151">
            <v>679459</v>
          </cell>
          <cell r="Q1151">
            <v>281934</v>
          </cell>
        </row>
        <row r="1152">
          <cell r="M1152" t="str">
            <v>805010659_LIM102449</v>
          </cell>
          <cell r="N1152">
            <v>1503961</v>
          </cell>
          <cell r="O1152">
            <v>0</v>
          </cell>
          <cell r="P1152">
            <v>1639070</v>
          </cell>
          <cell r="Q1152">
            <v>1503961</v>
          </cell>
        </row>
        <row r="1153">
          <cell r="M1153" t="str">
            <v>805010659_LIM102466</v>
          </cell>
          <cell r="N1153">
            <v>113582</v>
          </cell>
          <cell r="O1153">
            <v>0</v>
          </cell>
          <cell r="P1153">
            <v>120000</v>
          </cell>
          <cell r="Q1153">
            <v>113582</v>
          </cell>
        </row>
        <row r="1154">
          <cell r="M1154" t="str">
            <v>805010659_LIM102404</v>
          </cell>
          <cell r="N1154">
            <v>21425</v>
          </cell>
          <cell r="O1154">
            <v>0</v>
          </cell>
          <cell r="P1154">
            <v>25281</v>
          </cell>
          <cell r="Q1154">
            <v>21425</v>
          </cell>
        </row>
        <row r="1155">
          <cell r="M1155" t="str">
            <v>805010659_LIM102431</v>
          </cell>
          <cell r="N1155">
            <v>21425</v>
          </cell>
          <cell r="O1155">
            <v>0</v>
          </cell>
          <cell r="P1155">
            <v>25281</v>
          </cell>
          <cell r="Q1155">
            <v>21425</v>
          </cell>
        </row>
        <row r="1156">
          <cell r="M1156" t="str">
            <v>805010659_LIM102339</v>
          </cell>
          <cell r="N1156">
            <v>239804</v>
          </cell>
          <cell r="O1156">
            <v>0</v>
          </cell>
          <cell r="P1156">
            <v>239804</v>
          </cell>
          <cell r="Q1156">
            <v>239804</v>
          </cell>
        </row>
        <row r="1157">
          <cell r="M1157" t="str">
            <v>805010659_LIM98931</v>
          </cell>
          <cell r="N1157">
            <v>239249</v>
          </cell>
          <cell r="O1157">
            <v>0</v>
          </cell>
          <cell r="P1157">
            <v>301511</v>
          </cell>
          <cell r="Q1157">
            <v>239249</v>
          </cell>
        </row>
        <row r="1158">
          <cell r="M1158" t="str">
            <v>805010659_LIM99089</v>
          </cell>
          <cell r="N1158">
            <v>1100000</v>
          </cell>
          <cell r="O1158">
            <v>0</v>
          </cell>
          <cell r="P1158">
            <v>650000</v>
          </cell>
          <cell r="Q1158">
            <v>1100000</v>
          </cell>
        </row>
        <row r="1159">
          <cell r="M1159" t="str">
            <v>805010659_LIM98987</v>
          </cell>
          <cell r="N1159">
            <v>21669</v>
          </cell>
          <cell r="O1159">
            <v>0</v>
          </cell>
          <cell r="P1159">
            <v>25281</v>
          </cell>
          <cell r="Q1159">
            <v>21669</v>
          </cell>
        </row>
        <row r="1160">
          <cell r="M1160" t="str">
            <v>805010659_LIM95688</v>
          </cell>
          <cell r="N1160">
            <v>65050</v>
          </cell>
          <cell r="O1160">
            <v>0</v>
          </cell>
          <cell r="P1160">
            <v>65009</v>
          </cell>
          <cell r="Q1160">
            <v>65050</v>
          </cell>
        </row>
        <row r="1161">
          <cell r="M1161" t="str">
            <v>805010659_LIM98948</v>
          </cell>
          <cell r="N1161">
            <v>42135</v>
          </cell>
          <cell r="O1161">
            <v>0</v>
          </cell>
          <cell r="P1161">
            <v>25281</v>
          </cell>
          <cell r="Q1161">
            <v>42135</v>
          </cell>
        </row>
        <row r="1162">
          <cell r="M1162" t="str">
            <v>805010659_LIM99051</v>
          </cell>
          <cell r="N1162">
            <v>42135</v>
          </cell>
          <cell r="O1162">
            <v>0</v>
          </cell>
          <cell r="P1162">
            <v>25281</v>
          </cell>
          <cell r="Q1162">
            <v>42135</v>
          </cell>
        </row>
        <row r="1163">
          <cell r="M1163" t="str">
            <v>805010659_LIM99058</v>
          </cell>
          <cell r="N1163">
            <v>21669</v>
          </cell>
          <cell r="O1163">
            <v>0</v>
          </cell>
          <cell r="P1163">
            <v>25281</v>
          </cell>
          <cell r="Q1163">
            <v>21669</v>
          </cell>
        </row>
        <row r="1164">
          <cell r="M1164" t="str">
            <v>805010659_LIM98991</v>
          </cell>
          <cell r="N1164">
            <v>113582</v>
          </cell>
          <cell r="O1164">
            <v>0</v>
          </cell>
          <cell r="P1164">
            <v>120000</v>
          </cell>
          <cell r="Q1164">
            <v>113582</v>
          </cell>
        </row>
        <row r="1165">
          <cell r="M1165" t="str">
            <v>805010659_LIM99061</v>
          </cell>
          <cell r="N1165">
            <v>297541</v>
          </cell>
          <cell r="O1165">
            <v>0</v>
          </cell>
          <cell r="P1165">
            <v>359804</v>
          </cell>
          <cell r="Q1165">
            <v>297541</v>
          </cell>
        </row>
        <row r="1166">
          <cell r="M1166" t="str">
            <v>805010659_LIM98984</v>
          </cell>
          <cell r="N1166">
            <v>113580</v>
          </cell>
          <cell r="O1166">
            <v>0</v>
          </cell>
          <cell r="P1166">
            <v>120000</v>
          </cell>
          <cell r="Q1166">
            <v>113580</v>
          </cell>
        </row>
        <row r="1167">
          <cell r="M1167" t="str">
            <v>805010659_LIM96762</v>
          </cell>
          <cell r="N1167">
            <v>65009</v>
          </cell>
          <cell r="O1167">
            <v>0</v>
          </cell>
          <cell r="P1167">
            <v>25281</v>
          </cell>
          <cell r="Q1167">
            <v>65009</v>
          </cell>
        </row>
        <row r="1168">
          <cell r="M1168" t="str">
            <v>805010659_LIM99062</v>
          </cell>
          <cell r="N1168">
            <v>113580</v>
          </cell>
          <cell r="O1168">
            <v>0</v>
          </cell>
          <cell r="P1168">
            <v>120000</v>
          </cell>
          <cell r="Q1168">
            <v>113580</v>
          </cell>
        </row>
        <row r="1169">
          <cell r="M1169" t="str">
            <v>805010659_LIM99010</v>
          </cell>
          <cell r="N1169">
            <v>51593</v>
          </cell>
          <cell r="O1169">
            <v>0</v>
          </cell>
          <cell r="P1169">
            <v>116586</v>
          </cell>
          <cell r="Q1169">
            <v>51593</v>
          </cell>
        </row>
        <row r="1170">
          <cell r="M1170" t="str">
            <v>805010659_LIM99024</v>
          </cell>
          <cell r="N1170">
            <v>181511</v>
          </cell>
          <cell r="O1170">
            <v>0</v>
          </cell>
          <cell r="P1170">
            <v>181511</v>
          </cell>
          <cell r="Q1170">
            <v>181511</v>
          </cell>
        </row>
        <row r="1171">
          <cell r="M1171" t="str">
            <v>805010659_LIM99068</v>
          </cell>
          <cell r="N1171">
            <v>236763</v>
          </cell>
          <cell r="O1171">
            <v>0</v>
          </cell>
          <cell r="P1171">
            <v>292606</v>
          </cell>
          <cell r="Q1171">
            <v>236763</v>
          </cell>
        </row>
        <row r="1172">
          <cell r="M1172" t="str">
            <v>805010659_LIM98989</v>
          </cell>
          <cell r="N1172">
            <v>78569</v>
          </cell>
          <cell r="O1172">
            <v>0</v>
          </cell>
          <cell r="P1172">
            <v>78569</v>
          </cell>
          <cell r="Q1172">
            <v>78569</v>
          </cell>
        </row>
        <row r="1173">
          <cell r="M1173" t="str">
            <v>805010659_LIM97468</v>
          </cell>
          <cell r="N1173">
            <v>1600000</v>
          </cell>
          <cell r="O1173">
            <v>0</v>
          </cell>
          <cell r="P1173">
            <v>11584877</v>
          </cell>
          <cell r="Q1173">
            <v>1600000</v>
          </cell>
        </row>
        <row r="1174">
          <cell r="M1174" t="str">
            <v>805010659_LIM99049</v>
          </cell>
          <cell r="N1174">
            <v>65009</v>
          </cell>
          <cell r="O1174">
            <v>0</v>
          </cell>
          <cell r="P1174">
            <v>65009</v>
          </cell>
          <cell r="Q1174">
            <v>65009</v>
          </cell>
        </row>
        <row r="1175">
          <cell r="M1175" t="str">
            <v>805010659_LIM99009</v>
          </cell>
          <cell r="N1175">
            <v>350000</v>
          </cell>
          <cell r="O1175">
            <v>0</v>
          </cell>
          <cell r="P1175">
            <v>363079</v>
          </cell>
          <cell r="Q1175">
            <v>350000</v>
          </cell>
        </row>
        <row r="1176">
          <cell r="M1176" t="str">
            <v>805010659_LIM99014</v>
          </cell>
          <cell r="N1176">
            <v>1100000</v>
          </cell>
          <cell r="O1176">
            <v>0</v>
          </cell>
          <cell r="P1176">
            <v>663079</v>
          </cell>
          <cell r="Q1176">
            <v>1100000</v>
          </cell>
        </row>
        <row r="1177">
          <cell r="M1177" t="str">
            <v>805010659_LIM99034</v>
          </cell>
          <cell r="N1177">
            <v>828569</v>
          </cell>
          <cell r="O1177">
            <v>0</v>
          </cell>
          <cell r="P1177">
            <v>828569</v>
          </cell>
          <cell r="Q1177">
            <v>828569</v>
          </cell>
        </row>
        <row r="1178">
          <cell r="M1178" t="str">
            <v>805010659_LIM99040</v>
          </cell>
          <cell r="N1178">
            <v>399804</v>
          </cell>
          <cell r="O1178">
            <v>0</v>
          </cell>
          <cell r="P1178">
            <v>679459</v>
          </cell>
          <cell r="Q1178">
            <v>399804</v>
          </cell>
        </row>
        <row r="1179">
          <cell r="M1179" t="str">
            <v>805010659_LIM97515</v>
          </cell>
          <cell r="N1179">
            <v>2500000</v>
          </cell>
          <cell r="O1179">
            <v>0</v>
          </cell>
          <cell r="P1179">
            <v>2500000</v>
          </cell>
          <cell r="Q1179">
            <v>2500000</v>
          </cell>
        </row>
        <row r="1180">
          <cell r="M1180" t="str">
            <v>805010659_LIM99052</v>
          </cell>
          <cell r="N1180">
            <v>122795</v>
          </cell>
          <cell r="O1180">
            <v>122795</v>
          </cell>
          <cell r="P1180">
            <v>0</v>
          </cell>
          <cell r="Q1180">
            <v>122795</v>
          </cell>
        </row>
        <row r="1181">
          <cell r="M1181" t="str">
            <v>805010659_LIM99052</v>
          </cell>
          <cell r="N1181">
            <v>122795</v>
          </cell>
          <cell r="O1181">
            <v>122795</v>
          </cell>
          <cell r="P1181">
            <v>0</v>
          </cell>
          <cell r="Q1181">
            <v>122795</v>
          </cell>
        </row>
        <row r="1182">
          <cell r="M1182" t="str">
            <v>805010659_LIM99072</v>
          </cell>
          <cell r="N1182">
            <v>641789</v>
          </cell>
          <cell r="O1182">
            <v>0</v>
          </cell>
          <cell r="P1182">
            <v>274409</v>
          </cell>
          <cell r="Q1182">
            <v>641789</v>
          </cell>
        </row>
        <row r="1183">
          <cell r="M1183" t="str">
            <v>805010659_LIM98953</v>
          </cell>
          <cell r="N1183">
            <v>42135</v>
          </cell>
          <cell r="O1183">
            <v>0</v>
          </cell>
          <cell r="P1183">
            <v>25281</v>
          </cell>
          <cell r="Q1183">
            <v>42135</v>
          </cell>
        </row>
        <row r="1184">
          <cell r="M1184" t="str">
            <v>805010659_LIM98976</v>
          </cell>
          <cell r="N1184">
            <v>223646</v>
          </cell>
          <cell r="O1184">
            <v>0</v>
          </cell>
          <cell r="P1184">
            <v>103850</v>
          </cell>
          <cell r="Q1184">
            <v>223646</v>
          </cell>
        </row>
        <row r="1185">
          <cell r="M1185" t="str">
            <v>805010659_LIM98982</v>
          </cell>
          <cell r="N1185">
            <v>350000</v>
          </cell>
          <cell r="O1185">
            <v>0</v>
          </cell>
          <cell r="P1185">
            <v>363079</v>
          </cell>
          <cell r="Q1185">
            <v>350000</v>
          </cell>
        </row>
        <row r="1186">
          <cell r="M1186" t="str">
            <v>805010659_LIM99064</v>
          </cell>
          <cell r="N1186">
            <v>1405</v>
          </cell>
          <cell r="O1186">
            <v>0</v>
          </cell>
          <cell r="P1186">
            <v>25281</v>
          </cell>
          <cell r="Q1186">
            <v>1405</v>
          </cell>
        </row>
        <row r="1187">
          <cell r="M1187" t="str">
            <v>805010659_LIM99042</v>
          </cell>
          <cell r="N1187">
            <v>15517</v>
          </cell>
          <cell r="O1187">
            <v>0</v>
          </cell>
          <cell r="P1187">
            <v>15517</v>
          </cell>
          <cell r="Q1187">
            <v>15517</v>
          </cell>
        </row>
        <row r="1188">
          <cell r="M1188" t="str">
            <v>805010659_LIM96807</v>
          </cell>
          <cell r="N1188">
            <v>65009</v>
          </cell>
          <cell r="O1188">
            <v>0</v>
          </cell>
          <cell r="P1188">
            <v>25281</v>
          </cell>
          <cell r="Q1188">
            <v>65009</v>
          </cell>
        </row>
        <row r="1189">
          <cell r="M1189" t="str">
            <v>805010659_LIM99060</v>
          </cell>
          <cell r="N1189">
            <v>42135</v>
          </cell>
          <cell r="O1189">
            <v>0</v>
          </cell>
          <cell r="P1189">
            <v>25281</v>
          </cell>
          <cell r="Q1189">
            <v>42135</v>
          </cell>
        </row>
        <row r="1190">
          <cell r="M1190" t="str">
            <v>805010659_LIM99017</v>
          </cell>
          <cell r="N1190">
            <v>415855</v>
          </cell>
          <cell r="O1190">
            <v>0</v>
          </cell>
          <cell r="P1190">
            <v>908966</v>
          </cell>
          <cell r="Q1190">
            <v>415855</v>
          </cell>
        </row>
        <row r="1191">
          <cell r="M1191" t="str">
            <v>805010659_LIM99077</v>
          </cell>
          <cell r="N1191">
            <v>42135</v>
          </cell>
          <cell r="O1191">
            <v>0</v>
          </cell>
          <cell r="P1191">
            <v>25281</v>
          </cell>
          <cell r="Q1191">
            <v>42135</v>
          </cell>
        </row>
        <row r="1192">
          <cell r="M1192" t="str">
            <v>805010659_LIM98945</v>
          </cell>
          <cell r="N1192">
            <v>65009</v>
          </cell>
          <cell r="O1192">
            <v>0</v>
          </cell>
          <cell r="P1192">
            <v>65009</v>
          </cell>
          <cell r="Q1192">
            <v>65009</v>
          </cell>
        </row>
        <row r="1193">
          <cell r="M1193" t="str">
            <v>805010659_LIM99036</v>
          </cell>
          <cell r="N1193">
            <v>65009</v>
          </cell>
          <cell r="O1193">
            <v>0</v>
          </cell>
          <cell r="P1193">
            <v>65009</v>
          </cell>
          <cell r="Q1193">
            <v>65009</v>
          </cell>
        </row>
        <row r="1194">
          <cell r="M1194" t="str">
            <v>805010659_LIM98935</v>
          </cell>
          <cell r="N1194">
            <v>42135</v>
          </cell>
          <cell r="O1194">
            <v>0</v>
          </cell>
          <cell r="P1194">
            <v>25281</v>
          </cell>
          <cell r="Q1194">
            <v>42135</v>
          </cell>
        </row>
        <row r="1195">
          <cell r="M1195" t="str">
            <v>805010659_LIM99065</v>
          </cell>
          <cell r="N1195">
            <v>58293</v>
          </cell>
          <cell r="O1195">
            <v>0</v>
          </cell>
          <cell r="P1195">
            <v>58293</v>
          </cell>
          <cell r="Q1195">
            <v>58293</v>
          </cell>
        </row>
        <row r="1196">
          <cell r="M1196" t="str">
            <v>805010659_LIM96740</v>
          </cell>
          <cell r="N1196">
            <v>65009</v>
          </cell>
          <cell r="O1196">
            <v>0</v>
          </cell>
          <cell r="P1196">
            <v>25281</v>
          </cell>
          <cell r="Q1196">
            <v>65009</v>
          </cell>
        </row>
        <row r="1197">
          <cell r="M1197" t="str">
            <v>805010659_LIM97489</v>
          </cell>
          <cell r="N1197">
            <v>1260000</v>
          </cell>
          <cell r="O1197">
            <v>0</v>
          </cell>
          <cell r="P1197">
            <v>1260000</v>
          </cell>
          <cell r="Q1197">
            <v>1260000</v>
          </cell>
        </row>
        <row r="1198">
          <cell r="M1198" t="str">
            <v>805010659_LIM97488</v>
          </cell>
          <cell r="N1198">
            <v>15500000</v>
          </cell>
          <cell r="O1198">
            <v>0</v>
          </cell>
          <cell r="P1198">
            <v>11128117</v>
          </cell>
          <cell r="Q1198">
            <v>15500000</v>
          </cell>
        </row>
        <row r="1199">
          <cell r="M1199" t="str">
            <v>805010659_LIM98961</v>
          </cell>
          <cell r="N1199">
            <v>750000</v>
          </cell>
          <cell r="O1199">
            <v>0</v>
          </cell>
          <cell r="P1199">
            <v>300000</v>
          </cell>
          <cell r="Q1199">
            <v>750000</v>
          </cell>
        </row>
        <row r="1200">
          <cell r="M1200" t="str">
            <v>805010659_LIM98955</v>
          </cell>
          <cell r="N1200">
            <v>15517</v>
          </cell>
          <cell r="O1200">
            <v>0</v>
          </cell>
          <cell r="P1200">
            <v>15517</v>
          </cell>
          <cell r="Q1200">
            <v>15517</v>
          </cell>
        </row>
        <row r="1201">
          <cell r="M1201" t="str">
            <v>805010659_LIM98985</v>
          </cell>
          <cell r="N1201">
            <v>65009</v>
          </cell>
          <cell r="O1201">
            <v>0</v>
          </cell>
          <cell r="P1201">
            <v>65009</v>
          </cell>
          <cell r="Q1201">
            <v>65009</v>
          </cell>
        </row>
        <row r="1202">
          <cell r="M1202" t="str">
            <v>805010659_LIM96766</v>
          </cell>
          <cell r="N1202">
            <v>65009</v>
          </cell>
          <cell r="O1202">
            <v>0</v>
          </cell>
          <cell r="P1202">
            <v>25281</v>
          </cell>
          <cell r="Q1202">
            <v>65009</v>
          </cell>
        </row>
        <row r="1203">
          <cell r="M1203" t="str">
            <v>805010659_LIM99012</v>
          </cell>
          <cell r="N1203">
            <v>109796</v>
          </cell>
          <cell r="O1203">
            <v>109796</v>
          </cell>
          <cell r="P1203">
            <v>0</v>
          </cell>
          <cell r="Q1203">
            <v>109796</v>
          </cell>
        </row>
        <row r="1204">
          <cell r="M1204" t="str">
            <v>805010659_LIM99012</v>
          </cell>
          <cell r="N1204">
            <v>109796</v>
          </cell>
          <cell r="O1204">
            <v>109796</v>
          </cell>
          <cell r="P1204">
            <v>0</v>
          </cell>
          <cell r="Q1204">
            <v>109796</v>
          </cell>
        </row>
        <row r="1205">
          <cell r="M1205" t="str">
            <v>805010659_LIM98997</v>
          </cell>
          <cell r="N1205">
            <v>750000</v>
          </cell>
          <cell r="O1205">
            <v>0</v>
          </cell>
          <cell r="P1205">
            <v>300000</v>
          </cell>
          <cell r="Q1205">
            <v>750000</v>
          </cell>
        </row>
        <row r="1206">
          <cell r="M1206" t="str">
            <v>805010659_LIM98986</v>
          </cell>
          <cell r="N1206">
            <v>58293</v>
          </cell>
          <cell r="O1206">
            <v>0</v>
          </cell>
          <cell r="P1206">
            <v>58293</v>
          </cell>
          <cell r="Q1206">
            <v>58293</v>
          </cell>
        </row>
        <row r="1207">
          <cell r="M1207" t="str">
            <v>805010659_LIM98959</v>
          </cell>
          <cell r="N1207">
            <v>42135</v>
          </cell>
          <cell r="O1207">
            <v>0</v>
          </cell>
          <cell r="P1207">
            <v>25281</v>
          </cell>
          <cell r="Q1207">
            <v>42135</v>
          </cell>
        </row>
        <row r="1208">
          <cell r="M1208" t="str">
            <v>805010659_LIM98996</v>
          </cell>
          <cell r="N1208">
            <v>181511</v>
          </cell>
          <cell r="O1208">
            <v>0</v>
          </cell>
          <cell r="P1208">
            <v>78569</v>
          </cell>
          <cell r="Q1208">
            <v>181511</v>
          </cell>
        </row>
        <row r="1209">
          <cell r="M1209" t="str">
            <v>805010659_LIM98990</v>
          </cell>
          <cell r="N1209">
            <v>42135</v>
          </cell>
          <cell r="O1209">
            <v>0</v>
          </cell>
          <cell r="P1209">
            <v>25281</v>
          </cell>
          <cell r="Q1209">
            <v>42135</v>
          </cell>
        </row>
        <row r="1210">
          <cell r="M1210" t="str">
            <v>805010659_LIM98994</v>
          </cell>
          <cell r="N1210">
            <v>42135</v>
          </cell>
          <cell r="O1210">
            <v>0</v>
          </cell>
          <cell r="P1210">
            <v>25281</v>
          </cell>
          <cell r="Q1210">
            <v>42135</v>
          </cell>
        </row>
        <row r="1211">
          <cell r="M1211" t="str">
            <v>805010659_LIM99013</v>
          </cell>
          <cell r="N1211">
            <v>42135</v>
          </cell>
          <cell r="O1211">
            <v>0</v>
          </cell>
          <cell r="P1211">
            <v>25281</v>
          </cell>
          <cell r="Q1211">
            <v>42135</v>
          </cell>
        </row>
        <row r="1212">
          <cell r="M1212" t="str">
            <v>805010659_LIM99066</v>
          </cell>
          <cell r="N1212">
            <v>21669</v>
          </cell>
          <cell r="O1212">
            <v>0</v>
          </cell>
          <cell r="P1212">
            <v>25281</v>
          </cell>
          <cell r="Q1212">
            <v>21669</v>
          </cell>
        </row>
        <row r="1213">
          <cell r="M1213" t="str">
            <v>805010659_LIM99011</v>
          </cell>
          <cell r="N1213">
            <v>58293</v>
          </cell>
          <cell r="O1213">
            <v>0</v>
          </cell>
          <cell r="P1213">
            <v>58293</v>
          </cell>
          <cell r="Q1213">
            <v>58293</v>
          </cell>
        </row>
        <row r="1214">
          <cell r="M1214" t="str">
            <v>805010659_LIM96771</v>
          </cell>
          <cell r="N1214">
            <v>21670</v>
          </cell>
          <cell r="O1214">
            <v>0</v>
          </cell>
          <cell r="P1214">
            <v>25281</v>
          </cell>
          <cell r="Q1214">
            <v>21670</v>
          </cell>
        </row>
        <row r="1215">
          <cell r="M1215" t="str">
            <v>805010659_LIM96735</v>
          </cell>
          <cell r="N1215">
            <v>65009</v>
          </cell>
          <cell r="O1215">
            <v>0</v>
          </cell>
          <cell r="P1215">
            <v>25281</v>
          </cell>
          <cell r="Q1215">
            <v>65009</v>
          </cell>
        </row>
        <row r="1216">
          <cell r="M1216" t="str">
            <v>805010659_LIM99007</v>
          </cell>
          <cell r="N1216">
            <v>350000</v>
          </cell>
          <cell r="O1216">
            <v>0</v>
          </cell>
          <cell r="P1216">
            <v>363079</v>
          </cell>
          <cell r="Q1216">
            <v>350000</v>
          </cell>
        </row>
        <row r="1217">
          <cell r="M1217" t="str">
            <v>805010659_LIM98962</v>
          </cell>
          <cell r="N1217">
            <v>65009</v>
          </cell>
          <cell r="O1217">
            <v>0</v>
          </cell>
          <cell r="P1217">
            <v>65009</v>
          </cell>
          <cell r="Q1217">
            <v>65009</v>
          </cell>
        </row>
        <row r="1218">
          <cell r="M1218" t="str">
            <v>805010659_LIM98944</v>
          </cell>
          <cell r="N1218">
            <v>122793</v>
          </cell>
          <cell r="O1218">
            <v>0</v>
          </cell>
          <cell r="P1218">
            <v>122795</v>
          </cell>
          <cell r="Q1218">
            <v>122793</v>
          </cell>
        </row>
        <row r="1219">
          <cell r="M1219" t="str">
            <v>805010659_LIM99008</v>
          </cell>
          <cell r="N1219">
            <v>65009</v>
          </cell>
          <cell r="O1219">
            <v>0</v>
          </cell>
          <cell r="P1219">
            <v>65009</v>
          </cell>
          <cell r="Q1219">
            <v>65009</v>
          </cell>
        </row>
        <row r="1220">
          <cell r="M1220" t="str">
            <v>805010659_LIM96849</v>
          </cell>
          <cell r="N1220">
            <v>65009</v>
          </cell>
          <cell r="O1220">
            <v>0</v>
          </cell>
          <cell r="P1220">
            <v>25281</v>
          </cell>
          <cell r="Q1220">
            <v>65009</v>
          </cell>
        </row>
        <row r="1221">
          <cell r="M1221" t="str">
            <v>805010659_LIM99080</v>
          </cell>
          <cell r="N1221">
            <v>113580</v>
          </cell>
          <cell r="O1221">
            <v>0</v>
          </cell>
          <cell r="P1221">
            <v>120000</v>
          </cell>
          <cell r="Q1221">
            <v>113580</v>
          </cell>
        </row>
        <row r="1222">
          <cell r="M1222" t="str">
            <v>805010659_LIM99026</v>
          </cell>
          <cell r="N1222">
            <v>202135</v>
          </cell>
          <cell r="O1222">
            <v>0</v>
          </cell>
          <cell r="P1222">
            <v>464936</v>
          </cell>
          <cell r="Q1222">
            <v>202135</v>
          </cell>
        </row>
        <row r="1223">
          <cell r="M1223" t="str">
            <v>805010659_LIM98950</v>
          </cell>
          <cell r="N1223">
            <v>239804</v>
          </cell>
          <cell r="O1223">
            <v>0</v>
          </cell>
          <cell r="P1223">
            <v>136862</v>
          </cell>
          <cell r="Q1223">
            <v>239804</v>
          </cell>
        </row>
        <row r="1224">
          <cell r="M1224" t="str">
            <v>805010659_LIM98995</v>
          </cell>
          <cell r="N1224">
            <v>58293</v>
          </cell>
          <cell r="O1224">
            <v>0</v>
          </cell>
          <cell r="P1224">
            <v>58293</v>
          </cell>
          <cell r="Q1224">
            <v>58293</v>
          </cell>
        </row>
        <row r="1225">
          <cell r="M1225" t="str">
            <v>805010659_LIM99067</v>
          </cell>
          <cell r="N1225">
            <v>750000</v>
          </cell>
          <cell r="O1225">
            <v>0</v>
          </cell>
          <cell r="P1225">
            <v>600000</v>
          </cell>
          <cell r="Q1225">
            <v>750000</v>
          </cell>
        </row>
        <row r="1226">
          <cell r="M1226" t="str">
            <v>805010659_LIM99073</v>
          </cell>
          <cell r="N1226">
            <v>1503961</v>
          </cell>
          <cell r="O1226">
            <v>0</v>
          </cell>
          <cell r="P1226">
            <v>2245766</v>
          </cell>
          <cell r="Q1226">
            <v>1503961</v>
          </cell>
        </row>
        <row r="1227">
          <cell r="M1227" t="str">
            <v>805010659_LIM99092</v>
          </cell>
          <cell r="N1227">
            <v>65009</v>
          </cell>
          <cell r="O1227">
            <v>0</v>
          </cell>
          <cell r="P1227">
            <v>130018</v>
          </cell>
          <cell r="Q1227">
            <v>65009</v>
          </cell>
        </row>
        <row r="1228">
          <cell r="M1228" t="str">
            <v>805010659_LIM99044</v>
          </cell>
          <cell r="N1228">
            <v>42135</v>
          </cell>
          <cell r="O1228">
            <v>0</v>
          </cell>
          <cell r="P1228">
            <v>25281</v>
          </cell>
          <cell r="Q1228">
            <v>42135</v>
          </cell>
        </row>
        <row r="1229">
          <cell r="M1229" t="str">
            <v>805010659_LIM96835</v>
          </cell>
          <cell r="N1229">
            <v>65009</v>
          </cell>
          <cell r="O1229">
            <v>0</v>
          </cell>
          <cell r="P1229">
            <v>25281</v>
          </cell>
          <cell r="Q1229">
            <v>65009</v>
          </cell>
        </row>
        <row r="1230">
          <cell r="M1230" t="str">
            <v>805010659_LIM98992</v>
          </cell>
          <cell r="N1230">
            <v>123302</v>
          </cell>
          <cell r="O1230">
            <v>0</v>
          </cell>
          <cell r="P1230">
            <v>708302</v>
          </cell>
          <cell r="Q1230">
            <v>123302</v>
          </cell>
        </row>
        <row r="1231">
          <cell r="M1231" t="str">
            <v>805010659_LIM99104</v>
          </cell>
          <cell r="N1231">
            <v>279000</v>
          </cell>
          <cell r="O1231">
            <v>0</v>
          </cell>
          <cell r="P1231">
            <v>78569</v>
          </cell>
          <cell r="Q1231">
            <v>279000</v>
          </cell>
        </row>
        <row r="1232">
          <cell r="M1232" t="str">
            <v>805010659_LIM99142</v>
          </cell>
          <cell r="N1232">
            <v>78569</v>
          </cell>
          <cell r="O1232">
            <v>0</v>
          </cell>
          <cell r="P1232">
            <v>78569</v>
          </cell>
          <cell r="Q1232">
            <v>78569</v>
          </cell>
        </row>
        <row r="1233">
          <cell r="M1233" t="str">
            <v>805010659_LIM99097</v>
          </cell>
          <cell r="N1233">
            <v>78569</v>
          </cell>
          <cell r="O1233">
            <v>0</v>
          </cell>
          <cell r="P1233">
            <v>157138</v>
          </cell>
          <cell r="Q1233">
            <v>78569</v>
          </cell>
        </row>
        <row r="1234">
          <cell r="M1234" t="str">
            <v>805010659_LIM99144</v>
          </cell>
          <cell r="N1234">
            <v>78567</v>
          </cell>
          <cell r="O1234">
            <v>0</v>
          </cell>
          <cell r="P1234">
            <v>78569</v>
          </cell>
          <cell r="Q1234">
            <v>78567</v>
          </cell>
        </row>
        <row r="1235">
          <cell r="M1235" t="str">
            <v>805010659_LIM99145</v>
          </cell>
          <cell r="N1235">
            <v>78569</v>
          </cell>
          <cell r="O1235">
            <v>0</v>
          </cell>
          <cell r="P1235">
            <v>78569</v>
          </cell>
          <cell r="Q1235">
            <v>78569</v>
          </cell>
        </row>
        <row r="1236">
          <cell r="M1236" t="str">
            <v>805010659_LIM99109</v>
          </cell>
          <cell r="N1236">
            <v>78569</v>
          </cell>
          <cell r="O1236">
            <v>0</v>
          </cell>
          <cell r="P1236">
            <v>78569</v>
          </cell>
          <cell r="Q1236">
            <v>78569</v>
          </cell>
        </row>
        <row r="1237">
          <cell r="M1237" t="str">
            <v>805010659_LIM99143</v>
          </cell>
          <cell r="N1237">
            <v>78569</v>
          </cell>
          <cell r="O1237">
            <v>0</v>
          </cell>
          <cell r="P1237">
            <v>78569</v>
          </cell>
          <cell r="Q1237">
            <v>78569</v>
          </cell>
        </row>
        <row r="1238">
          <cell r="M1238" t="str">
            <v>805010659_LIM99100</v>
          </cell>
          <cell r="N1238">
            <v>279000</v>
          </cell>
          <cell r="O1238">
            <v>0</v>
          </cell>
          <cell r="P1238">
            <v>78569</v>
          </cell>
          <cell r="Q1238">
            <v>279000</v>
          </cell>
        </row>
        <row r="1239">
          <cell r="M1239" t="str">
            <v>805010659_LIM99107</v>
          </cell>
          <cell r="N1239">
            <v>78569</v>
          </cell>
          <cell r="O1239">
            <v>0</v>
          </cell>
          <cell r="P1239">
            <v>78569</v>
          </cell>
          <cell r="Q1239">
            <v>78569</v>
          </cell>
        </row>
        <row r="1240">
          <cell r="M1240" t="str">
            <v>805010659_LIM99147</v>
          </cell>
          <cell r="N1240">
            <v>78567</v>
          </cell>
          <cell r="O1240">
            <v>0</v>
          </cell>
          <cell r="P1240">
            <v>78569</v>
          </cell>
          <cell r="Q1240">
            <v>78567</v>
          </cell>
        </row>
        <row r="1241">
          <cell r="M1241" t="str">
            <v>805010659_LIM99149</v>
          </cell>
          <cell r="N1241">
            <v>78569</v>
          </cell>
          <cell r="O1241">
            <v>0</v>
          </cell>
          <cell r="P1241">
            <v>78569</v>
          </cell>
          <cell r="Q1241">
            <v>78569</v>
          </cell>
        </row>
        <row r="1242">
          <cell r="M1242" t="str">
            <v>805010659_LIM99154</v>
          </cell>
          <cell r="N1242">
            <v>78569</v>
          </cell>
          <cell r="O1242">
            <v>0</v>
          </cell>
          <cell r="P1242">
            <v>78569</v>
          </cell>
          <cell r="Q1242">
            <v>78569</v>
          </cell>
        </row>
        <row r="1243">
          <cell r="M1243" t="str">
            <v>805010659_LIM99151</v>
          </cell>
          <cell r="N1243">
            <v>78569</v>
          </cell>
          <cell r="O1243">
            <v>0</v>
          </cell>
          <cell r="P1243">
            <v>78569</v>
          </cell>
          <cell r="Q1243">
            <v>78569</v>
          </cell>
        </row>
        <row r="1244">
          <cell r="M1244" t="str">
            <v>805010659_LIM99139</v>
          </cell>
          <cell r="N1244">
            <v>78567</v>
          </cell>
          <cell r="O1244">
            <v>0</v>
          </cell>
          <cell r="P1244">
            <v>78569</v>
          </cell>
          <cell r="Q1244">
            <v>78567</v>
          </cell>
        </row>
        <row r="1245">
          <cell r="M1245" t="str">
            <v>805010659_LIM99096</v>
          </cell>
          <cell r="N1245">
            <v>78567</v>
          </cell>
          <cell r="O1245">
            <v>0</v>
          </cell>
          <cell r="P1245">
            <v>78569</v>
          </cell>
          <cell r="Q1245">
            <v>78567</v>
          </cell>
        </row>
        <row r="1246">
          <cell r="M1246" t="str">
            <v>805010659_LIM99152</v>
          </cell>
          <cell r="N1246">
            <v>78567</v>
          </cell>
          <cell r="O1246">
            <v>0</v>
          </cell>
          <cell r="P1246">
            <v>78569</v>
          </cell>
          <cell r="Q1246">
            <v>78567</v>
          </cell>
        </row>
        <row r="1247">
          <cell r="M1247" t="str">
            <v>805010659_LIM99111</v>
          </cell>
          <cell r="N1247">
            <v>113582</v>
          </cell>
          <cell r="O1247">
            <v>0</v>
          </cell>
          <cell r="P1247">
            <v>120000</v>
          </cell>
          <cell r="Q1247">
            <v>113582</v>
          </cell>
        </row>
        <row r="1248">
          <cell r="M1248" t="str">
            <v>805010659_LIM99103</v>
          </cell>
          <cell r="N1248">
            <v>113582</v>
          </cell>
          <cell r="O1248">
            <v>0</v>
          </cell>
          <cell r="P1248">
            <v>120000</v>
          </cell>
          <cell r="Q1248">
            <v>113582</v>
          </cell>
        </row>
        <row r="1249">
          <cell r="M1249" t="str">
            <v>805010659_LIM99141</v>
          </cell>
          <cell r="N1249">
            <v>78569</v>
          </cell>
          <cell r="O1249">
            <v>0</v>
          </cell>
          <cell r="P1249">
            <v>78569</v>
          </cell>
          <cell r="Q1249">
            <v>78569</v>
          </cell>
        </row>
        <row r="1250">
          <cell r="M1250" t="str">
            <v>805010659_LIM95108</v>
          </cell>
          <cell r="N1250">
            <v>457539</v>
          </cell>
          <cell r="O1250">
            <v>0</v>
          </cell>
          <cell r="P1250">
            <v>799459</v>
          </cell>
          <cell r="Q1250">
            <v>457539</v>
          </cell>
        </row>
        <row r="1251">
          <cell r="M1251" t="str">
            <v>805010659_LIM95158</v>
          </cell>
          <cell r="N1251">
            <v>21669</v>
          </cell>
          <cell r="O1251">
            <v>0</v>
          </cell>
          <cell r="P1251">
            <v>25281</v>
          </cell>
          <cell r="Q1251">
            <v>21669</v>
          </cell>
        </row>
        <row r="1252">
          <cell r="M1252" t="str">
            <v>805010659_LIM95282</v>
          </cell>
          <cell r="N1252">
            <v>1100000</v>
          </cell>
          <cell r="O1252">
            <v>0</v>
          </cell>
          <cell r="P1252">
            <v>650000</v>
          </cell>
          <cell r="Q1252">
            <v>1100000</v>
          </cell>
        </row>
        <row r="1253">
          <cell r="M1253" t="str">
            <v>805010659_LIM95338</v>
          </cell>
          <cell r="N1253">
            <v>224138</v>
          </cell>
          <cell r="O1253">
            <v>0</v>
          </cell>
          <cell r="P1253">
            <v>224138</v>
          </cell>
          <cell r="Q1253">
            <v>224138</v>
          </cell>
        </row>
        <row r="1254">
          <cell r="M1254" t="str">
            <v>805010659_LIM95125</v>
          </cell>
          <cell r="N1254">
            <v>42135</v>
          </cell>
          <cell r="O1254">
            <v>0</v>
          </cell>
          <cell r="P1254">
            <v>25281</v>
          </cell>
          <cell r="Q1254">
            <v>42135</v>
          </cell>
        </row>
        <row r="1255">
          <cell r="M1255" t="str">
            <v>805010659_LIM95289</v>
          </cell>
          <cell r="N1255">
            <v>113582</v>
          </cell>
          <cell r="O1255">
            <v>0</v>
          </cell>
          <cell r="P1255">
            <v>120000</v>
          </cell>
          <cell r="Q1255">
            <v>113582</v>
          </cell>
        </row>
        <row r="1256">
          <cell r="M1256" t="str">
            <v>805010659_LIM95331</v>
          </cell>
          <cell r="N1256">
            <v>719236</v>
          </cell>
          <cell r="O1256">
            <v>0</v>
          </cell>
          <cell r="P1256">
            <v>822052</v>
          </cell>
          <cell r="Q1256">
            <v>719236</v>
          </cell>
        </row>
        <row r="1257">
          <cell r="M1257" t="str">
            <v>805010659_LIM95194</v>
          </cell>
          <cell r="N1257">
            <v>350000</v>
          </cell>
          <cell r="O1257">
            <v>0</v>
          </cell>
          <cell r="P1257">
            <v>374558</v>
          </cell>
          <cell r="Q1257">
            <v>350000</v>
          </cell>
        </row>
        <row r="1258">
          <cell r="M1258" t="str">
            <v>805010659_LIM95287</v>
          </cell>
          <cell r="N1258">
            <v>78569</v>
          </cell>
          <cell r="O1258">
            <v>0</v>
          </cell>
          <cell r="P1258">
            <v>78569</v>
          </cell>
          <cell r="Q1258">
            <v>78569</v>
          </cell>
        </row>
        <row r="1259">
          <cell r="M1259" t="str">
            <v>805010659_LIM95296</v>
          </cell>
          <cell r="N1259">
            <v>78569</v>
          </cell>
          <cell r="O1259">
            <v>0</v>
          </cell>
          <cell r="P1259">
            <v>78569</v>
          </cell>
          <cell r="Q1259">
            <v>78569</v>
          </cell>
        </row>
        <row r="1260">
          <cell r="M1260" t="str">
            <v>805010659_LIM95269</v>
          </cell>
          <cell r="N1260">
            <v>125667</v>
          </cell>
          <cell r="O1260">
            <v>0</v>
          </cell>
          <cell r="P1260">
            <v>181511</v>
          </cell>
          <cell r="Q1260">
            <v>125667</v>
          </cell>
        </row>
        <row r="1261">
          <cell r="M1261" t="str">
            <v>805010659_LIM95133</v>
          </cell>
          <cell r="N1261">
            <v>223646</v>
          </cell>
          <cell r="O1261">
            <v>0</v>
          </cell>
          <cell r="P1261">
            <v>206792</v>
          </cell>
          <cell r="Q1261">
            <v>223646</v>
          </cell>
        </row>
        <row r="1262">
          <cell r="M1262" t="str">
            <v>805010659_LIM95266</v>
          </cell>
          <cell r="N1262">
            <v>113580</v>
          </cell>
          <cell r="O1262">
            <v>0</v>
          </cell>
          <cell r="P1262">
            <v>120000</v>
          </cell>
          <cell r="Q1262">
            <v>113580</v>
          </cell>
        </row>
        <row r="1263">
          <cell r="M1263" t="str">
            <v>805010659_LIM95250</v>
          </cell>
          <cell r="N1263">
            <v>430204</v>
          </cell>
          <cell r="O1263">
            <v>0</v>
          </cell>
          <cell r="P1263">
            <v>679459</v>
          </cell>
          <cell r="Q1263">
            <v>430204</v>
          </cell>
        </row>
        <row r="1264">
          <cell r="M1264" t="str">
            <v>805010659_LIM95131</v>
          </cell>
          <cell r="N1264">
            <v>65009</v>
          </cell>
          <cell r="O1264">
            <v>0</v>
          </cell>
          <cell r="P1264">
            <v>25281</v>
          </cell>
          <cell r="Q1264">
            <v>65009</v>
          </cell>
        </row>
        <row r="1265">
          <cell r="M1265" t="str">
            <v>805010659_LIM95261</v>
          </cell>
          <cell r="N1265">
            <v>122793</v>
          </cell>
          <cell r="O1265">
            <v>0</v>
          </cell>
          <cell r="P1265">
            <v>122795</v>
          </cell>
          <cell r="Q1265">
            <v>122793</v>
          </cell>
        </row>
        <row r="1266">
          <cell r="M1266" t="str">
            <v>805010659_LIM95199</v>
          </cell>
          <cell r="N1266">
            <v>58293</v>
          </cell>
          <cell r="O1266">
            <v>0</v>
          </cell>
          <cell r="P1266">
            <v>58293</v>
          </cell>
          <cell r="Q1266">
            <v>58293</v>
          </cell>
        </row>
        <row r="1267">
          <cell r="M1267" t="str">
            <v>805010659_LIM95292</v>
          </cell>
          <cell r="N1267">
            <v>78569</v>
          </cell>
          <cell r="O1267">
            <v>0</v>
          </cell>
          <cell r="P1267">
            <v>78569</v>
          </cell>
          <cell r="Q1267">
            <v>78569</v>
          </cell>
        </row>
        <row r="1268">
          <cell r="M1268" t="str">
            <v>805010659_LIM95288</v>
          </cell>
          <cell r="N1268">
            <v>279000</v>
          </cell>
          <cell r="O1268">
            <v>0</v>
          </cell>
          <cell r="P1268">
            <v>300000</v>
          </cell>
          <cell r="Q1268">
            <v>279000</v>
          </cell>
        </row>
        <row r="1269">
          <cell r="M1269" t="str">
            <v>805010659_LIM95151</v>
          </cell>
          <cell r="N1269">
            <v>220026</v>
          </cell>
          <cell r="O1269">
            <v>0</v>
          </cell>
          <cell r="P1269">
            <v>243302</v>
          </cell>
          <cell r="Q1269">
            <v>220026</v>
          </cell>
        </row>
        <row r="1270">
          <cell r="M1270" t="str">
            <v>805010659_LIM95272</v>
          </cell>
          <cell r="N1270">
            <v>750000</v>
          </cell>
          <cell r="O1270">
            <v>0</v>
          </cell>
          <cell r="P1270">
            <v>300000</v>
          </cell>
          <cell r="Q1270">
            <v>750000</v>
          </cell>
        </row>
        <row r="1271">
          <cell r="M1271" t="str">
            <v>805010659_LIM95246</v>
          </cell>
          <cell r="N1271">
            <v>181511</v>
          </cell>
          <cell r="O1271">
            <v>0</v>
          </cell>
          <cell r="P1271">
            <v>181511</v>
          </cell>
          <cell r="Q1271">
            <v>181511</v>
          </cell>
        </row>
        <row r="1272">
          <cell r="M1272" t="str">
            <v>805010659_LIM95304</v>
          </cell>
          <cell r="N1272">
            <v>78569</v>
          </cell>
          <cell r="O1272">
            <v>0</v>
          </cell>
          <cell r="P1272">
            <v>78569</v>
          </cell>
          <cell r="Q1272">
            <v>78569</v>
          </cell>
        </row>
        <row r="1273">
          <cell r="M1273" t="str">
            <v>805010659_LIM95247</v>
          </cell>
          <cell r="N1273">
            <v>202135</v>
          </cell>
          <cell r="O1273">
            <v>0</v>
          </cell>
          <cell r="P1273">
            <v>464936</v>
          </cell>
          <cell r="Q1273">
            <v>202135</v>
          </cell>
        </row>
        <row r="1274">
          <cell r="M1274" t="str">
            <v>805010659_LIM95303</v>
          </cell>
          <cell r="N1274">
            <v>78567</v>
          </cell>
          <cell r="O1274">
            <v>0</v>
          </cell>
          <cell r="P1274">
            <v>78569</v>
          </cell>
          <cell r="Q1274">
            <v>78567</v>
          </cell>
        </row>
        <row r="1275">
          <cell r="M1275" t="str">
            <v>805010659_LIM95336</v>
          </cell>
          <cell r="N1275">
            <v>224138</v>
          </cell>
          <cell r="O1275">
            <v>0</v>
          </cell>
          <cell r="P1275">
            <v>224138</v>
          </cell>
          <cell r="Q1275">
            <v>224138</v>
          </cell>
        </row>
        <row r="1276">
          <cell r="M1276" t="str">
            <v>805010659_LIM95127</v>
          </cell>
          <cell r="N1276">
            <v>42135</v>
          </cell>
          <cell r="O1276">
            <v>0</v>
          </cell>
          <cell r="P1276">
            <v>25281</v>
          </cell>
          <cell r="Q1276">
            <v>42135</v>
          </cell>
        </row>
        <row r="1277">
          <cell r="M1277" t="str">
            <v>805010659_LIM95254</v>
          </cell>
          <cell r="N1277">
            <v>181511</v>
          </cell>
          <cell r="O1277">
            <v>0</v>
          </cell>
          <cell r="P1277">
            <v>181511</v>
          </cell>
          <cell r="Q1277">
            <v>181511</v>
          </cell>
        </row>
        <row r="1278">
          <cell r="M1278" t="str">
            <v>805010659_LIM95147</v>
          </cell>
          <cell r="N1278">
            <v>48153</v>
          </cell>
          <cell r="O1278">
            <v>0</v>
          </cell>
          <cell r="P1278">
            <v>25281</v>
          </cell>
          <cell r="Q1278">
            <v>48153</v>
          </cell>
        </row>
        <row r="1279">
          <cell r="M1279" t="str">
            <v>805010659_LIM95309</v>
          </cell>
          <cell r="N1279">
            <v>13800000</v>
          </cell>
          <cell r="O1279">
            <v>0</v>
          </cell>
          <cell r="P1279">
            <v>22256234</v>
          </cell>
          <cell r="Q1279">
            <v>13800000</v>
          </cell>
        </row>
        <row r="1280">
          <cell r="M1280" t="str">
            <v>805010659_LIM95188</v>
          </cell>
          <cell r="N1280">
            <v>750000</v>
          </cell>
          <cell r="O1280">
            <v>0</v>
          </cell>
          <cell r="P1280">
            <v>300000</v>
          </cell>
          <cell r="Q1280">
            <v>750000</v>
          </cell>
        </row>
        <row r="1281">
          <cell r="M1281" t="str">
            <v>805010659_LIM95270</v>
          </cell>
          <cell r="N1281">
            <v>15517</v>
          </cell>
          <cell r="O1281">
            <v>0</v>
          </cell>
          <cell r="P1281">
            <v>15517</v>
          </cell>
          <cell r="Q1281">
            <v>15517</v>
          </cell>
        </row>
        <row r="1282">
          <cell r="M1282" t="str">
            <v>805010659_LIM95268</v>
          </cell>
          <cell r="N1282">
            <v>21669</v>
          </cell>
          <cell r="O1282">
            <v>0</v>
          </cell>
          <cell r="P1282">
            <v>25281</v>
          </cell>
          <cell r="Q1282">
            <v>21669</v>
          </cell>
        </row>
        <row r="1283">
          <cell r="M1283" t="str">
            <v>805010659_LIM95197</v>
          </cell>
          <cell r="N1283">
            <v>36919</v>
          </cell>
          <cell r="O1283">
            <v>0</v>
          </cell>
          <cell r="P1283">
            <v>58293</v>
          </cell>
          <cell r="Q1283">
            <v>36919</v>
          </cell>
        </row>
        <row r="1284">
          <cell r="M1284" t="str">
            <v>805010659_LIM95256</v>
          </cell>
          <cell r="N1284">
            <v>42135</v>
          </cell>
          <cell r="O1284">
            <v>0</v>
          </cell>
          <cell r="P1284">
            <v>25281</v>
          </cell>
          <cell r="Q1284">
            <v>42135</v>
          </cell>
        </row>
        <row r="1285">
          <cell r="M1285" t="str">
            <v>805010659_LIM95159</v>
          </cell>
          <cell r="N1285">
            <v>78569</v>
          </cell>
          <cell r="O1285">
            <v>0</v>
          </cell>
          <cell r="P1285">
            <v>78569</v>
          </cell>
          <cell r="Q1285">
            <v>78569</v>
          </cell>
        </row>
        <row r="1286">
          <cell r="M1286" t="str">
            <v>805010659_LIM95281</v>
          </cell>
          <cell r="N1286">
            <v>42135</v>
          </cell>
          <cell r="O1286">
            <v>0</v>
          </cell>
          <cell r="P1286">
            <v>25281</v>
          </cell>
          <cell r="Q1286">
            <v>42135</v>
          </cell>
        </row>
        <row r="1287">
          <cell r="M1287" t="str">
            <v>805010659_LIM95280</v>
          </cell>
          <cell r="N1287">
            <v>113580</v>
          </cell>
          <cell r="O1287">
            <v>0</v>
          </cell>
          <cell r="P1287">
            <v>120000</v>
          </cell>
          <cell r="Q1287">
            <v>113580</v>
          </cell>
        </row>
        <row r="1288">
          <cell r="M1288" t="str">
            <v>805010659_LIM95122</v>
          </cell>
          <cell r="N1288">
            <v>65009</v>
          </cell>
          <cell r="O1288">
            <v>0</v>
          </cell>
          <cell r="P1288">
            <v>25281</v>
          </cell>
          <cell r="Q1288">
            <v>65009</v>
          </cell>
        </row>
        <row r="1289">
          <cell r="M1289" t="str">
            <v>805010659_LIM95275</v>
          </cell>
          <cell r="N1289">
            <v>676789</v>
          </cell>
          <cell r="O1289">
            <v>0</v>
          </cell>
          <cell r="P1289">
            <v>704481</v>
          </cell>
          <cell r="Q1289">
            <v>676789</v>
          </cell>
        </row>
        <row r="1290">
          <cell r="M1290" t="str">
            <v>805010659_LIM95150</v>
          </cell>
          <cell r="N1290">
            <v>58293</v>
          </cell>
          <cell r="O1290">
            <v>0</v>
          </cell>
          <cell r="P1290">
            <v>58293</v>
          </cell>
          <cell r="Q1290">
            <v>58293</v>
          </cell>
        </row>
        <row r="1291">
          <cell r="M1291" t="str">
            <v>805010659_LIM95333</v>
          </cell>
          <cell r="N1291">
            <v>25998</v>
          </cell>
          <cell r="O1291">
            <v>0</v>
          </cell>
          <cell r="P1291">
            <v>217790</v>
          </cell>
          <cell r="Q1291">
            <v>25998</v>
          </cell>
        </row>
        <row r="1292">
          <cell r="M1292" t="str">
            <v>805010659_LIM95245</v>
          </cell>
          <cell r="N1292">
            <v>343959</v>
          </cell>
          <cell r="O1292">
            <v>0</v>
          </cell>
          <cell r="P1292">
            <v>679459</v>
          </cell>
          <cell r="Q1292">
            <v>343959</v>
          </cell>
        </row>
        <row r="1293">
          <cell r="M1293" t="str">
            <v>805010659_LIM95279</v>
          </cell>
          <cell r="N1293">
            <v>42135</v>
          </cell>
          <cell r="O1293">
            <v>0</v>
          </cell>
          <cell r="P1293">
            <v>25281</v>
          </cell>
          <cell r="Q1293">
            <v>42135</v>
          </cell>
        </row>
        <row r="1294">
          <cell r="M1294" t="str">
            <v>805010659_LIM95295</v>
          </cell>
          <cell r="N1294">
            <v>78569</v>
          </cell>
          <cell r="O1294">
            <v>0</v>
          </cell>
          <cell r="P1294">
            <v>78569</v>
          </cell>
          <cell r="Q1294">
            <v>78569</v>
          </cell>
        </row>
        <row r="1295">
          <cell r="M1295" t="str">
            <v>805010659_LIM95190</v>
          </cell>
          <cell r="N1295">
            <v>1650948</v>
          </cell>
          <cell r="O1295">
            <v>0</v>
          </cell>
          <cell r="P1295">
            <v>1706792</v>
          </cell>
          <cell r="Q1295">
            <v>1650948</v>
          </cell>
        </row>
        <row r="1296">
          <cell r="M1296" t="str">
            <v>805010659_LIM95195</v>
          </cell>
          <cell r="N1296">
            <v>50141</v>
          </cell>
          <cell r="O1296">
            <v>0</v>
          </cell>
          <cell r="P1296">
            <v>25281</v>
          </cell>
          <cell r="Q1296">
            <v>50141</v>
          </cell>
        </row>
        <row r="1297">
          <cell r="M1297" t="str">
            <v>805010659_LIM95301</v>
          </cell>
          <cell r="N1297">
            <v>78569</v>
          </cell>
          <cell r="O1297">
            <v>0</v>
          </cell>
          <cell r="P1297">
            <v>78569</v>
          </cell>
          <cell r="Q1297">
            <v>78569</v>
          </cell>
        </row>
        <row r="1298">
          <cell r="M1298" t="str">
            <v>805010659_LIM95130</v>
          </cell>
          <cell r="N1298">
            <v>750000</v>
          </cell>
          <cell r="O1298">
            <v>0</v>
          </cell>
          <cell r="P1298">
            <v>300000</v>
          </cell>
          <cell r="Q1298">
            <v>750000</v>
          </cell>
        </row>
        <row r="1299">
          <cell r="M1299" t="str">
            <v>805010659_LIM95273</v>
          </cell>
          <cell r="N1299">
            <v>236763</v>
          </cell>
          <cell r="O1299">
            <v>0</v>
          </cell>
          <cell r="P1299">
            <v>520160</v>
          </cell>
          <cell r="Q1299">
            <v>236763</v>
          </cell>
        </row>
        <row r="1300">
          <cell r="M1300" t="str">
            <v>805010659_LIM95293</v>
          </cell>
          <cell r="N1300">
            <v>113582</v>
          </cell>
          <cell r="O1300">
            <v>0</v>
          </cell>
          <cell r="P1300">
            <v>120000</v>
          </cell>
          <cell r="Q1300">
            <v>113582</v>
          </cell>
        </row>
        <row r="1301">
          <cell r="M1301" t="str">
            <v>805010659_LIM95298</v>
          </cell>
          <cell r="N1301">
            <v>78567</v>
          </cell>
          <cell r="O1301">
            <v>0</v>
          </cell>
          <cell r="P1301">
            <v>78569</v>
          </cell>
          <cell r="Q1301">
            <v>78567</v>
          </cell>
        </row>
        <row r="1302">
          <cell r="M1302" t="str">
            <v>805010659_LIM95128</v>
          </cell>
          <cell r="N1302">
            <v>15517</v>
          </cell>
          <cell r="O1302">
            <v>0</v>
          </cell>
          <cell r="P1302">
            <v>15517</v>
          </cell>
          <cell r="Q1302">
            <v>15517</v>
          </cell>
        </row>
        <row r="1303">
          <cell r="M1303" t="str">
            <v>805010659_LIM95202</v>
          </cell>
          <cell r="N1303">
            <v>42135</v>
          </cell>
          <cell r="O1303">
            <v>0</v>
          </cell>
          <cell r="P1303">
            <v>25281</v>
          </cell>
          <cell r="Q1303">
            <v>42135</v>
          </cell>
        </row>
        <row r="1304">
          <cell r="M1304" t="str">
            <v>805010659_LIM95271</v>
          </cell>
          <cell r="N1304">
            <v>42135</v>
          </cell>
          <cell r="O1304">
            <v>0</v>
          </cell>
          <cell r="P1304">
            <v>25281</v>
          </cell>
          <cell r="Q1304">
            <v>42135</v>
          </cell>
        </row>
        <row r="1305">
          <cell r="M1305" t="str">
            <v>805010659_LIM95284</v>
          </cell>
          <cell r="N1305">
            <v>125668</v>
          </cell>
          <cell r="O1305">
            <v>0</v>
          </cell>
          <cell r="P1305">
            <v>181511</v>
          </cell>
          <cell r="Q1305">
            <v>125668</v>
          </cell>
        </row>
        <row r="1306">
          <cell r="M1306" t="str">
            <v>805010659_LIM95164</v>
          </cell>
          <cell r="N1306">
            <v>171873</v>
          </cell>
          <cell r="O1306">
            <v>0</v>
          </cell>
          <cell r="P1306">
            <v>178293</v>
          </cell>
          <cell r="Q1306">
            <v>171873</v>
          </cell>
        </row>
        <row r="1307">
          <cell r="M1307" t="str">
            <v>805010659_LIM95203</v>
          </cell>
          <cell r="N1307">
            <v>1100000</v>
          </cell>
          <cell r="O1307">
            <v>0</v>
          </cell>
          <cell r="P1307">
            <v>749116</v>
          </cell>
          <cell r="Q1307">
            <v>1100000</v>
          </cell>
        </row>
        <row r="1308">
          <cell r="M1308" t="str">
            <v>805010659_LIM95111</v>
          </cell>
          <cell r="N1308">
            <v>25281</v>
          </cell>
          <cell r="O1308">
            <v>0</v>
          </cell>
          <cell r="P1308">
            <v>25281</v>
          </cell>
          <cell r="Q1308">
            <v>25281</v>
          </cell>
        </row>
        <row r="1309">
          <cell r="M1309" t="str">
            <v>805010659_LIM95277</v>
          </cell>
          <cell r="N1309">
            <v>1503961</v>
          </cell>
          <cell r="O1309">
            <v>0</v>
          </cell>
          <cell r="P1309">
            <v>1134362</v>
          </cell>
          <cell r="Q1309">
            <v>1503961</v>
          </cell>
        </row>
        <row r="1310">
          <cell r="M1310" t="str">
            <v>805010659_LIM95126</v>
          </cell>
          <cell r="N1310">
            <v>239804</v>
          </cell>
          <cell r="O1310">
            <v>0</v>
          </cell>
          <cell r="P1310">
            <v>239804</v>
          </cell>
          <cell r="Q1310">
            <v>239804</v>
          </cell>
        </row>
        <row r="1311">
          <cell r="M1311" t="str">
            <v>805010659_LIM95129</v>
          </cell>
          <cell r="N1311">
            <v>42135</v>
          </cell>
          <cell r="O1311">
            <v>0</v>
          </cell>
          <cell r="P1311">
            <v>25281</v>
          </cell>
          <cell r="Q1311">
            <v>42135</v>
          </cell>
        </row>
        <row r="1312">
          <cell r="M1312" t="str">
            <v>805010659_LIM95265</v>
          </cell>
          <cell r="N1312">
            <v>58293</v>
          </cell>
          <cell r="O1312">
            <v>0</v>
          </cell>
          <cell r="P1312">
            <v>58293</v>
          </cell>
          <cell r="Q1312">
            <v>58293</v>
          </cell>
        </row>
        <row r="1313">
          <cell r="M1313" t="str">
            <v>805010659_LIM95286</v>
          </cell>
          <cell r="N1313">
            <v>78567</v>
          </cell>
          <cell r="O1313">
            <v>0</v>
          </cell>
          <cell r="P1313">
            <v>78569</v>
          </cell>
          <cell r="Q1313">
            <v>78567</v>
          </cell>
        </row>
        <row r="1314">
          <cell r="M1314" t="str">
            <v>805010659_LIM95262</v>
          </cell>
          <cell r="N1314">
            <v>21669</v>
          </cell>
          <cell r="O1314">
            <v>0</v>
          </cell>
          <cell r="P1314">
            <v>25281</v>
          </cell>
          <cell r="Q1314">
            <v>21669</v>
          </cell>
        </row>
        <row r="1315">
          <cell r="M1315" t="str">
            <v>805010659_LIM95161</v>
          </cell>
          <cell r="N1315">
            <v>42135</v>
          </cell>
          <cell r="O1315">
            <v>0</v>
          </cell>
          <cell r="P1315">
            <v>25281</v>
          </cell>
          <cell r="Q1315">
            <v>42135</v>
          </cell>
        </row>
        <row r="1316">
          <cell r="M1316" t="str">
            <v>805010659_LIM95191</v>
          </cell>
          <cell r="N1316">
            <v>350000</v>
          </cell>
          <cell r="O1316">
            <v>0</v>
          </cell>
          <cell r="P1316">
            <v>374558</v>
          </cell>
          <cell r="Q1316">
            <v>350000</v>
          </cell>
        </row>
        <row r="1317">
          <cell r="M1317" t="str">
            <v>805010659_LIM95182</v>
          </cell>
          <cell r="N1317">
            <v>58293</v>
          </cell>
          <cell r="O1317">
            <v>0</v>
          </cell>
          <cell r="P1317">
            <v>58293</v>
          </cell>
          <cell r="Q1317">
            <v>58293</v>
          </cell>
        </row>
        <row r="1318">
          <cell r="M1318" t="str">
            <v>805010659_LIM95278</v>
          </cell>
          <cell r="N1318">
            <v>232113</v>
          </cell>
          <cell r="O1318">
            <v>0</v>
          </cell>
          <cell r="P1318">
            <v>181638</v>
          </cell>
          <cell r="Q1318">
            <v>232113</v>
          </cell>
        </row>
        <row r="1319">
          <cell r="M1319" t="str">
            <v>805010659_LIM95201</v>
          </cell>
          <cell r="N1319">
            <v>113580</v>
          </cell>
          <cell r="O1319">
            <v>0</v>
          </cell>
          <cell r="P1319">
            <v>120000</v>
          </cell>
          <cell r="Q1319">
            <v>113580</v>
          </cell>
        </row>
        <row r="1320">
          <cell r="M1320" t="str">
            <v>805010659_LIM95291</v>
          </cell>
          <cell r="N1320">
            <v>78569</v>
          </cell>
          <cell r="O1320">
            <v>0</v>
          </cell>
          <cell r="P1320">
            <v>78569</v>
          </cell>
          <cell r="Q1320">
            <v>78569</v>
          </cell>
        </row>
        <row r="1321">
          <cell r="M1321" t="str">
            <v>805010659_LIM95300</v>
          </cell>
          <cell r="N1321">
            <v>78567</v>
          </cell>
          <cell r="O1321">
            <v>0</v>
          </cell>
          <cell r="P1321">
            <v>78569</v>
          </cell>
          <cell r="Q1321">
            <v>78567</v>
          </cell>
        </row>
        <row r="1322">
          <cell r="M1322" t="str">
            <v>805010659_LIM95267</v>
          </cell>
          <cell r="N1322">
            <v>58293</v>
          </cell>
          <cell r="O1322">
            <v>0</v>
          </cell>
          <cell r="P1322">
            <v>58293</v>
          </cell>
          <cell r="Q1322">
            <v>58293</v>
          </cell>
        </row>
        <row r="1323">
          <cell r="M1323" t="str">
            <v>805010659_LIM95294</v>
          </cell>
          <cell r="N1323">
            <v>78567</v>
          </cell>
          <cell r="O1323">
            <v>0</v>
          </cell>
          <cell r="P1323">
            <v>78569</v>
          </cell>
          <cell r="Q1323">
            <v>78567</v>
          </cell>
        </row>
        <row r="1324">
          <cell r="M1324" t="str">
            <v>805010659_LIM95264</v>
          </cell>
          <cell r="N1324">
            <v>297540</v>
          </cell>
          <cell r="O1324">
            <v>0</v>
          </cell>
          <cell r="P1324">
            <v>359804</v>
          </cell>
          <cell r="Q1324">
            <v>297540</v>
          </cell>
        </row>
        <row r="1325">
          <cell r="M1325" t="str">
            <v>805010659_LIM95297</v>
          </cell>
          <cell r="N1325">
            <v>78567</v>
          </cell>
          <cell r="O1325">
            <v>0</v>
          </cell>
          <cell r="P1325">
            <v>78569</v>
          </cell>
          <cell r="Q1325">
            <v>78567</v>
          </cell>
        </row>
        <row r="1326">
          <cell r="M1326" t="str">
            <v>805010659_LIM95249</v>
          </cell>
          <cell r="N1326">
            <v>65009</v>
          </cell>
          <cell r="O1326">
            <v>0</v>
          </cell>
          <cell r="P1326">
            <v>25281</v>
          </cell>
          <cell r="Q1326">
            <v>65009</v>
          </cell>
        </row>
        <row r="1327">
          <cell r="M1327" t="str">
            <v>805010659_LIM95290</v>
          </cell>
          <cell r="N1327">
            <v>279000</v>
          </cell>
          <cell r="O1327">
            <v>0</v>
          </cell>
          <cell r="P1327">
            <v>300000</v>
          </cell>
          <cell r="Q1327">
            <v>279000</v>
          </cell>
        </row>
        <row r="1328">
          <cell r="M1328" t="str">
            <v>805010659_LIM95121</v>
          </cell>
          <cell r="N1328">
            <v>122793</v>
          </cell>
          <cell r="O1328">
            <v>0</v>
          </cell>
          <cell r="P1328">
            <v>122795</v>
          </cell>
          <cell r="Q1328">
            <v>122793</v>
          </cell>
        </row>
        <row r="1329">
          <cell r="M1329" t="str">
            <v>805010659_LIM95302</v>
          </cell>
          <cell r="N1329">
            <v>78569</v>
          </cell>
          <cell r="O1329">
            <v>0</v>
          </cell>
          <cell r="P1329">
            <v>78569</v>
          </cell>
          <cell r="Q1329">
            <v>78569</v>
          </cell>
        </row>
        <row r="1330">
          <cell r="M1330" t="str">
            <v>805010659_LIM95123</v>
          </cell>
          <cell r="N1330">
            <v>25281</v>
          </cell>
          <cell r="O1330">
            <v>0</v>
          </cell>
          <cell r="P1330">
            <v>25281</v>
          </cell>
          <cell r="Q1330">
            <v>25281</v>
          </cell>
        </row>
        <row r="1331">
          <cell r="M1331" t="str">
            <v>805010659_LIM95260</v>
          </cell>
          <cell r="N1331">
            <v>42135</v>
          </cell>
          <cell r="O1331">
            <v>0</v>
          </cell>
          <cell r="P1331">
            <v>25281</v>
          </cell>
          <cell r="Q1331">
            <v>42135</v>
          </cell>
        </row>
        <row r="1332">
          <cell r="M1332" t="str">
            <v>805010659_LIM95283</v>
          </cell>
          <cell r="N1332">
            <v>42135</v>
          </cell>
          <cell r="O1332">
            <v>0</v>
          </cell>
          <cell r="P1332">
            <v>25281</v>
          </cell>
          <cell r="Q1332">
            <v>42135</v>
          </cell>
        </row>
        <row r="1333">
          <cell r="M1333" t="str">
            <v>805010659_LIM95169</v>
          </cell>
          <cell r="N1333">
            <v>42135</v>
          </cell>
          <cell r="O1333">
            <v>0</v>
          </cell>
          <cell r="P1333">
            <v>25281</v>
          </cell>
          <cell r="Q1333">
            <v>42135</v>
          </cell>
        </row>
        <row r="1334">
          <cell r="M1334" t="str">
            <v>805010659_LIM95186</v>
          </cell>
          <cell r="N1334">
            <v>42135</v>
          </cell>
          <cell r="O1334">
            <v>0</v>
          </cell>
          <cell r="P1334">
            <v>25281</v>
          </cell>
          <cell r="Q1334">
            <v>42135</v>
          </cell>
        </row>
        <row r="1335">
          <cell r="M1335" t="str">
            <v>805010659_LIM95248</v>
          </cell>
          <cell r="N1335">
            <v>828569</v>
          </cell>
          <cell r="O1335">
            <v>0</v>
          </cell>
          <cell r="P1335">
            <v>828569</v>
          </cell>
          <cell r="Q1335">
            <v>828569</v>
          </cell>
        </row>
        <row r="1336">
          <cell r="M1336" t="str">
            <v>805010659_LIM95193</v>
          </cell>
          <cell r="N1336">
            <v>185809</v>
          </cell>
          <cell r="O1336">
            <v>0</v>
          </cell>
          <cell r="P1336">
            <v>316281</v>
          </cell>
          <cell r="Q1336">
            <v>185809</v>
          </cell>
        </row>
        <row r="1337">
          <cell r="M1337" t="str">
            <v>805010659_LIM95263</v>
          </cell>
          <cell r="N1337">
            <v>42135</v>
          </cell>
          <cell r="O1337">
            <v>0</v>
          </cell>
          <cell r="P1337">
            <v>25281</v>
          </cell>
          <cell r="Q1337">
            <v>42135</v>
          </cell>
        </row>
        <row r="1338">
          <cell r="M1338" t="str">
            <v>805010659_LIM95259</v>
          </cell>
          <cell r="N1338">
            <v>25281</v>
          </cell>
          <cell r="O1338">
            <v>0</v>
          </cell>
          <cell r="P1338">
            <v>25281</v>
          </cell>
          <cell r="Q1338">
            <v>25281</v>
          </cell>
        </row>
        <row r="1339">
          <cell r="M1339" t="str">
            <v>805010659_LIM95119</v>
          </cell>
          <cell r="N1339">
            <v>42135</v>
          </cell>
          <cell r="O1339">
            <v>0</v>
          </cell>
          <cell r="P1339">
            <v>25281</v>
          </cell>
          <cell r="Q1339">
            <v>42135</v>
          </cell>
        </row>
        <row r="1340">
          <cell r="M1340" t="str">
            <v>805010659_LIM95252</v>
          </cell>
          <cell r="N1340">
            <v>42135</v>
          </cell>
          <cell r="O1340">
            <v>0</v>
          </cell>
          <cell r="P1340">
            <v>25281</v>
          </cell>
          <cell r="Q1340">
            <v>42135</v>
          </cell>
        </row>
        <row r="1341">
          <cell r="M1341" t="str">
            <v>805010659_LIM95136</v>
          </cell>
          <cell r="N1341">
            <v>113580</v>
          </cell>
          <cell r="O1341">
            <v>0</v>
          </cell>
          <cell r="P1341">
            <v>120000</v>
          </cell>
          <cell r="Q1341">
            <v>113580</v>
          </cell>
        </row>
        <row r="1342">
          <cell r="M1342" t="str">
            <v>805010659_LIM95299</v>
          </cell>
          <cell r="N1342">
            <v>78569</v>
          </cell>
          <cell r="O1342">
            <v>0</v>
          </cell>
          <cell r="P1342">
            <v>78569</v>
          </cell>
          <cell r="Q1342">
            <v>78569</v>
          </cell>
        </row>
        <row r="1343">
          <cell r="M1343" t="str">
            <v>805010659_LIM95255</v>
          </cell>
          <cell r="N1343">
            <v>48153</v>
          </cell>
          <cell r="O1343">
            <v>0</v>
          </cell>
          <cell r="P1343">
            <v>65009</v>
          </cell>
          <cell r="Q1343">
            <v>48153</v>
          </cell>
        </row>
        <row r="1344">
          <cell r="M1344" t="str">
            <v>805010659_LIM95251</v>
          </cell>
          <cell r="N1344">
            <v>15517</v>
          </cell>
          <cell r="O1344">
            <v>0</v>
          </cell>
          <cell r="P1344">
            <v>15517</v>
          </cell>
          <cell r="Q1344">
            <v>15517</v>
          </cell>
        </row>
        <row r="1345">
          <cell r="M1345" t="str">
            <v>805010659_LIM95134</v>
          </cell>
          <cell r="N1345">
            <v>350000</v>
          </cell>
          <cell r="O1345">
            <v>0</v>
          </cell>
          <cell r="P1345">
            <v>374558</v>
          </cell>
          <cell r="Q1345">
            <v>350000</v>
          </cell>
        </row>
        <row r="1346">
          <cell r="M1346" t="str">
            <v>805010659_LIM95166</v>
          </cell>
          <cell r="N1346">
            <v>106446</v>
          </cell>
          <cell r="O1346">
            <v>0</v>
          </cell>
          <cell r="P1346">
            <v>123302</v>
          </cell>
          <cell r="Q1346">
            <v>106446</v>
          </cell>
        </row>
        <row r="1347">
          <cell r="M1347" t="str">
            <v>805010659_LIM95184</v>
          </cell>
          <cell r="N1347">
            <v>181511</v>
          </cell>
          <cell r="O1347">
            <v>0</v>
          </cell>
          <cell r="P1347">
            <v>181511</v>
          </cell>
          <cell r="Q1347">
            <v>181511</v>
          </cell>
        </row>
        <row r="1348">
          <cell r="M1348" t="str">
            <v>805010659_LIM95257</v>
          </cell>
          <cell r="N1348">
            <v>155828</v>
          </cell>
          <cell r="O1348">
            <v>0</v>
          </cell>
          <cell r="P1348">
            <v>116100</v>
          </cell>
          <cell r="Q1348">
            <v>155828</v>
          </cell>
        </row>
        <row r="1349">
          <cell r="M1349" t="str">
            <v>805010659_LIM95285</v>
          </cell>
          <cell r="N1349">
            <v>65009</v>
          </cell>
          <cell r="O1349">
            <v>0</v>
          </cell>
          <cell r="P1349">
            <v>25281</v>
          </cell>
          <cell r="Q1349">
            <v>65009</v>
          </cell>
        </row>
        <row r="1350">
          <cell r="M1350" t="str">
            <v>805010659_LIM91671</v>
          </cell>
          <cell r="N1350">
            <v>113582</v>
          </cell>
          <cell r="O1350">
            <v>0</v>
          </cell>
          <cell r="P1350">
            <v>120000</v>
          </cell>
          <cell r="Q1350">
            <v>113582</v>
          </cell>
        </row>
        <row r="1351">
          <cell r="M1351" t="str">
            <v>805010659_LIM91660</v>
          </cell>
          <cell r="N1351">
            <v>1099998</v>
          </cell>
          <cell r="O1351">
            <v>0</v>
          </cell>
          <cell r="P1351">
            <v>1300000</v>
          </cell>
          <cell r="Q1351">
            <v>1099998</v>
          </cell>
        </row>
        <row r="1352">
          <cell r="M1352" t="str">
            <v>805010659_LIM91572</v>
          </cell>
          <cell r="N1352">
            <v>21669</v>
          </cell>
          <cell r="O1352">
            <v>0</v>
          </cell>
          <cell r="P1352">
            <v>25281</v>
          </cell>
          <cell r="Q1352">
            <v>21669</v>
          </cell>
        </row>
        <row r="1353">
          <cell r="M1353" t="str">
            <v>805010659_LIM87796</v>
          </cell>
          <cell r="N1353">
            <v>281928</v>
          </cell>
          <cell r="O1353">
            <v>0</v>
          </cell>
          <cell r="P1353">
            <v>265085</v>
          </cell>
          <cell r="Q1353">
            <v>281928</v>
          </cell>
        </row>
        <row r="1354">
          <cell r="M1354" t="str">
            <v>805010659_LIM91551</v>
          </cell>
          <cell r="N1354">
            <v>226095</v>
          </cell>
          <cell r="O1354">
            <v>0</v>
          </cell>
          <cell r="P1354">
            <v>265085</v>
          </cell>
          <cell r="Q1354">
            <v>226095</v>
          </cell>
        </row>
        <row r="1355">
          <cell r="M1355" t="str">
            <v>805010659_LIM87802</v>
          </cell>
          <cell r="N1355">
            <v>42135</v>
          </cell>
          <cell r="O1355">
            <v>0</v>
          </cell>
          <cell r="P1355">
            <v>25281</v>
          </cell>
          <cell r="Q1355">
            <v>42135</v>
          </cell>
        </row>
        <row r="1356">
          <cell r="M1356" t="str">
            <v>805010659_LIM87902</v>
          </cell>
          <cell r="N1356">
            <v>1100000</v>
          </cell>
          <cell r="O1356">
            <v>0</v>
          </cell>
          <cell r="P1356">
            <v>650000</v>
          </cell>
          <cell r="Q1356">
            <v>1100000</v>
          </cell>
        </row>
        <row r="1357">
          <cell r="M1357" t="str">
            <v>805010659_LIM91556</v>
          </cell>
          <cell r="N1357">
            <v>42135</v>
          </cell>
          <cell r="O1357">
            <v>0</v>
          </cell>
          <cell r="P1357">
            <v>25281</v>
          </cell>
          <cell r="Q1357">
            <v>42135</v>
          </cell>
        </row>
        <row r="1358">
          <cell r="M1358" t="str">
            <v>805010659_LIM87822</v>
          </cell>
          <cell r="N1358">
            <v>18259</v>
          </cell>
          <cell r="O1358">
            <v>0</v>
          </cell>
          <cell r="P1358">
            <v>25281</v>
          </cell>
          <cell r="Q1358">
            <v>18259</v>
          </cell>
        </row>
        <row r="1359">
          <cell r="M1359" t="str">
            <v>805010659_LIM87817</v>
          </cell>
          <cell r="N1359">
            <v>21669</v>
          </cell>
          <cell r="O1359">
            <v>0</v>
          </cell>
          <cell r="P1359">
            <v>25281</v>
          </cell>
          <cell r="Q1359">
            <v>21669</v>
          </cell>
        </row>
        <row r="1360">
          <cell r="M1360" t="str">
            <v>805010659_LIM87906</v>
          </cell>
          <cell r="N1360">
            <v>65009</v>
          </cell>
          <cell r="O1360">
            <v>0</v>
          </cell>
          <cell r="P1360">
            <v>65009</v>
          </cell>
          <cell r="Q1360">
            <v>65009</v>
          </cell>
        </row>
        <row r="1361">
          <cell r="M1361" t="str">
            <v>805010659_LIM87915</v>
          </cell>
          <cell r="N1361">
            <v>113582</v>
          </cell>
          <cell r="O1361">
            <v>0</v>
          </cell>
          <cell r="P1361">
            <v>120000</v>
          </cell>
          <cell r="Q1361">
            <v>113582</v>
          </cell>
        </row>
        <row r="1362">
          <cell r="M1362" t="str">
            <v>805010659_LIM87837</v>
          </cell>
          <cell r="N1362">
            <v>350000</v>
          </cell>
          <cell r="O1362">
            <v>0</v>
          </cell>
          <cell r="P1362">
            <v>391912</v>
          </cell>
          <cell r="Q1362">
            <v>350000</v>
          </cell>
        </row>
        <row r="1363">
          <cell r="M1363" t="str">
            <v>805010659_LIM84942</v>
          </cell>
          <cell r="N1363">
            <v>13800000</v>
          </cell>
          <cell r="O1363">
            <v>0</v>
          </cell>
          <cell r="P1363">
            <v>11252122</v>
          </cell>
          <cell r="Q1363">
            <v>13800000</v>
          </cell>
        </row>
        <row r="1364">
          <cell r="M1364" t="str">
            <v>805010659_LIM87841</v>
          </cell>
          <cell r="N1364">
            <v>42135</v>
          </cell>
          <cell r="O1364">
            <v>0</v>
          </cell>
          <cell r="P1364">
            <v>25281</v>
          </cell>
          <cell r="Q1364">
            <v>42135</v>
          </cell>
        </row>
        <row r="1365">
          <cell r="M1365" t="str">
            <v>805010659_LIM87876</v>
          </cell>
          <cell r="N1365">
            <v>241760</v>
          </cell>
          <cell r="O1365">
            <v>0</v>
          </cell>
          <cell r="P1365">
            <v>423611</v>
          </cell>
          <cell r="Q1365">
            <v>241760</v>
          </cell>
        </row>
        <row r="1366">
          <cell r="M1366" t="str">
            <v>805010659_LIM87878</v>
          </cell>
          <cell r="N1366">
            <v>42135</v>
          </cell>
          <cell r="O1366">
            <v>0</v>
          </cell>
          <cell r="P1366">
            <v>25281</v>
          </cell>
          <cell r="Q1366">
            <v>42135</v>
          </cell>
        </row>
        <row r="1367">
          <cell r="M1367" t="str">
            <v>805010659_LIM87888</v>
          </cell>
          <cell r="N1367">
            <v>750000</v>
          </cell>
          <cell r="O1367">
            <v>0</v>
          </cell>
          <cell r="P1367">
            <v>300000</v>
          </cell>
          <cell r="Q1367">
            <v>750000</v>
          </cell>
        </row>
        <row r="1368">
          <cell r="M1368" t="str">
            <v>805010659_LIM87804</v>
          </cell>
          <cell r="N1368">
            <v>42135</v>
          </cell>
          <cell r="O1368">
            <v>0</v>
          </cell>
          <cell r="P1368">
            <v>25281</v>
          </cell>
          <cell r="Q1368">
            <v>42135</v>
          </cell>
        </row>
        <row r="1369">
          <cell r="M1369" t="str">
            <v>805010659_LIM87870</v>
          </cell>
          <cell r="N1369">
            <v>155828</v>
          </cell>
          <cell r="O1369">
            <v>0</v>
          </cell>
          <cell r="P1369">
            <v>155828</v>
          </cell>
          <cell r="Q1369">
            <v>155828</v>
          </cell>
        </row>
        <row r="1370">
          <cell r="M1370" t="str">
            <v>805010659_LIM87889</v>
          </cell>
          <cell r="N1370">
            <v>236763</v>
          </cell>
          <cell r="O1370">
            <v>0</v>
          </cell>
          <cell r="P1370">
            <v>292606</v>
          </cell>
          <cell r="Q1370">
            <v>236763</v>
          </cell>
        </row>
        <row r="1371">
          <cell r="M1371" t="str">
            <v>805010659_LIM87892</v>
          </cell>
          <cell r="N1371">
            <v>1503961</v>
          </cell>
          <cell r="O1371">
            <v>0</v>
          </cell>
          <cell r="P1371">
            <v>1151716</v>
          </cell>
          <cell r="Q1371">
            <v>1503961</v>
          </cell>
        </row>
        <row r="1372">
          <cell r="M1372" t="str">
            <v>805010659_LIM87921</v>
          </cell>
          <cell r="N1372">
            <v>78567</v>
          </cell>
          <cell r="O1372">
            <v>0</v>
          </cell>
          <cell r="P1372">
            <v>78569</v>
          </cell>
          <cell r="Q1372">
            <v>78567</v>
          </cell>
        </row>
        <row r="1373">
          <cell r="M1373" t="str">
            <v>805010659_LIM87807</v>
          </cell>
          <cell r="N1373">
            <v>42135</v>
          </cell>
          <cell r="O1373">
            <v>0</v>
          </cell>
          <cell r="P1373">
            <v>25281</v>
          </cell>
          <cell r="Q1373">
            <v>42135</v>
          </cell>
        </row>
        <row r="1374">
          <cell r="M1374" t="str">
            <v>805010659_LIM87868</v>
          </cell>
          <cell r="N1374">
            <v>42135</v>
          </cell>
          <cell r="O1374">
            <v>0</v>
          </cell>
          <cell r="P1374">
            <v>25281</v>
          </cell>
          <cell r="Q1374">
            <v>42135</v>
          </cell>
        </row>
        <row r="1375">
          <cell r="M1375" t="str">
            <v>805010659_LIM87913</v>
          </cell>
          <cell r="N1375">
            <v>78569</v>
          </cell>
          <cell r="O1375">
            <v>0</v>
          </cell>
          <cell r="P1375">
            <v>78569</v>
          </cell>
          <cell r="Q1375">
            <v>78569</v>
          </cell>
        </row>
        <row r="1376">
          <cell r="M1376" t="str">
            <v>805010659_LIM87811</v>
          </cell>
          <cell r="N1376">
            <v>65009</v>
          </cell>
          <cell r="O1376">
            <v>0</v>
          </cell>
          <cell r="P1376">
            <v>65009</v>
          </cell>
          <cell r="Q1376">
            <v>65009</v>
          </cell>
        </row>
        <row r="1377">
          <cell r="M1377" t="str">
            <v>805010659_LIM87866</v>
          </cell>
          <cell r="N1377">
            <v>42135</v>
          </cell>
          <cell r="O1377">
            <v>0</v>
          </cell>
          <cell r="P1377">
            <v>25281</v>
          </cell>
          <cell r="Q1377">
            <v>42135</v>
          </cell>
        </row>
        <row r="1378">
          <cell r="M1378" t="str">
            <v>805010659_LIM87909</v>
          </cell>
          <cell r="N1378">
            <v>78569</v>
          </cell>
          <cell r="O1378">
            <v>0</v>
          </cell>
          <cell r="P1378">
            <v>78569</v>
          </cell>
          <cell r="Q1378">
            <v>78569</v>
          </cell>
        </row>
        <row r="1379">
          <cell r="M1379" t="str">
            <v>805010659_LIM87927</v>
          </cell>
          <cell r="N1379">
            <v>78569</v>
          </cell>
          <cell r="O1379">
            <v>0</v>
          </cell>
          <cell r="P1379">
            <v>78569</v>
          </cell>
          <cell r="Q1379">
            <v>78569</v>
          </cell>
        </row>
        <row r="1380">
          <cell r="M1380" t="str">
            <v>805010659_LIM87890</v>
          </cell>
          <cell r="N1380">
            <v>618989</v>
          </cell>
          <cell r="O1380">
            <v>0</v>
          </cell>
          <cell r="P1380">
            <v>274409</v>
          </cell>
          <cell r="Q1380">
            <v>618989</v>
          </cell>
        </row>
        <row r="1381">
          <cell r="M1381" t="str">
            <v>805010659_LIM87873</v>
          </cell>
          <cell r="N1381">
            <v>42135</v>
          </cell>
          <cell r="O1381">
            <v>0</v>
          </cell>
          <cell r="P1381">
            <v>25281</v>
          </cell>
          <cell r="Q1381">
            <v>42135</v>
          </cell>
        </row>
        <row r="1382">
          <cell r="M1382" t="str">
            <v>805010659_LIM87912</v>
          </cell>
          <cell r="N1382">
            <v>279000</v>
          </cell>
          <cell r="O1382">
            <v>0</v>
          </cell>
          <cell r="P1382">
            <v>300000</v>
          </cell>
          <cell r="Q1382">
            <v>279000</v>
          </cell>
        </row>
        <row r="1383">
          <cell r="M1383" t="str">
            <v>805010659_LIM87884</v>
          </cell>
          <cell r="N1383">
            <v>42135</v>
          </cell>
          <cell r="O1383">
            <v>0</v>
          </cell>
          <cell r="P1383">
            <v>25281</v>
          </cell>
          <cell r="Q1383">
            <v>42135</v>
          </cell>
        </row>
        <row r="1384">
          <cell r="M1384" t="str">
            <v>805010659_LIM87901</v>
          </cell>
          <cell r="N1384">
            <v>42135</v>
          </cell>
          <cell r="O1384">
            <v>0</v>
          </cell>
          <cell r="P1384">
            <v>25281</v>
          </cell>
          <cell r="Q1384">
            <v>42135</v>
          </cell>
        </row>
        <row r="1385">
          <cell r="M1385" t="str">
            <v>805010659_LIM87829</v>
          </cell>
          <cell r="N1385">
            <v>350000</v>
          </cell>
          <cell r="O1385">
            <v>0</v>
          </cell>
          <cell r="P1385">
            <v>391912</v>
          </cell>
          <cell r="Q1385">
            <v>350000</v>
          </cell>
        </row>
        <row r="1386">
          <cell r="M1386" t="str">
            <v>805010659_LIM87941</v>
          </cell>
          <cell r="N1386">
            <v>362069</v>
          </cell>
          <cell r="O1386">
            <v>0</v>
          </cell>
          <cell r="P1386">
            <v>157138</v>
          </cell>
          <cell r="Q1386">
            <v>362069</v>
          </cell>
        </row>
        <row r="1387">
          <cell r="M1387" t="str">
            <v>805010659_LIM87851</v>
          </cell>
          <cell r="N1387">
            <v>828569</v>
          </cell>
          <cell r="O1387">
            <v>0</v>
          </cell>
          <cell r="P1387">
            <v>828569</v>
          </cell>
          <cell r="Q1387">
            <v>828569</v>
          </cell>
        </row>
        <row r="1388">
          <cell r="M1388" t="str">
            <v>805010659_LIM87831</v>
          </cell>
          <cell r="N1388">
            <v>28090</v>
          </cell>
          <cell r="O1388">
            <v>0</v>
          </cell>
          <cell r="P1388">
            <v>25281</v>
          </cell>
          <cell r="Q1388">
            <v>28090</v>
          </cell>
        </row>
        <row r="1389">
          <cell r="M1389" t="str">
            <v>805010659_LIM87848</v>
          </cell>
          <cell r="N1389">
            <v>50141</v>
          </cell>
          <cell r="O1389">
            <v>0</v>
          </cell>
          <cell r="P1389">
            <v>25281</v>
          </cell>
          <cell r="Q1389">
            <v>50141</v>
          </cell>
        </row>
        <row r="1390">
          <cell r="M1390" t="str">
            <v>805010659_LIM87800</v>
          </cell>
          <cell r="N1390">
            <v>42135</v>
          </cell>
          <cell r="O1390">
            <v>0</v>
          </cell>
          <cell r="P1390">
            <v>25281</v>
          </cell>
          <cell r="Q1390">
            <v>42135</v>
          </cell>
        </row>
        <row r="1391">
          <cell r="M1391" t="str">
            <v>805010659_LIM87923</v>
          </cell>
          <cell r="N1391">
            <v>78567</v>
          </cell>
          <cell r="O1391">
            <v>0</v>
          </cell>
          <cell r="P1391">
            <v>78569</v>
          </cell>
          <cell r="Q1391">
            <v>78567</v>
          </cell>
        </row>
        <row r="1392">
          <cell r="M1392" t="str">
            <v>805010659_LIM87820</v>
          </cell>
          <cell r="N1392">
            <v>42135</v>
          </cell>
          <cell r="O1392">
            <v>0</v>
          </cell>
          <cell r="P1392">
            <v>25281</v>
          </cell>
          <cell r="Q1392">
            <v>42135</v>
          </cell>
        </row>
        <row r="1393">
          <cell r="M1393" t="str">
            <v>805010659_LIM87853</v>
          </cell>
          <cell r="N1393">
            <v>65009</v>
          </cell>
          <cell r="O1393">
            <v>0</v>
          </cell>
          <cell r="P1393">
            <v>65009</v>
          </cell>
          <cell r="Q1393">
            <v>65009</v>
          </cell>
        </row>
        <row r="1394">
          <cell r="M1394" t="str">
            <v>805010659_LIM87824</v>
          </cell>
          <cell r="N1394">
            <v>42135</v>
          </cell>
          <cell r="O1394">
            <v>0</v>
          </cell>
          <cell r="P1394">
            <v>25281</v>
          </cell>
          <cell r="Q1394">
            <v>42135</v>
          </cell>
        </row>
        <row r="1395">
          <cell r="M1395" t="str">
            <v>805010659_LIM87904</v>
          </cell>
          <cell r="N1395">
            <v>125668</v>
          </cell>
          <cell r="O1395">
            <v>0</v>
          </cell>
          <cell r="P1395">
            <v>181511</v>
          </cell>
          <cell r="Q1395">
            <v>125668</v>
          </cell>
        </row>
        <row r="1396">
          <cell r="M1396" t="str">
            <v>805010659_LIM87840</v>
          </cell>
          <cell r="N1396">
            <v>50141</v>
          </cell>
          <cell r="O1396">
            <v>0</v>
          </cell>
          <cell r="P1396">
            <v>25281</v>
          </cell>
          <cell r="Q1396">
            <v>50141</v>
          </cell>
        </row>
        <row r="1397">
          <cell r="M1397" t="str">
            <v>805010659_LIM87843</v>
          </cell>
          <cell r="N1397">
            <v>1100000</v>
          </cell>
          <cell r="O1397">
            <v>0</v>
          </cell>
          <cell r="P1397">
            <v>691912</v>
          </cell>
          <cell r="Q1397">
            <v>1100000</v>
          </cell>
        </row>
        <row r="1398">
          <cell r="M1398" t="str">
            <v>805010659_LIM87926</v>
          </cell>
          <cell r="N1398">
            <v>78567</v>
          </cell>
          <cell r="O1398">
            <v>0</v>
          </cell>
          <cell r="P1398">
            <v>78569</v>
          </cell>
          <cell r="Q1398">
            <v>78567</v>
          </cell>
        </row>
        <row r="1399">
          <cell r="M1399" t="str">
            <v>805010659_LIM87917</v>
          </cell>
          <cell r="N1399">
            <v>78569</v>
          </cell>
          <cell r="O1399">
            <v>0</v>
          </cell>
          <cell r="P1399">
            <v>78569</v>
          </cell>
          <cell r="Q1399">
            <v>78569</v>
          </cell>
        </row>
        <row r="1400">
          <cell r="M1400" t="str">
            <v>805010659_LIM87801</v>
          </cell>
          <cell r="N1400">
            <v>65009</v>
          </cell>
          <cell r="O1400">
            <v>0</v>
          </cell>
          <cell r="P1400">
            <v>65009</v>
          </cell>
          <cell r="Q1400">
            <v>65009</v>
          </cell>
        </row>
        <row r="1401">
          <cell r="M1401" t="str">
            <v>805010659_LIM87821</v>
          </cell>
          <cell r="N1401">
            <v>42135</v>
          </cell>
          <cell r="O1401">
            <v>0</v>
          </cell>
          <cell r="P1401">
            <v>25281</v>
          </cell>
          <cell r="Q1401">
            <v>42135</v>
          </cell>
        </row>
        <row r="1402">
          <cell r="M1402" t="str">
            <v>805010659_LIM87910</v>
          </cell>
          <cell r="N1402">
            <v>279000</v>
          </cell>
          <cell r="O1402">
            <v>0</v>
          </cell>
          <cell r="P1402">
            <v>300000</v>
          </cell>
          <cell r="Q1402">
            <v>279000</v>
          </cell>
        </row>
        <row r="1403">
          <cell r="M1403" t="str">
            <v>805010659_LIM87816</v>
          </cell>
          <cell r="N1403">
            <v>125668</v>
          </cell>
          <cell r="O1403">
            <v>0</v>
          </cell>
          <cell r="P1403">
            <v>181511</v>
          </cell>
          <cell r="Q1403">
            <v>125668</v>
          </cell>
        </row>
        <row r="1404">
          <cell r="M1404" t="str">
            <v>805010659_LIM87914</v>
          </cell>
          <cell r="N1404">
            <v>78569</v>
          </cell>
          <cell r="O1404">
            <v>0</v>
          </cell>
          <cell r="P1404">
            <v>78569</v>
          </cell>
          <cell r="Q1404">
            <v>78569</v>
          </cell>
        </row>
        <row r="1405">
          <cell r="M1405" t="str">
            <v>805010659_LIM87900</v>
          </cell>
          <cell r="N1405">
            <v>42135</v>
          </cell>
          <cell r="O1405">
            <v>0</v>
          </cell>
          <cell r="P1405">
            <v>25281</v>
          </cell>
          <cell r="Q1405">
            <v>42135</v>
          </cell>
        </row>
        <row r="1406">
          <cell r="M1406" t="str">
            <v>805010659_LIM87834</v>
          </cell>
          <cell r="N1406">
            <v>243809</v>
          </cell>
          <cell r="O1406">
            <v>0</v>
          </cell>
          <cell r="P1406">
            <v>50400</v>
          </cell>
          <cell r="Q1406">
            <v>243809</v>
          </cell>
        </row>
        <row r="1407">
          <cell r="M1407" t="str">
            <v>805010659_LIM87803</v>
          </cell>
          <cell r="N1407">
            <v>239804</v>
          </cell>
          <cell r="O1407">
            <v>0</v>
          </cell>
          <cell r="P1407">
            <v>239804</v>
          </cell>
          <cell r="Q1407">
            <v>239804</v>
          </cell>
        </row>
        <row r="1408">
          <cell r="M1408" t="str">
            <v>805010659_LIM87911</v>
          </cell>
          <cell r="N1408">
            <v>113582</v>
          </cell>
          <cell r="O1408">
            <v>0</v>
          </cell>
          <cell r="P1408">
            <v>120000</v>
          </cell>
          <cell r="Q1408">
            <v>113582</v>
          </cell>
        </row>
        <row r="1409">
          <cell r="M1409" t="str">
            <v>805010659_LIM87839</v>
          </cell>
          <cell r="N1409">
            <v>65009</v>
          </cell>
          <cell r="O1409">
            <v>0</v>
          </cell>
          <cell r="P1409">
            <v>65009</v>
          </cell>
          <cell r="Q1409">
            <v>65009</v>
          </cell>
        </row>
        <row r="1410">
          <cell r="M1410" t="str">
            <v>805010659_LIM87859</v>
          </cell>
          <cell r="N1410">
            <v>15517</v>
          </cell>
          <cell r="O1410">
            <v>0</v>
          </cell>
          <cell r="P1410">
            <v>15517</v>
          </cell>
          <cell r="Q1410">
            <v>15517</v>
          </cell>
        </row>
        <row r="1411">
          <cell r="M1411" t="str">
            <v>805010659_LIM87916</v>
          </cell>
          <cell r="N1411">
            <v>78567</v>
          </cell>
          <cell r="O1411">
            <v>0</v>
          </cell>
          <cell r="P1411">
            <v>78569</v>
          </cell>
          <cell r="Q1411">
            <v>78567</v>
          </cell>
        </row>
        <row r="1412">
          <cell r="M1412" t="str">
            <v>805010659_LIM87877</v>
          </cell>
          <cell r="N1412">
            <v>21669</v>
          </cell>
          <cell r="O1412">
            <v>0</v>
          </cell>
          <cell r="P1412">
            <v>25281</v>
          </cell>
          <cell r="Q1412">
            <v>21669</v>
          </cell>
        </row>
        <row r="1413">
          <cell r="M1413" t="str">
            <v>805010659_LIM87871</v>
          </cell>
          <cell r="N1413">
            <v>42135</v>
          </cell>
          <cell r="O1413">
            <v>0</v>
          </cell>
          <cell r="P1413">
            <v>25281</v>
          </cell>
          <cell r="Q1413">
            <v>42135</v>
          </cell>
        </row>
        <row r="1414">
          <cell r="M1414" t="str">
            <v>805010659_LIM87805</v>
          </cell>
          <cell r="N1414">
            <v>15517</v>
          </cell>
          <cell r="O1414">
            <v>0</v>
          </cell>
          <cell r="P1414">
            <v>15517</v>
          </cell>
          <cell r="Q1414">
            <v>15517</v>
          </cell>
        </row>
        <row r="1415">
          <cell r="M1415" t="str">
            <v>805010659_LIM87814</v>
          </cell>
          <cell r="N1415">
            <v>40731</v>
          </cell>
          <cell r="O1415">
            <v>0</v>
          </cell>
          <cell r="P1415">
            <v>25281</v>
          </cell>
          <cell r="Q1415">
            <v>40731</v>
          </cell>
        </row>
        <row r="1416">
          <cell r="M1416" t="str">
            <v>805010659_LIM87799</v>
          </cell>
          <cell r="N1416">
            <v>12641</v>
          </cell>
          <cell r="O1416">
            <v>0</v>
          </cell>
          <cell r="P1416">
            <v>25281</v>
          </cell>
          <cell r="Q1416">
            <v>12641</v>
          </cell>
        </row>
        <row r="1417">
          <cell r="M1417" t="str">
            <v>805010659_LIM87903</v>
          </cell>
          <cell r="N1417">
            <v>42135</v>
          </cell>
          <cell r="O1417">
            <v>0</v>
          </cell>
          <cell r="P1417">
            <v>25281</v>
          </cell>
          <cell r="Q1417">
            <v>42135</v>
          </cell>
        </row>
        <row r="1418">
          <cell r="M1418" t="str">
            <v>805010659_LIM87880</v>
          </cell>
          <cell r="N1418">
            <v>58293</v>
          </cell>
          <cell r="O1418">
            <v>0</v>
          </cell>
          <cell r="P1418">
            <v>58293</v>
          </cell>
          <cell r="Q1418">
            <v>58293</v>
          </cell>
        </row>
        <row r="1419">
          <cell r="M1419" t="str">
            <v>805010659_LIM87836</v>
          </cell>
          <cell r="N1419">
            <v>42135</v>
          </cell>
          <cell r="O1419">
            <v>0</v>
          </cell>
          <cell r="P1419">
            <v>25281</v>
          </cell>
          <cell r="Q1419">
            <v>42135</v>
          </cell>
        </row>
        <row r="1420">
          <cell r="M1420" t="str">
            <v>805010659_LIM87844</v>
          </cell>
          <cell r="N1420">
            <v>181511</v>
          </cell>
          <cell r="O1420">
            <v>0</v>
          </cell>
          <cell r="P1420">
            <v>181511</v>
          </cell>
          <cell r="Q1420">
            <v>181511</v>
          </cell>
        </row>
        <row r="1421">
          <cell r="M1421" t="str">
            <v>805010659_LIM87919</v>
          </cell>
          <cell r="N1421">
            <v>78567</v>
          </cell>
          <cell r="O1421">
            <v>0</v>
          </cell>
          <cell r="P1421">
            <v>78569</v>
          </cell>
          <cell r="Q1421">
            <v>78567</v>
          </cell>
        </row>
        <row r="1422">
          <cell r="M1422" t="str">
            <v>805010659_LIM87943</v>
          </cell>
          <cell r="N1422">
            <v>1583000</v>
          </cell>
          <cell r="O1422">
            <v>0</v>
          </cell>
          <cell r="P1422">
            <v>935227</v>
          </cell>
          <cell r="Q1422">
            <v>1583000</v>
          </cell>
        </row>
        <row r="1423">
          <cell r="M1423" t="str">
            <v>805010659_LIM87857</v>
          </cell>
          <cell r="N1423">
            <v>42536</v>
          </cell>
          <cell r="O1423">
            <v>0</v>
          </cell>
          <cell r="P1423">
            <v>25281</v>
          </cell>
          <cell r="Q1423">
            <v>42536</v>
          </cell>
        </row>
        <row r="1424">
          <cell r="M1424" t="str">
            <v>805010659_LIM87937</v>
          </cell>
          <cell r="N1424">
            <v>14450000</v>
          </cell>
          <cell r="O1424">
            <v>0</v>
          </cell>
          <cell r="P1424">
            <v>182453</v>
          </cell>
          <cell r="Q1424">
            <v>14450000</v>
          </cell>
        </row>
        <row r="1425">
          <cell r="M1425" t="str">
            <v>805010659_LIM87922</v>
          </cell>
          <cell r="N1425">
            <v>78569</v>
          </cell>
          <cell r="O1425">
            <v>0</v>
          </cell>
          <cell r="P1425">
            <v>78569</v>
          </cell>
          <cell r="Q1425">
            <v>78569</v>
          </cell>
        </row>
        <row r="1426">
          <cell r="M1426" t="str">
            <v>805010659_LIM87815</v>
          </cell>
          <cell r="N1426">
            <v>42135</v>
          </cell>
          <cell r="O1426">
            <v>0</v>
          </cell>
          <cell r="P1426">
            <v>25281</v>
          </cell>
          <cell r="Q1426">
            <v>42135</v>
          </cell>
        </row>
        <row r="1427">
          <cell r="M1427" t="str">
            <v>805010659_LIM87882</v>
          </cell>
          <cell r="N1427">
            <v>15517</v>
          </cell>
          <cell r="O1427">
            <v>0</v>
          </cell>
          <cell r="P1427">
            <v>15517</v>
          </cell>
          <cell r="Q1427">
            <v>15517</v>
          </cell>
        </row>
        <row r="1428">
          <cell r="M1428" t="str">
            <v>805010659_LIM87867</v>
          </cell>
          <cell r="N1428">
            <v>181511</v>
          </cell>
          <cell r="O1428">
            <v>0</v>
          </cell>
          <cell r="P1428">
            <v>181511</v>
          </cell>
          <cell r="Q1428">
            <v>181511</v>
          </cell>
        </row>
        <row r="1429">
          <cell r="M1429" t="str">
            <v>805010659_LIM87812</v>
          </cell>
          <cell r="N1429">
            <v>223646</v>
          </cell>
          <cell r="O1429">
            <v>0</v>
          </cell>
          <cell r="P1429">
            <v>206792</v>
          </cell>
          <cell r="Q1429">
            <v>223646</v>
          </cell>
        </row>
        <row r="1430">
          <cell r="M1430" t="str">
            <v>805010659_LIM87810</v>
          </cell>
          <cell r="N1430">
            <v>750000</v>
          </cell>
          <cell r="O1430">
            <v>0</v>
          </cell>
          <cell r="P1430">
            <v>300000</v>
          </cell>
          <cell r="Q1430">
            <v>750000</v>
          </cell>
        </row>
        <row r="1431">
          <cell r="M1431" t="str">
            <v>805010659_LIM87925</v>
          </cell>
          <cell r="N1431">
            <v>78569</v>
          </cell>
          <cell r="O1431">
            <v>0</v>
          </cell>
          <cell r="P1431">
            <v>78569</v>
          </cell>
          <cell r="Q1431">
            <v>78569</v>
          </cell>
        </row>
        <row r="1432">
          <cell r="M1432" t="str">
            <v>805010659_LIM87886</v>
          </cell>
          <cell r="N1432">
            <v>28170</v>
          </cell>
          <cell r="O1432">
            <v>0</v>
          </cell>
          <cell r="P1432">
            <v>65009</v>
          </cell>
          <cell r="Q1432">
            <v>28170</v>
          </cell>
        </row>
        <row r="1433">
          <cell r="M1433" t="str">
            <v>805010659_LIM84956</v>
          </cell>
          <cell r="N1433">
            <v>6000000</v>
          </cell>
          <cell r="O1433">
            <v>0</v>
          </cell>
          <cell r="P1433">
            <v>6000000</v>
          </cell>
          <cell r="Q1433">
            <v>6000000</v>
          </cell>
        </row>
        <row r="1434">
          <cell r="M1434" t="str">
            <v>805010659_LIM87908</v>
          </cell>
          <cell r="N1434">
            <v>78567</v>
          </cell>
          <cell r="O1434">
            <v>0</v>
          </cell>
          <cell r="P1434">
            <v>78569</v>
          </cell>
          <cell r="Q1434">
            <v>78567</v>
          </cell>
        </row>
        <row r="1435">
          <cell r="M1435" t="str">
            <v>805010659_LIM87924</v>
          </cell>
          <cell r="N1435">
            <v>78569</v>
          </cell>
          <cell r="O1435">
            <v>0</v>
          </cell>
          <cell r="P1435">
            <v>78569</v>
          </cell>
          <cell r="Q1435">
            <v>78569</v>
          </cell>
        </row>
        <row r="1436">
          <cell r="M1436" t="str">
            <v>805010659_LIM87827</v>
          </cell>
          <cell r="N1436">
            <v>750000</v>
          </cell>
          <cell r="O1436">
            <v>0</v>
          </cell>
          <cell r="P1436">
            <v>300000</v>
          </cell>
          <cell r="Q1436">
            <v>750000</v>
          </cell>
        </row>
        <row r="1437">
          <cell r="M1437" t="str">
            <v>805010659_LIM87945</v>
          </cell>
          <cell r="N1437">
            <v>25998</v>
          </cell>
          <cell r="O1437">
            <v>0</v>
          </cell>
          <cell r="P1437">
            <v>0</v>
          </cell>
          <cell r="Q1437">
            <v>25998</v>
          </cell>
        </row>
        <row r="1438">
          <cell r="M1438" t="str">
            <v>805010659_LIM87881</v>
          </cell>
          <cell r="N1438">
            <v>21669</v>
          </cell>
          <cell r="O1438">
            <v>0</v>
          </cell>
          <cell r="P1438">
            <v>25281</v>
          </cell>
          <cell r="Q1438">
            <v>21669</v>
          </cell>
        </row>
        <row r="1439">
          <cell r="M1439" t="str">
            <v>805010659_LIM87869</v>
          </cell>
          <cell r="N1439">
            <v>279000</v>
          </cell>
          <cell r="O1439">
            <v>0</v>
          </cell>
          <cell r="P1439">
            <v>300000</v>
          </cell>
          <cell r="Q1439">
            <v>279000</v>
          </cell>
        </row>
        <row r="1440">
          <cell r="M1440" t="str">
            <v>805010659_LIM87872</v>
          </cell>
          <cell r="N1440">
            <v>122795</v>
          </cell>
          <cell r="O1440">
            <v>0</v>
          </cell>
          <cell r="P1440">
            <v>122795</v>
          </cell>
          <cell r="Q1440">
            <v>122795</v>
          </cell>
        </row>
        <row r="1441">
          <cell r="M1441" t="str">
            <v>805010659_LIM87854</v>
          </cell>
          <cell r="N1441">
            <v>349204</v>
          </cell>
          <cell r="O1441">
            <v>0</v>
          </cell>
          <cell r="P1441">
            <v>959216</v>
          </cell>
          <cell r="Q1441">
            <v>349204</v>
          </cell>
        </row>
        <row r="1442">
          <cell r="M1442" t="str">
            <v>805010659_LIM87865</v>
          </cell>
          <cell r="N1442">
            <v>65009</v>
          </cell>
          <cell r="O1442">
            <v>0</v>
          </cell>
          <cell r="P1442">
            <v>65009</v>
          </cell>
          <cell r="Q1442">
            <v>65009</v>
          </cell>
        </row>
        <row r="1443">
          <cell r="M1443" t="str">
            <v>805010659_LIM87818</v>
          </cell>
          <cell r="N1443">
            <v>78569</v>
          </cell>
          <cell r="O1443">
            <v>0</v>
          </cell>
          <cell r="P1443">
            <v>78569</v>
          </cell>
          <cell r="Q1443">
            <v>78569</v>
          </cell>
        </row>
        <row r="1444">
          <cell r="M1444" t="str">
            <v>805010659_LIM87845</v>
          </cell>
          <cell r="N1444">
            <v>202135</v>
          </cell>
          <cell r="O1444">
            <v>0</v>
          </cell>
          <cell r="P1444">
            <v>464936</v>
          </cell>
          <cell r="Q1444">
            <v>202135</v>
          </cell>
        </row>
        <row r="1445">
          <cell r="M1445" t="str">
            <v>805010659_LIM87809</v>
          </cell>
          <cell r="N1445">
            <v>34948</v>
          </cell>
          <cell r="O1445">
            <v>0</v>
          </cell>
          <cell r="P1445">
            <v>58293</v>
          </cell>
          <cell r="Q1445">
            <v>34948</v>
          </cell>
        </row>
        <row r="1446">
          <cell r="M1446" t="str">
            <v>805010659_LIM87887</v>
          </cell>
          <cell r="N1446">
            <v>30337</v>
          </cell>
          <cell r="O1446">
            <v>0</v>
          </cell>
          <cell r="P1446">
            <v>25281</v>
          </cell>
          <cell r="Q1446">
            <v>30337</v>
          </cell>
        </row>
        <row r="1447">
          <cell r="M1447" t="str">
            <v>805010659_LIM87918</v>
          </cell>
          <cell r="N1447">
            <v>78569</v>
          </cell>
          <cell r="O1447">
            <v>0</v>
          </cell>
          <cell r="P1447">
            <v>78569</v>
          </cell>
          <cell r="Q1447">
            <v>78569</v>
          </cell>
        </row>
        <row r="1448">
          <cell r="M1448" t="str">
            <v>805010659_LIM87874</v>
          </cell>
          <cell r="N1448">
            <v>24400</v>
          </cell>
          <cell r="O1448">
            <v>0</v>
          </cell>
          <cell r="P1448">
            <v>122000</v>
          </cell>
          <cell r="Q1448">
            <v>24400</v>
          </cell>
        </row>
        <row r="1449">
          <cell r="M1449" t="str">
            <v>805010659_LIM87879</v>
          </cell>
          <cell r="N1449">
            <v>65009</v>
          </cell>
          <cell r="O1449">
            <v>0</v>
          </cell>
          <cell r="P1449">
            <v>65009</v>
          </cell>
          <cell r="Q1449">
            <v>65009</v>
          </cell>
        </row>
        <row r="1450">
          <cell r="M1450" t="str">
            <v>805010659_LIM87823</v>
          </cell>
          <cell r="N1450">
            <v>181511</v>
          </cell>
          <cell r="O1450">
            <v>0</v>
          </cell>
          <cell r="P1450">
            <v>181511</v>
          </cell>
          <cell r="Q1450">
            <v>181511</v>
          </cell>
        </row>
        <row r="1451">
          <cell r="M1451" t="str">
            <v>805010659_LIM91695</v>
          </cell>
          <cell r="N1451">
            <v>78569</v>
          </cell>
          <cell r="O1451">
            <v>0</v>
          </cell>
          <cell r="P1451">
            <v>78569</v>
          </cell>
          <cell r="Q1451">
            <v>78569</v>
          </cell>
        </row>
        <row r="1452">
          <cell r="M1452" t="str">
            <v>805010659_LIM91552</v>
          </cell>
          <cell r="N1452">
            <v>42135</v>
          </cell>
          <cell r="O1452">
            <v>0</v>
          </cell>
          <cell r="P1452">
            <v>25281</v>
          </cell>
          <cell r="Q1452">
            <v>42135</v>
          </cell>
        </row>
        <row r="1453">
          <cell r="M1453" t="str">
            <v>805010659_LIM91653</v>
          </cell>
          <cell r="N1453">
            <v>1514628</v>
          </cell>
          <cell r="O1453">
            <v>0</v>
          </cell>
          <cell r="P1453">
            <v>2293444</v>
          </cell>
          <cell r="Q1453">
            <v>1514628</v>
          </cell>
        </row>
        <row r="1454">
          <cell r="M1454" t="str">
            <v>805010659_LIM91645</v>
          </cell>
          <cell r="N1454">
            <v>236763</v>
          </cell>
          <cell r="O1454">
            <v>0</v>
          </cell>
          <cell r="P1454">
            <v>292606</v>
          </cell>
          <cell r="Q1454">
            <v>236763</v>
          </cell>
        </row>
        <row r="1455">
          <cell r="M1455" t="str">
            <v>805010659_LIM91649</v>
          </cell>
          <cell r="N1455">
            <v>824989</v>
          </cell>
          <cell r="O1455">
            <v>824989</v>
          </cell>
          <cell r="P1455">
            <v>0</v>
          </cell>
          <cell r="Q1455">
            <v>824989</v>
          </cell>
        </row>
        <row r="1456">
          <cell r="M1456" t="str">
            <v>805010659_LIM91649</v>
          </cell>
          <cell r="N1456">
            <v>824989</v>
          </cell>
          <cell r="O1456">
            <v>824989</v>
          </cell>
          <cell r="P1456">
            <v>0</v>
          </cell>
          <cell r="Q1456">
            <v>824989</v>
          </cell>
        </row>
        <row r="1457">
          <cell r="M1457" t="str">
            <v>805010659_LIM91624</v>
          </cell>
          <cell r="N1457">
            <v>42135</v>
          </cell>
          <cell r="O1457">
            <v>0</v>
          </cell>
          <cell r="P1457">
            <v>25281</v>
          </cell>
          <cell r="Q1457">
            <v>42135</v>
          </cell>
        </row>
        <row r="1458">
          <cell r="M1458" t="str">
            <v>805010659_LIM91563</v>
          </cell>
          <cell r="N1458">
            <v>62109</v>
          </cell>
          <cell r="O1458">
            <v>0</v>
          </cell>
          <cell r="P1458">
            <v>50562</v>
          </cell>
          <cell r="Q1458">
            <v>62109</v>
          </cell>
        </row>
        <row r="1459">
          <cell r="M1459" t="str">
            <v>805010659_LIM91673</v>
          </cell>
          <cell r="N1459">
            <v>78569</v>
          </cell>
          <cell r="O1459">
            <v>0</v>
          </cell>
          <cell r="P1459">
            <v>78569</v>
          </cell>
          <cell r="Q1459">
            <v>78569</v>
          </cell>
        </row>
        <row r="1460">
          <cell r="M1460" t="str">
            <v>805010659_LIM90703</v>
          </cell>
          <cell r="N1460">
            <v>10800000</v>
          </cell>
          <cell r="O1460">
            <v>0</v>
          </cell>
          <cell r="P1460">
            <v>11219421</v>
          </cell>
          <cell r="Q1460">
            <v>10800000</v>
          </cell>
        </row>
        <row r="1461">
          <cell r="M1461" t="str">
            <v>805010659_LIM91582</v>
          </cell>
          <cell r="N1461">
            <v>65009</v>
          </cell>
          <cell r="O1461">
            <v>0</v>
          </cell>
          <cell r="P1461">
            <v>25281</v>
          </cell>
          <cell r="Q1461">
            <v>65009</v>
          </cell>
        </row>
        <row r="1462">
          <cell r="M1462" t="str">
            <v>805010659_LIM91655</v>
          </cell>
          <cell r="N1462">
            <v>42135</v>
          </cell>
          <cell r="O1462">
            <v>0</v>
          </cell>
          <cell r="P1462">
            <v>25281</v>
          </cell>
          <cell r="Q1462">
            <v>42135</v>
          </cell>
        </row>
        <row r="1463">
          <cell r="M1463" t="str">
            <v>805010659_LIM91576</v>
          </cell>
          <cell r="N1463">
            <v>42135</v>
          </cell>
          <cell r="O1463">
            <v>0</v>
          </cell>
          <cell r="P1463">
            <v>25281</v>
          </cell>
          <cell r="Q1463">
            <v>42135</v>
          </cell>
        </row>
        <row r="1464">
          <cell r="M1464" t="str">
            <v>805010659_LIM91666</v>
          </cell>
          <cell r="N1464">
            <v>78569</v>
          </cell>
          <cell r="O1464">
            <v>0</v>
          </cell>
          <cell r="P1464">
            <v>78569</v>
          </cell>
          <cell r="Q1464">
            <v>78569</v>
          </cell>
        </row>
        <row r="1465">
          <cell r="M1465" t="str">
            <v>805010659_LIM91700</v>
          </cell>
          <cell r="N1465">
            <v>78569</v>
          </cell>
          <cell r="O1465">
            <v>0</v>
          </cell>
          <cell r="P1465">
            <v>78569</v>
          </cell>
          <cell r="Q1465">
            <v>78569</v>
          </cell>
        </row>
        <row r="1466">
          <cell r="M1466" t="str">
            <v>805010659_LIM91587</v>
          </cell>
          <cell r="N1466">
            <v>39235</v>
          </cell>
          <cell r="O1466">
            <v>0</v>
          </cell>
          <cell r="P1466">
            <v>25281</v>
          </cell>
          <cell r="Q1466">
            <v>39235</v>
          </cell>
        </row>
        <row r="1467">
          <cell r="M1467" t="str">
            <v>805010659_LIM91694</v>
          </cell>
          <cell r="N1467">
            <v>78567</v>
          </cell>
          <cell r="O1467">
            <v>0</v>
          </cell>
          <cell r="P1467">
            <v>78569</v>
          </cell>
          <cell r="Q1467">
            <v>78567</v>
          </cell>
        </row>
        <row r="1468">
          <cell r="M1468" t="str">
            <v>805010659_LIM91692</v>
          </cell>
          <cell r="N1468">
            <v>78569</v>
          </cell>
          <cell r="O1468">
            <v>0</v>
          </cell>
          <cell r="P1468">
            <v>78569</v>
          </cell>
          <cell r="Q1468">
            <v>78569</v>
          </cell>
        </row>
        <row r="1469">
          <cell r="M1469" t="str">
            <v>805010659_LIM91620</v>
          </cell>
          <cell r="N1469">
            <v>21669</v>
          </cell>
          <cell r="O1469">
            <v>0</v>
          </cell>
          <cell r="P1469">
            <v>25281</v>
          </cell>
          <cell r="Q1469">
            <v>21669</v>
          </cell>
        </row>
        <row r="1470">
          <cell r="M1470" t="str">
            <v>805010659_LIM91611</v>
          </cell>
          <cell r="N1470">
            <v>122795</v>
          </cell>
          <cell r="O1470">
            <v>0</v>
          </cell>
          <cell r="P1470">
            <v>25281</v>
          </cell>
          <cell r="Q1470">
            <v>122795</v>
          </cell>
        </row>
        <row r="1471">
          <cell r="M1471" t="str">
            <v>805010659_LIM91557</v>
          </cell>
          <cell r="N1471">
            <v>239804</v>
          </cell>
          <cell r="O1471">
            <v>0</v>
          </cell>
          <cell r="P1471">
            <v>239804</v>
          </cell>
          <cell r="Q1471">
            <v>239804</v>
          </cell>
        </row>
        <row r="1472">
          <cell r="M1472" t="str">
            <v>805010659_LIM91602</v>
          </cell>
          <cell r="N1472">
            <v>750000</v>
          </cell>
          <cell r="O1472">
            <v>0</v>
          </cell>
          <cell r="P1472">
            <v>300000</v>
          </cell>
          <cell r="Q1472">
            <v>750000</v>
          </cell>
        </row>
        <row r="1473">
          <cell r="M1473" t="str">
            <v>805010659_LIM90743</v>
          </cell>
          <cell r="N1473">
            <v>18163000</v>
          </cell>
          <cell r="O1473">
            <v>0</v>
          </cell>
          <cell r="P1473">
            <v>11219421</v>
          </cell>
          <cell r="Q1473">
            <v>18163000</v>
          </cell>
        </row>
        <row r="1474">
          <cell r="M1474" t="str">
            <v>805010659_LIM91584</v>
          </cell>
          <cell r="N1474">
            <v>350000</v>
          </cell>
          <cell r="O1474">
            <v>0</v>
          </cell>
          <cell r="P1474">
            <v>386918</v>
          </cell>
          <cell r="Q1474">
            <v>350000</v>
          </cell>
        </row>
        <row r="1475">
          <cell r="M1475" t="str">
            <v>805010659_LIM91616</v>
          </cell>
          <cell r="N1475">
            <v>42135</v>
          </cell>
          <cell r="O1475">
            <v>0</v>
          </cell>
          <cell r="P1475">
            <v>25281</v>
          </cell>
          <cell r="Q1475">
            <v>42135</v>
          </cell>
        </row>
        <row r="1476">
          <cell r="M1476" t="str">
            <v>805010659_LIM91614</v>
          </cell>
          <cell r="N1476">
            <v>21669</v>
          </cell>
          <cell r="O1476">
            <v>0</v>
          </cell>
          <cell r="P1476">
            <v>25281</v>
          </cell>
          <cell r="Q1476">
            <v>21669</v>
          </cell>
        </row>
        <row r="1477">
          <cell r="M1477" t="str">
            <v>805010659_LIM91588</v>
          </cell>
          <cell r="N1477">
            <v>1100000</v>
          </cell>
          <cell r="O1477">
            <v>0</v>
          </cell>
          <cell r="P1477">
            <v>686918</v>
          </cell>
          <cell r="Q1477">
            <v>1100000</v>
          </cell>
        </row>
        <row r="1478">
          <cell r="M1478" t="str">
            <v>805010659_LIM91665</v>
          </cell>
          <cell r="N1478">
            <v>78567</v>
          </cell>
          <cell r="O1478">
            <v>0</v>
          </cell>
          <cell r="P1478">
            <v>78569</v>
          </cell>
          <cell r="Q1478">
            <v>78567</v>
          </cell>
        </row>
        <row r="1479">
          <cell r="M1479" t="str">
            <v>805010659_LIM91672</v>
          </cell>
          <cell r="N1479">
            <v>279000</v>
          </cell>
          <cell r="O1479">
            <v>0</v>
          </cell>
          <cell r="P1479">
            <v>300000</v>
          </cell>
          <cell r="Q1479">
            <v>279000</v>
          </cell>
        </row>
        <row r="1480">
          <cell r="M1480" t="str">
            <v>805010659_LIM88816</v>
          </cell>
          <cell r="N1480">
            <v>9500000</v>
          </cell>
          <cell r="O1480">
            <v>0</v>
          </cell>
          <cell r="P1480">
            <v>9500000</v>
          </cell>
          <cell r="Q1480">
            <v>9500000</v>
          </cell>
        </row>
        <row r="1481">
          <cell r="M1481" t="str">
            <v>805010659_LIM91586</v>
          </cell>
          <cell r="N1481">
            <v>47241</v>
          </cell>
          <cell r="O1481">
            <v>0</v>
          </cell>
          <cell r="P1481">
            <v>25281</v>
          </cell>
          <cell r="Q1481">
            <v>47241</v>
          </cell>
        </row>
        <row r="1482">
          <cell r="M1482" t="str">
            <v>805010659_LIM91593</v>
          </cell>
          <cell r="N1482">
            <v>828569</v>
          </cell>
          <cell r="O1482">
            <v>0</v>
          </cell>
          <cell r="P1482">
            <v>828569</v>
          </cell>
          <cell r="Q1482">
            <v>828569</v>
          </cell>
        </row>
        <row r="1483">
          <cell r="M1483" t="str">
            <v>805010659_LIM91589</v>
          </cell>
          <cell r="N1483">
            <v>181511</v>
          </cell>
          <cell r="O1483">
            <v>181511</v>
          </cell>
          <cell r="P1483">
            <v>0</v>
          </cell>
          <cell r="Q1483">
            <v>181511</v>
          </cell>
        </row>
        <row r="1484">
          <cell r="M1484" t="str">
            <v>805010659_LIM91589</v>
          </cell>
          <cell r="N1484">
            <v>181511</v>
          </cell>
          <cell r="O1484">
            <v>181511</v>
          </cell>
          <cell r="P1484">
            <v>0</v>
          </cell>
          <cell r="Q1484">
            <v>181511</v>
          </cell>
        </row>
        <row r="1485">
          <cell r="M1485" t="str">
            <v>805010659_LIM91568</v>
          </cell>
          <cell r="N1485">
            <v>35000</v>
          </cell>
          <cell r="O1485">
            <v>0</v>
          </cell>
          <cell r="P1485">
            <v>391912</v>
          </cell>
          <cell r="Q1485">
            <v>35000</v>
          </cell>
        </row>
        <row r="1486">
          <cell r="M1486" t="str">
            <v>805010659_LIM91598</v>
          </cell>
          <cell r="N1486">
            <v>42135</v>
          </cell>
          <cell r="O1486">
            <v>0</v>
          </cell>
          <cell r="P1486">
            <v>25281</v>
          </cell>
          <cell r="Q1486">
            <v>42135</v>
          </cell>
        </row>
        <row r="1487">
          <cell r="M1487" t="str">
            <v>805010659_LIM91583</v>
          </cell>
          <cell r="N1487">
            <v>50141</v>
          </cell>
          <cell r="O1487">
            <v>0</v>
          </cell>
          <cell r="P1487">
            <v>25281</v>
          </cell>
          <cell r="Q1487">
            <v>50141</v>
          </cell>
        </row>
        <row r="1488">
          <cell r="M1488" t="str">
            <v>805010659_LIM91573</v>
          </cell>
          <cell r="N1488">
            <v>78569</v>
          </cell>
          <cell r="O1488">
            <v>0</v>
          </cell>
          <cell r="P1488">
            <v>78569</v>
          </cell>
          <cell r="Q1488">
            <v>78569</v>
          </cell>
        </row>
        <row r="1489">
          <cell r="M1489" t="str">
            <v>805010659_LIM91559</v>
          </cell>
          <cell r="N1489">
            <v>15517</v>
          </cell>
          <cell r="O1489">
            <v>0</v>
          </cell>
          <cell r="P1489">
            <v>15517</v>
          </cell>
          <cell r="Q1489">
            <v>15517</v>
          </cell>
        </row>
        <row r="1490">
          <cell r="M1490" t="str">
            <v>805010659_LIM91618</v>
          </cell>
          <cell r="N1490">
            <v>58293</v>
          </cell>
          <cell r="O1490">
            <v>0</v>
          </cell>
          <cell r="P1490">
            <v>58293</v>
          </cell>
          <cell r="Q1490">
            <v>58293</v>
          </cell>
        </row>
        <row r="1491">
          <cell r="M1491" t="str">
            <v>805010659_LIM91594</v>
          </cell>
          <cell r="N1491">
            <v>65009</v>
          </cell>
          <cell r="O1491">
            <v>0</v>
          </cell>
          <cell r="P1491">
            <v>25281</v>
          </cell>
          <cell r="Q1491">
            <v>65009</v>
          </cell>
        </row>
        <row r="1492">
          <cell r="M1492" t="str">
            <v>805010659_LIM91626</v>
          </cell>
          <cell r="N1492">
            <v>750000</v>
          </cell>
          <cell r="O1492">
            <v>0</v>
          </cell>
          <cell r="P1492">
            <v>300000</v>
          </cell>
          <cell r="Q1492">
            <v>750000</v>
          </cell>
        </row>
        <row r="1493">
          <cell r="M1493" t="str">
            <v>805010659_LIM91609</v>
          </cell>
          <cell r="N1493">
            <v>42135</v>
          </cell>
          <cell r="O1493">
            <v>0</v>
          </cell>
          <cell r="P1493">
            <v>25281</v>
          </cell>
          <cell r="Q1493">
            <v>42135</v>
          </cell>
        </row>
        <row r="1494">
          <cell r="M1494" t="str">
            <v>805010659_LIM91600</v>
          </cell>
          <cell r="N1494">
            <v>42135</v>
          </cell>
          <cell r="O1494">
            <v>0</v>
          </cell>
          <cell r="P1494">
            <v>25281</v>
          </cell>
          <cell r="Q1494">
            <v>42135</v>
          </cell>
        </row>
        <row r="1495">
          <cell r="M1495" t="str">
            <v>805010659_LIM91664</v>
          </cell>
          <cell r="N1495">
            <v>62109</v>
          </cell>
          <cell r="O1495">
            <v>0</v>
          </cell>
          <cell r="P1495">
            <v>25281</v>
          </cell>
          <cell r="Q1495">
            <v>62109</v>
          </cell>
        </row>
        <row r="1496">
          <cell r="M1496" t="str">
            <v>805010659_LIM91596</v>
          </cell>
          <cell r="N1496">
            <v>15517</v>
          </cell>
          <cell r="O1496">
            <v>0</v>
          </cell>
          <cell r="P1496">
            <v>15517</v>
          </cell>
          <cell r="Q1496">
            <v>15517</v>
          </cell>
        </row>
        <row r="1497">
          <cell r="M1497" t="str">
            <v>805010659_LIM91599</v>
          </cell>
          <cell r="N1497">
            <v>181511</v>
          </cell>
          <cell r="O1497">
            <v>0</v>
          </cell>
          <cell r="P1497">
            <v>181511</v>
          </cell>
          <cell r="Q1497">
            <v>181511</v>
          </cell>
        </row>
        <row r="1498">
          <cell r="M1498" t="str">
            <v>805010659_LIM91571</v>
          </cell>
          <cell r="N1498">
            <v>125668</v>
          </cell>
          <cell r="O1498">
            <v>0</v>
          </cell>
          <cell r="P1498">
            <v>181511</v>
          </cell>
          <cell r="Q1498">
            <v>125668</v>
          </cell>
        </row>
        <row r="1499">
          <cell r="M1499" t="str">
            <v>805010659_LIM91686</v>
          </cell>
          <cell r="N1499">
            <v>78567</v>
          </cell>
          <cell r="O1499">
            <v>0</v>
          </cell>
          <cell r="P1499">
            <v>78569</v>
          </cell>
          <cell r="Q1499">
            <v>78567</v>
          </cell>
        </row>
        <row r="1500">
          <cell r="M1500" t="str">
            <v>805010659_LIM91702</v>
          </cell>
          <cell r="N1500">
            <v>224138</v>
          </cell>
          <cell r="O1500">
            <v>0</v>
          </cell>
          <cell r="P1500">
            <v>448276</v>
          </cell>
          <cell r="Q1500">
            <v>224138</v>
          </cell>
        </row>
        <row r="1501">
          <cell r="M1501" t="str">
            <v>805010659_LIM91689</v>
          </cell>
          <cell r="N1501">
            <v>78567</v>
          </cell>
          <cell r="O1501">
            <v>0</v>
          </cell>
          <cell r="P1501">
            <v>78569</v>
          </cell>
          <cell r="Q1501">
            <v>78567</v>
          </cell>
        </row>
        <row r="1502">
          <cell r="M1502" t="str">
            <v>805010659_LIM91683</v>
          </cell>
          <cell r="N1502">
            <v>78569</v>
          </cell>
          <cell r="O1502">
            <v>0</v>
          </cell>
          <cell r="P1502">
            <v>78569</v>
          </cell>
          <cell r="Q1502">
            <v>78569</v>
          </cell>
        </row>
        <row r="1503">
          <cell r="M1503" t="str">
            <v>805010659_LIM91558</v>
          </cell>
          <cell r="N1503">
            <v>42135</v>
          </cell>
          <cell r="O1503">
            <v>0</v>
          </cell>
          <cell r="P1503">
            <v>25281</v>
          </cell>
          <cell r="Q1503">
            <v>42135</v>
          </cell>
        </row>
        <row r="1504">
          <cell r="M1504" t="str">
            <v>805010659_LIM91684</v>
          </cell>
          <cell r="N1504">
            <v>113582</v>
          </cell>
          <cell r="O1504">
            <v>0</v>
          </cell>
          <cell r="P1504">
            <v>120000</v>
          </cell>
          <cell r="Q1504">
            <v>113582</v>
          </cell>
        </row>
        <row r="1505">
          <cell r="M1505" t="str">
            <v>805010659_LIM91590</v>
          </cell>
          <cell r="N1505">
            <v>202135</v>
          </cell>
          <cell r="O1505">
            <v>202135</v>
          </cell>
          <cell r="P1505">
            <v>0</v>
          </cell>
          <cell r="Q1505">
            <v>202135</v>
          </cell>
        </row>
        <row r="1506">
          <cell r="M1506" t="str">
            <v>805010659_LIM91590</v>
          </cell>
          <cell r="N1506">
            <v>202135</v>
          </cell>
          <cell r="O1506">
            <v>202135</v>
          </cell>
          <cell r="P1506">
            <v>0</v>
          </cell>
          <cell r="Q1506">
            <v>202135</v>
          </cell>
        </row>
        <row r="1507">
          <cell r="M1507" t="str">
            <v>805010659_LIM91703</v>
          </cell>
          <cell r="N1507">
            <v>224138</v>
          </cell>
          <cell r="O1507">
            <v>0</v>
          </cell>
          <cell r="P1507">
            <v>448276</v>
          </cell>
          <cell r="Q1507">
            <v>224138</v>
          </cell>
        </row>
        <row r="1508">
          <cell r="M1508" t="str">
            <v>805010659_LIM91704</v>
          </cell>
          <cell r="N1508">
            <v>25998</v>
          </cell>
          <cell r="O1508">
            <v>0</v>
          </cell>
          <cell r="P1508">
            <v>435580</v>
          </cell>
          <cell r="Q1508">
            <v>25998</v>
          </cell>
        </row>
        <row r="1509">
          <cell r="M1509" t="str">
            <v>805010659_LIM91690</v>
          </cell>
          <cell r="N1509">
            <v>78567</v>
          </cell>
          <cell r="O1509">
            <v>0</v>
          </cell>
          <cell r="P1509">
            <v>78569</v>
          </cell>
          <cell r="Q1509">
            <v>78567</v>
          </cell>
        </row>
        <row r="1510">
          <cell r="M1510" t="str">
            <v>805010659_LIM91578</v>
          </cell>
          <cell r="N1510">
            <v>181511</v>
          </cell>
          <cell r="O1510">
            <v>0</v>
          </cell>
          <cell r="P1510">
            <v>181511</v>
          </cell>
          <cell r="Q1510">
            <v>181511</v>
          </cell>
        </row>
        <row r="1511">
          <cell r="M1511" t="str">
            <v>805010659_LIM91591</v>
          </cell>
          <cell r="N1511">
            <v>50141</v>
          </cell>
          <cell r="O1511">
            <v>0</v>
          </cell>
          <cell r="P1511">
            <v>25281</v>
          </cell>
          <cell r="Q1511">
            <v>50141</v>
          </cell>
        </row>
        <row r="1512">
          <cell r="M1512" t="str">
            <v>805010659_LIM91580</v>
          </cell>
          <cell r="N1512">
            <v>750000</v>
          </cell>
          <cell r="O1512">
            <v>0</v>
          </cell>
          <cell r="P1512">
            <v>300000</v>
          </cell>
          <cell r="Q1512">
            <v>750000</v>
          </cell>
        </row>
        <row r="1513">
          <cell r="M1513" t="str">
            <v>805010659_LIM91560</v>
          </cell>
          <cell r="N1513">
            <v>42135</v>
          </cell>
          <cell r="O1513">
            <v>0</v>
          </cell>
          <cell r="P1513">
            <v>25281</v>
          </cell>
          <cell r="Q1513">
            <v>42135</v>
          </cell>
        </row>
        <row r="1514">
          <cell r="M1514" t="str">
            <v>805010659_LIM91687</v>
          </cell>
          <cell r="N1514">
            <v>78569</v>
          </cell>
          <cell r="O1514">
            <v>0</v>
          </cell>
          <cell r="P1514">
            <v>78569</v>
          </cell>
          <cell r="Q1514">
            <v>78569</v>
          </cell>
        </row>
        <row r="1515">
          <cell r="M1515" t="str">
            <v>805010659_LIM88822</v>
          </cell>
          <cell r="N1515">
            <v>1300000</v>
          </cell>
          <cell r="O1515">
            <v>0</v>
          </cell>
          <cell r="P1515">
            <v>1300000</v>
          </cell>
          <cell r="Q1515">
            <v>1300000</v>
          </cell>
        </row>
        <row r="1516">
          <cell r="M1516" t="str">
            <v>805010659_LIM91688</v>
          </cell>
          <cell r="N1516">
            <v>78569</v>
          </cell>
          <cell r="O1516">
            <v>0</v>
          </cell>
          <cell r="P1516">
            <v>78569</v>
          </cell>
          <cell r="Q1516">
            <v>78569</v>
          </cell>
        </row>
        <row r="1517">
          <cell r="M1517" t="str">
            <v>805010659_LIM91662</v>
          </cell>
          <cell r="N1517">
            <v>42135</v>
          </cell>
          <cell r="O1517">
            <v>0</v>
          </cell>
          <cell r="P1517">
            <v>25281</v>
          </cell>
          <cell r="Q1517">
            <v>42135</v>
          </cell>
        </row>
        <row r="1518">
          <cell r="M1518" t="str">
            <v>805010659_LIM91699</v>
          </cell>
          <cell r="N1518">
            <v>78567</v>
          </cell>
          <cell r="O1518">
            <v>0</v>
          </cell>
          <cell r="P1518">
            <v>78569</v>
          </cell>
          <cell r="Q1518">
            <v>78567</v>
          </cell>
        </row>
        <row r="1519">
          <cell r="M1519" t="str">
            <v>805010659_LIM91561</v>
          </cell>
          <cell r="N1519">
            <v>58293</v>
          </cell>
          <cell r="O1519">
            <v>0</v>
          </cell>
          <cell r="P1519">
            <v>58293</v>
          </cell>
          <cell r="Q1519">
            <v>58293</v>
          </cell>
        </row>
        <row r="1520">
          <cell r="M1520" t="str">
            <v>805010659_LIM91696</v>
          </cell>
          <cell r="N1520">
            <v>78569</v>
          </cell>
          <cell r="O1520">
            <v>0</v>
          </cell>
          <cell r="P1520">
            <v>78569</v>
          </cell>
          <cell r="Q1520">
            <v>78569</v>
          </cell>
        </row>
        <row r="1521">
          <cell r="M1521" t="str">
            <v>805010659_LIM91669</v>
          </cell>
          <cell r="N1521">
            <v>279000</v>
          </cell>
          <cell r="O1521">
            <v>0</v>
          </cell>
          <cell r="P1521">
            <v>300000</v>
          </cell>
          <cell r="Q1521">
            <v>279000</v>
          </cell>
        </row>
        <row r="1522">
          <cell r="M1522" t="str">
            <v>805010659_LIM91663</v>
          </cell>
          <cell r="N1522">
            <v>125668</v>
          </cell>
          <cell r="O1522">
            <v>0</v>
          </cell>
          <cell r="P1522">
            <v>181511</v>
          </cell>
          <cell r="Q1522">
            <v>125668</v>
          </cell>
        </row>
        <row r="1523">
          <cell r="M1523" t="str">
            <v>805010659_LIM91658</v>
          </cell>
          <cell r="N1523">
            <v>42135</v>
          </cell>
          <cell r="O1523">
            <v>0</v>
          </cell>
          <cell r="P1523">
            <v>25281</v>
          </cell>
          <cell r="Q1523">
            <v>42135</v>
          </cell>
        </row>
        <row r="1524">
          <cell r="M1524" t="str">
            <v>805010659_LIM91617</v>
          </cell>
          <cell r="N1524">
            <v>65009</v>
          </cell>
          <cell r="O1524">
            <v>0</v>
          </cell>
          <cell r="P1524">
            <v>25281</v>
          </cell>
          <cell r="Q1524">
            <v>65009</v>
          </cell>
        </row>
        <row r="1525">
          <cell r="M1525" t="str">
            <v>805010659_LIM91607</v>
          </cell>
          <cell r="N1525">
            <v>155828</v>
          </cell>
          <cell r="O1525">
            <v>155828</v>
          </cell>
          <cell r="P1525">
            <v>0</v>
          </cell>
          <cell r="Q1525">
            <v>155828</v>
          </cell>
        </row>
        <row r="1526">
          <cell r="M1526" t="str">
            <v>805010659_LIM91607</v>
          </cell>
          <cell r="N1526">
            <v>155828</v>
          </cell>
          <cell r="O1526">
            <v>155828</v>
          </cell>
          <cell r="P1526">
            <v>0</v>
          </cell>
          <cell r="Q1526">
            <v>155828</v>
          </cell>
        </row>
        <row r="1527">
          <cell r="M1527" t="str">
            <v>805010659_LIM91566</v>
          </cell>
          <cell r="N1527">
            <v>223646</v>
          </cell>
          <cell r="O1527">
            <v>0</v>
          </cell>
          <cell r="P1527">
            <v>206792</v>
          </cell>
          <cell r="Q1527">
            <v>223646</v>
          </cell>
        </row>
        <row r="1528">
          <cell r="M1528" t="str">
            <v>805010659_LIM91740</v>
          </cell>
          <cell r="N1528">
            <v>2800000</v>
          </cell>
          <cell r="O1528">
            <v>0</v>
          </cell>
          <cell r="P1528">
            <v>2800000</v>
          </cell>
          <cell r="Q1528">
            <v>2800000</v>
          </cell>
        </row>
        <row r="1529">
          <cell r="M1529" t="str">
            <v>805010659_LIM91595</v>
          </cell>
          <cell r="N1529">
            <v>349204</v>
          </cell>
          <cell r="O1529">
            <v>349204</v>
          </cell>
          <cell r="P1529">
            <v>0</v>
          </cell>
          <cell r="Q1529">
            <v>349204</v>
          </cell>
        </row>
        <row r="1530">
          <cell r="M1530" t="str">
            <v>805010659_LIM91595</v>
          </cell>
          <cell r="N1530">
            <v>349204</v>
          </cell>
          <cell r="O1530">
            <v>349204</v>
          </cell>
          <cell r="P1530">
            <v>0</v>
          </cell>
          <cell r="Q1530">
            <v>349204</v>
          </cell>
        </row>
        <row r="1531">
          <cell r="M1531" t="str">
            <v>805010659_LIM91562</v>
          </cell>
          <cell r="N1531">
            <v>750000</v>
          </cell>
          <cell r="O1531">
            <v>0</v>
          </cell>
          <cell r="P1531">
            <v>300000</v>
          </cell>
          <cell r="Q1531">
            <v>750000</v>
          </cell>
        </row>
        <row r="1532">
          <cell r="M1532" t="str">
            <v>805010659_LIM91622</v>
          </cell>
          <cell r="N1532">
            <v>15517</v>
          </cell>
          <cell r="O1532">
            <v>0</v>
          </cell>
          <cell r="P1532">
            <v>15517</v>
          </cell>
          <cell r="Q1532">
            <v>15517</v>
          </cell>
        </row>
        <row r="1533">
          <cell r="M1533" t="str">
            <v>805010659_LIM91612</v>
          </cell>
          <cell r="N1533">
            <v>42135</v>
          </cell>
          <cell r="O1533">
            <v>0</v>
          </cell>
          <cell r="P1533">
            <v>25281</v>
          </cell>
          <cell r="Q1533">
            <v>42135</v>
          </cell>
        </row>
        <row r="1534">
          <cell r="M1534" t="str">
            <v>805010659_LIM91574</v>
          </cell>
          <cell r="N1534">
            <v>42135</v>
          </cell>
          <cell r="O1534">
            <v>0</v>
          </cell>
          <cell r="P1534">
            <v>25281</v>
          </cell>
          <cell r="Q1534">
            <v>42135</v>
          </cell>
        </row>
        <row r="1535">
          <cell r="M1535" t="str">
            <v>805010659_LIM90701</v>
          </cell>
          <cell r="N1535">
            <v>1200000</v>
          </cell>
          <cell r="O1535">
            <v>0</v>
          </cell>
          <cell r="P1535">
            <v>1200000</v>
          </cell>
          <cell r="Q1535">
            <v>1200000</v>
          </cell>
        </row>
        <row r="1536">
          <cell r="M1536" t="str">
            <v>805010659_LIM91579</v>
          </cell>
          <cell r="N1536">
            <v>42135</v>
          </cell>
          <cell r="O1536">
            <v>0</v>
          </cell>
          <cell r="P1536">
            <v>25281</v>
          </cell>
          <cell r="Q1536">
            <v>42135</v>
          </cell>
        </row>
        <row r="1537">
          <cell r="M1537" t="str">
            <v>805010659_LIM91581</v>
          </cell>
          <cell r="N1537">
            <v>350000</v>
          </cell>
          <cell r="O1537">
            <v>0</v>
          </cell>
          <cell r="P1537">
            <v>386918</v>
          </cell>
          <cell r="Q1537">
            <v>350000</v>
          </cell>
        </row>
        <row r="1538">
          <cell r="M1538" t="str">
            <v>805010659_LIM91554</v>
          </cell>
          <cell r="N1538">
            <v>65009</v>
          </cell>
          <cell r="O1538">
            <v>0</v>
          </cell>
          <cell r="P1538">
            <v>25281</v>
          </cell>
          <cell r="Q1538">
            <v>65009</v>
          </cell>
        </row>
        <row r="1539">
          <cell r="M1539" t="str">
            <v>805010659_LIM90673</v>
          </cell>
          <cell r="N1539">
            <v>9660000</v>
          </cell>
          <cell r="O1539">
            <v>0</v>
          </cell>
          <cell r="P1539">
            <v>11128117</v>
          </cell>
          <cell r="Q1539">
            <v>9660000</v>
          </cell>
        </row>
        <row r="1540">
          <cell r="M1540" t="str">
            <v>805010659_LIM84493</v>
          </cell>
          <cell r="N1540">
            <v>65009</v>
          </cell>
          <cell r="O1540">
            <v>0</v>
          </cell>
          <cell r="P1540">
            <v>65009</v>
          </cell>
          <cell r="Q1540">
            <v>65009</v>
          </cell>
        </row>
        <row r="1541">
          <cell r="M1541" t="str">
            <v>805010659_LIM84217</v>
          </cell>
          <cell r="N1541">
            <v>21669</v>
          </cell>
          <cell r="O1541">
            <v>0</v>
          </cell>
          <cell r="P1541">
            <v>25281</v>
          </cell>
          <cell r="Q1541">
            <v>21669</v>
          </cell>
        </row>
        <row r="1542">
          <cell r="M1542" t="str">
            <v>805010659_LIM84198</v>
          </cell>
          <cell r="N1542">
            <v>42135</v>
          </cell>
          <cell r="O1542">
            <v>0</v>
          </cell>
          <cell r="P1542">
            <v>25281</v>
          </cell>
          <cell r="Q1542">
            <v>42135</v>
          </cell>
        </row>
        <row r="1543">
          <cell r="M1543" t="str">
            <v>805010659_LIM84195</v>
          </cell>
          <cell r="N1543">
            <v>65488</v>
          </cell>
          <cell r="O1543">
            <v>0</v>
          </cell>
          <cell r="P1543">
            <v>122795</v>
          </cell>
          <cell r="Q1543">
            <v>65488</v>
          </cell>
        </row>
        <row r="1544">
          <cell r="M1544" t="str">
            <v>805010659_LIM84340</v>
          </cell>
          <cell r="N1544">
            <v>1100000</v>
          </cell>
          <cell r="O1544">
            <v>0</v>
          </cell>
          <cell r="P1544">
            <v>650000</v>
          </cell>
          <cell r="Q1544">
            <v>1100000</v>
          </cell>
        </row>
        <row r="1545">
          <cell r="M1545" t="str">
            <v>805010659_LIM84204</v>
          </cell>
          <cell r="N1545">
            <v>73674</v>
          </cell>
          <cell r="O1545">
            <v>0</v>
          </cell>
          <cell r="P1545">
            <v>122795</v>
          </cell>
          <cell r="Q1545">
            <v>73674</v>
          </cell>
        </row>
        <row r="1546">
          <cell r="M1546" t="str">
            <v>805010659_LIM84177</v>
          </cell>
          <cell r="N1546">
            <v>281928</v>
          </cell>
          <cell r="O1546">
            <v>0</v>
          </cell>
          <cell r="P1546">
            <v>265085</v>
          </cell>
          <cell r="Q1546">
            <v>281928</v>
          </cell>
        </row>
        <row r="1547">
          <cell r="M1547" t="str">
            <v>805010659_LIM84228</v>
          </cell>
          <cell r="N1547">
            <v>42135</v>
          </cell>
          <cell r="O1547">
            <v>0</v>
          </cell>
          <cell r="P1547">
            <v>25281</v>
          </cell>
          <cell r="Q1547">
            <v>42135</v>
          </cell>
        </row>
        <row r="1548">
          <cell r="M1548" t="str">
            <v>805010659_LIM84247</v>
          </cell>
          <cell r="N1548">
            <v>42135</v>
          </cell>
          <cell r="O1548">
            <v>0</v>
          </cell>
          <cell r="P1548">
            <v>25281</v>
          </cell>
          <cell r="Q1548">
            <v>42135</v>
          </cell>
        </row>
        <row r="1549">
          <cell r="M1549" t="str">
            <v>805010659_LIM84230</v>
          </cell>
          <cell r="N1549">
            <v>181511</v>
          </cell>
          <cell r="O1549">
            <v>0</v>
          </cell>
          <cell r="P1549">
            <v>181511</v>
          </cell>
          <cell r="Q1549">
            <v>181511</v>
          </cell>
        </row>
        <row r="1550">
          <cell r="M1550" t="str">
            <v>805010659_LIM84215</v>
          </cell>
          <cell r="N1550">
            <v>125668</v>
          </cell>
          <cell r="O1550">
            <v>0</v>
          </cell>
          <cell r="P1550">
            <v>181511</v>
          </cell>
          <cell r="Q1550">
            <v>125668</v>
          </cell>
        </row>
        <row r="1551">
          <cell r="M1551" t="str">
            <v>805010659_LIM84342</v>
          </cell>
          <cell r="N1551">
            <v>125668</v>
          </cell>
          <cell r="O1551">
            <v>0</v>
          </cell>
          <cell r="P1551">
            <v>181511</v>
          </cell>
          <cell r="Q1551">
            <v>125668</v>
          </cell>
        </row>
        <row r="1552">
          <cell r="M1552" t="str">
            <v>805010659_LIM84213</v>
          </cell>
          <cell r="N1552">
            <v>42135</v>
          </cell>
          <cell r="O1552">
            <v>0</v>
          </cell>
          <cell r="P1552">
            <v>25281</v>
          </cell>
          <cell r="Q1552">
            <v>42135</v>
          </cell>
        </row>
        <row r="1553">
          <cell r="M1553" t="str">
            <v>805010659_LIM84531</v>
          </cell>
          <cell r="N1553">
            <v>65009</v>
          </cell>
          <cell r="O1553">
            <v>0</v>
          </cell>
          <cell r="P1553">
            <v>130018</v>
          </cell>
          <cell r="Q1553">
            <v>65009</v>
          </cell>
        </row>
        <row r="1554">
          <cell r="M1554" t="str">
            <v>805010659_LIM84515</v>
          </cell>
          <cell r="N1554">
            <v>65009</v>
          </cell>
          <cell r="O1554">
            <v>0</v>
          </cell>
          <cell r="P1554">
            <v>50562</v>
          </cell>
          <cell r="Q1554">
            <v>65009</v>
          </cell>
        </row>
        <row r="1555">
          <cell r="M1555" t="str">
            <v>805010659_LIM84362</v>
          </cell>
          <cell r="N1555">
            <v>78569</v>
          </cell>
          <cell r="O1555">
            <v>0</v>
          </cell>
          <cell r="P1555">
            <v>78569</v>
          </cell>
          <cell r="Q1555">
            <v>78569</v>
          </cell>
        </row>
        <row r="1556">
          <cell r="M1556" t="str">
            <v>805010659_LIM84270</v>
          </cell>
          <cell r="N1556">
            <v>63804</v>
          </cell>
          <cell r="O1556">
            <v>0</v>
          </cell>
          <cell r="P1556">
            <v>25281</v>
          </cell>
          <cell r="Q1556">
            <v>63804</v>
          </cell>
        </row>
        <row r="1557">
          <cell r="M1557" t="str">
            <v>805010659_LIM84256</v>
          </cell>
          <cell r="N1557">
            <v>181511</v>
          </cell>
          <cell r="O1557">
            <v>0</v>
          </cell>
          <cell r="P1557">
            <v>181511</v>
          </cell>
          <cell r="Q1557">
            <v>181511</v>
          </cell>
        </row>
        <row r="1558">
          <cell r="M1558" t="str">
            <v>805010659_LIM84300</v>
          </cell>
          <cell r="N1558">
            <v>122795</v>
          </cell>
          <cell r="O1558">
            <v>0</v>
          </cell>
          <cell r="P1558">
            <v>122795</v>
          </cell>
          <cell r="Q1558">
            <v>122795</v>
          </cell>
        </row>
        <row r="1559">
          <cell r="M1559" t="str">
            <v>805010659_LIM84303</v>
          </cell>
          <cell r="N1559">
            <v>121998</v>
          </cell>
          <cell r="O1559">
            <v>0</v>
          </cell>
          <cell r="P1559">
            <v>122000</v>
          </cell>
          <cell r="Q1559">
            <v>121998</v>
          </cell>
        </row>
        <row r="1560">
          <cell r="M1560" t="str">
            <v>805010659_LIM84308</v>
          </cell>
          <cell r="N1560">
            <v>42135</v>
          </cell>
          <cell r="O1560">
            <v>0</v>
          </cell>
          <cell r="P1560">
            <v>25281</v>
          </cell>
          <cell r="Q1560">
            <v>42135</v>
          </cell>
        </row>
        <row r="1561">
          <cell r="M1561" t="str">
            <v>805010659_LIM84309</v>
          </cell>
          <cell r="N1561">
            <v>65009</v>
          </cell>
          <cell r="O1561">
            <v>0</v>
          </cell>
          <cell r="P1561">
            <v>65009</v>
          </cell>
          <cell r="Q1561">
            <v>65009</v>
          </cell>
        </row>
        <row r="1562">
          <cell r="M1562" t="str">
            <v>805010659_LIM84318</v>
          </cell>
          <cell r="N1562">
            <v>64998</v>
          </cell>
          <cell r="O1562">
            <v>0</v>
          </cell>
          <cell r="P1562">
            <v>65009</v>
          </cell>
          <cell r="Q1562">
            <v>64998</v>
          </cell>
        </row>
        <row r="1563">
          <cell r="M1563" t="str">
            <v>805010659_LIM84320</v>
          </cell>
          <cell r="N1563">
            <v>65009</v>
          </cell>
          <cell r="O1563">
            <v>0</v>
          </cell>
          <cell r="P1563">
            <v>65009</v>
          </cell>
          <cell r="Q1563">
            <v>65009</v>
          </cell>
        </row>
        <row r="1564">
          <cell r="M1564" t="str">
            <v>805010659_LIM84261</v>
          </cell>
          <cell r="N1564">
            <v>42135</v>
          </cell>
          <cell r="O1564">
            <v>0</v>
          </cell>
          <cell r="P1564">
            <v>25281</v>
          </cell>
          <cell r="Q1564">
            <v>42135</v>
          </cell>
        </row>
        <row r="1565">
          <cell r="M1565" t="str">
            <v>805010659_LIM84207</v>
          </cell>
          <cell r="N1565">
            <v>42135</v>
          </cell>
          <cell r="O1565">
            <v>0</v>
          </cell>
          <cell r="P1565">
            <v>25281</v>
          </cell>
          <cell r="Q1565">
            <v>42135</v>
          </cell>
        </row>
        <row r="1566">
          <cell r="M1566" t="str">
            <v>805010659_LIM84255</v>
          </cell>
          <cell r="N1566">
            <v>32304</v>
          </cell>
          <cell r="O1566">
            <v>0</v>
          </cell>
          <cell r="P1566">
            <v>25281</v>
          </cell>
          <cell r="Q1566">
            <v>32304</v>
          </cell>
        </row>
        <row r="1567">
          <cell r="M1567" t="str">
            <v>805010659_LIM84257</v>
          </cell>
          <cell r="N1567">
            <v>26686</v>
          </cell>
          <cell r="O1567">
            <v>0</v>
          </cell>
          <cell r="P1567">
            <v>25281</v>
          </cell>
          <cell r="Q1567">
            <v>26686</v>
          </cell>
        </row>
        <row r="1568">
          <cell r="M1568" t="str">
            <v>805010659_LIM84353</v>
          </cell>
          <cell r="N1568">
            <v>78569</v>
          </cell>
          <cell r="O1568">
            <v>0</v>
          </cell>
          <cell r="P1568">
            <v>78569</v>
          </cell>
          <cell r="Q1568">
            <v>78569</v>
          </cell>
        </row>
        <row r="1569">
          <cell r="M1569" t="str">
            <v>805010659_LIM84352</v>
          </cell>
          <cell r="N1569">
            <v>78569</v>
          </cell>
          <cell r="O1569">
            <v>0</v>
          </cell>
          <cell r="P1569">
            <v>78569</v>
          </cell>
          <cell r="Q1569">
            <v>78569</v>
          </cell>
        </row>
        <row r="1570">
          <cell r="M1570" t="str">
            <v>805010659_LIM84360</v>
          </cell>
          <cell r="N1570">
            <v>65007</v>
          </cell>
          <cell r="O1570">
            <v>0</v>
          </cell>
          <cell r="P1570">
            <v>78569</v>
          </cell>
          <cell r="Q1570">
            <v>65007</v>
          </cell>
        </row>
        <row r="1571">
          <cell r="M1571" t="str">
            <v>805010659_LIM84363</v>
          </cell>
          <cell r="N1571">
            <v>65007</v>
          </cell>
          <cell r="O1571">
            <v>0</v>
          </cell>
          <cell r="P1571">
            <v>78569</v>
          </cell>
          <cell r="Q1571">
            <v>65007</v>
          </cell>
        </row>
        <row r="1572">
          <cell r="M1572" t="str">
            <v>805010659_LIM84187</v>
          </cell>
          <cell r="N1572">
            <v>32304</v>
          </cell>
          <cell r="O1572">
            <v>0</v>
          </cell>
          <cell r="P1572">
            <v>25281</v>
          </cell>
          <cell r="Q1572">
            <v>32304</v>
          </cell>
        </row>
        <row r="1573">
          <cell r="M1573" t="str">
            <v>805010659_LIM84272</v>
          </cell>
          <cell r="N1573">
            <v>15517</v>
          </cell>
          <cell r="O1573">
            <v>0</v>
          </cell>
          <cell r="P1573">
            <v>15517</v>
          </cell>
          <cell r="Q1573">
            <v>15517</v>
          </cell>
        </row>
        <row r="1574">
          <cell r="M1574" t="str">
            <v>805010659_LIM84201</v>
          </cell>
          <cell r="N1574">
            <v>239804</v>
          </cell>
          <cell r="O1574">
            <v>0</v>
          </cell>
          <cell r="P1574">
            <v>239804</v>
          </cell>
          <cell r="Q1574">
            <v>239804</v>
          </cell>
        </row>
        <row r="1575">
          <cell r="M1575" t="str">
            <v>805010659_LIM84462</v>
          </cell>
          <cell r="N1575">
            <v>224138</v>
          </cell>
          <cell r="O1575">
            <v>0</v>
          </cell>
          <cell r="P1575">
            <v>224138</v>
          </cell>
          <cell r="Q1575">
            <v>224138</v>
          </cell>
        </row>
        <row r="1576">
          <cell r="M1576" t="str">
            <v>805010659_LIM84301</v>
          </cell>
          <cell r="N1576">
            <v>42135</v>
          </cell>
          <cell r="O1576">
            <v>0</v>
          </cell>
          <cell r="P1576">
            <v>25281</v>
          </cell>
          <cell r="Q1576">
            <v>42135</v>
          </cell>
        </row>
        <row r="1577">
          <cell r="M1577" t="str">
            <v>805010659_LIM84297</v>
          </cell>
          <cell r="N1577">
            <v>155828</v>
          </cell>
          <cell r="O1577">
            <v>0</v>
          </cell>
          <cell r="P1577">
            <v>155828</v>
          </cell>
          <cell r="Q1577">
            <v>155828</v>
          </cell>
        </row>
        <row r="1578">
          <cell r="M1578" t="str">
            <v>805010659_LIM84211</v>
          </cell>
          <cell r="N1578">
            <v>65009</v>
          </cell>
          <cell r="O1578">
            <v>0</v>
          </cell>
          <cell r="P1578">
            <v>65009</v>
          </cell>
          <cell r="Q1578">
            <v>65009</v>
          </cell>
        </row>
        <row r="1579">
          <cell r="M1579" t="str">
            <v>805010659_LIM84265</v>
          </cell>
          <cell r="N1579">
            <v>65009</v>
          </cell>
          <cell r="O1579">
            <v>0</v>
          </cell>
          <cell r="P1579">
            <v>65009</v>
          </cell>
          <cell r="Q1579">
            <v>65009</v>
          </cell>
        </row>
        <row r="1580">
          <cell r="M1580" t="str">
            <v>805010659_LIM84361</v>
          </cell>
          <cell r="N1580">
            <v>65007</v>
          </cell>
          <cell r="O1580">
            <v>0</v>
          </cell>
          <cell r="P1580">
            <v>78569</v>
          </cell>
          <cell r="Q1580">
            <v>65007</v>
          </cell>
        </row>
        <row r="1581">
          <cell r="M1581" t="str">
            <v>805010659_LIM84341</v>
          </cell>
          <cell r="N1581">
            <v>42135</v>
          </cell>
          <cell r="O1581">
            <v>0</v>
          </cell>
          <cell r="P1581">
            <v>25281</v>
          </cell>
          <cell r="Q1581">
            <v>42135</v>
          </cell>
        </row>
        <row r="1582">
          <cell r="M1582" t="str">
            <v>805010659_LIM84245</v>
          </cell>
          <cell r="N1582">
            <v>42135</v>
          </cell>
          <cell r="O1582">
            <v>0</v>
          </cell>
          <cell r="P1582">
            <v>25281</v>
          </cell>
          <cell r="Q1582">
            <v>42135</v>
          </cell>
        </row>
        <row r="1583">
          <cell r="M1583" t="str">
            <v>805010659_LIM84222</v>
          </cell>
          <cell r="N1583">
            <v>32304</v>
          </cell>
          <cell r="O1583">
            <v>0</v>
          </cell>
          <cell r="P1583">
            <v>25281</v>
          </cell>
          <cell r="Q1583">
            <v>32304</v>
          </cell>
        </row>
        <row r="1584">
          <cell r="M1584" t="str">
            <v>805010659_LIM84209</v>
          </cell>
          <cell r="N1584">
            <v>750000</v>
          </cell>
          <cell r="O1584">
            <v>0</v>
          </cell>
          <cell r="P1584">
            <v>300000</v>
          </cell>
          <cell r="Q1584">
            <v>750000</v>
          </cell>
        </row>
        <row r="1585">
          <cell r="M1585" t="str">
            <v>805010659_LIM84298</v>
          </cell>
          <cell r="N1585">
            <v>42135</v>
          </cell>
          <cell r="O1585">
            <v>0</v>
          </cell>
          <cell r="P1585">
            <v>25281</v>
          </cell>
          <cell r="Q1585">
            <v>42135</v>
          </cell>
        </row>
        <row r="1586">
          <cell r="M1586" t="str">
            <v>805010659_LIM84268</v>
          </cell>
          <cell r="N1586">
            <v>399804</v>
          </cell>
          <cell r="O1586">
            <v>0</v>
          </cell>
          <cell r="P1586">
            <v>679459</v>
          </cell>
          <cell r="Q1586">
            <v>399804</v>
          </cell>
        </row>
        <row r="1587">
          <cell r="M1587" t="str">
            <v>805010659_LIM84532</v>
          </cell>
          <cell r="N1587">
            <v>65009</v>
          </cell>
          <cell r="O1587">
            <v>0</v>
          </cell>
          <cell r="P1587">
            <v>50562</v>
          </cell>
          <cell r="Q1587">
            <v>65009</v>
          </cell>
        </row>
        <row r="1588">
          <cell r="M1588" t="str">
            <v>805010659_LIM84212</v>
          </cell>
          <cell r="N1588">
            <v>223646</v>
          </cell>
          <cell r="O1588">
            <v>0</v>
          </cell>
          <cell r="P1588">
            <v>206792</v>
          </cell>
          <cell r="Q1588">
            <v>223646</v>
          </cell>
        </row>
        <row r="1589">
          <cell r="M1589" t="str">
            <v>805010659_LIM84214</v>
          </cell>
          <cell r="N1589">
            <v>42135</v>
          </cell>
          <cell r="O1589">
            <v>0</v>
          </cell>
          <cell r="P1589">
            <v>25281</v>
          </cell>
          <cell r="Q1589">
            <v>42135</v>
          </cell>
        </row>
        <row r="1590">
          <cell r="M1590" t="str">
            <v>805010659_LIM84179</v>
          </cell>
          <cell r="N1590">
            <v>32304</v>
          </cell>
          <cell r="O1590">
            <v>0</v>
          </cell>
          <cell r="P1590">
            <v>25281</v>
          </cell>
          <cell r="Q1590">
            <v>32304</v>
          </cell>
        </row>
        <row r="1591">
          <cell r="M1591" t="str">
            <v>805010659_LIM84229</v>
          </cell>
          <cell r="N1591">
            <v>32304</v>
          </cell>
          <cell r="O1591">
            <v>0</v>
          </cell>
          <cell r="P1591">
            <v>25281</v>
          </cell>
          <cell r="Q1591">
            <v>32304</v>
          </cell>
        </row>
        <row r="1592">
          <cell r="M1592" t="str">
            <v>805010659_LIM84339</v>
          </cell>
          <cell r="N1592">
            <v>42135</v>
          </cell>
          <cell r="O1592">
            <v>0</v>
          </cell>
          <cell r="P1592">
            <v>25281</v>
          </cell>
          <cell r="Q1592">
            <v>42135</v>
          </cell>
        </row>
        <row r="1593">
          <cell r="M1593" t="str">
            <v>805010659_LIM84252</v>
          </cell>
          <cell r="N1593">
            <v>186666</v>
          </cell>
          <cell r="O1593">
            <v>0</v>
          </cell>
          <cell r="P1593">
            <v>398330</v>
          </cell>
          <cell r="Q1593">
            <v>186666</v>
          </cell>
        </row>
        <row r="1594">
          <cell r="M1594" t="str">
            <v>805010659_LIM84203</v>
          </cell>
          <cell r="N1594">
            <v>42135</v>
          </cell>
          <cell r="O1594">
            <v>0</v>
          </cell>
          <cell r="P1594">
            <v>25281</v>
          </cell>
          <cell r="Q1594">
            <v>42135</v>
          </cell>
        </row>
        <row r="1595">
          <cell r="M1595" t="str">
            <v>805010659_LIM84313</v>
          </cell>
          <cell r="N1595">
            <v>15517</v>
          </cell>
          <cell r="O1595">
            <v>0</v>
          </cell>
          <cell r="P1595">
            <v>15517</v>
          </cell>
          <cell r="Q1595">
            <v>15517</v>
          </cell>
        </row>
        <row r="1596">
          <cell r="M1596" t="str">
            <v>805010659_LIM84314</v>
          </cell>
          <cell r="N1596">
            <v>42135</v>
          </cell>
          <cell r="O1596">
            <v>0</v>
          </cell>
          <cell r="P1596">
            <v>25281</v>
          </cell>
          <cell r="Q1596">
            <v>42135</v>
          </cell>
        </row>
        <row r="1597">
          <cell r="M1597" t="str">
            <v>805010659_LIM84282</v>
          </cell>
          <cell r="N1597">
            <v>42135</v>
          </cell>
          <cell r="O1597">
            <v>0</v>
          </cell>
          <cell r="P1597">
            <v>25281</v>
          </cell>
          <cell r="Q1597">
            <v>42135</v>
          </cell>
        </row>
        <row r="1598">
          <cell r="M1598" t="str">
            <v>805010659_LIM84237</v>
          </cell>
          <cell r="N1598">
            <v>42135</v>
          </cell>
          <cell r="O1598">
            <v>0</v>
          </cell>
          <cell r="P1598">
            <v>25281</v>
          </cell>
          <cell r="Q1598">
            <v>42135</v>
          </cell>
        </row>
        <row r="1599">
          <cell r="M1599" t="str">
            <v>805010659_LIM84188</v>
          </cell>
          <cell r="N1599">
            <v>42135</v>
          </cell>
          <cell r="O1599">
            <v>0</v>
          </cell>
          <cell r="P1599">
            <v>25281</v>
          </cell>
          <cell r="Q1599">
            <v>42135</v>
          </cell>
        </row>
        <row r="1600">
          <cell r="M1600" t="str">
            <v>805010659_LIM84264</v>
          </cell>
          <cell r="N1600">
            <v>828569</v>
          </cell>
          <cell r="O1600">
            <v>0</v>
          </cell>
          <cell r="P1600">
            <v>828569</v>
          </cell>
          <cell r="Q1600">
            <v>828569</v>
          </cell>
        </row>
        <row r="1601">
          <cell r="M1601" t="str">
            <v>805010659_LIM84189</v>
          </cell>
          <cell r="N1601">
            <v>42135</v>
          </cell>
          <cell r="O1601">
            <v>0</v>
          </cell>
          <cell r="P1601">
            <v>25281</v>
          </cell>
          <cell r="Q1601">
            <v>42135</v>
          </cell>
        </row>
        <row r="1602">
          <cell r="M1602" t="str">
            <v>805010659_LIM84358</v>
          </cell>
          <cell r="N1602">
            <v>78569</v>
          </cell>
          <cell r="O1602">
            <v>0</v>
          </cell>
          <cell r="P1602">
            <v>78569</v>
          </cell>
          <cell r="Q1602">
            <v>78569</v>
          </cell>
        </row>
        <row r="1603">
          <cell r="M1603" t="str">
            <v>805010659_LIM84275</v>
          </cell>
          <cell r="N1603">
            <v>42135</v>
          </cell>
          <cell r="O1603">
            <v>0</v>
          </cell>
          <cell r="P1603">
            <v>25281</v>
          </cell>
          <cell r="Q1603">
            <v>42135</v>
          </cell>
        </row>
        <row r="1604">
          <cell r="M1604" t="str">
            <v>805010659_LIM84281</v>
          </cell>
          <cell r="N1604">
            <v>113582</v>
          </cell>
          <cell r="O1604">
            <v>0</v>
          </cell>
          <cell r="P1604">
            <v>120000</v>
          </cell>
          <cell r="Q1604">
            <v>113582</v>
          </cell>
        </row>
        <row r="1605">
          <cell r="M1605" t="str">
            <v>805010659_LIM84219</v>
          </cell>
          <cell r="N1605">
            <v>78569</v>
          </cell>
          <cell r="O1605">
            <v>0</v>
          </cell>
          <cell r="P1605">
            <v>78569</v>
          </cell>
          <cell r="Q1605">
            <v>78569</v>
          </cell>
        </row>
        <row r="1606">
          <cell r="M1606" t="str">
            <v>805010659_LIM84242</v>
          </cell>
          <cell r="N1606">
            <v>350000</v>
          </cell>
          <cell r="O1606">
            <v>0</v>
          </cell>
          <cell r="P1606">
            <v>398330</v>
          </cell>
          <cell r="Q1606">
            <v>350000</v>
          </cell>
        </row>
        <row r="1607">
          <cell r="M1607" t="str">
            <v>805010659_LIM84367</v>
          </cell>
          <cell r="N1607">
            <v>78569</v>
          </cell>
          <cell r="O1607">
            <v>0</v>
          </cell>
          <cell r="P1607">
            <v>78569</v>
          </cell>
          <cell r="Q1607">
            <v>78569</v>
          </cell>
        </row>
        <row r="1608">
          <cell r="M1608" t="str">
            <v>805010659_LIM84337</v>
          </cell>
          <cell r="N1608">
            <v>42135</v>
          </cell>
          <cell r="O1608">
            <v>0</v>
          </cell>
          <cell r="P1608">
            <v>25281</v>
          </cell>
          <cell r="Q1608">
            <v>42135</v>
          </cell>
        </row>
        <row r="1609">
          <cell r="M1609" t="str">
            <v>805010659_LIM84345</v>
          </cell>
          <cell r="N1609">
            <v>78569</v>
          </cell>
          <cell r="O1609">
            <v>0</v>
          </cell>
          <cell r="P1609">
            <v>78569</v>
          </cell>
          <cell r="Q1609">
            <v>78569</v>
          </cell>
        </row>
        <row r="1610">
          <cell r="M1610" t="str">
            <v>805010659_LIM84205</v>
          </cell>
          <cell r="N1610">
            <v>15517</v>
          </cell>
          <cell r="O1610">
            <v>0</v>
          </cell>
          <cell r="P1610">
            <v>15517</v>
          </cell>
          <cell r="Q1610">
            <v>15517</v>
          </cell>
        </row>
        <row r="1611">
          <cell r="M1611" t="str">
            <v>805010659_LIM84271</v>
          </cell>
          <cell r="N1611">
            <v>32302</v>
          </cell>
          <cell r="O1611">
            <v>0</v>
          </cell>
          <cell r="P1611">
            <v>25281</v>
          </cell>
          <cell r="Q1611">
            <v>32302</v>
          </cell>
        </row>
        <row r="1612">
          <cell r="M1612" t="str">
            <v>805010659_LIM84274</v>
          </cell>
          <cell r="N1612">
            <v>32304</v>
          </cell>
          <cell r="O1612">
            <v>0</v>
          </cell>
          <cell r="P1612">
            <v>25281</v>
          </cell>
          <cell r="Q1612">
            <v>32304</v>
          </cell>
        </row>
        <row r="1613">
          <cell r="M1613" t="str">
            <v>805010659_LIM84243</v>
          </cell>
          <cell r="N1613">
            <v>65009</v>
          </cell>
          <cell r="O1613">
            <v>0</v>
          </cell>
          <cell r="P1613">
            <v>65009</v>
          </cell>
          <cell r="Q1613">
            <v>65009</v>
          </cell>
        </row>
        <row r="1614">
          <cell r="M1614" t="str">
            <v>805010659_LIM84354</v>
          </cell>
          <cell r="N1614">
            <v>113582</v>
          </cell>
          <cell r="O1614">
            <v>0</v>
          </cell>
          <cell r="P1614">
            <v>120000</v>
          </cell>
          <cell r="Q1614">
            <v>113582</v>
          </cell>
        </row>
        <row r="1615">
          <cell r="M1615" t="str">
            <v>805010659_LIM84225</v>
          </cell>
          <cell r="N1615">
            <v>25281</v>
          </cell>
          <cell r="O1615">
            <v>0</v>
          </cell>
          <cell r="P1615">
            <v>25281</v>
          </cell>
          <cell r="Q1615">
            <v>25281</v>
          </cell>
        </row>
        <row r="1616">
          <cell r="M1616" t="str">
            <v>805010659_LIM84368</v>
          </cell>
          <cell r="N1616">
            <v>65007</v>
          </cell>
          <cell r="O1616">
            <v>0</v>
          </cell>
          <cell r="P1616">
            <v>78569</v>
          </cell>
          <cell r="Q1616">
            <v>65007</v>
          </cell>
        </row>
        <row r="1617">
          <cell r="M1617" t="str">
            <v>805010659_LIM84260</v>
          </cell>
          <cell r="N1617">
            <v>202135</v>
          </cell>
          <cell r="O1617">
            <v>0</v>
          </cell>
          <cell r="P1617">
            <v>464936</v>
          </cell>
          <cell r="Q1617">
            <v>202135</v>
          </cell>
        </row>
        <row r="1618">
          <cell r="M1618" t="str">
            <v>805010659_LIM84311</v>
          </cell>
          <cell r="N1618">
            <v>21669</v>
          </cell>
          <cell r="O1618">
            <v>0</v>
          </cell>
          <cell r="P1618">
            <v>25281</v>
          </cell>
          <cell r="Q1618">
            <v>21669</v>
          </cell>
        </row>
        <row r="1619">
          <cell r="M1619" t="str">
            <v>805010659_LIM84350</v>
          </cell>
          <cell r="N1619">
            <v>113582</v>
          </cell>
          <cell r="O1619">
            <v>0</v>
          </cell>
          <cell r="P1619">
            <v>120000</v>
          </cell>
          <cell r="Q1619">
            <v>113582</v>
          </cell>
        </row>
        <row r="1620">
          <cell r="M1620" t="str">
            <v>805010659_LIM84356</v>
          </cell>
          <cell r="N1620">
            <v>65007</v>
          </cell>
          <cell r="O1620">
            <v>0</v>
          </cell>
          <cell r="P1620">
            <v>78569</v>
          </cell>
          <cell r="Q1620">
            <v>65007</v>
          </cell>
        </row>
        <row r="1621">
          <cell r="M1621" t="str">
            <v>805010659_LIM84357</v>
          </cell>
          <cell r="N1621">
            <v>78569</v>
          </cell>
          <cell r="O1621">
            <v>0</v>
          </cell>
          <cell r="P1621">
            <v>78569</v>
          </cell>
          <cell r="Q1621">
            <v>78569</v>
          </cell>
        </row>
        <row r="1622">
          <cell r="M1622" t="str">
            <v>805010659_LIM84306</v>
          </cell>
          <cell r="N1622">
            <v>21669</v>
          </cell>
          <cell r="O1622">
            <v>0</v>
          </cell>
          <cell r="P1622">
            <v>25281</v>
          </cell>
          <cell r="Q1622">
            <v>21669</v>
          </cell>
        </row>
        <row r="1623">
          <cell r="M1623" t="str">
            <v>805010659_LIM84233</v>
          </cell>
          <cell r="N1623">
            <v>750000</v>
          </cell>
          <cell r="O1623">
            <v>0</v>
          </cell>
          <cell r="P1623">
            <v>300000</v>
          </cell>
          <cell r="Q1623">
            <v>750000</v>
          </cell>
        </row>
        <row r="1624">
          <cell r="M1624" t="str">
            <v>805010659_LIM84344</v>
          </cell>
          <cell r="N1624">
            <v>78567</v>
          </cell>
          <cell r="O1624">
            <v>0</v>
          </cell>
          <cell r="P1624">
            <v>78569</v>
          </cell>
          <cell r="Q1624">
            <v>78567</v>
          </cell>
        </row>
        <row r="1625">
          <cell r="M1625" t="str">
            <v>805010659_LIM84259</v>
          </cell>
          <cell r="N1625">
            <v>32304</v>
          </cell>
          <cell r="O1625">
            <v>0</v>
          </cell>
          <cell r="P1625">
            <v>25281</v>
          </cell>
          <cell r="Q1625">
            <v>32304</v>
          </cell>
        </row>
        <row r="1626">
          <cell r="M1626" t="str">
            <v>805010659_LIM84240</v>
          </cell>
          <cell r="N1626">
            <v>42135</v>
          </cell>
          <cell r="O1626">
            <v>0</v>
          </cell>
          <cell r="P1626">
            <v>25281</v>
          </cell>
          <cell r="Q1626">
            <v>42135</v>
          </cell>
        </row>
        <row r="1627">
          <cell r="M1627" t="str">
            <v>805010659_LIM84334</v>
          </cell>
          <cell r="N1627">
            <v>1503961</v>
          </cell>
          <cell r="O1627">
            <v>0</v>
          </cell>
          <cell r="P1627">
            <v>1158134</v>
          </cell>
          <cell r="Q1627">
            <v>1503961</v>
          </cell>
        </row>
        <row r="1628">
          <cell r="M1628" t="str">
            <v>805010659_LIM84343</v>
          </cell>
          <cell r="N1628">
            <v>65009</v>
          </cell>
          <cell r="O1628">
            <v>0</v>
          </cell>
          <cell r="P1628">
            <v>65009</v>
          </cell>
          <cell r="Q1628">
            <v>65009</v>
          </cell>
        </row>
        <row r="1629">
          <cell r="M1629" t="str">
            <v>805010659_LIM84310</v>
          </cell>
          <cell r="N1629">
            <v>58293</v>
          </cell>
          <cell r="O1629">
            <v>0</v>
          </cell>
          <cell r="P1629">
            <v>58293</v>
          </cell>
          <cell r="Q1629">
            <v>58293</v>
          </cell>
        </row>
        <row r="1630">
          <cell r="M1630" t="str">
            <v>805010659_LIM84305</v>
          </cell>
          <cell r="N1630">
            <v>392135</v>
          </cell>
          <cell r="O1630">
            <v>0</v>
          </cell>
          <cell r="P1630">
            <v>423611</v>
          </cell>
          <cell r="Q1630">
            <v>392135</v>
          </cell>
        </row>
        <row r="1631">
          <cell r="M1631" t="str">
            <v>805010659_LIM84277</v>
          </cell>
          <cell r="N1631">
            <v>181511</v>
          </cell>
          <cell r="O1631">
            <v>0</v>
          </cell>
          <cell r="P1631">
            <v>181511</v>
          </cell>
          <cell r="Q1631">
            <v>181511</v>
          </cell>
        </row>
        <row r="1632">
          <cell r="M1632" t="str">
            <v>805010659_LIM84226</v>
          </cell>
          <cell r="N1632">
            <v>42135</v>
          </cell>
          <cell r="O1632">
            <v>0</v>
          </cell>
          <cell r="P1632">
            <v>25281</v>
          </cell>
          <cell r="Q1632">
            <v>42135</v>
          </cell>
        </row>
        <row r="1633">
          <cell r="M1633" t="str">
            <v>805010659_LIM84197</v>
          </cell>
          <cell r="N1633">
            <v>14045</v>
          </cell>
          <cell r="O1633">
            <v>0</v>
          </cell>
          <cell r="P1633">
            <v>25281</v>
          </cell>
          <cell r="Q1633">
            <v>14045</v>
          </cell>
        </row>
        <row r="1634">
          <cell r="M1634" t="str">
            <v>805010659_LIM84220</v>
          </cell>
          <cell r="N1634">
            <v>42135</v>
          </cell>
          <cell r="O1634">
            <v>0</v>
          </cell>
          <cell r="P1634">
            <v>25281</v>
          </cell>
          <cell r="Q1634">
            <v>42135</v>
          </cell>
        </row>
        <row r="1635">
          <cell r="M1635" t="str">
            <v>805010659_LIM84232</v>
          </cell>
          <cell r="N1635">
            <v>42135</v>
          </cell>
          <cell r="O1635">
            <v>0</v>
          </cell>
          <cell r="P1635">
            <v>25281</v>
          </cell>
          <cell r="Q1635">
            <v>42135</v>
          </cell>
        </row>
        <row r="1636">
          <cell r="M1636" t="str">
            <v>805010659_LIM84196</v>
          </cell>
          <cell r="N1636">
            <v>65009</v>
          </cell>
          <cell r="O1636">
            <v>0</v>
          </cell>
          <cell r="P1636">
            <v>65009</v>
          </cell>
          <cell r="Q1636">
            <v>65009</v>
          </cell>
        </row>
        <row r="1637">
          <cell r="M1637" t="str">
            <v>805010659_LIM84460</v>
          </cell>
          <cell r="N1637">
            <v>224138</v>
          </cell>
          <cell r="O1637">
            <v>0</v>
          </cell>
          <cell r="P1637">
            <v>224138</v>
          </cell>
          <cell r="Q1637">
            <v>224138</v>
          </cell>
        </row>
        <row r="1638">
          <cell r="M1638" t="str">
            <v>805010659_LIM84273</v>
          </cell>
          <cell r="N1638">
            <v>65009</v>
          </cell>
          <cell r="O1638">
            <v>0</v>
          </cell>
          <cell r="P1638">
            <v>65009</v>
          </cell>
          <cell r="Q1638">
            <v>65009</v>
          </cell>
        </row>
        <row r="1639">
          <cell r="M1639" t="str">
            <v>805010659_LIM84324</v>
          </cell>
          <cell r="N1639">
            <v>236763</v>
          </cell>
          <cell r="O1639">
            <v>0</v>
          </cell>
          <cell r="P1639">
            <v>292606</v>
          </cell>
          <cell r="Q1639">
            <v>236763</v>
          </cell>
        </row>
        <row r="1640">
          <cell r="M1640" t="str">
            <v>805010659_LIM84250</v>
          </cell>
          <cell r="N1640">
            <v>1132304</v>
          </cell>
          <cell r="O1640">
            <v>0</v>
          </cell>
          <cell r="P1640">
            <v>723611</v>
          </cell>
          <cell r="Q1640">
            <v>1132304</v>
          </cell>
        </row>
        <row r="1641">
          <cell r="M1641" t="str">
            <v>805010659_LIM84235</v>
          </cell>
          <cell r="N1641">
            <v>350000</v>
          </cell>
          <cell r="O1641">
            <v>0</v>
          </cell>
          <cell r="P1641">
            <v>398330</v>
          </cell>
          <cell r="Q1641">
            <v>350000</v>
          </cell>
        </row>
        <row r="1642">
          <cell r="M1642" t="str">
            <v>805010659_LIM84239</v>
          </cell>
          <cell r="N1642">
            <v>243809</v>
          </cell>
          <cell r="O1642">
            <v>0</v>
          </cell>
          <cell r="P1642">
            <v>154409</v>
          </cell>
          <cell r="Q1642">
            <v>243809</v>
          </cell>
        </row>
        <row r="1643">
          <cell r="M1643" t="str">
            <v>805010659_LIM84333</v>
          </cell>
          <cell r="N1643">
            <v>616189</v>
          </cell>
          <cell r="O1643">
            <v>0</v>
          </cell>
          <cell r="P1643">
            <v>274409</v>
          </cell>
          <cell r="Q1643">
            <v>616189</v>
          </cell>
        </row>
        <row r="1644">
          <cell r="M1644" t="str">
            <v>805010659_LIM84278</v>
          </cell>
          <cell r="N1644">
            <v>36517</v>
          </cell>
          <cell r="O1644">
            <v>0</v>
          </cell>
          <cell r="P1644">
            <v>25281</v>
          </cell>
          <cell r="Q1644">
            <v>36517</v>
          </cell>
        </row>
        <row r="1645">
          <cell r="M1645" t="str">
            <v>805010659_LIM84346</v>
          </cell>
          <cell r="N1645">
            <v>279000</v>
          </cell>
          <cell r="O1645">
            <v>0</v>
          </cell>
          <cell r="P1645">
            <v>300000</v>
          </cell>
          <cell r="Q1645">
            <v>279000</v>
          </cell>
        </row>
        <row r="1646">
          <cell r="M1646" t="str">
            <v>805010659_LIM84351</v>
          </cell>
          <cell r="N1646">
            <v>279000</v>
          </cell>
          <cell r="O1646">
            <v>0</v>
          </cell>
          <cell r="P1646">
            <v>300000</v>
          </cell>
          <cell r="Q1646">
            <v>279000</v>
          </cell>
        </row>
        <row r="1647">
          <cell r="M1647" t="str">
            <v>805010659_LIM84221</v>
          </cell>
          <cell r="N1647">
            <v>32304</v>
          </cell>
          <cell r="O1647">
            <v>0</v>
          </cell>
          <cell r="P1647">
            <v>25281</v>
          </cell>
          <cell r="Q1647">
            <v>32304</v>
          </cell>
        </row>
        <row r="1648">
          <cell r="M1648" t="str">
            <v>805010659_LIM84295</v>
          </cell>
          <cell r="N1648">
            <v>32304</v>
          </cell>
          <cell r="O1648">
            <v>0</v>
          </cell>
          <cell r="P1648">
            <v>25281</v>
          </cell>
          <cell r="Q1648">
            <v>32304</v>
          </cell>
        </row>
        <row r="1649">
          <cell r="M1649" t="str">
            <v>805010659_LIM84369</v>
          </cell>
          <cell r="N1649">
            <v>78569</v>
          </cell>
          <cell r="O1649">
            <v>0</v>
          </cell>
          <cell r="P1649">
            <v>78569</v>
          </cell>
          <cell r="Q1649">
            <v>78569</v>
          </cell>
        </row>
        <row r="1650">
          <cell r="M1650" t="str">
            <v>805010659_LIM84323</v>
          </cell>
          <cell r="N1650">
            <v>750000</v>
          </cell>
          <cell r="O1650">
            <v>0</v>
          </cell>
          <cell r="P1650">
            <v>300000</v>
          </cell>
          <cell r="Q1650">
            <v>750000</v>
          </cell>
        </row>
        <row r="1651">
          <cell r="M1651" t="str">
            <v>805010659_LIM84296</v>
          </cell>
          <cell r="N1651">
            <v>279000</v>
          </cell>
          <cell r="O1651">
            <v>0</v>
          </cell>
          <cell r="P1651">
            <v>300000</v>
          </cell>
          <cell r="Q1651">
            <v>279000</v>
          </cell>
        </row>
        <row r="1652">
          <cell r="M1652" t="str">
            <v>805010659_LIM84365</v>
          </cell>
          <cell r="N1652">
            <v>78569</v>
          </cell>
          <cell r="O1652">
            <v>0</v>
          </cell>
          <cell r="P1652">
            <v>78569</v>
          </cell>
          <cell r="Q1652">
            <v>78569</v>
          </cell>
        </row>
        <row r="1653">
          <cell r="M1653" t="str">
            <v>805010659_LIM83649</v>
          </cell>
          <cell r="N1653">
            <v>122790</v>
          </cell>
          <cell r="O1653">
            <v>0</v>
          </cell>
          <cell r="P1653">
            <v>122795</v>
          </cell>
          <cell r="Q1653">
            <v>122790</v>
          </cell>
        </row>
        <row r="1654">
          <cell r="M1654" t="str">
            <v>805010659_LIM83645</v>
          </cell>
          <cell r="N1654">
            <v>42135</v>
          </cell>
          <cell r="O1654">
            <v>0</v>
          </cell>
          <cell r="P1654">
            <v>25281</v>
          </cell>
          <cell r="Q1654">
            <v>42135</v>
          </cell>
        </row>
        <row r="1655">
          <cell r="M1655" t="str">
            <v>805010659_LIM83641</v>
          </cell>
          <cell r="N1655">
            <v>122790</v>
          </cell>
          <cell r="O1655">
            <v>0</v>
          </cell>
          <cell r="P1655">
            <v>122795</v>
          </cell>
          <cell r="Q1655">
            <v>122790</v>
          </cell>
        </row>
        <row r="1656">
          <cell r="M1656" t="str">
            <v>805010659_LIM83634</v>
          </cell>
          <cell r="N1656">
            <v>281928</v>
          </cell>
          <cell r="O1656">
            <v>0</v>
          </cell>
          <cell r="P1656">
            <v>265085</v>
          </cell>
          <cell r="Q1656">
            <v>281928</v>
          </cell>
        </row>
        <row r="1657">
          <cell r="M1657" t="str">
            <v>805010659_LIM83660</v>
          </cell>
          <cell r="N1657">
            <v>21669</v>
          </cell>
          <cell r="O1657">
            <v>0</v>
          </cell>
          <cell r="P1657">
            <v>25281</v>
          </cell>
          <cell r="Q1657">
            <v>21669</v>
          </cell>
        </row>
        <row r="1658">
          <cell r="M1658" t="str">
            <v>805010659_LIM83671</v>
          </cell>
          <cell r="N1658">
            <v>42135</v>
          </cell>
          <cell r="O1658">
            <v>0</v>
          </cell>
          <cell r="P1658">
            <v>25281</v>
          </cell>
          <cell r="Q1658">
            <v>42135</v>
          </cell>
        </row>
        <row r="1659">
          <cell r="M1659" t="str">
            <v>805010659_LIM83669</v>
          </cell>
          <cell r="N1659">
            <v>42135</v>
          </cell>
          <cell r="O1659">
            <v>0</v>
          </cell>
          <cell r="P1659">
            <v>25281</v>
          </cell>
          <cell r="Q1659">
            <v>42135</v>
          </cell>
        </row>
        <row r="1660">
          <cell r="M1660" t="str">
            <v>805010659_LIM83687</v>
          </cell>
          <cell r="N1660">
            <v>143007</v>
          </cell>
          <cell r="O1660">
            <v>0</v>
          </cell>
          <cell r="P1660">
            <v>115409</v>
          </cell>
          <cell r="Q1660">
            <v>143007</v>
          </cell>
        </row>
        <row r="1661">
          <cell r="M1661" t="str">
            <v>805010659_LIM83712</v>
          </cell>
          <cell r="N1661">
            <v>42135</v>
          </cell>
          <cell r="O1661">
            <v>0</v>
          </cell>
          <cell r="P1661">
            <v>25281</v>
          </cell>
          <cell r="Q1661">
            <v>42135</v>
          </cell>
        </row>
        <row r="1662">
          <cell r="M1662" t="str">
            <v>805010659_LIM83744</v>
          </cell>
          <cell r="N1662">
            <v>236763</v>
          </cell>
          <cell r="O1662">
            <v>0</v>
          </cell>
          <cell r="P1662">
            <v>292606</v>
          </cell>
          <cell r="Q1662">
            <v>236763</v>
          </cell>
        </row>
        <row r="1663">
          <cell r="M1663" t="str">
            <v>805010659_LIM83652</v>
          </cell>
          <cell r="N1663">
            <v>750000</v>
          </cell>
          <cell r="O1663">
            <v>0</v>
          </cell>
          <cell r="P1663">
            <v>300000</v>
          </cell>
          <cell r="Q1663">
            <v>750000</v>
          </cell>
        </row>
        <row r="1664">
          <cell r="M1664" t="str">
            <v>805010659_LIM83806</v>
          </cell>
          <cell r="N1664">
            <v>78569</v>
          </cell>
          <cell r="O1664">
            <v>0</v>
          </cell>
          <cell r="P1664">
            <v>78569</v>
          </cell>
          <cell r="Q1664">
            <v>78569</v>
          </cell>
        </row>
        <row r="1665">
          <cell r="M1665" t="str">
            <v>805010659_LIM83736</v>
          </cell>
          <cell r="N1665">
            <v>58293</v>
          </cell>
          <cell r="O1665">
            <v>0</v>
          </cell>
          <cell r="P1665">
            <v>58293</v>
          </cell>
          <cell r="Q1665">
            <v>58293</v>
          </cell>
        </row>
        <row r="1666">
          <cell r="M1666" t="str">
            <v>805010659_LIM83658</v>
          </cell>
          <cell r="N1666">
            <v>42135</v>
          </cell>
          <cell r="O1666">
            <v>0</v>
          </cell>
          <cell r="P1666">
            <v>25281</v>
          </cell>
          <cell r="Q1666">
            <v>42135</v>
          </cell>
        </row>
        <row r="1667">
          <cell r="M1667" t="str">
            <v>805010659_LIM83811</v>
          </cell>
          <cell r="N1667">
            <v>78569</v>
          </cell>
          <cell r="O1667">
            <v>0</v>
          </cell>
          <cell r="P1667">
            <v>78569</v>
          </cell>
          <cell r="Q1667">
            <v>78569</v>
          </cell>
        </row>
        <row r="1668">
          <cell r="M1668" t="str">
            <v>805010659_LIM83705</v>
          </cell>
          <cell r="N1668">
            <v>202135</v>
          </cell>
          <cell r="O1668">
            <v>0</v>
          </cell>
          <cell r="P1668">
            <v>464936</v>
          </cell>
          <cell r="Q1668">
            <v>202135</v>
          </cell>
        </row>
        <row r="1669">
          <cell r="M1669" t="str">
            <v>805010659_LIM83735</v>
          </cell>
          <cell r="N1669">
            <v>65009</v>
          </cell>
          <cell r="O1669">
            <v>0</v>
          </cell>
          <cell r="P1669">
            <v>65009</v>
          </cell>
          <cell r="Q1669">
            <v>65009</v>
          </cell>
        </row>
        <row r="1670">
          <cell r="M1670" t="str">
            <v>805010659_LIM83683</v>
          </cell>
          <cell r="N1670">
            <v>750000</v>
          </cell>
          <cell r="O1670">
            <v>0</v>
          </cell>
          <cell r="P1670">
            <v>300000</v>
          </cell>
          <cell r="Q1670">
            <v>750000</v>
          </cell>
        </row>
        <row r="1671">
          <cell r="M1671" t="str">
            <v>805010659_LIM83788</v>
          </cell>
          <cell r="N1671">
            <v>78567</v>
          </cell>
          <cell r="O1671">
            <v>0</v>
          </cell>
          <cell r="P1671">
            <v>78569</v>
          </cell>
          <cell r="Q1671">
            <v>78567</v>
          </cell>
        </row>
        <row r="1672">
          <cell r="M1672" t="str">
            <v>805010659_LIM83697</v>
          </cell>
          <cell r="N1672">
            <v>350001</v>
          </cell>
          <cell r="O1672">
            <v>0</v>
          </cell>
          <cell r="P1672">
            <v>394091</v>
          </cell>
          <cell r="Q1672">
            <v>350001</v>
          </cell>
        </row>
        <row r="1673">
          <cell r="M1673" t="str">
            <v>805010659_LIM83635</v>
          </cell>
          <cell r="N1673">
            <v>50141</v>
          </cell>
          <cell r="O1673">
            <v>0</v>
          </cell>
          <cell r="P1673">
            <v>25281</v>
          </cell>
          <cell r="Q1673">
            <v>50141</v>
          </cell>
        </row>
        <row r="1674">
          <cell r="M1674" t="str">
            <v>805010659_LIM83742</v>
          </cell>
          <cell r="N1674">
            <v>35113</v>
          </cell>
          <cell r="O1674">
            <v>0</v>
          </cell>
          <cell r="P1674">
            <v>25281</v>
          </cell>
          <cell r="Q1674">
            <v>35113</v>
          </cell>
        </row>
        <row r="1675">
          <cell r="M1675" t="str">
            <v>805010659_LIM83715</v>
          </cell>
          <cell r="N1675">
            <v>65009</v>
          </cell>
          <cell r="O1675">
            <v>0</v>
          </cell>
          <cell r="P1675">
            <v>65009</v>
          </cell>
          <cell r="Q1675">
            <v>65009</v>
          </cell>
        </row>
        <row r="1676">
          <cell r="M1676" t="str">
            <v>805010659_LIM83795</v>
          </cell>
          <cell r="N1676">
            <v>78569</v>
          </cell>
          <cell r="O1676">
            <v>0</v>
          </cell>
          <cell r="P1676">
            <v>78569</v>
          </cell>
          <cell r="Q1676">
            <v>78569</v>
          </cell>
        </row>
        <row r="1677">
          <cell r="M1677" t="str">
            <v>805010659_LIM83789</v>
          </cell>
          <cell r="N1677">
            <v>78569</v>
          </cell>
          <cell r="O1677">
            <v>0</v>
          </cell>
          <cell r="P1677">
            <v>78569</v>
          </cell>
          <cell r="Q1677">
            <v>78569</v>
          </cell>
        </row>
        <row r="1678">
          <cell r="M1678" t="str">
            <v>805010659_LIM83693</v>
          </cell>
          <cell r="N1678">
            <v>42135</v>
          </cell>
          <cell r="O1678">
            <v>0</v>
          </cell>
          <cell r="P1678">
            <v>25281</v>
          </cell>
          <cell r="Q1678">
            <v>42135</v>
          </cell>
        </row>
        <row r="1679">
          <cell r="M1679" t="str">
            <v>805010659_LIM83690</v>
          </cell>
          <cell r="N1679">
            <v>350000</v>
          </cell>
          <cell r="O1679">
            <v>0</v>
          </cell>
          <cell r="P1679">
            <v>394091</v>
          </cell>
          <cell r="Q1679">
            <v>350000</v>
          </cell>
        </row>
        <row r="1680">
          <cell r="M1680" t="str">
            <v>805010659_LIM83716</v>
          </cell>
          <cell r="N1680">
            <v>42135</v>
          </cell>
          <cell r="O1680">
            <v>0</v>
          </cell>
          <cell r="P1680">
            <v>25281</v>
          </cell>
          <cell r="Q1680">
            <v>42135</v>
          </cell>
        </row>
        <row r="1681">
          <cell r="M1681" t="str">
            <v>805010659_LIM83809</v>
          </cell>
          <cell r="N1681">
            <v>78569</v>
          </cell>
          <cell r="O1681">
            <v>0</v>
          </cell>
          <cell r="P1681">
            <v>78569</v>
          </cell>
          <cell r="Q1681">
            <v>78569</v>
          </cell>
        </row>
        <row r="1682">
          <cell r="M1682" t="str">
            <v>805010659_LIM83739</v>
          </cell>
          <cell r="N1682">
            <v>42135</v>
          </cell>
          <cell r="O1682">
            <v>0</v>
          </cell>
          <cell r="P1682">
            <v>25281</v>
          </cell>
          <cell r="Q1682">
            <v>42135</v>
          </cell>
        </row>
        <row r="1683">
          <cell r="M1683" t="str">
            <v>805010659_LIM83642</v>
          </cell>
          <cell r="N1683">
            <v>65009</v>
          </cell>
          <cell r="O1683">
            <v>0</v>
          </cell>
          <cell r="P1683">
            <v>65009</v>
          </cell>
          <cell r="Q1683">
            <v>65009</v>
          </cell>
        </row>
        <row r="1684">
          <cell r="M1684" t="str">
            <v>805010659_LIM83684</v>
          </cell>
          <cell r="N1684">
            <v>350000</v>
          </cell>
          <cell r="O1684">
            <v>0</v>
          </cell>
          <cell r="P1684">
            <v>394091</v>
          </cell>
          <cell r="Q1684">
            <v>350000</v>
          </cell>
        </row>
        <row r="1685">
          <cell r="M1685" t="str">
            <v>805010659_LIM83755</v>
          </cell>
          <cell r="N1685">
            <v>42135</v>
          </cell>
          <cell r="O1685">
            <v>0</v>
          </cell>
          <cell r="P1685">
            <v>25281</v>
          </cell>
          <cell r="Q1685">
            <v>42135</v>
          </cell>
        </row>
        <row r="1686">
          <cell r="M1686" t="str">
            <v>805010659_LIM83757</v>
          </cell>
          <cell r="N1686">
            <v>42135</v>
          </cell>
          <cell r="O1686">
            <v>0</v>
          </cell>
          <cell r="P1686">
            <v>25281</v>
          </cell>
          <cell r="Q1686">
            <v>42135</v>
          </cell>
        </row>
        <row r="1687">
          <cell r="M1687" t="str">
            <v>805010659_LIM83734</v>
          </cell>
          <cell r="N1687">
            <v>42135</v>
          </cell>
          <cell r="O1687">
            <v>0</v>
          </cell>
          <cell r="P1687">
            <v>25281</v>
          </cell>
          <cell r="Q1687">
            <v>42135</v>
          </cell>
        </row>
        <row r="1688">
          <cell r="M1688" t="str">
            <v>805010659_LIM83698</v>
          </cell>
          <cell r="N1688">
            <v>42135</v>
          </cell>
          <cell r="O1688">
            <v>0</v>
          </cell>
          <cell r="P1688">
            <v>25281</v>
          </cell>
          <cell r="Q1688">
            <v>42135</v>
          </cell>
        </row>
        <row r="1689">
          <cell r="M1689" t="str">
            <v>805010659_LIM83714</v>
          </cell>
          <cell r="N1689">
            <v>15517</v>
          </cell>
          <cell r="O1689">
            <v>0</v>
          </cell>
          <cell r="P1689">
            <v>15517</v>
          </cell>
          <cell r="Q1689">
            <v>15517</v>
          </cell>
        </row>
        <row r="1690">
          <cell r="M1690" t="str">
            <v>805010659_LIM83668</v>
          </cell>
          <cell r="N1690">
            <v>42135</v>
          </cell>
          <cell r="O1690">
            <v>0</v>
          </cell>
          <cell r="P1690">
            <v>25281</v>
          </cell>
          <cell r="Q1690">
            <v>42135</v>
          </cell>
        </row>
        <row r="1691">
          <cell r="M1691" t="str">
            <v>805010659_LIM83682</v>
          </cell>
          <cell r="N1691">
            <v>42135</v>
          </cell>
          <cell r="O1691">
            <v>0</v>
          </cell>
          <cell r="P1691">
            <v>25281</v>
          </cell>
          <cell r="Q1691">
            <v>42135</v>
          </cell>
        </row>
        <row r="1692">
          <cell r="M1692" t="str">
            <v>805010659_LIM83810</v>
          </cell>
          <cell r="N1692">
            <v>78567</v>
          </cell>
          <cell r="O1692">
            <v>0</v>
          </cell>
          <cell r="P1692">
            <v>78569</v>
          </cell>
          <cell r="Q1692">
            <v>78567</v>
          </cell>
        </row>
        <row r="1693">
          <cell r="M1693" t="str">
            <v>805010659_LIM83700</v>
          </cell>
          <cell r="N1693">
            <v>30252</v>
          </cell>
          <cell r="O1693">
            <v>0</v>
          </cell>
          <cell r="P1693">
            <v>181511</v>
          </cell>
          <cell r="Q1693">
            <v>30252</v>
          </cell>
        </row>
        <row r="1694">
          <cell r="M1694" t="str">
            <v>805010659_LIM83637</v>
          </cell>
          <cell r="N1694">
            <v>42135</v>
          </cell>
          <cell r="O1694">
            <v>0</v>
          </cell>
          <cell r="P1694">
            <v>25281</v>
          </cell>
          <cell r="Q1694">
            <v>42135</v>
          </cell>
        </row>
        <row r="1695">
          <cell r="M1695" t="str">
            <v>805010659_LIM83762</v>
          </cell>
          <cell r="N1695">
            <v>94650</v>
          </cell>
          <cell r="O1695">
            <v>0</v>
          </cell>
          <cell r="P1695">
            <v>120000</v>
          </cell>
          <cell r="Q1695">
            <v>94650</v>
          </cell>
        </row>
        <row r="1696">
          <cell r="M1696" t="str">
            <v>805010659_LIM83677</v>
          </cell>
          <cell r="N1696">
            <v>181511</v>
          </cell>
          <cell r="O1696">
            <v>0</v>
          </cell>
          <cell r="P1696">
            <v>181511</v>
          </cell>
          <cell r="Q1696">
            <v>181511</v>
          </cell>
        </row>
        <row r="1697">
          <cell r="M1697" t="str">
            <v>805010659_LIM83808</v>
          </cell>
          <cell r="N1697">
            <v>78569</v>
          </cell>
          <cell r="O1697">
            <v>0</v>
          </cell>
          <cell r="P1697">
            <v>78569</v>
          </cell>
          <cell r="Q1697">
            <v>78569</v>
          </cell>
        </row>
        <row r="1698">
          <cell r="M1698" t="str">
            <v>805010659_LIM83813</v>
          </cell>
          <cell r="N1698">
            <v>25998</v>
          </cell>
          <cell r="O1698">
            <v>0</v>
          </cell>
          <cell r="P1698">
            <v>782997</v>
          </cell>
          <cell r="Q1698">
            <v>25998</v>
          </cell>
        </row>
        <row r="1699">
          <cell r="M1699" t="str">
            <v>805010659_LIM83791</v>
          </cell>
          <cell r="N1699">
            <v>279000</v>
          </cell>
          <cell r="O1699">
            <v>0</v>
          </cell>
          <cell r="P1699">
            <v>300000</v>
          </cell>
          <cell r="Q1699">
            <v>279000</v>
          </cell>
        </row>
        <row r="1700">
          <cell r="M1700" t="str">
            <v>805010659_LIM83724</v>
          </cell>
          <cell r="N1700">
            <v>42135</v>
          </cell>
          <cell r="O1700">
            <v>0</v>
          </cell>
          <cell r="P1700">
            <v>25281</v>
          </cell>
          <cell r="Q1700">
            <v>42135</v>
          </cell>
        </row>
        <row r="1701">
          <cell r="M1701" t="str">
            <v>805010659_LIM83798</v>
          </cell>
          <cell r="N1701">
            <v>113582</v>
          </cell>
          <cell r="O1701">
            <v>0</v>
          </cell>
          <cell r="P1701">
            <v>120000</v>
          </cell>
          <cell r="Q1701">
            <v>113582</v>
          </cell>
        </row>
        <row r="1702">
          <cell r="M1702" t="str">
            <v>805010659_LIM83800</v>
          </cell>
          <cell r="N1702">
            <v>78567</v>
          </cell>
          <cell r="O1702">
            <v>0</v>
          </cell>
          <cell r="P1702">
            <v>78569</v>
          </cell>
          <cell r="Q1702">
            <v>78567</v>
          </cell>
        </row>
        <row r="1703">
          <cell r="M1703" t="str">
            <v>805010659_LIM83651</v>
          </cell>
          <cell r="N1703">
            <v>42135</v>
          </cell>
          <cell r="O1703">
            <v>0</v>
          </cell>
          <cell r="P1703">
            <v>25281</v>
          </cell>
          <cell r="Q1703">
            <v>42135</v>
          </cell>
        </row>
        <row r="1704">
          <cell r="M1704" t="str">
            <v>805010659_LIM83722</v>
          </cell>
          <cell r="N1704">
            <v>113582</v>
          </cell>
          <cell r="O1704">
            <v>0</v>
          </cell>
          <cell r="P1704">
            <v>120000</v>
          </cell>
          <cell r="Q1704">
            <v>113582</v>
          </cell>
        </row>
        <row r="1705">
          <cell r="M1705" t="str">
            <v>805010659_LIM83728</v>
          </cell>
          <cell r="N1705">
            <v>42135</v>
          </cell>
          <cell r="O1705">
            <v>0</v>
          </cell>
          <cell r="P1705">
            <v>25281</v>
          </cell>
          <cell r="Q1705">
            <v>42135</v>
          </cell>
        </row>
        <row r="1706">
          <cell r="M1706" t="str">
            <v>805010659_LIM81710</v>
          </cell>
          <cell r="N1706">
            <v>1700000</v>
          </cell>
          <cell r="O1706">
            <v>0</v>
          </cell>
          <cell r="P1706">
            <v>1700000</v>
          </cell>
          <cell r="Q1706">
            <v>1700000</v>
          </cell>
        </row>
        <row r="1707">
          <cell r="M1707" t="str">
            <v>805010659_LIM83691</v>
          </cell>
          <cell r="N1707">
            <v>65009</v>
          </cell>
          <cell r="O1707">
            <v>0</v>
          </cell>
          <cell r="P1707">
            <v>65009</v>
          </cell>
          <cell r="Q1707">
            <v>65009</v>
          </cell>
        </row>
        <row r="1708">
          <cell r="M1708" t="str">
            <v>805010659_LIM83659</v>
          </cell>
          <cell r="N1708">
            <v>125668</v>
          </cell>
          <cell r="O1708">
            <v>0</v>
          </cell>
          <cell r="P1708">
            <v>181511</v>
          </cell>
          <cell r="Q1708">
            <v>125668</v>
          </cell>
        </row>
        <row r="1709">
          <cell r="M1709" t="str">
            <v>805010659_LIM83730</v>
          </cell>
          <cell r="N1709">
            <v>42135</v>
          </cell>
          <cell r="O1709">
            <v>0</v>
          </cell>
          <cell r="P1709">
            <v>25281</v>
          </cell>
          <cell r="Q1709">
            <v>42135</v>
          </cell>
        </row>
        <row r="1710">
          <cell r="M1710" t="str">
            <v>805010659_LIM83663</v>
          </cell>
          <cell r="N1710">
            <v>42135</v>
          </cell>
          <cell r="O1710">
            <v>0</v>
          </cell>
          <cell r="P1710">
            <v>25281</v>
          </cell>
          <cell r="Q1710">
            <v>42135</v>
          </cell>
        </row>
        <row r="1711">
          <cell r="M1711" t="str">
            <v>805010659_LIM83803</v>
          </cell>
          <cell r="N1711">
            <v>78569</v>
          </cell>
          <cell r="O1711">
            <v>0</v>
          </cell>
          <cell r="P1711">
            <v>78569</v>
          </cell>
          <cell r="Q1711">
            <v>78569</v>
          </cell>
        </row>
        <row r="1712">
          <cell r="M1712" t="str">
            <v>805010659_LIM83648</v>
          </cell>
          <cell r="N1712">
            <v>42135</v>
          </cell>
          <cell r="O1712">
            <v>0</v>
          </cell>
          <cell r="P1712">
            <v>25281</v>
          </cell>
          <cell r="Q1712">
            <v>42135</v>
          </cell>
        </row>
        <row r="1713">
          <cell r="M1713" t="str">
            <v>805010659_LIM83655</v>
          </cell>
          <cell r="N1713">
            <v>223646</v>
          </cell>
          <cell r="O1713">
            <v>0</v>
          </cell>
          <cell r="P1713">
            <v>206792</v>
          </cell>
          <cell r="Q1713">
            <v>223646</v>
          </cell>
        </row>
        <row r="1714">
          <cell r="M1714" t="str">
            <v>805010659_LIM83664</v>
          </cell>
          <cell r="N1714">
            <v>42135</v>
          </cell>
          <cell r="O1714">
            <v>0</v>
          </cell>
          <cell r="P1714">
            <v>25281</v>
          </cell>
          <cell r="Q1714">
            <v>42135</v>
          </cell>
        </row>
        <row r="1715">
          <cell r="M1715" t="str">
            <v>805010659_LIM83709</v>
          </cell>
          <cell r="N1715">
            <v>65009</v>
          </cell>
          <cell r="O1715">
            <v>0</v>
          </cell>
          <cell r="P1715">
            <v>65009</v>
          </cell>
          <cell r="Q1715">
            <v>65009</v>
          </cell>
        </row>
        <row r="1716">
          <cell r="M1716" t="str">
            <v>805010659_LIM83662</v>
          </cell>
          <cell r="N1716">
            <v>78569</v>
          </cell>
          <cell r="O1716">
            <v>0</v>
          </cell>
          <cell r="P1716">
            <v>78569</v>
          </cell>
          <cell r="Q1716">
            <v>78569</v>
          </cell>
        </row>
        <row r="1717">
          <cell r="M1717" t="str">
            <v>805010659_LIM83807</v>
          </cell>
          <cell r="N1717">
            <v>78567</v>
          </cell>
          <cell r="O1717">
            <v>0</v>
          </cell>
          <cell r="P1717">
            <v>78569</v>
          </cell>
          <cell r="Q1717">
            <v>78567</v>
          </cell>
        </row>
        <row r="1718">
          <cell r="M1718" t="str">
            <v>805010659_LIM83760</v>
          </cell>
          <cell r="N1718">
            <v>42135</v>
          </cell>
          <cell r="O1718">
            <v>0</v>
          </cell>
          <cell r="P1718">
            <v>25281</v>
          </cell>
          <cell r="Q1718">
            <v>42135</v>
          </cell>
        </row>
        <row r="1719">
          <cell r="M1719" t="str">
            <v>805010659_LIM83708</v>
          </cell>
          <cell r="N1719">
            <v>828569</v>
          </cell>
          <cell r="O1719">
            <v>0</v>
          </cell>
          <cell r="P1719">
            <v>828569</v>
          </cell>
          <cell r="Q1719">
            <v>828569</v>
          </cell>
        </row>
        <row r="1720">
          <cell r="M1720" t="str">
            <v>805010659_LIM83766</v>
          </cell>
          <cell r="N1720">
            <v>36517</v>
          </cell>
          <cell r="O1720">
            <v>0</v>
          </cell>
          <cell r="P1720">
            <v>25281</v>
          </cell>
          <cell r="Q1720">
            <v>36517</v>
          </cell>
        </row>
        <row r="1721">
          <cell r="M1721" t="str">
            <v>805010659_LIM83740</v>
          </cell>
          <cell r="N1721">
            <v>65009</v>
          </cell>
          <cell r="O1721">
            <v>0</v>
          </cell>
          <cell r="P1721">
            <v>65009</v>
          </cell>
          <cell r="Q1721">
            <v>65009</v>
          </cell>
        </row>
        <row r="1722">
          <cell r="M1722" t="str">
            <v>805010659_LIM83747</v>
          </cell>
          <cell r="N1722">
            <v>1380401</v>
          </cell>
          <cell r="O1722">
            <v>0</v>
          </cell>
          <cell r="P1722">
            <v>1153895</v>
          </cell>
          <cell r="Q1722">
            <v>1380401</v>
          </cell>
        </row>
        <row r="1723">
          <cell r="M1723" t="str">
            <v>805010659_LIM83729</v>
          </cell>
          <cell r="N1723">
            <v>122795</v>
          </cell>
          <cell r="O1723">
            <v>0</v>
          </cell>
          <cell r="P1723">
            <v>122795</v>
          </cell>
          <cell r="Q1723">
            <v>122795</v>
          </cell>
        </row>
        <row r="1724">
          <cell r="M1724" t="str">
            <v>805010659_LIM83650</v>
          </cell>
          <cell r="N1724">
            <v>15517</v>
          </cell>
          <cell r="O1724">
            <v>0</v>
          </cell>
          <cell r="P1724">
            <v>15517</v>
          </cell>
          <cell r="Q1724">
            <v>15517</v>
          </cell>
        </row>
        <row r="1725">
          <cell r="M1725" t="str">
            <v>805010659_LIM83745</v>
          </cell>
          <cell r="N1725">
            <v>611389</v>
          </cell>
          <cell r="O1725">
            <v>0</v>
          </cell>
          <cell r="P1725">
            <v>274409</v>
          </cell>
          <cell r="Q1725">
            <v>611389</v>
          </cell>
        </row>
        <row r="1726">
          <cell r="M1726" t="str">
            <v>805010659_LIM83761</v>
          </cell>
          <cell r="N1726">
            <v>125668</v>
          </cell>
          <cell r="O1726">
            <v>0</v>
          </cell>
          <cell r="P1726">
            <v>181511</v>
          </cell>
          <cell r="Q1726">
            <v>125668</v>
          </cell>
        </row>
        <row r="1727">
          <cell r="M1727" t="str">
            <v>805010659_LIM83706</v>
          </cell>
          <cell r="N1727">
            <v>42135</v>
          </cell>
          <cell r="O1727">
            <v>0</v>
          </cell>
          <cell r="P1727">
            <v>25281</v>
          </cell>
          <cell r="Q1727">
            <v>42135</v>
          </cell>
        </row>
        <row r="1728">
          <cell r="M1728" t="str">
            <v>805010659_LIM83731</v>
          </cell>
          <cell r="N1728">
            <v>122001</v>
          </cell>
          <cell r="O1728">
            <v>0</v>
          </cell>
          <cell r="P1728">
            <v>122000</v>
          </cell>
          <cell r="Q1728">
            <v>122001</v>
          </cell>
        </row>
        <row r="1729">
          <cell r="M1729" t="str">
            <v>805010659_LIM83711</v>
          </cell>
          <cell r="N1729">
            <v>63804</v>
          </cell>
          <cell r="O1729">
            <v>0</v>
          </cell>
          <cell r="P1729">
            <v>25281</v>
          </cell>
          <cell r="Q1729">
            <v>63804</v>
          </cell>
        </row>
        <row r="1730">
          <cell r="M1730" t="str">
            <v>805010659_LIM83805</v>
          </cell>
          <cell r="N1730">
            <v>78567</v>
          </cell>
          <cell r="O1730">
            <v>0</v>
          </cell>
          <cell r="P1730">
            <v>78569</v>
          </cell>
          <cell r="Q1730">
            <v>78567</v>
          </cell>
        </row>
        <row r="1731">
          <cell r="M1731" t="str">
            <v>805010659_LIM83797</v>
          </cell>
          <cell r="N1731">
            <v>78569</v>
          </cell>
          <cell r="O1731">
            <v>0</v>
          </cell>
          <cell r="P1731">
            <v>78569</v>
          </cell>
          <cell r="Q1731">
            <v>78569</v>
          </cell>
        </row>
        <row r="1732">
          <cell r="M1732" t="str">
            <v>805010659_LIM83758</v>
          </cell>
          <cell r="N1732">
            <v>151259</v>
          </cell>
          <cell r="O1732">
            <v>0</v>
          </cell>
          <cell r="P1732">
            <v>181511</v>
          </cell>
          <cell r="Q1732">
            <v>151259</v>
          </cell>
        </row>
        <row r="1733">
          <cell r="M1733" t="str">
            <v>805010659_LIM83639</v>
          </cell>
          <cell r="N1733">
            <v>42135</v>
          </cell>
          <cell r="O1733">
            <v>0</v>
          </cell>
          <cell r="P1733">
            <v>25281</v>
          </cell>
          <cell r="Q1733">
            <v>42135</v>
          </cell>
        </row>
        <row r="1734">
          <cell r="M1734" t="str">
            <v>805010659_LIM83717</v>
          </cell>
          <cell r="N1734">
            <v>42135</v>
          </cell>
          <cell r="O1734">
            <v>0</v>
          </cell>
          <cell r="P1734">
            <v>25281</v>
          </cell>
          <cell r="Q1734">
            <v>42135</v>
          </cell>
        </row>
        <row r="1735">
          <cell r="M1735" t="str">
            <v>805010659_LIM83665</v>
          </cell>
          <cell r="N1735">
            <v>42135</v>
          </cell>
          <cell r="O1735">
            <v>0</v>
          </cell>
          <cell r="P1735">
            <v>25281</v>
          </cell>
          <cell r="Q1735">
            <v>42135</v>
          </cell>
        </row>
        <row r="1736">
          <cell r="M1736" t="str">
            <v>805010659_LIM83732</v>
          </cell>
          <cell r="N1736">
            <v>392135</v>
          </cell>
          <cell r="O1736">
            <v>0</v>
          </cell>
          <cell r="P1736">
            <v>419372</v>
          </cell>
          <cell r="Q1736">
            <v>392135</v>
          </cell>
        </row>
        <row r="1737">
          <cell r="M1737" t="str">
            <v>805010659_LIM83643</v>
          </cell>
          <cell r="N1737">
            <v>42135</v>
          </cell>
          <cell r="O1737">
            <v>0</v>
          </cell>
          <cell r="P1737">
            <v>25281</v>
          </cell>
          <cell r="Q1737">
            <v>42135</v>
          </cell>
        </row>
        <row r="1738">
          <cell r="M1738" t="str">
            <v>805010659_LIM83792</v>
          </cell>
          <cell r="N1738">
            <v>113582</v>
          </cell>
          <cell r="O1738">
            <v>0</v>
          </cell>
          <cell r="P1738">
            <v>120000</v>
          </cell>
          <cell r="Q1738">
            <v>113582</v>
          </cell>
        </row>
        <row r="1739">
          <cell r="M1739" t="str">
            <v>805010659_LIM83685</v>
          </cell>
          <cell r="N1739">
            <v>42135</v>
          </cell>
          <cell r="O1739">
            <v>0</v>
          </cell>
          <cell r="P1739">
            <v>25281</v>
          </cell>
          <cell r="Q1739">
            <v>42135</v>
          </cell>
        </row>
        <row r="1740">
          <cell r="M1740" t="str">
            <v>805010659_LIM83701</v>
          </cell>
          <cell r="N1740">
            <v>42135</v>
          </cell>
          <cell r="O1740">
            <v>0</v>
          </cell>
          <cell r="P1740">
            <v>25281</v>
          </cell>
          <cell r="Q1740">
            <v>42135</v>
          </cell>
        </row>
        <row r="1741">
          <cell r="M1741" t="str">
            <v>805010659_LIM83741</v>
          </cell>
          <cell r="N1741">
            <v>65009</v>
          </cell>
          <cell r="O1741">
            <v>0</v>
          </cell>
          <cell r="P1741">
            <v>65009</v>
          </cell>
          <cell r="Q1741">
            <v>65009</v>
          </cell>
        </row>
        <row r="1742">
          <cell r="M1742" t="str">
            <v>805010659_LIM83738</v>
          </cell>
          <cell r="N1742">
            <v>15517</v>
          </cell>
          <cell r="O1742">
            <v>0</v>
          </cell>
          <cell r="P1742">
            <v>15517</v>
          </cell>
          <cell r="Q1742">
            <v>15517</v>
          </cell>
        </row>
        <row r="1743">
          <cell r="M1743" t="str">
            <v>805010659_LIM83721</v>
          </cell>
          <cell r="N1743">
            <v>42135</v>
          </cell>
          <cell r="O1743">
            <v>0</v>
          </cell>
          <cell r="P1743">
            <v>25281</v>
          </cell>
          <cell r="Q1743">
            <v>42135</v>
          </cell>
        </row>
        <row r="1744">
          <cell r="M1744" t="str">
            <v>805010659_LIM83733</v>
          </cell>
          <cell r="N1744">
            <v>21669</v>
          </cell>
          <cell r="O1744">
            <v>0</v>
          </cell>
          <cell r="P1744">
            <v>25281</v>
          </cell>
          <cell r="Q1744">
            <v>21669</v>
          </cell>
        </row>
        <row r="1745">
          <cell r="M1745" t="str">
            <v>805010659_LIM83726</v>
          </cell>
          <cell r="N1745">
            <v>279000</v>
          </cell>
          <cell r="O1745">
            <v>0</v>
          </cell>
          <cell r="P1745">
            <v>300000</v>
          </cell>
          <cell r="Q1745">
            <v>279000</v>
          </cell>
        </row>
        <row r="1746">
          <cell r="M1746" t="str">
            <v>805010659_LIM83812</v>
          </cell>
          <cell r="N1746">
            <v>362069</v>
          </cell>
          <cell r="O1746">
            <v>0</v>
          </cell>
          <cell r="P1746">
            <v>600474</v>
          </cell>
          <cell r="Q1746">
            <v>362069</v>
          </cell>
        </row>
        <row r="1747">
          <cell r="M1747" t="str">
            <v>805010659_LIM83653</v>
          </cell>
          <cell r="N1747">
            <v>65009</v>
          </cell>
          <cell r="O1747">
            <v>0</v>
          </cell>
          <cell r="P1747">
            <v>65009</v>
          </cell>
          <cell r="Q1747">
            <v>65009</v>
          </cell>
        </row>
        <row r="1748">
          <cell r="M1748" t="str">
            <v>805010659_LIM83759</v>
          </cell>
          <cell r="N1748">
            <v>1100000</v>
          </cell>
          <cell r="O1748">
            <v>0</v>
          </cell>
          <cell r="P1748">
            <v>694091</v>
          </cell>
          <cell r="Q1748">
            <v>1100000</v>
          </cell>
        </row>
        <row r="1749">
          <cell r="M1749" t="str">
            <v>805010659_LIM83673</v>
          </cell>
          <cell r="N1749">
            <v>42135</v>
          </cell>
          <cell r="O1749">
            <v>0</v>
          </cell>
          <cell r="P1749">
            <v>25281</v>
          </cell>
          <cell r="Q1749">
            <v>42135</v>
          </cell>
        </row>
        <row r="1750">
          <cell r="M1750" t="str">
            <v>805010659_LIM83723</v>
          </cell>
          <cell r="N1750">
            <v>50141</v>
          </cell>
          <cell r="O1750">
            <v>0</v>
          </cell>
          <cell r="P1750">
            <v>25281</v>
          </cell>
          <cell r="Q1750">
            <v>50141</v>
          </cell>
        </row>
        <row r="1751">
          <cell r="M1751" t="str">
            <v>805010659_LIM83640</v>
          </cell>
          <cell r="N1751">
            <v>42135</v>
          </cell>
          <cell r="O1751">
            <v>0</v>
          </cell>
          <cell r="P1751">
            <v>25281</v>
          </cell>
          <cell r="Q1751">
            <v>42135</v>
          </cell>
        </row>
        <row r="1752">
          <cell r="M1752" t="str">
            <v>805010659_LIM83695</v>
          </cell>
          <cell r="N1752">
            <v>42135</v>
          </cell>
          <cell r="O1752">
            <v>0</v>
          </cell>
          <cell r="P1752">
            <v>25281</v>
          </cell>
          <cell r="Q1752">
            <v>42135</v>
          </cell>
        </row>
        <row r="1753">
          <cell r="M1753" t="str">
            <v>805010659_LIM84102</v>
          </cell>
          <cell r="N1753">
            <v>4880000</v>
          </cell>
          <cell r="O1753">
            <v>0</v>
          </cell>
          <cell r="P1753">
            <v>9760000</v>
          </cell>
          <cell r="Q1753">
            <v>4880000</v>
          </cell>
        </row>
        <row r="1754">
          <cell r="M1754" t="str">
            <v>805010659_LIM83710</v>
          </cell>
          <cell r="N1754">
            <v>399804</v>
          </cell>
          <cell r="O1754">
            <v>0</v>
          </cell>
          <cell r="P1754">
            <v>679459</v>
          </cell>
          <cell r="Q1754">
            <v>399804</v>
          </cell>
        </row>
        <row r="1755">
          <cell r="M1755" t="str">
            <v>805010659_LIM83743</v>
          </cell>
          <cell r="N1755">
            <v>750000</v>
          </cell>
          <cell r="O1755">
            <v>0</v>
          </cell>
          <cell r="P1755">
            <v>300000</v>
          </cell>
          <cell r="Q1755">
            <v>750000</v>
          </cell>
        </row>
        <row r="1756">
          <cell r="M1756" t="str">
            <v>805010659_LIM83727</v>
          </cell>
          <cell r="N1756">
            <v>155828</v>
          </cell>
          <cell r="O1756">
            <v>0</v>
          </cell>
          <cell r="P1756">
            <v>155828</v>
          </cell>
          <cell r="Q1756">
            <v>155828</v>
          </cell>
        </row>
        <row r="1757">
          <cell r="M1757" t="str">
            <v>805010659_LIM83764</v>
          </cell>
          <cell r="N1757">
            <v>65009</v>
          </cell>
          <cell r="O1757">
            <v>0</v>
          </cell>
          <cell r="P1757">
            <v>65009</v>
          </cell>
          <cell r="Q1757">
            <v>65009</v>
          </cell>
        </row>
        <row r="1758">
          <cell r="M1758" t="str">
            <v>805010659_LIM83646</v>
          </cell>
          <cell r="N1758">
            <v>239804</v>
          </cell>
          <cell r="O1758">
            <v>0</v>
          </cell>
          <cell r="P1758">
            <v>239804</v>
          </cell>
          <cell r="Q1758">
            <v>239804</v>
          </cell>
        </row>
        <row r="1759">
          <cell r="M1759" t="str">
            <v>805010659_LIM83703</v>
          </cell>
          <cell r="N1759">
            <v>42165</v>
          </cell>
          <cell r="O1759">
            <v>0</v>
          </cell>
          <cell r="P1759">
            <v>25281</v>
          </cell>
          <cell r="Q1759">
            <v>42165</v>
          </cell>
        </row>
        <row r="1760">
          <cell r="M1760" t="str">
            <v>805010659_LIM83720</v>
          </cell>
          <cell r="N1760">
            <v>181511</v>
          </cell>
          <cell r="O1760">
            <v>0</v>
          </cell>
          <cell r="P1760">
            <v>181511</v>
          </cell>
          <cell r="Q1760">
            <v>181511</v>
          </cell>
        </row>
        <row r="1761">
          <cell r="M1761" t="str">
            <v>805010659_LIM83802</v>
          </cell>
          <cell r="N1761">
            <v>78569</v>
          </cell>
          <cell r="O1761">
            <v>0</v>
          </cell>
          <cell r="P1761">
            <v>78569</v>
          </cell>
          <cell r="Q1761">
            <v>78569</v>
          </cell>
        </row>
        <row r="1762">
          <cell r="M1762" t="str">
            <v>805010659_LIM83696</v>
          </cell>
          <cell r="N1762">
            <v>1142135</v>
          </cell>
          <cell r="O1762">
            <v>0</v>
          </cell>
          <cell r="P1762">
            <v>719372</v>
          </cell>
          <cell r="Q1762">
            <v>1142135</v>
          </cell>
        </row>
        <row r="1763">
          <cell r="M1763" t="str">
            <v>805010659_LIM83804</v>
          </cell>
          <cell r="N1763">
            <v>78567</v>
          </cell>
          <cell r="O1763">
            <v>0</v>
          </cell>
          <cell r="P1763">
            <v>78569</v>
          </cell>
          <cell r="Q1763">
            <v>78567</v>
          </cell>
        </row>
        <row r="1764">
          <cell r="M1764" t="str">
            <v>805010659_LIM83794</v>
          </cell>
          <cell r="N1764">
            <v>279000</v>
          </cell>
          <cell r="O1764">
            <v>0</v>
          </cell>
          <cell r="P1764">
            <v>300000</v>
          </cell>
          <cell r="Q1764">
            <v>279000</v>
          </cell>
        </row>
        <row r="1765">
          <cell r="M1765" t="str">
            <v>805010659_LIM83737</v>
          </cell>
          <cell r="N1765">
            <v>21669</v>
          </cell>
          <cell r="O1765">
            <v>0</v>
          </cell>
          <cell r="P1765">
            <v>25281</v>
          </cell>
          <cell r="Q1765">
            <v>21669</v>
          </cell>
        </row>
        <row r="1766">
          <cell r="M1766" t="str">
            <v>805010659_LIM83656</v>
          </cell>
          <cell r="N1766">
            <v>42135</v>
          </cell>
          <cell r="O1766">
            <v>0</v>
          </cell>
          <cell r="P1766">
            <v>25281</v>
          </cell>
          <cell r="Q1766">
            <v>42135</v>
          </cell>
        </row>
        <row r="1767">
          <cell r="M1767" t="str">
            <v>805010659_LIM83688</v>
          </cell>
          <cell r="N1767">
            <v>42135</v>
          </cell>
          <cell r="O1767">
            <v>0</v>
          </cell>
          <cell r="P1767">
            <v>25281</v>
          </cell>
          <cell r="Q1767">
            <v>42135</v>
          </cell>
        </row>
        <row r="1768">
          <cell r="M1768" t="str">
            <v>805010659_LIM81709</v>
          </cell>
          <cell r="N1768">
            <v>13600000</v>
          </cell>
          <cell r="O1768">
            <v>0</v>
          </cell>
          <cell r="P1768">
            <v>11287938</v>
          </cell>
          <cell r="Q1768">
            <v>13600000</v>
          </cell>
        </row>
        <row r="1769">
          <cell r="M1769" t="str">
            <v>805010659_LIM80908</v>
          </cell>
          <cell r="N1769">
            <v>122795</v>
          </cell>
          <cell r="O1769">
            <v>0</v>
          </cell>
          <cell r="P1769">
            <v>122795</v>
          </cell>
          <cell r="Q1769">
            <v>122795</v>
          </cell>
        </row>
        <row r="1770">
          <cell r="M1770" t="str">
            <v>805010659_LIM80896</v>
          </cell>
          <cell r="N1770">
            <v>226095</v>
          </cell>
          <cell r="O1770">
            <v>0</v>
          </cell>
          <cell r="P1770">
            <v>265085</v>
          </cell>
          <cell r="Q1770">
            <v>226095</v>
          </cell>
        </row>
        <row r="1771">
          <cell r="M1771" t="str">
            <v>805010659_LIM80932</v>
          </cell>
          <cell r="N1771">
            <v>42135</v>
          </cell>
          <cell r="O1771">
            <v>0</v>
          </cell>
          <cell r="P1771">
            <v>25281</v>
          </cell>
          <cell r="Q1771">
            <v>42135</v>
          </cell>
        </row>
        <row r="1772">
          <cell r="M1772" t="str">
            <v>805010659_LIM81075</v>
          </cell>
          <cell r="N1772">
            <v>78569</v>
          </cell>
          <cell r="O1772">
            <v>0</v>
          </cell>
          <cell r="P1772">
            <v>78569</v>
          </cell>
          <cell r="Q1772">
            <v>78569</v>
          </cell>
        </row>
        <row r="1773">
          <cell r="M1773" t="str">
            <v>805010659_LIM80922</v>
          </cell>
          <cell r="N1773">
            <v>21669</v>
          </cell>
          <cell r="O1773">
            <v>0</v>
          </cell>
          <cell r="P1773">
            <v>25281</v>
          </cell>
          <cell r="Q1773">
            <v>21669</v>
          </cell>
        </row>
        <row r="1774">
          <cell r="M1774" t="str">
            <v>805010659_LIM80905</v>
          </cell>
          <cell r="N1774">
            <v>42135</v>
          </cell>
          <cell r="O1774">
            <v>0</v>
          </cell>
          <cell r="P1774">
            <v>25281</v>
          </cell>
          <cell r="Q1774">
            <v>42135</v>
          </cell>
        </row>
        <row r="1775">
          <cell r="M1775" t="str">
            <v>805010659_LIM80965</v>
          </cell>
          <cell r="N1775">
            <v>65009</v>
          </cell>
          <cell r="O1775">
            <v>0</v>
          </cell>
          <cell r="P1775">
            <v>50562</v>
          </cell>
          <cell r="Q1775">
            <v>65009</v>
          </cell>
        </row>
        <row r="1776">
          <cell r="M1776" t="str">
            <v>805010659_LIM80913</v>
          </cell>
          <cell r="N1776">
            <v>750000</v>
          </cell>
          <cell r="O1776">
            <v>0</v>
          </cell>
          <cell r="P1776">
            <v>300000</v>
          </cell>
          <cell r="Q1776">
            <v>750000</v>
          </cell>
        </row>
        <row r="1777">
          <cell r="M1777" t="str">
            <v>805010659_LIM81068</v>
          </cell>
          <cell r="N1777">
            <v>78567</v>
          </cell>
          <cell r="O1777">
            <v>0</v>
          </cell>
          <cell r="P1777">
            <v>78569</v>
          </cell>
          <cell r="Q1777">
            <v>78567</v>
          </cell>
        </row>
        <row r="1778">
          <cell r="M1778" t="str">
            <v>805010659_LIM80957</v>
          </cell>
          <cell r="N1778">
            <v>42135</v>
          </cell>
          <cell r="O1778">
            <v>0</v>
          </cell>
          <cell r="P1778">
            <v>25281</v>
          </cell>
          <cell r="Q1778">
            <v>42135</v>
          </cell>
        </row>
        <row r="1779">
          <cell r="M1779" t="str">
            <v>805010659_LIM80942</v>
          </cell>
          <cell r="N1779">
            <v>181511</v>
          </cell>
          <cell r="O1779">
            <v>0</v>
          </cell>
          <cell r="P1779">
            <v>181511</v>
          </cell>
          <cell r="Q1779">
            <v>181511</v>
          </cell>
        </row>
        <row r="1780">
          <cell r="M1780" t="str">
            <v>805010659_LIM81067</v>
          </cell>
          <cell r="N1780">
            <v>78569</v>
          </cell>
          <cell r="O1780">
            <v>0</v>
          </cell>
          <cell r="P1780">
            <v>78569</v>
          </cell>
          <cell r="Q1780">
            <v>78569</v>
          </cell>
        </row>
        <row r="1781">
          <cell r="M1781" t="str">
            <v>805010659_LIM80917</v>
          </cell>
          <cell r="N1781">
            <v>223646</v>
          </cell>
          <cell r="O1781">
            <v>0</v>
          </cell>
          <cell r="P1781">
            <v>206792</v>
          </cell>
          <cell r="Q1781">
            <v>223646</v>
          </cell>
        </row>
        <row r="1782">
          <cell r="M1782" t="str">
            <v>805010659_LIM80954</v>
          </cell>
          <cell r="N1782">
            <v>350000</v>
          </cell>
          <cell r="O1782">
            <v>0</v>
          </cell>
          <cell r="P1782">
            <v>394091</v>
          </cell>
          <cell r="Q1782">
            <v>350000</v>
          </cell>
        </row>
        <row r="1783">
          <cell r="M1783" t="str">
            <v>805010659_LIM81070</v>
          </cell>
          <cell r="N1783">
            <v>78569</v>
          </cell>
          <cell r="O1783">
            <v>0</v>
          </cell>
          <cell r="P1783">
            <v>78569</v>
          </cell>
          <cell r="Q1783">
            <v>78569</v>
          </cell>
        </row>
        <row r="1784">
          <cell r="M1784" t="str">
            <v>805010659_LIM80974</v>
          </cell>
          <cell r="N1784">
            <v>113582</v>
          </cell>
          <cell r="O1784">
            <v>0</v>
          </cell>
          <cell r="P1784">
            <v>120000</v>
          </cell>
          <cell r="Q1784">
            <v>113582</v>
          </cell>
        </row>
        <row r="1785">
          <cell r="M1785" t="str">
            <v>805010659_LIM81053</v>
          </cell>
          <cell r="N1785">
            <v>78540</v>
          </cell>
          <cell r="O1785">
            <v>0</v>
          </cell>
          <cell r="P1785">
            <v>78569</v>
          </cell>
          <cell r="Q1785">
            <v>78540</v>
          </cell>
        </row>
        <row r="1786">
          <cell r="M1786" t="str">
            <v>805010659_LIM81069</v>
          </cell>
          <cell r="N1786">
            <v>78567</v>
          </cell>
          <cell r="O1786">
            <v>0</v>
          </cell>
          <cell r="P1786">
            <v>78569</v>
          </cell>
          <cell r="Q1786">
            <v>78567</v>
          </cell>
        </row>
        <row r="1787">
          <cell r="M1787" t="str">
            <v>805010659_LIM80900</v>
          </cell>
          <cell r="N1787">
            <v>42135</v>
          </cell>
          <cell r="O1787">
            <v>0</v>
          </cell>
          <cell r="P1787">
            <v>25281</v>
          </cell>
          <cell r="Q1787">
            <v>42135</v>
          </cell>
        </row>
        <row r="1788">
          <cell r="M1788" t="str">
            <v>805010659_LIM81058</v>
          </cell>
          <cell r="N1788">
            <v>279000</v>
          </cell>
          <cell r="O1788">
            <v>0</v>
          </cell>
          <cell r="P1788">
            <v>300000</v>
          </cell>
          <cell r="Q1788">
            <v>279000</v>
          </cell>
        </row>
        <row r="1789">
          <cell r="M1789" t="str">
            <v>805010659_LIM80903</v>
          </cell>
          <cell r="N1789">
            <v>65009</v>
          </cell>
          <cell r="O1789">
            <v>0</v>
          </cell>
          <cell r="P1789">
            <v>65009</v>
          </cell>
          <cell r="Q1789">
            <v>65009</v>
          </cell>
        </row>
        <row r="1790">
          <cell r="M1790" t="str">
            <v>805010659_LIM80902</v>
          </cell>
          <cell r="N1790">
            <v>42135</v>
          </cell>
          <cell r="O1790">
            <v>0</v>
          </cell>
          <cell r="P1790">
            <v>25281</v>
          </cell>
          <cell r="Q1790">
            <v>42135</v>
          </cell>
        </row>
        <row r="1791">
          <cell r="M1791" t="str">
            <v>805010659_LIM80927</v>
          </cell>
          <cell r="N1791">
            <v>42135</v>
          </cell>
          <cell r="O1791">
            <v>0</v>
          </cell>
          <cell r="P1791">
            <v>25281</v>
          </cell>
          <cell r="Q1791">
            <v>42135</v>
          </cell>
        </row>
        <row r="1792">
          <cell r="M1792" t="str">
            <v>805010659_LIM80948</v>
          </cell>
          <cell r="N1792">
            <v>42135</v>
          </cell>
          <cell r="O1792">
            <v>0</v>
          </cell>
          <cell r="P1792">
            <v>25281</v>
          </cell>
          <cell r="Q1792">
            <v>42135</v>
          </cell>
        </row>
        <row r="1793">
          <cell r="M1793" t="str">
            <v>805010659_LIM80969</v>
          </cell>
          <cell r="N1793">
            <v>42135</v>
          </cell>
          <cell r="O1793">
            <v>0</v>
          </cell>
          <cell r="P1793">
            <v>25281</v>
          </cell>
          <cell r="Q1793">
            <v>42135</v>
          </cell>
        </row>
        <row r="1794">
          <cell r="M1794" t="str">
            <v>805010659_LIM80975</v>
          </cell>
          <cell r="N1794">
            <v>42135</v>
          </cell>
          <cell r="O1794">
            <v>0</v>
          </cell>
          <cell r="P1794">
            <v>25281</v>
          </cell>
          <cell r="Q1794">
            <v>42135</v>
          </cell>
        </row>
        <row r="1795">
          <cell r="M1795" t="str">
            <v>805010659_LIM80971</v>
          </cell>
          <cell r="N1795">
            <v>42135</v>
          </cell>
          <cell r="O1795">
            <v>0</v>
          </cell>
          <cell r="P1795">
            <v>25281</v>
          </cell>
          <cell r="Q1795">
            <v>42135</v>
          </cell>
        </row>
        <row r="1796">
          <cell r="M1796" t="str">
            <v>805010659_LIM80929</v>
          </cell>
          <cell r="N1796">
            <v>42135</v>
          </cell>
          <cell r="O1796">
            <v>0</v>
          </cell>
          <cell r="P1796">
            <v>25281</v>
          </cell>
          <cell r="Q1796">
            <v>42135</v>
          </cell>
        </row>
        <row r="1797">
          <cell r="M1797" t="str">
            <v>805010659_LIM80912</v>
          </cell>
          <cell r="N1797">
            <v>23837</v>
          </cell>
          <cell r="O1797">
            <v>0</v>
          </cell>
          <cell r="P1797">
            <v>25281</v>
          </cell>
          <cell r="Q1797">
            <v>23837</v>
          </cell>
        </row>
        <row r="1798">
          <cell r="M1798" t="str">
            <v>805010659_LIM81078</v>
          </cell>
          <cell r="N1798">
            <v>113580</v>
          </cell>
          <cell r="O1798">
            <v>0</v>
          </cell>
          <cell r="P1798">
            <v>120000</v>
          </cell>
          <cell r="Q1798">
            <v>113580</v>
          </cell>
        </row>
        <row r="1799">
          <cell r="M1799" t="str">
            <v>805010659_LIM80943</v>
          </cell>
          <cell r="N1799">
            <v>42135</v>
          </cell>
          <cell r="O1799">
            <v>0</v>
          </cell>
          <cell r="P1799">
            <v>25281</v>
          </cell>
          <cell r="Q1799">
            <v>42135</v>
          </cell>
        </row>
        <row r="1800">
          <cell r="M1800" t="str">
            <v>805010659_LIM80961</v>
          </cell>
          <cell r="N1800">
            <v>65009</v>
          </cell>
          <cell r="O1800">
            <v>0</v>
          </cell>
          <cell r="P1800">
            <v>65009</v>
          </cell>
          <cell r="Q1800">
            <v>65009</v>
          </cell>
        </row>
        <row r="1801">
          <cell r="M1801" t="str">
            <v>805010659_LIM80950</v>
          </cell>
          <cell r="N1801">
            <v>65009</v>
          </cell>
          <cell r="O1801">
            <v>0</v>
          </cell>
          <cell r="P1801">
            <v>65009</v>
          </cell>
          <cell r="Q1801">
            <v>65009</v>
          </cell>
        </row>
        <row r="1802">
          <cell r="M1802" t="str">
            <v>805010659_LIM80947</v>
          </cell>
          <cell r="N1802">
            <v>286609</v>
          </cell>
          <cell r="O1802">
            <v>0</v>
          </cell>
          <cell r="P1802">
            <v>154409</v>
          </cell>
          <cell r="Q1802">
            <v>286609</v>
          </cell>
        </row>
        <row r="1803">
          <cell r="M1803" t="str">
            <v>805010659_LIM81072</v>
          </cell>
          <cell r="N1803">
            <v>78567</v>
          </cell>
          <cell r="O1803">
            <v>0</v>
          </cell>
          <cell r="P1803">
            <v>78569</v>
          </cell>
          <cell r="Q1803">
            <v>78567</v>
          </cell>
        </row>
        <row r="1804">
          <cell r="M1804" t="str">
            <v>805010659_LIM81076</v>
          </cell>
          <cell r="N1804">
            <v>78569</v>
          </cell>
          <cell r="O1804">
            <v>0</v>
          </cell>
          <cell r="P1804">
            <v>78569</v>
          </cell>
          <cell r="Q1804">
            <v>78569</v>
          </cell>
        </row>
        <row r="1805">
          <cell r="M1805" t="str">
            <v>805010659_LIM81079</v>
          </cell>
          <cell r="N1805">
            <v>78569</v>
          </cell>
          <cell r="O1805">
            <v>0</v>
          </cell>
          <cell r="P1805">
            <v>78569</v>
          </cell>
          <cell r="Q1805">
            <v>78569</v>
          </cell>
        </row>
        <row r="1806">
          <cell r="M1806" t="str">
            <v>805010659_LIM80923</v>
          </cell>
          <cell r="N1806">
            <v>6501</v>
          </cell>
          <cell r="O1806">
            <v>0</v>
          </cell>
          <cell r="P1806">
            <v>25281</v>
          </cell>
          <cell r="Q1806">
            <v>6501</v>
          </cell>
        </row>
        <row r="1807">
          <cell r="M1807" t="str">
            <v>805010659_LIM80964</v>
          </cell>
          <cell r="N1807">
            <v>63804</v>
          </cell>
          <cell r="O1807">
            <v>0</v>
          </cell>
          <cell r="P1807">
            <v>25281</v>
          </cell>
          <cell r="Q1807">
            <v>63804</v>
          </cell>
        </row>
        <row r="1808">
          <cell r="M1808" t="str">
            <v>805010659_LIM80920</v>
          </cell>
          <cell r="N1808">
            <v>36335</v>
          </cell>
          <cell r="O1808">
            <v>0</v>
          </cell>
          <cell r="P1808">
            <v>25281</v>
          </cell>
          <cell r="Q1808">
            <v>36335</v>
          </cell>
        </row>
        <row r="1809">
          <cell r="M1809" t="str">
            <v>805010659_LIM80973</v>
          </cell>
          <cell r="N1809">
            <v>42135</v>
          </cell>
          <cell r="O1809">
            <v>0</v>
          </cell>
          <cell r="P1809">
            <v>25281</v>
          </cell>
          <cell r="Q1809">
            <v>42135</v>
          </cell>
        </row>
        <row r="1810">
          <cell r="M1810" t="str">
            <v>805010659_LIM81064</v>
          </cell>
          <cell r="N1810">
            <v>78567</v>
          </cell>
          <cell r="O1810">
            <v>0</v>
          </cell>
          <cell r="P1810">
            <v>78569</v>
          </cell>
          <cell r="Q1810">
            <v>78567</v>
          </cell>
        </row>
        <row r="1811">
          <cell r="M1811" t="str">
            <v>805010659_LIM80949</v>
          </cell>
          <cell r="N1811">
            <v>362900</v>
          </cell>
          <cell r="O1811">
            <v>0</v>
          </cell>
          <cell r="P1811">
            <v>575221</v>
          </cell>
          <cell r="Q1811">
            <v>362900</v>
          </cell>
        </row>
        <row r="1812">
          <cell r="M1812" t="str">
            <v>805010659_LIM80933</v>
          </cell>
          <cell r="N1812">
            <v>42135</v>
          </cell>
          <cell r="O1812">
            <v>0</v>
          </cell>
          <cell r="P1812">
            <v>25281</v>
          </cell>
          <cell r="Q1812">
            <v>42135</v>
          </cell>
        </row>
        <row r="1813">
          <cell r="M1813" t="str">
            <v>805010659_LIM81062</v>
          </cell>
          <cell r="N1813">
            <v>113582</v>
          </cell>
          <cell r="O1813">
            <v>0</v>
          </cell>
          <cell r="P1813">
            <v>120000</v>
          </cell>
          <cell r="Q1813">
            <v>113582</v>
          </cell>
        </row>
        <row r="1814">
          <cell r="M1814" t="str">
            <v>805010659_LIM80960</v>
          </cell>
          <cell r="N1814">
            <v>828569</v>
          </cell>
          <cell r="O1814">
            <v>0</v>
          </cell>
          <cell r="P1814">
            <v>828569</v>
          </cell>
          <cell r="Q1814">
            <v>828569</v>
          </cell>
        </row>
        <row r="1815">
          <cell r="M1815" t="str">
            <v>805010659_LIM81077</v>
          </cell>
          <cell r="N1815">
            <v>78567</v>
          </cell>
          <cell r="O1815">
            <v>0</v>
          </cell>
          <cell r="P1815">
            <v>78569</v>
          </cell>
          <cell r="Q1815">
            <v>78567</v>
          </cell>
        </row>
        <row r="1816">
          <cell r="M1816" t="str">
            <v>805010659_LIM80904</v>
          </cell>
          <cell r="N1816">
            <v>42135</v>
          </cell>
          <cell r="O1816">
            <v>0</v>
          </cell>
          <cell r="P1816">
            <v>25281</v>
          </cell>
          <cell r="Q1816">
            <v>42135</v>
          </cell>
        </row>
        <row r="1817">
          <cell r="M1817" t="str">
            <v>805010659_LIM80956</v>
          </cell>
          <cell r="N1817">
            <v>42135</v>
          </cell>
          <cell r="O1817">
            <v>0</v>
          </cell>
          <cell r="P1817">
            <v>25281</v>
          </cell>
          <cell r="Q1817">
            <v>42135</v>
          </cell>
        </row>
        <row r="1818">
          <cell r="M1818" t="str">
            <v>805010659_LIM80944</v>
          </cell>
          <cell r="N1818">
            <v>750000</v>
          </cell>
          <cell r="O1818">
            <v>0</v>
          </cell>
          <cell r="P1818">
            <v>300000</v>
          </cell>
          <cell r="Q1818">
            <v>750000</v>
          </cell>
        </row>
        <row r="1819">
          <cell r="M1819" t="str">
            <v>805010659_LIM81055</v>
          </cell>
          <cell r="N1819">
            <v>279000</v>
          </cell>
          <cell r="O1819">
            <v>0</v>
          </cell>
          <cell r="P1819">
            <v>300000</v>
          </cell>
          <cell r="Q1819">
            <v>279000</v>
          </cell>
        </row>
        <row r="1820">
          <cell r="M1820" t="str">
            <v>805010659_LIM81061</v>
          </cell>
          <cell r="N1820">
            <v>78569</v>
          </cell>
          <cell r="O1820">
            <v>0</v>
          </cell>
          <cell r="P1820">
            <v>78569</v>
          </cell>
          <cell r="Q1820">
            <v>78569</v>
          </cell>
        </row>
        <row r="1821">
          <cell r="M1821" t="str">
            <v>805010659_LIM81066</v>
          </cell>
          <cell r="N1821">
            <v>78569</v>
          </cell>
          <cell r="O1821">
            <v>0</v>
          </cell>
          <cell r="P1821">
            <v>78569</v>
          </cell>
          <cell r="Q1821">
            <v>78569</v>
          </cell>
        </row>
        <row r="1822">
          <cell r="M1822" t="str">
            <v>805010659_LIM80930</v>
          </cell>
          <cell r="N1822">
            <v>42135</v>
          </cell>
          <cell r="O1822">
            <v>0</v>
          </cell>
          <cell r="P1822">
            <v>25281</v>
          </cell>
          <cell r="Q1822">
            <v>42135</v>
          </cell>
        </row>
        <row r="1823">
          <cell r="M1823" t="str">
            <v>805010659_LIM80946</v>
          </cell>
          <cell r="N1823">
            <v>42135</v>
          </cell>
          <cell r="O1823">
            <v>0</v>
          </cell>
          <cell r="P1823">
            <v>25281</v>
          </cell>
          <cell r="Q1823">
            <v>42135</v>
          </cell>
        </row>
        <row r="1824">
          <cell r="M1824" t="str">
            <v>805010659_LIM80916</v>
          </cell>
          <cell r="N1824">
            <v>62299</v>
          </cell>
          <cell r="O1824">
            <v>0</v>
          </cell>
          <cell r="P1824">
            <v>65009</v>
          </cell>
          <cell r="Q1824">
            <v>62299</v>
          </cell>
        </row>
        <row r="1825">
          <cell r="M1825" t="str">
            <v>805010659_LIM80952</v>
          </cell>
          <cell r="N1825">
            <v>42135</v>
          </cell>
          <cell r="O1825">
            <v>0</v>
          </cell>
          <cell r="P1825">
            <v>25281</v>
          </cell>
          <cell r="Q1825">
            <v>42135</v>
          </cell>
        </row>
        <row r="1826">
          <cell r="M1826" t="str">
            <v>805010659_LIM80921</v>
          </cell>
          <cell r="N1826">
            <v>125668</v>
          </cell>
          <cell r="O1826">
            <v>0</v>
          </cell>
          <cell r="P1826">
            <v>181511</v>
          </cell>
          <cell r="Q1826">
            <v>125668</v>
          </cell>
        </row>
        <row r="1827">
          <cell r="M1827" t="str">
            <v>805010659_LIM80958</v>
          </cell>
          <cell r="N1827">
            <v>202135</v>
          </cell>
          <cell r="O1827">
            <v>0</v>
          </cell>
          <cell r="P1827">
            <v>464936</v>
          </cell>
          <cell r="Q1827">
            <v>202135</v>
          </cell>
        </row>
        <row r="1828">
          <cell r="M1828" t="str">
            <v>805010659_LIM80899</v>
          </cell>
          <cell r="N1828">
            <v>42135</v>
          </cell>
          <cell r="O1828">
            <v>0</v>
          </cell>
          <cell r="P1828">
            <v>25281</v>
          </cell>
          <cell r="Q1828">
            <v>42135</v>
          </cell>
        </row>
        <row r="1829">
          <cell r="M1829" t="str">
            <v>805010659_LIM80968</v>
          </cell>
          <cell r="N1829">
            <v>65009</v>
          </cell>
          <cell r="O1829">
            <v>0</v>
          </cell>
          <cell r="P1829">
            <v>65009</v>
          </cell>
          <cell r="Q1829">
            <v>65009</v>
          </cell>
        </row>
        <row r="1830">
          <cell r="M1830" t="str">
            <v>805010659_LIM80945</v>
          </cell>
          <cell r="N1830">
            <v>463582</v>
          </cell>
          <cell r="O1830">
            <v>0</v>
          </cell>
          <cell r="P1830">
            <v>514091</v>
          </cell>
          <cell r="Q1830">
            <v>463582</v>
          </cell>
        </row>
        <row r="1831">
          <cell r="M1831" t="str">
            <v>805010659_LIM80966</v>
          </cell>
          <cell r="N1831">
            <v>42135</v>
          </cell>
          <cell r="O1831">
            <v>0</v>
          </cell>
          <cell r="P1831">
            <v>25281</v>
          </cell>
          <cell r="Q1831">
            <v>42135</v>
          </cell>
        </row>
        <row r="1832">
          <cell r="M1832" t="str">
            <v>805010659_LIM80901</v>
          </cell>
          <cell r="N1832">
            <v>42135</v>
          </cell>
          <cell r="O1832">
            <v>0</v>
          </cell>
          <cell r="P1832">
            <v>25281</v>
          </cell>
          <cell r="Q1832">
            <v>42135</v>
          </cell>
        </row>
        <row r="1833">
          <cell r="M1833" t="str">
            <v>805010659_LIM80972</v>
          </cell>
          <cell r="N1833">
            <v>181511</v>
          </cell>
          <cell r="O1833">
            <v>0</v>
          </cell>
          <cell r="P1833">
            <v>181511</v>
          </cell>
          <cell r="Q1833">
            <v>181511</v>
          </cell>
        </row>
        <row r="1834">
          <cell r="M1834" t="str">
            <v>805010659_LIM81054</v>
          </cell>
          <cell r="N1834">
            <v>78569</v>
          </cell>
          <cell r="O1834">
            <v>0</v>
          </cell>
          <cell r="P1834">
            <v>78569</v>
          </cell>
          <cell r="Q1834">
            <v>78569</v>
          </cell>
        </row>
        <row r="1835">
          <cell r="M1835" t="str">
            <v>805010659_LIM80907</v>
          </cell>
          <cell r="N1835">
            <v>39235</v>
          </cell>
          <cell r="O1835">
            <v>0</v>
          </cell>
          <cell r="P1835">
            <v>25281</v>
          </cell>
          <cell r="Q1835">
            <v>39235</v>
          </cell>
        </row>
        <row r="1836">
          <cell r="M1836" t="str">
            <v>805010659_LIM80959</v>
          </cell>
          <cell r="N1836">
            <v>42135</v>
          </cell>
          <cell r="O1836">
            <v>0</v>
          </cell>
          <cell r="P1836">
            <v>25281</v>
          </cell>
          <cell r="Q1836">
            <v>42135</v>
          </cell>
        </row>
        <row r="1837">
          <cell r="M1837" t="str">
            <v>805010659_LIM80906</v>
          </cell>
          <cell r="N1837">
            <v>233104</v>
          </cell>
          <cell r="O1837">
            <v>0</v>
          </cell>
          <cell r="P1837">
            <v>239804</v>
          </cell>
          <cell r="Q1837">
            <v>233104</v>
          </cell>
        </row>
        <row r="1838">
          <cell r="M1838" t="str">
            <v>805010659_LIM81057</v>
          </cell>
          <cell r="N1838">
            <v>113582</v>
          </cell>
          <cell r="O1838">
            <v>0</v>
          </cell>
          <cell r="P1838">
            <v>120000</v>
          </cell>
          <cell r="Q1838">
            <v>113582</v>
          </cell>
        </row>
        <row r="1839">
          <cell r="M1839" t="str">
            <v>805010659_LIM80925</v>
          </cell>
          <cell r="N1839">
            <v>42135</v>
          </cell>
          <cell r="O1839">
            <v>0</v>
          </cell>
          <cell r="P1839">
            <v>25281</v>
          </cell>
          <cell r="Q1839">
            <v>42135</v>
          </cell>
        </row>
        <row r="1840">
          <cell r="M1840" t="str">
            <v>805010659_LIM80909</v>
          </cell>
          <cell r="N1840">
            <v>13717</v>
          </cell>
          <cell r="O1840">
            <v>0</v>
          </cell>
          <cell r="P1840">
            <v>15517</v>
          </cell>
          <cell r="Q1840">
            <v>13717</v>
          </cell>
        </row>
        <row r="1841">
          <cell r="M1841" t="str">
            <v>805010659_LIM80919</v>
          </cell>
          <cell r="N1841">
            <v>42135</v>
          </cell>
          <cell r="O1841">
            <v>0</v>
          </cell>
          <cell r="P1841">
            <v>25281</v>
          </cell>
          <cell r="Q1841">
            <v>42135</v>
          </cell>
        </row>
        <row r="1842">
          <cell r="M1842" t="str">
            <v>805010659_LIM80924</v>
          </cell>
          <cell r="N1842">
            <v>78569</v>
          </cell>
          <cell r="O1842">
            <v>0</v>
          </cell>
          <cell r="P1842">
            <v>78569</v>
          </cell>
          <cell r="Q1842">
            <v>78569</v>
          </cell>
        </row>
        <row r="1843">
          <cell r="M1843" t="str">
            <v>805010659_LIM81073</v>
          </cell>
          <cell r="N1843">
            <v>78569</v>
          </cell>
          <cell r="O1843">
            <v>0</v>
          </cell>
          <cell r="P1843">
            <v>78569</v>
          </cell>
          <cell r="Q1843">
            <v>78569</v>
          </cell>
        </row>
        <row r="1844">
          <cell r="M1844" t="str">
            <v>805010659_LIM80926</v>
          </cell>
          <cell r="N1844">
            <v>39235</v>
          </cell>
          <cell r="O1844">
            <v>0</v>
          </cell>
          <cell r="P1844">
            <v>25281</v>
          </cell>
          <cell r="Q1844">
            <v>39235</v>
          </cell>
        </row>
        <row r="1845">
          <cell r="M1845" t="str">
            <v>805010659_LIM80953</v>
          </cell>
          <cell r="N1845">
            <v>1142140</v>
          </cell>
          <cell r="O1845">
            <v>0</v>
          </cell>
          <cell r="P1845">
            <v>719372</v>
          </cell>
          <cell r="Q1845">
            <v>1142140</v>
          </cell>
        </row>
        <row r="1846">
          <cell r="M1846" t="str">
            <v>805010659_LIM80911</v>
          </cell>
          <cell r="N1846">
            <v>42135</v>
          </cell>
          <cell r="O1846">
            <v>0</v>
          </cell>
          <cell r="P1846">
            <v>25281</v>
          </cell>
          <cell r="Q1846">
            <v>42135</v>
          </cell>
        </row>
        <row r="1847">
          <cell r="M1847" t="str">
            <v>805010659_LIM80963</v>
          </cell>
          <cell r="N1847">
            <v>399804</v>
          </cell>
          <cell r="O1847">
            <v>0</v>
          </cell>
          <cell r="P1847">
            <v>679459</v>
          </cell>
          <cell r="Q1847">
            <v>399804</v>
          </cell>
        </row>
        <row r="1848">
          <cell r="M1848" t="str">
            <v>805010659_LIM80967</v>
          </cell>
          <cell r="N1848">
            <v>15517</v>
          </cell>
          <cell r="O1848">
            <v>0</v>
          </cell>
          <cell r="P1848">
            <v>15517</v>
          </cell>
          <cell r="Q1848">
            <v>15517</v>
          </cell>
        </row>
        <row r="1849">
          <cell r="M1849" t="str">
            <v>805010659_LIM81059</v>
          </cell>
          <cell r="N1849">
            <v>78569</v>
          </cell>
          <cell r="O1849">
            <v>0</v>
          </cell>
          <cell r="P1849">
            <v>78569</v>
          </cell>
          <cell r="Q1849">
            <v>78569</v>
          </cell>
        </row>
        <row r="1850">
          <cell r="M1850" t="str">
            <v>805010659_LIM70452</v>
          </cell>
          <cell r="N1850">
            <v>42135</v>
          </cell>
          <cell r="O1850">
            <v>0</v>
          </cell>
          <cell r="P1850">
            <v>25281</v>
          </cell>
          <cell r="Q1850">
            <v>42135</v>
          </cell>
        </row>
        <row r="1851">
          <cell r="M1851" t="str">
            <v>805010659_LIM76739</v>
          </cell>
          <cell r="N1851">
            <v>122795</v>
          </cell>
          <cell r="O1851">
            <v>0</v>
          </cell>
          <cell r="P1851">
            <v>122795</v>
          </cell>
          <cell r="Q1851">
            <v>122795</v>
          </cell>
        </row>
        <row r="1852">
          <cell r="M1852" t="str">
            <v>805010659_LIM76697</v>
          </cell>
          <cell r="N1852">
            <v>60736</v>
          </cell>
          <cell r="O1852">
            <v>0</v>
          </cell>
          <cell r="P1852">
            <v>83574</v>
          </cell>
          <cell r="Q1852">
            <v>60736</v>
          </cell>
        </row>
        <row r="1853">
          <cell r="M1853" t="str">
            <v>805010659_LIM76724</v>
          </cell>
          <cell r="N1853">
            <v>122795</v>
          </cell>
          <cell r="O1853">
            <v>0</v>
          </cell>
          <cell r="P1853">
            <v>122795</v>
          </cell>
          <cell r="Q1853">
            <v>122795</v>
          </cell>
        </row>
        <row r="1854">
          <cell r="M1854" t="str">
            <v>805010659_LIM77047</v>
          </cell>
          <cell r="N1854">
            <v>42135</v>
          </cell>
          <cell r="O1854">
            <v>0</v>
          </cell>
          <cell r="P1854">
            <v>48155</v>
          </cell>
          <cell r="Q1854">
            <v>42135</v>
          </cell>
        </row>
        <row r="1855">
          <cell r="M1855" t="str">
            <v>805010659_LIM76765</v>
          </cell>
          <cell r="N1855">
            <v>21669</v>
          </cell>
          <cell r="O1855">
            <v>0</v>
          </cell>
          <cell r="P1855">
            <v>25281</v>
          </cell>
          <cell r="Q1855">
            <v>21669</v>
          </cell>
        </row>
        <row r="1856">
          <cell r="M1856" t="str">
            <v>805010659_LIM76790</v>
          </cell>
          <cell r="N1856">
            <v>50141</v>
          </cell>
          <cell r="O1856">
            <v>0</v>
          </cell>
          <cell r="P1856">
            <v>25281</v>
          </cell>
          <cell r="Q1856">
            <v>50141</v>
          </cell>
        </row>
        <row r="1857">
          <cell r="M1857" t="str">
            <v>805010659_LIM76734</v>
          </cell>
          <cell r="N1857">
            <v>42135</v>
          </cell>
          <cell r="O1857">
            <v>0</v>
          </cell>
          <cell r="P1857">
            <v>25281</v>
          </cell>
          <cell r="Q1857">
            <v>42135</v>
          </cell>
        </row>
        <row r="1858">
          <cell r="M1858" t="str">
            <v>805010659_LIM76702</v>
          </cell>
          <cell r="N1858">
            <v>42135</v>
          </cell>
          <cell r="O1858">
            <v>0</v>
          </cell>
          <cell r="P1858">
            <v>25281</v>
          </cell>
          <cell r="Q1858">
            <v>42135</v>
          </cell>
        </row>
        <row r="1859">
          <cell r="M1859" t="str">
            <v>805010659_LIM76737</v>
          </cell>
          <cell r="N1859">
            <v>42135</v>
          </cell>
          <cell r="O1859">
            <v>0</v>
          </cell>
          <cell r="P1859">
            <v>25281</v>
          </cell>
          <cell r="Q1859">
            <v>42135</v>
          </cell>
        </row>
        <row r="1860">
          <cell r="M1860" t="str">
            <v>805010659_LIM77089</v>
          </cell>
          <cell r="N1860">
            <v>42135</v>
          </cell>
          <cell r="O1860">
            <v>0</v>
          </cell>
          <cell r="P1860">
            <v>25281</v>
          </cell>
          <cell r="Q1860">
            <v>42135</v>
          </cell>
        </row>
        <row r="1861">
          <cell r="M1861" t="str">
            <v>805010659_LIM76752</v>
          </cell>
          <cell r="N1861">
            <v>71510</v>
          </cell>
          <cell r="O1861">
            <v>0</v>
          </cell>
          <cell r="P1861">
            <v>90290</v>
          </cell>
          <cell r="Q1861">
            <v>71510</v>
          </cell>
        </row>
        <row r="1862">
          <cell r="M1862" t="str">
            <v>805010659_LIM76763</v>
          </cell>
          <cell r="N1862">
            <v>42135</v>
          </cell>
          <cell r="O1862">
            <v>0</v>
          </cell>
          <cell r="P1862">
            <v>25281</v>
          </cell>
          <cell r="Q1862">
            <v>42135</v>
          </cell>
        </row>
        <row r="1863">
          <cell r="M1863" t="str">
            <v>805010659_LIM77054</v>
          </cell>
          <cell r="N1863">
            <v>42135</v>
          </cell>
          <cell r="O1863">
            <v>0</v>
          </cell>
          <cell r="P1863">
            <v>25281</v>
          </cell>
          <cell r="Q1863">
            <v>42135</v>
          </cell>
        </row>
        <row r="1864">
          <cell r="M1864" t="str">
            <v>805010659_LIM76799</v>
          </cell>
          <cell r="N1864">
            <v>50141</v>
          </cell>
          <cell r="O1864">
            <v>0</v>
          </cell>
          <cell r="P1864">
            <v>25281</v>
          </cell>
          <cell r="Q1864">
            <v>50141</v>
          </cell>
        </row>
        <row r="1865">
          <cell r="M1865" t="str">
            <v>805010659_LIM76781</v>
          </cell>
          <cell r="N1865">
            <v>42135</v>
          </cell>
          <cell r="O1865">
            <v>0</v>
          </cell>
          <cell r="P1865">
            <v>25281</v>
          </cell>
          <cell r="Q1865">
            <v>42135</v>
          </cell>
        </row>
        <row r="1866">
          <cell r="M1866" t="str">
            <v>805010659_LIM76764</v>
          </cell>
          <cell r="N1866">
            <v>125668</v>
          </cell>
          <cell r="O1866">
            <v>0</v>
          </cell>
          <cell r="P1866">
            <v>181511</v>
          </cell>
          <cell r="Q1866">
            <v>125668</v>
          </cell>
        </row>
        <row r="1867">
          <cell r="M1867" t="str">
            <v>805010659_LIM76820</v>
          </cell>
          <cell r="N1867">
            <v>65009</v>
          </cell>
          <cell r="O1867">
            <v>0</v>
          </cell>
          <cell r="P1867">
            <v>65009</v>
          </cell>
          <cell r="Q1867">
            <v>65009</v>
          </cell>
        </row>
        <row r="1868">
          <cell r="M1868" t="str">
            <v>805010659_LIM76821</v>
          </cell>
          <cell r="N1868">
            <v>50141</v>
          </cell>
          <cell r="O1868">
            <v>0</v>
          </cell>
          <cell r="P1868">
            <v>25281</v>
          </cell>
          <cell r="Q1868">
            <v>50141</v>
          </cell>
        </row>
        <row r="1869">
          <cell r="M1869" t="str">
            <v>805010659_LIM76817</v>
          </cell>
          <cell r="N1869">
            <v>350000</v>
          </cell>
          <cell r="O1869">
            <v>0</v>
          </cell>
          <cell r="P1869">
            <v>391503</v>
          </cell>
          <cell r="Q1869">
            <v>350000</v>
          </cell>
        </row>
        <row r="1870">
          <cell r="M1870" t="str">
            <v>805010659_LIM77039</v>
          </cell>
          <cell r="N1870">
            <v>42135</v>
          </cell>
          <cell r="O1870">
            <v>0</v>
          </cell>
          <cell r="P1870">
            <v>25281</v>
          </cell>
          <cell r="Q1870">
            <v>42135</v>
          </cell>
        </row>
        <row r="1871">
          <cell r="M1871" t="str">
            <v>805010659_LIM77043</v>
          </cell>
          <cell r="N1871">
            <v>65009</v>
          </cell>
          <cell r="O1871">
            <v>0</v>
          </cell>
          <cell r="P1871">
            <v>65009</v>
          </cell>
          <cell r="Q1871">
            <v>65009</v>
          </cell>
        </row>
        <row r="1872">
          <cell r="M1872" t="str">
            <v>805010659_LIM77093</v>
          </cell>
          <cell r="N1872">
            <v>42135</v>
          </cell>
          <cell r="O1872">
            <v>0</v>
          </cell>
          <cell r="P1872">
            <v>25281</v>
          </cell>
          <cell r="Q1872">
            <v>42135</v>
          </cell>
        </row>
        <row r="1873">
          <cell r="M1873" t="str">
            <v>805010659_LIM77078</v>
          </cell>
          <cell r="N1873">
            <v>42135</v>
          </cell>
          <cell r="O1873">
            <v>0</v>
          </cell>
          <cell r="P1873">
            <v>25281</v>
          </cell>
          <cell r="Q1873">
            <v>42135</v>
          </cell>
        </row>
        <row r="1874">
          <cell r="M1874" t="str">
            <v>805010659_LIM76747</v>
          </cell>
          <cell r="N1874">
            <v>42135</v>
          </cell>
          <cell r="O1874">
            <v>0</v>
          </cell>
          <cell r="P1874">
            <v>25281</v>
          </cell>
          <cell r="Q1874">
            <v>42135</v>
          </cell>
        </row>
        <row r="1875">
          <cell r="M1875" t="str">
            <v>805010659_LIM77076</v>
          </cell>
          <cell r="N1875">
            <v>392135</v>
          </cell>
          <cell r="O1875">
            <v>0</v>
          </cell>
          <cell r="P1875">
            <v>416784</v>
          </cell>
          <cell r="Q1875">
            <v>392135</v>
          </cell>
        </row>
        <row r="1876">
          <cell r="M1876" t="str">
            <v>805010659_LIM77096</v>
          </cell>
          <cell r="N1876">
            <v>65009</v>
          </cell>
          <cell r="O1876">
            <v>0</v>
          </cell>
          <cell r="P1876">
            <v>65009</v>
          </cell>
          <cell r="Q1876">
            <v>65009</v>
          </cell>
        </row>
        <row r="1877">
          <cell r="M1877" t="str">
            <v>805010659_LIM76766</v>
          </cell>
          <cell r="N1877">
            <v>65009</v>
          </cell>
          <cell r="O1877">
            <v>0</v>
          </cell>
          <cell r="P1877">
            <v>65009</v>
          </cell>
          <cell r="Q1877">
            <v>65009</v>
          </cell>
        </row>
        <row r="1878">
          <cell r="M1878" t="str">
            <v>805010659_LIM76756</v>
          </cell>
          <cell r="N1878">
            <v>223646</v>
          </cell>
          <cell r="O1878">
            <v>0</v>
          </cell>
          <cell r="P1878">
            <v>206792</v>
          </cell>
          <cell r="Q1878">
            <v>223646</v>
          </cell>
        </row>
        <row r="1879">
          <cell r="M1879" t="str">
            <v>805010659_LIM77072</v>
          </cell>
          <cell r="N1879">
            <v>122795</v>
          </cell>
          <cell r="O1879">
            <v>0</v>
          </cell>
          <cell r="P1879">
            <v>122795</v>
          </cell>
          <cell r="Q1879">
            <v>122795</v>
          </cell>
        </row>
        <row r="1880">
          <cell r="M1880" t="str">
            <v>805010659_LIM77097</v>
          </cell>
          <cell r="N1880">
            <v>42135</v>
          </cell>
          <cell r="O1880">
            <v>0</v>
          </cell>
          <cell r="P1880">
            <v>25281</v>
          </cell>
          <cell r="Q1880">
            <v>42135</v>
          </cell>
        </row>
        <row r="1881">
          <cell r="M1881" t="str">
            <v>805010659_LIM77065</v>
          </cell>
          <cell r="N1881">
            <v>42135</v>
          </cell>
          <cell r="O1881">
            <v>0</v>
          </cell>
          <cell r="P1881">
            <v>25281</v>
          </cell>
          <cell r="Q1881">
            <v>42135</v>
          </cell>
        </row>
        <row r="1882">
          <cell r="M1882" t="str">
            <v>805010659_LIM77077</v>
          </cell>
          <cell r="N1882">
            <v>21669</v>
          </cell>
          <cell r="O1882">
            <v>0</v>
          </cell>
          <cell r="P1882">
            <v>25281</v>
          </cell>
          <cell r="Q1882">
            <v>21669</v>
          </cell>
        </row>
        <row r="1883">
          <cell r="M1883" t="str">
            <v>805010659_LIM76770</v>
          </cell>
          <cell r="N1883">
            <v>78569</v>
          </cell>
          <cell r="O1883">
            <v>0</v>
          </cell>
          <cell r="P1883">
            <v>78569</v>
          </cell>
          <cell r="Q1883">
            <v>78569</v>
          </cell>
        </row>
        <row r="1884">
          <cell r="M1884" t="str">
            <v>805010659_LIM77071</v>
          </cell>
          <cell r="N1884">
            <v>42135</v>
          </cell>
          <cell r="O1884">
            <v>0</v>
          </cell>
          <cell r="P1884">
            <v>25281</v>
          </cell>
          <cell r="Q1884">
            <v>42135</v>
          </cell>
        </row>
        <row r="1885">
          <cell r="M1885" t="str">
            <v>805010659_LIM77046</v>
          </cell>
          <cell r="N1885">
            <v>63804</v>
          </cell>
          <cell r="O1885">
            <v>0</v>
          </cell>
          <cell r="P1885">
            <v>25281</v>
          </cell>
          <cell r="Q1885">
            <v>63804</v>
          </cell>
        </row>
        <row r="1886">
          <cell r="M1886" t="str">
            <v>805010659_LIM77045</v>
          </cell>
          <cell r="N1886">
            <v>378471</v>
          </cell>
          <cell r="O1886">
            <v>0</v>
          </cell>
          <cell r="P1886">
            <v>679459</v>
          </cell>
          <cell r="Q1886">
            <v>378471</v>
          </cell>
        </row>
        <row r="1887">
          <cell r="M1887" t="str">
            <v>805010659_LIM76760</v>
          </cell>
          <cell r="N1887">
            <v>42135</v>
          </cell>
          <cell r="O1887">
            <v>0</v>
          </cell>
          <cell r="P1887">
            <v>25281</v>
          </cell>
          <cell r="Q1887">
            <v>42135</v>
          </cell>
        </row>
        <row r="1888">
          <cell r="M1888" t="str">
            <v>805010659_LIM76802</v>
          </cell>
          <cell r="N1888">
            <v>750000</v>
          </cell>
          <cell r="O1888">
            <v>0</v>
          </cell>
          <cell r="P1888">
            <v>300000</v>
          </cell>
          <cell r="Q1888">
            <v>750000</v>
          </cell>
        </row>
        <row r="1889">
          <cell r="M1889" t="str">
            <v>805010659_LIM77064</v>
          </cell>
          <cell r="N1889">
            <v>113582</v>
          </cell>
          <cell r="O1889">
            <v>0</v>
          </cell>
          <cell r="P1889">
            <v>120000</v>
          </cell>
          <cell r="Q1889">
            <v>113582</v>
          </cell>
        </row>
        <row r="1890">
          <cell r="M1890" t="str">
            <v>805010659_LIM77051</v>
          </cell>
          <cell r="N1890">
            <v>65009</v>
          </cell>
          <cell r="O1890">
            <v>0</v>
          </cell>
          <cell r="P1890">
            <v>65009</v>
          </cell>
          <cell r="Q1890">
            <v>65009</v>
          </cell>
        </row>
        <row r="1891">
          <cell r="M1891" t="str">
            <v>805010659_LIM76836</v>
          </cell>
          <cell r="N1891">
            <v>202135</v>
          </cell>
          <cell r="O1891">
            <v>0</v>
          </cell>
          <cell r="P1891">
            <v>464936</v>
          </cell>
          <cell r="Q1891">
            <v>202135</v>
          </cell>
        </row>
        <row r="1892">
          <cell r="M1892" t="str">
            <v>805010659_LIM77106</v>
          </cell>
          <cell r="N1892">
            <v>42135</v>
          </cell>
          <cell r="O1892">
            <v>0</v>
          </cell>
          <cell r="P1892">
            <v>25281</v>
          </cell>
          <cell r="Q1892">
            <v>42135</v>
          </cell>
        </row>
        <row r="1893">
          <cell r="M1893" t="str">
            <v>805010659_LIM76748</v>
          </cell>
          <cell r="N1893">
            <v>65009</v>
          </cell>
          <cell r="O1893">
            <v>0</v>
          </cell>
          <cell r="P1893">
            <v>25281</v>
          </cell>
          <cell r="Q1893">
            <v>65009</v>
          </cell>
        </row>
        <row r="1894">
          <cell r="M1894" t="str">
            <v>805010659_LIM76814</v>
          </cell>
          <cell r="N1894">
            <v>165809</v>
          </cell>
          <cell r="O1894">
            <v>0</v>
          </cell>
          <cell r="P1894">
            <v>115409</v>
          </cell>
          <cell r="Q1894">
            <v>165809</v>
          </cell>
        </row>
        <row r="1895">
          <cell r="M1895" t="str">
            <v>805010659_LIM76771</v>
          </cell>
          <cell r="N1895">
            <v>42135</v>
          </cell>
          <cell r="O1895">
            <v>0</v>
          </cell>
          <cell r="P1895">
            <v>25281</v>
          </cell>
          <cell r="Q1895">
            <v>42135</v>
          </cell>
        </row>
        <row r="1896">
          <cell r="M1896" t="str">
            <v>805010659_LIM76792</v>
          </cell>
          <cell r="N1896">
            <v>42135</v>
          </cell>
          <cell r="O1896">
            <v>0</v>
          </cell>
          <cell r="P1896">
            <v>25281</v>
          </cell>
          <cell r="Q1896">
            <v>42135</v>
          </cell>
        </row>
        <row r="1897">
          <cell r="M1897" t="str">
            <v>805010659_LIM77098</v>
          </cell>
          <cell r="N1897">
            <v>750000</v>
          </cell>
          <cell r="O1897">
            <v>0</v>
          </cell>
          <cell r="P1897">
            <v>300000</v>
          </cell>
          <cell r="Q1897">
            <v>750000</v>
          </cell>
        </row>
        <row r="1898">
          <cell r="M1898" t="str">
            <v>805010659_LIM77066</v>
          </cell>
          <cell r="N1898">
            <v>42135</v>
          </cell>
          <cell r="O1898">
            <v>0</v>
          </cell>
          <cell r="P1898">
            <v>25281</v>
          </cell>
          <cell r="Q1898">
            <v>42135</v>
          </cell>
        </row>
        <row r="1899">
          <cell r="M1899" t="str">
            <v>805010659_LIM76825</v>
          </cell>
          <cell r="N1899">
            <v>1142134</v>
          </cell>
          <cell r="O1899">
            <v>0</v>
          </cell>
          <cell r="P1899">
            <v>716784</v>
          </cell>
          <cell r="Q1899">
            <v>1142134</v>
          </cell>
        </row>
        <row r="1900">
          <cell r="M1900" t="str">
            <v>805010659_LIM77111</v>
          </cell>
          <cell r="N1900">
            <v>42135</v>
          </cell>
          <cell r="O1900">
            <v>0</v>
          </cell>
          <cell r="P1900">
            <v>25281</v>
          </cell>
          <cell r="Q1900">
            <v>42135</v>
          </cell>
        </row>
        <row r="1901">
          <cell r="M1901" t="str">
            <v>805010659_LIM76827</v>
          </cell>
          <cell r="N1901">
            <v>350000</v>
          </cell>
          <cell r="O1901">
            <v>0</v>
          </cell>
          <cell r="P1901">
            <v>391503</v>
          </cell>
          <cell r="Q1901">
            <v>350000</v>
          </cell>
        </row>
        <row r="1902">
          <cell r="M1902" t="str">
            <v>805010659_LIM76816</v>
          </cell>
          <cell r="N1902">
            <v>42135</v>
          </cell>
          <cell r="O1902">
            <v>0</v>
          </cell>
          <cell r="P1902">
            <v>25281</v>
          </cell>
          <cell r="Q1902">
            <v>42135</v>
          </cell>
        </row>
        <row r="1903">
          <cell r="M1903" t="str">
            <v>805010659_LIM77081</v>
          </cell>
          <cell r="N1903">
            <v>65009</v>
          </cell>
          <cell r="O1903">
            <v>0</v>
          </cell>
          <cell r="P1903">
            <v>65009</v>
          </cell>
          <cell r="Q1903">
            <v>65009</v>
          </cell>
        </row>
        <row r="1904">
          <cell r="M1904" t="str">
            <v>805010659_LIM76694</v>
          </cell>
          <cell r="N1904">
            <v>750000</v>
          </cell>
          <cell r="O1904">
            <v>0</v>
          </cell>
          <cell r="P1904">
            <v>300000</v>
          </cell>
          <cell r="Q1904">
            <v>750000</v>
          </cell>
        </row>
        <row r="1905">
          <cell r="M1905" t="str">
            <v>805010659_LIM76822</v>
          </cell>
          <cell r="N1905">
            <v>42135</v>
          </cell>
          <cell r="O1905">
            <v>0</v>
          </cell>
          <cell r="P1905">
            <v>25281</v>
          </cell>
          <cell r="Q1905">
            <v>42135</v>
          </cell>
        </row>
        <row r="1906">
          <cell r="M1906" t="str">
            <v>805010659_LIM77070</v>
          </cell>
          <cell r="N1906">
            <v>155828</v>
          </cell>
          <cell r="O1906">
            <v>0</v>
          </cell>
          <cell r="P1906">
            <v>116100</v>
          </cell>
          <cell r="Q1906">
            <v>155828</v>
          </cell>
        </row>
        <row r="1907">
          <cell r="M1907" t="str">
            <v>805010659_LIM77091</v>
          </cell>
          <cell r="N1907">
            <v>15517</v>
          </cell>
          <cell r="O1907">
            <v>0</v>
          </cell>
          <cell r="P1907">
            <v>15517</v>
          </cell>
          <cell r="Q1907">
            <v>15517</v>
          </cell>
        </row>
        <row r="1908">
          <cell r="M1908" t="str">
            <v>805010659_LIM77075</v>
          </cell>
          <cell r="N1908">
            <v>122795</v>
          </cell>
          <cell r="O1908">
            <v>0</v>
          </cell>
          <cell r="P1908">
            <v>122000</v>
          </cell>
          <cell r="Q1908">
            <v>122795</v>
          </cell>
        </row>
        <row r="1909">
          <cell r="M1909" t="str">
            <v>805010659_LIM77108</v>
          </cell>
          <cell r="N1909">
            <v>181511</v>
          </cell>
          <cell r="O1909">
            <v>0</v>
          </cell>
          <cell r="P1909">
            <v>181511</v>
          </cell>
          <cell r="Q1909">
            <v>181511</v>
          </cell>
        </row>
        <row r="1910">
          <cell r="M1910" t="str">
            <v>805010659_LIM76698</v>
          </cell>
          <cell r="N1910">
            <v>42135</v>
          </cell>
          <cell r="O1910">
            <v>0</v>
          </cell>
          <cell r="P1910">
            <v>25281</v>
          </cell>
          <cell r="Q1910">
            <v>42135</v>
          </cell>
        </row>
        <row r="1911">
          <cell r="M1911" t="str">
            <v>805010659_LIM77116</v>
          </cell>
          <cell r="N1911">
            <v>65009</v>
          </cell>
          <cell r="O1911">
            <v>0</v>
          </cell>
          <cell r="P1911">
            <v>65009</v>
          </cell>
          <cell r="Q1911">
            <v>65009</v>
          </cell>
        </row>
        <row r="1912">
          <cell r="M1912" t="str">
            <v>805010659_LIM77109</v>
          </cell>
          <cell r="N1912">
            <v>1100000</v>
          </cell>
          <cell r="O1912">
            <v>0</v>
          </cell>
          <cell r="P1912">
            <v>691503</v>
          </cell>
          <cell r="Q1912">
            <v>1100000</v>
          </cell>
        </row>
        <row r="1913">
          <cell r="M1913" t="str">
            <v>805010659_LIM76749</v>
          </cell>
          <cell r="N1913">
            <v>750000</v>
          </cell>
          <cell r="O1913">
            <v>0</v>
          </cell>
          <cell r="P1913">
            <v>300000</v>
          </cell>
          <cell r="Q1913">
            <v>750000</v>
          </cell>
        </row>
        <row r="1914">
          <cell r="M1914" t="str">
            <v>805010659_LIM77090</v>
          </cell>
          <cell r="N1914">
            <v>58293</v>
          </cell>
          <cell r="O1914">
            <v>0</v>
          </cell>
          <cell r="P1914">
            <v>58293</v>
          </cell>
          <cell r="Q1914">
            <v>58293</v>
          </cell>
        </row>
        <row r="1915">
          <cell r="M1915" t="str">
            <v>805010659_LIM77062</v>
          </cell>
          <cell r="N1915">
            <v>42135</v>
          </cell>
          <cell r="O1915">
            <v>0</v>
          </cell>
          <cell r="P1915">
            <v>25281</v>
          </cell>
          <cell r="Q1915">
            <v>42135</v>
          </cell>
        </row>
        <row r="1916">
          <cell r="M1916" t="str">
            <v>805010659_LIM77040</v>
          </cell>
          <cell r="N1916">
            <v>750000</v>
          </cell>
          <cell r="O1916">
            <v>0</v>
          </cell>
          <cell r="P1916">
            <v>750000</v>
          </cell>
          <cell r="Q1916">
            <v>750000</v>
          </cell>
        </row>
        <row r="1917">
          <cell r="M1917" t="str">
            <v>805010659_LIM77049</v>
          </cell>
          <cell r="N1917">
            <v>42135</v>
          </cell>
          <cell r="O1917">
            <v>0</v>
          </cell>
          <cell r="P1917">
            <v>25281</v>
          </cell>
          <cell r="Q1917">
            <v>42135</v>
          </cell>
        </row>
        <row r="1918">
          <cell r="M1918" t="str">
            <v>805010659_LIM77073</v>
          </cell>
          <cell r="N1918">
            <v>42135</v>
          </cell>
          <cell r="O1918">
            <v>0</v>
          </cell>
          <cell r="P1918">
            <v>25281</v>
          </cell>
          <cell r="Q1918">
            <v>42135</v>
          </cell>
        </row>
        <row r="1919">
          <cell r="M1919" t="str">
            <v>805010659_LIM77101</v>
          </cell>
          <cell r="N1919">
            <v>641789</v>
          </cell>
          <cell r="O1919">
            <v>0</v>
          </cell>
          <cell r="P1919">
            <v>274409</v>
          </cell>
          <cell r="Q1919">
            <v>641789</v>
          </cell>
        </row>
        <row r="1920">
          <cell r="M1920" t="str">
            <v>805010659_LIM76773</v>
          </cell>
          <cell r="N1920">
            <v>42135</v>
          </cell>
          <cell r="O1920">
            <v>0</v>
          </cell>
          <cell r="P1920">
            <v>25281</v>
          </cell>
          <cell r="Q1920">
            <v>42135</v>
          </cell>
        </row>
        <row r="1921">
          <cell r="M1921" t="str">
            <v>805010659_LIM76797</v>
          </cell>
          <cell r="N1921">
            <v>181511</v>
          </cell>
          <cell r="O1921">
            <v>0</v>
          </cell>
          <cell r="P1921">
            <v>181511</v>
          </cell>
          <cell r="Q1921">
            <v>181511</v>
          </cell>
        </row>
        <row r="1922">
          <cell r="M1922" t="str">
            <v>805010659_LIM77060</v>
          </cell>
          <cell r="N1922">
            <v>181511</v>
          </cell>
          <cell r="O1922">
            <v>0</v>
          </cell>
          <cell r="P1922">
            <v>181511</v>
          </cell>
          <cell r="Q1922">
            <v>181511</v>
          </cell>
        </row>
        <row r="1923">
          <cell r="M1923" t="str">
            <v>805010659_LIM77112</v>
          </cell>
          <cell r="N1923">
            <v>125668</v>
          </cell>
          <cell r="O1923">
            <v>0</v>
          </cell>
          <cell r="P1923">
            <v>181511</v>
          </cell>
          <cell r="Q1923">
            <v>125668</v>
          </cell>
        </row>
        <row r="1924">
          <cell r="M1924" t="str">
            <v>805010659_LIM77296</v>
          </cell>
          <cell r="N1924">
            <v>65009</v>
          </cell>
          <cell r="O1924">
            <v>0</v>
          </cell>
          <cell r="P1924">
            <v>0</v>
          </cell>
          <cell r="Q1924">
            <v>65009</v>
          </cell>
        </row>
        <row r="1925">
          <cell r="M1925" t="str">
            <v>805010659_LIM77099</v>
          </cell>
          <cell r="N1925">
            <v>236763</v>
          </cell>
          <cell r="O1925">
            <v>0</v>
          </cell>
          <cell r="P1925">
            <v>292606</v>
          </cell>
          <cell r="Q1925">
            <v>236763</v>
          </cell>
        </row>
        <row r="1926">
          <cell r="M1926" t="str">
            <v>805010659_LIM76829</v>
          </cell>
          <cell r="N1926">
            <v>42135</v>
          </cell>
          <cell r="O1926">
            <v>0</v>
          </cell>
          <cell r="P1926">
            <v>25281</v>
          </cell>
          <cell r="Q1926">
            <v>42135</v>
          </cell>
        </row>
        <row r="1927">
          <cell r="M1927" t="str">
            <v>805010659_LIM77295</v>
          </cell>
          <cell r="N1927">
            <v>65009</v>
          </cell>
          <cell r="O1927">
            <v>0</v>
          </cell>
          <cell r="P1927">
            <v>0</v>
          </cell>
          <cell r="Q1927">
            <v>65009</v>
          </cell>
        </row>
        <row r="1928">
          <cell r="M1928" t="str">
            <v>805010659_LIM77104</v>
          </cell>
          <cell r="N1928">
            <v>1335472</v>
          </cell>
          <cell r="O1928">
            <v>0</v>
          </cell>
          <cell r="P1928">
            <v>759804</v>
          </cell>
          <cell r="Q1928">
            <v>1335472</v>
          </cell>
        </row>
        <row r="1929">
          <cell r="M1929" t="str">
            <v>805010659_LIM77107</v>
          </cell>
          <cell r="N1929">
            <v>42135</v>
          </cell>
          <cell r="O1929">
            <v>0</v>
          </cell>
          <cell r="P1929">
            <v>25281</v>
          </cell>
          <cell r="Q1929">
            <v>42135</v>
          </cell>
        </row>
        <row r="1930">
          <cell r="M1930" t="str">
            <v>805010659_LIM76735</v>
          </cell>
          <cell r="N1930">
            <v>258269</v>
          </cell>
          <cell r="O1930">
            <v>0</v>
          </cell>
          <cell r="P1930">
            <v>420934</v>
          </cell>
          <cell r="Q1930">
            <v>258269</v>
          </cell>
        </row>
        <row r="1931">
          <cell r="M1931" t="str">
            <v>805010659_LIM76757</v>
          </cell>
          <cell r="N1931">
            <v>42135</v>
          </cell>
          <cell r="O1931">
            <v>0</v>
          </cell>
          <cell r="P1931">
            <v>25281</v>
          </cell>
          <cell r="Q1931">
            <v>42135</v>
          </cell>
        </row>
        <row r="1932">
          <cell r="M1932" t="str">
            <v>805010659_LIM76831</v>
          </cell>
          <cell r="N1932">
            <v>42135</v>
          </cell>
          <cell r="O1932">
            <v>0</v>
          </cell>
          <cell r="P1932">
            <v>25281</v>
          </cell>
          <cell r="Q1932">
            <v>42135</v>
          </cell>
        </row>
        <row r="1933">
          <cell r="M1933" t="str">
            <v>805010659_LIM77117</v>
          </cell>
          <cell r="N1933">
            <v>42135</v>
          </cell>
          <cell r="O1933">
            <v>0</v>
          </cell>
          <cell r="P1933">
            <v>25281</v>
          </cell>
          <cell r="Q1933">
            <v>42135</v>
          </cell>
        </row>
        <row r="1934">
          <cell r="M1934" t="str">
            <v>805010659_LIM76775</v>
          </cell>
          <cell r="N1934">
            <v>42135</v>
          </cell>
          <cell r="O1934">
            <v>0</v>
          </cell>
          <cell r="P1934">
            <v>25281</v>
          </cell>
          <cell r="Q1934">
            <v>42135</v>
          </cell>
        </row>
        <row r="1935">
          <cell r="M1935" t="str">
            <v>805010659_LIM76731</v>
          </cell>
          <cell r="N1935">
            <v>65009</v>
          </cell>
          <cell r="O1935">
            <v>0</v>
          </cell>
          <cell r="P1935">
            <v>65009</v>
          </cell>
          <cell r="Q1935">
            <v>65009</v>
          </cell>
        </row>
        <row r="1936">
          <cell r="M1936" t="str">
            <v>805010659_LIM77050</v>
          </cell>
          <cell r="N1936">
            <v>15517</v>
          </cell>
          <cell r="O1936">
            <v>0</v>
          </cell>
          <cell r="P1936">
            <v>15517</v>
          </cell>
          <cell r="Q1936">
            <v>15517</v>
          </cell>
        </row>
        <row r="1937">
          <cell r="M1937" t="str">
            <v>805010659_LIM76833</v>
          </cell>
          <cell r="N1937">
            <v>42135</v>
          </cell>
          <cell r="O1937">
            <v>0</v>
          </cell>
          <cell r="P1937">
            <v>25281</v>
          </cell>
          <cell r="Q1937">
            <v>42135</v>
          </cell>
        </row>
        <row r="1938">
          <cell r="M1938" t="str">
            <v>805010659_LIM76780</v>
          </cell>
          <cell r="N1938">
            <v>42135</v>
          </cell>
          <cell r="O1938">
            <v>0</v>
          </cell>
          <cell r="P1938">
            <v>25281</v>
          </cell>
          <cell r="Q1938">
            <v>42135</v>
          </cell>
        </row>
        <row r="1939">
          <cell r="M1939" t="str">
            <v>805010659_LIM77053</v>
          </cell>
          <cell r="N1939">
            <v>42135</v>
          </cell>
          <cell r="O1939">
            <v>0</v>
          </cell>
          <cell r="P1939">
            <v>25281</v>
          </cell>
          <cell r="Q1939">
            <v>42135</v>
          </cell>
        </row>
        <row r="1940">
          <cell r="M1940" t="str">
            <v>805010659_LIM77058</v>
          </cell>
          <cell r="N1940">
            <v>42135</v>
          </cell>
          <cell r="O1940">
            <v>0</v>
          </cell>
          <cell r="P1940">
            <v>25281</v>
          </cell>
          <cell r="Q1940">
            <v>42135</v>
          </cell>
        </row>
        <row r="1941">
          <cell r="M1941" t="str">
            <v>805010659_LIM77095</v>
          </cell>
          <cell r="N1941">
            <v>65009</v>
          </cell>
          <cell r="O1941">
            <v>0</v>
          </cell>
          <cell r="P1941">
            <v>65009</v>
          </cell>
          <cell r="Q1941">
            <v>65009</v>
          </cell>
        </row>
        <row r="1942">
          <cell r="M1942" t="str">
            <v>805010659_LIM77114</v>
          </cell>
          <cell r="N1942">
            <v>113580</v>
          </cell>
          <cell r="O1942">
            <v>0</v>
          </cell>
          <cell r="P1942">
            <v>120000</v>
          </cell>
          <cell r="Q1942">
            <v>113580</v>
          </cell>
        </row>
        <row r="1943">
          <cell r="M1943" t="str">
            <v>805010659_LIM76706</v>
          </cell>
          <cell r="N1943">
            <v>42135</v>
          </cell>
          <cell r="O1943">
            <v>0</v>
          </cell>
          <cell r="P1943">
            <v>25281</v>
          </cell>
          <cell r="Q1943">
            <v>42135</v>
          </cell>
        </row>
        <row r="1944">
          <cell r="M1944" t="str">
            <v>805010659_LIM76743</v>
          </cell>
          <cell r="N1944">
            <v>15517</v>
          </cell>
          <cell r="O1944">
            <v>0</v>
          </cell>
          <cell r="P1944">
            <v>15517</v>
          </cell>
          <cell r="Q1944">
            <v>15517</v>
          </cell>
        </row>
        <row r="1945">
          <cell r="M1945" t="str">
            <v>805010659_LIM76733</v>
          </cell>
          <cell r="N1945">
            <v>81461</v>
          </cell>
          <cell r="O1945">
            <v>0</v>
          </cell>
          <cell r="P1945">
            <v>25281</v>
          </cell>
          <cell r="Q1945">
            <v>81461</v>
          </cell>
        </row>
        <row r="1946">
          <cell r="M1946" t="str">
            <v>805010659_LIM76804</v>
          </cell>
          <cell r="N1946">
            <v>463582</v>
          </cell>
          <cell r="O1946">
            <v>0</v>
          </cell>
          <cell r="P1946">
            <v>511503</v>
          </cell>
          <cell r="Q1946">
            <v>463582</v>
          </cell>
        </row>
        <row r="1947">
          <cell r="M1947" t="str">
            <v>805010659_LIM76700</v>
          </cell>
          <cell r="N1947">
            <v>42135</v>
          </cell>
          <cell r="O1947">
            <v>0</v>
          </cell>
          <cell r="P1947">
            <v>25281</v>
          </cell>
          <cell r="Q1947">
            <v>42135</v>
          </cell>
        </row>
        <row r="1948">
          <cell r="M1948" t="str">
            <v>805010659_LIM76812</v>
          </cell>
          <cell r="N1948">
            <v>42135</v>
          </cell>
          <cell r="O1948">
            <v>0</v>
          </cell>
          <cell r="P1948">
            <v>25281</v>
          </cell>
          <cell r="Q1948">
            <v>42135</v>
          </cell>
        </row>
        <row r="1949">
          <cell r="M1949" t="str">
            <v>805010659_LIM73763</v>
          </cell>
          <cell r="N1949">
            <v>78569</v>
          </cell>
          <cell r="O1949">
            <v>0</v>
          </cell>
          <cell r="P1949">
            <v>78569</v>
          </cell>
          <cell r="Q1949">
            <v>78569</v>
          </cell>
        </row>
        <row r="1950">
          <cell r="M1950" t="str">
            <v>805010659_LIM73491</v>
          </cell>
          <cell r="N1950">
            <v>42134</v>
          </cell>
          <cell r="O1950">
            <v>0</v>
          </cell>
          <cell r="P1950">
            <v>25281</v>
          </cell>
          <cell r="Q1950">
            <v>42134</v>
          </cell>
        </row>
        <row r="1951">
          <cell r="M1951" t="str">
            <v>805010659_LIM73325</v>
          </cell>
          <cell r="N1951">
            <v>122795</v>
          </cell>
          <cell r="O1951">
            <v>0</v>
          </cell>
          <cell r="P1951">
            <v>122795</v>
          </cell>
          <cell r="Q1951">
            <v>122795</v>
          </cell>
        </row>
        <row r="1952">
          <cell r="M1952" t="str">
            <v>805010659_LIM73283</v>
          </cell>
          <cell r="N1952">
            <v>122795</v>
          </cell>
          <cell r="O1952">
            <v>0</v>
          </cell>
          <cell r="P1952">
            <v>122795</v>
          </cell>
          <cell r="Q1952">
            <v>122795</v>
          </cell>
        </row>
        <row r="1953">
          <cell r="M1953" t="str">
            <v>805010659_LIM73476</v>
          </cell>
          <cell r="N1953">
            <v>21669</v>
          </cell>
          <cell r="O1953">
            <v>0</v>
          </cell>
          <cell r="P1953">
            <v>25281</v>
          </cell>
          <cell r="Q1953">
            <v>21669</v>
          </cell>
        </row>
        <row r="1954">
          <cell r="M1954" t="str">
            <v>805010659_LIM73289</v>
          </cell>
          <cell r="N1954">
            <v>42135</v>
          </cell>
          <cell r="O1954">
            <v>0</v>
          </cell>
          <cell r="P1954">
            <v>25281</v>
          </cell>
          <cell r="Q1954">
            <v>42135</v>
          </cell>
        </row>
        <row r="1955">
          <cell r="M1955" t="str">
            <v>805010659_LIM73492</v>
          </cell>
          <cell r="N1955">
            <v>42135</v>
          </cell>
          <cell r="O1955">
            <v>0</v>
          </cell>
          <cell r="P1955">
            <v>25281</v>
          </cell>
          <cell r="Q1955">
            <v>42135</v>
          </cell>
        </row>
        <row r="1956">
          <cell r="M1956" t="str">
            <v>805010659_LIM73630</v>
          </cell>
          <cell r="N1956">
            <v>155828</v>
          </cell>
          <cell r="O1956">
            <v>0</v>
          </cell>
          <cell r="P1956">
            <v>155828</v>
          </cell>
          <cell r="Q1956">
            <v>155828</v>
          </cell>
        </row>
        <row r="1957">
          <cell r="M1957" t="str">
            <v>805010659_LIM73650</v>
          </cell>
          <cell r="N1957">
            <v>42135</v>
          </cell>
          <cell r="O1957">
            <v>0</v>
          </cell>
          <cell r="P1957">
            <v>25281</v>
          </cell>
          <cell r="Q1957">
            <v>42135</v>
          </cell>
        </row>
        <row r="1958">
          <cell r="M1958" t="str">
            <v>805010659_LIM73758</v>
          </cell>
          <cell r="N1958">
            <v>78569</v>
          </cell>
          <cell r="O1958">
            <v>0</v>
          </cell>
          <cell r="P1958">
            <v>78569</v>
          </cell>
          <cell r="Q1958">
            <v>78569</v>
          </cell>
        </row>
        <row r="1959">
          <cell r="M1959" t="str">
            <v>805010659_LIM73573</v>
          </cell>
          <cell r="N1959">
            <v>15517</v>
          </cell>
          <cell r="O1959">
            <v>0</v>
          </cell>
          <cell r="P1959">
            <v>15517</v>
          </cell>
          <cell r="Q1959">
            <v>15517</v>
          </cell>
        </row>
        <row r="1960">
          <cell r="M1960" t="str">
            <v>805010659_LIM73771</v>
          </cell>
          <cell r="N1960">
            <v>78569</v>
          </cell>
          <cell r="O1960">
            <v>0</v>
          </cell>
          <cell r="P1960">
            <v>78569</v>
          </cell>
          <cell r="Q1960">
            <v>78569</v>
          </cell>
        </row>
        <row r="1961">
          <cell r="M1961" t="str">
            <v>805010659_LIM73496</v>
          </cell>
          <cell r="N1961">
            <v>750000</v>
          </cell>
          <cell r="O1961">
            <v>0</v>
          </cell>
          <cell r="P1961">
            <v>300000</v>
          </cell>
          <cell r="Q1961">
            <v>750000</v>
          </cell>
        </row>
        <row r="1962">
          <cell r="M1962" t="str">
            <v>805010659_LIM73720</v>
          </cell>
          <cell r="N1962">
            <v>78569</v>
          </cell>
          <cell r="O1962">
            <v>0</v>
          </cell>
          <cell r="P1962">
            <v>78569</v>
          </cell>
          <cell r="Q1962">
            <v>78569</v>
          </cell>
        </row>
        <row r="1963">
          <cell r="M1963" t="str">
            <v>805010659_LIM73577</v>
          </cell>
          <cell r="N1963">
            <v>65009</v>
          </cell>
          <cell r="O1963">
            <v>0</v>
          </cell>
          <cell r="P1963">
            <v>65009</v>
          </cell>
          <cell r="Q1963">
            <v>65009</v>
          </cell>
        </row>
        <row r="1964">
          <cell r="M1964" t="str">
            <v>805010659_LIM73494</v>
          </cell>
          <cell r="N1964">
            <v>181511</v>
          </cell>
          <cell r="O1964">
            <v>0</v>
          </cell>
          <cell r="P1964">
            <v>181511</v>
          </cell>
          <cell r="Q1964">
            <v>181511</v>
          </cell>
        </row>
        <row r="1965">
          <cell r="M1965" t="str">
            <v>805010659_LIM73661</v>
          </cell>
          <cell r="N1965">
            <v>65009</v>
          </cell>
          <cell r="O1965">
            <v>0</v>
          </cell>
          <cell r="P1965">
            <v>48155</v>
          </cell>
          <cell r="Q1965">
            <v>65009</v>
          </cell>
        </row>
        <row r="1966">
          <cell r="M1966" t="str">
            <v>805010659_LIM73337</v>
          </cell>
          <cell r="N1966">
            <v>42135</v>
          </cell>
          <cell r="O1966">
            <v>0</v>
          </cell>
          <cell r="P1966">
            <v>25281</v>
          </cell>
          <cell r="Q1966">
            <v>42135</v>
          </cell>
        </row>
        <row r="1967">
          <cell r="M1967" t="str">
            <v>805010659_LIM73732</v>
          </cell>
          <cell r="N1967">
            <v>78569</v>
          </cell>
          <cell r="O1967">
            <v>0</v>
          </cell>
          <cell r="P1967">
            <v>78569</v>
          </cell>
          <cell r="Q1967">
            <v>78569</v>
          </cell>
        </row>
        <row r="1968">
          <cell r="M1968" t="str">
            <v>805010659_LIM73702</v>
          </cell>
          <cell r="N1968">
            <v>181511</v>
          </cell>
          <cell r="O1968">
            <v>0</v>
          </cell>
          <cell r="P1968">
            <v>181511</v>
          </cell>
          <cell r="Q1968">
            <v>181511</v>
          </cell>
        </row>
        <row r="1969">
          <cell r="M1969" t="str">
            <v>805010659_LIM73629</v>
          </cell>
          <cell r="N1969">
            <v>42135</v>
          </cell>
          <cell r="O1969">
            <v>0</v>
          </cell>
          <cell r="P1969">
            <v>25281</v>
          </cell>
          <cell r="Q1969">
            <v>42135</v>
          </cell>
        </row>
        <row r="1970">
          <cell r="M1970" t="str">
            <v>805010659_LIM73273</v>
          </cell>
          <cell r="N1970">
            <v>550000</v>
          </cell>
          <cell r="O1970">
            <v>0</v>
          </cell>
          <cell r="P1970">
            <v>300000</v>
          </cell>
          <cell r="Q1970">
            <v>550000</v>
          </cell>
        </row>
        <row r="1971">
          <cell r="M1971" t="str">
            <v>805010659_LIM73474</v>
          </cell>
          <cell r="N1971">
            <v>125668</v>
          </cell>
          <cell r="O1971">
            <v>0</v>
          </cell>
          <cell r="P1971">
            <v>181511</v>
          </cell>
          <cell r="Q1971">
            <v>125668</v>
          </cell>
        </row>
        <row r="1972">
          <cell r="M1972" t="str">
            <v>805010659_LIM70534</v>
          </cell>
          <cell r="N1972">
            <v>78569</v>
          </cell>
          <cell r="O1972">
            <v>0</v>
          </cell>
          <cell r="P1972">
            <v>78569</v>
          </cell>
          <cell r="Q1972">
            <v>78569</v>
          </cell>
        </row>
        <row r="1973">
          <cell r="M1973" t="str">
            <v>805010659_LIM73291</v>
          </cell>
          <cell r="N1973">
            <v>239804</v>
          </cell>
          <cell r="O1973">
            <v>0</v>
          </cell>
          <cell r="P1973">
            <v>239804</v>
          </cell>
          <cell r="Q1973">
            <v>239804</v>
          </cell>
        </row>
        <row r="1974">
          <cell r="M1974" t="str">
            <v>805010659_LIM73743</v>
          </cell>
          <cell r="N1974">
            <v>78540</v>
          </cell>
          <cell r="O1974">
            <v>0</v>
          </cell>
          <cell r="P1974">
            <v>78569</v>
          </cell>
          <cell r="Q1974">
            <v>78540</v>
          </cell>
        </row>
        <row r="1975">
          <cell r="M1975" t="str">
            <v>805010659_LIM73486</v>
          </cell>
          <cell r="N1975">
            <v>42135</v>
          </cell>
          <cell r="O1975">
            <v>0</v>
          </cell>
          <cell r="P1975">
            <v>25281</v>
          </cell>
          <cell r="Q1975">
            <v>42135</v>
          </cell>
        </row>
        <row r="1976">
          <cell r="M1976" t="str">
            <v>805010659_LIM73331</v>
          </cell>
          <cell r="N1976">
            <v>92478</v>
          </cell>
          <cell r="O1976">
            <v>0</v>
          </cell>
          <cell r="P1976">
            <v>90290</v>
          </cell>
          <cell r="Q1976">
            <v>92478</v>
          </cell>
        </row>
        <row r="1977">
          <cell r="M1977" t="str">
            <v>805010659_LIM73654</v>
          </cell>
          <cell r="N1977">
            <v>42135</v>
          </cell>
          <cell r="O1977">
            <v>0</v>
          </cell>
          <cell r="P1977">
            <v>25281</v>
          </cell>
          <cell r="Q1977">
            <v>42135</v>
          </cell>
        </row>
        <row r="1978">
          <cell r="M1978" t="str">
            <v>805010659_LIM73708</v>
          </cell>
          <cell r="N1978">
            <v>125668</v>
          </cell>
          <cell r="O1978">
            <v>0</v>
          </cell>
          <cell r="P1978">
            <v>181511</v>
          </cell>
          <cell r="Q1978">
            <v>125668</v>
          </cell>
        </row>
        <row r="1979">
          <cell r="M1979" t="str">
            <v>805010659_LIM73523</v>
          </cell>
          <cell r="N1979">
            <v>202135</v>
          </cell>
          <cell r="O1979">
            <v>0</v>
          </cell>
          <cell r="P1979">
            <v>464936</v>
          </cell>
          <cell r="Q1979">
            <v>202135</v>
          </cell>
        </row>
        <row r="1980">
          <cell r="M1980" t="str">
            <v>805010659_LIM73471</v>
          </cell>
          <cell r="N1980">
            <v>42135</v>
          </cell>
          <cell r="O1980">
            <v>0</v>
          </cell>
          <cell r="P1980">
            <v>25281</v>
          </cell>
          <cell r="Q1980">
            <v>42135</v>
          </cell>
        </row>
        <row r="1981">
          <cell r="M1981" t="str">
            <v>805010659_LIM73657</v>
          </cell>
          <cell r="N1981">
            <v>42135</v>
          </cell>
          <cell r="O1981">
            <v>0</v>
          </cell>
          <cell r="P1981">
            <v>25281</v>
          </cell>
          <cell r="Q1981">
            <v>42135</v>
          </cell>
        </row>
        <row r="1982">
          <cell r="M1982" t="str">
            <v>805010659_LIM73584</v>
          </cell>
          <cell r="N1982">
            <v>42135</v>
          </cell>
          <cell r="O1982">
            <v>0</v>
          </cell>
          <cell r="P1982">
            <v>25281</v>
          </cell>
          <cell r="Q1982">
            <v>42135</v>
          </cell>
        </row>
        <row r="1983">
          <cell r="M1983" t="str">
            <v>805010659_LIM73635</v>
          </cell>
          <cell r="N1983">
            <v>42135</v>
          </cell>
          <cell r="O1983">
            <v>0</v>
          </cell>
          <cell r="P1983">
            <v>25281</v>
          </cell>
          <cell r="Q1983">
            <v>42135</v>
          </cell>
        </row>
        <row r="1984">
          <cell r="M1984" t="str">
            <v>805010659_LIM73769</v>
          </cell>
          <cell r="N1984">
            <v>113580</v>
          </cell>
          <cell r="O1984">
            <v>0</v>
          </cell>
          <cell r="P1984">
            <v>120000</v>
          </cell>
          <cell r="Q1984">
            <v>113580</v>
          </cell>
        </row>
        <row r="1985">
          <cell r="M1985" t="str">
            <v>805010659_LIM73705</v>
          </cell>
          <cell r="N1985">
            <v>1100000</v>
          </cell>
          <cell r="O1985">
            <v>0</v>
          </cell>
          <cell r="P1985">
            <v>690705</v>
          </cell>
          <cell r="Q1985">
            <v>1100000</v>
          </cell>
        </row>
        <row r="1986">
          <cell r="M1986" t="str">
            <v>805010659_LIM73655</v>
          </cell>
          <cell r="N1986">
            <v>65009</v>
          </cell>
          <cell r="O1986">
            <v>0</v>
          </cell>
          <cell r="P1986">
            <v>65009</v>
          </cell>
          <cell r="Q1986">
            <v>65009</v>
          </cell>
        </row>
        <row r="1987">
          <cell r="M1987" t="str">
            <v>805010659_LIM73517</v>
          </cell>
          <cell r="N1987">
            <v>1150141</v>
          </cell>
          <cell r="O1987">
            <v>0</v>
          </cell>
          <cell r="P1987">
            <v>715986</v>
          </cell>
          <cell r="Q1987">
            <v>1150141</v>
          </cell>
        </row>
        <row r="1988">
          <cell r="M1988" t="str">
            <v>805010659_LIM73725</v>
          </cell>
          <cell r="N1988">
            <v>78569</v>
          </cell>
          <cell r="O1988">
            <v>0</v>
          </cell>
          <cell r="P1988">
            <v>78569</v>
          </cell>
          <cell r="Q1988">
            <v>78569</v>
          </cell>
        </row>
        <row r="1989">
          <cell r="M1989" t="str">
            <v>805010659_LIM73563</v>
          </cell>
          <cell r="N1989">
            <v>63804</v>
          </cell>
          <cell r="O1989">
            <v>0</v>
          </cell>
          <cell r="P1989">
            <v>25281</v>
          </cell>
          <cell r="Q1989">
            <v>63804</v>
          </cell>
        </row>
        <row r="1990">
          <cell r="M1990" t="str">
            <v>805010659_LIM73493</v>
          </cell>
          <cell r="N1990">
            <v>21669</v>
          </cell>
          <cell r="O1990">
            <v>0</v>
          </cell>
          <cell r="P1990">
            <v>25281</v>
          </cell>
          <cell r="Q1990">
            <v>21669</v>
          </cell>
        </row>
        <row r="1991">
          <cell r="M1991" t="str">
            <v>805010659_LIM73518</v>
          </cell>
          <cell r="N1991">
            <v>350000</v>
          </cell>
          <cell r="O1991">
            <v>0</v>
          </cell>
          <cell r="P1991">
            <v>390705</v>
          </cell>
          <cell r="Q1991">
            <v>350000</v>
          </cell>
        </row>
        <row r="1992">
          <cell r="M1992" t="str">
            <v>805010659_LIM73727</v>
          </cell>
          <cell r="N1992">
            <v>113582</v>
          </cell>
          <cell r="O1992">
            <v>0</v>
          </cell>
          <cell r="P1992">
            <v>120000</v>
          </cell>
          <cell r="Q1992">
            <v>113582</v>
          </cell>
        </row>
        <row r="1993">
          <cell r="M1993" t="str">
            <v>805010659_LIM73638</v>
          </cell>
          <cell r="N1993">
            <v>122795</v>
          </cell>
          <cell r="O1993">
            <v>0</v>
          </cell>
          <cell r="P1993">
            <v>122000</v>
          </cell>
          <cell r="Q1993">
            <v>122795</v>
          </cell>
        </row>
        <row r="1994">
          <cell r="M1994" t="str">
            <v>805010659_LIM73651</v>
          </cell>
          <cell r="N1994">
            <v>58293</v>
          </cell>
          <cell r="O1994">
            <v>0</v>
          </cell>
          <cell r="P1994">
            <v>58293</v>
          </cell>
          <cell r="Q1994">
            <v>58293</v>
          </cell>
        </row>
        <row r="1995">
          <cell r="M1995" t="str">
            <v>805010659_LIM73501</v>
          </cell>
          <cell r="N1995">
            <v>30899</v>
          </cell>
          <cell r="O1995">
            <v>0</v>
          </cell>
          <cell r="P1995">
            <v>25281</v>
          </cell>
          <cell r="Q1995">
            <v>30899</v>
          </cell>
        </row>
        <row r="1996">
          <cell r="M1996" t="str">
            <v>805010659_LIM73644</v>
          </cell>
          <cell r="N1996">
            <v>65009</v>
          </cell>
          <cell r="O1996">
            <v>0</v>
          </cell>
          <cell r="P1996">
            <v>65009</v>
          </cell>
          <cell r="Q1996">
            <v>65009</v>
          </cell>
        </row>
        <row r="1997">
          <cell r="M1997" t="str">
            <v>805010659_LIM73598</v>
          </cell>
          <cell r="N1997">
            <v>113582</v>
          </cell>
          <cell r="O1997">
            <v>0</v>
          </cell>
          <cell r="P1997">
            <v>120000</v>
          </cell>
          <cell r="Q1997">
            <v>113582</v>
          </cell>
        </row>
        <row r="1998">
          <cell r="M1998" t="str">
            <v>805010659_LIM73718</v>
          </cell>
          <cell r="N1998">
            <v>78540</v>
          </cell>
          <cell r="O1998">
            <v>0</v>
          </cell>
          <cell r="P1998">
            <v>78569</v>
          </cell>
          <cell r="Q1998">
            <v>78540</v>
          </cell>
        </row>
        <row r="1999">
          <cell r="M1999" t="str">
            <v>805010659_LIM73658</v>
          </cell>
          <cell r="N1999">
            <v>750000</v>
          </cell>
          <cell r="O1999">
            <v>0</v>
          </cell>
          <cell r="P1999">
            <v>300000</v>
          </cell>
          <cell r="Q1999">
            <v>750000</v>
          </cell>
        </row>
        <row r="2000">
          <cell r="M2000" t="str">
            <v>805010659_LIM73636</v>
          </cell>
          <cell r="N2000">
            <v>65009</v>
          </cell>
          <cell r="O2000">
            <v>0</v>
          </cell>
          <cell r="P2000">
            <v>48155</v>
          </cell>
          <cell r="Q2000">
            <v>65009</v>
          </cell>
        </row>
        <row r="2001">
          <cell r="M2001" t="str">
            <v>805010659_LIM73665</v>
          </cell>
          <cell r="N2001">
            <v>420189</v>
          </cell>
          <cell r="O2001">
            <v>0</v>
          </cell>
          <cell r="P2001">
            <v>185009</v>
          </cell>
          <cell r="Q2001">
            <v>420189</v>
          </cell>
        </row>
        <row r="2002">
          <cell r="M2002" t="str">
            <v>805010659_LIM73700</v>
          </cell>
          <cell r="N2002">
            <v>42135</v>
          </cell>
          <cell r="O2002">
            <v>0</v>
          </cell>
          <cell r="P2002">
            <v>25281</v>
          </cell>
          <cell r="Q2002">
            <v>42135</v>
          </cell>
        </row>
        <row r="2003">
          <cell r="M2003" t="str">
            <v>805010659_LIM73285</v>
          </cell>
          <cell r="N2003">
            <v>65009</v>
          </cell>
          <cell r="O2003">
            <v>0</v>
          </cell>
          <cell r="P2003">
            <v>65009</v>
          </cell>
          <cell r="Q2003">
            <v>65009</v>
          </cell>
        </row>
        <row r="2004">
          <cell r="M2004" t="str">
            <v>805010659_LIM73754</v>
          </cell>
          <cell r="N2004">
            <v>78569</v>
          </cell>
          <cell r="O2004">
            <v>0</v>
          </cell>
          <cell r="P2004">
            <v>78569</v>
          </cell>
          <cell r="Q2004">
            <v>78569</v>
          </cell>
        </row>
        <row r="2005">
          <cell r="M2005" t="str">
            <v>805010659_LIM73326</v>
          </cell>
          <cell r="N2005">
            <v>15517</v>
          </cell>
          <cell r="O2005">
            <v>0</v>
          </cell>
          <cell r="P2005">
            <v>15517</v>
          </cell>
          <cell r="Q2005">
            <v>15517</v>
          </cell>
        </row>
        <row r="2006">
          <cell r="M2006" t="str">
            <v>805010659_LIM73766</v>
          </cell>
          <cell r="N2006">
            <v>78540</v>
          </cell>
          <cell r="O2006">
            <v>0</v>
          </cell>
          <cell r="P2006">
            <v>78569</v>
          </cell>
          <cell r="Q2006">
            <v>78540</v>
          </cell>
        </row>
        <row r="2007">
          <cell r="M2007" t="str">
            <v>805010659_LIM73499</v>
          </cell>
          <cell r="N2007">
            <v>367409</v>
          </cell>
          <cell r="O2007">
            <v>0</v>
          </cell>
          <cell r="P2007">
            <v>115409</v>
          </cell>
          <cell r="Q2007">
            <v>367409</v>
          </cell>
        </row>
        <row r="2008">
          <cell r="M2008" t="str">
            <v>805010659_LIM73279</v>
          </cell>
          <cell r="N2008">
            <v>42135</v>
          </cell>
          <cell r="O2008">
            <v>0</v>
          </cell>
          <cell r="P2008">
            <v>25281</v>
          </cell>
          <cell r="Q2008">
            <v>42135</v>
          </cell>
        </row>
        <row r="2009">
          <cell r="M2009" t="str">
            <v>805010659_LIM73536</v>
          </cell>
          <cell r="N2009">
            <v>65009</v>
          </cell>
          <cell r="O2009">
            <v>0</v>
          </cell>
          <cell r="P2009">
            <v>65009</v>
          </cell>
          <cell r="Q2009">
            <v>65009</v>
          </cell>
        </row>
        <row r="2010">
          <cell r="M2010" t="str">
            <v>805010659_LIM73759</v>
          </cell>
          <cell r="N2010">
            <v>78540</v>
          </cell>
          <cell r="O2010">
            <v>0</v>
          </cell>
          <cell r="P2010">
            <v>78569</v>
          </cell>
          <cell r="Q2010">
            <v>78540</v>
          </cell>
        </row>
        <row r="2011">
          <cell r="M2011" t="str">
            <v>805010659_LIM73641</v>
          </cell>
          <cell r="N2011">
            <v>21669</v>
          </cell>
          <cell r="O2011">
            <v>0</v>
          </cell>
          <cell r="P2011">
            <v>25281</v>
          </cell>
          <cell r="Q2011">
            <v>21669</v>
          </cell>
        </row>
        <row r="2012">
          <cell r="M2012" t="str">
            <v>805010659_LIM73627</v>
          </cell>
          <cell r="N2012">
            <v>42135</v>
          </cell>
          <cell r="O2012">
            <v>0</v>
          </cell>
          <cell r="P2012">
            <v>25281</v>
          </cell>
          <cell r="Q2012">
            <v>42135</v>
          </cell>
        </row>
        <row r="2013">
          <cell r="M2013" t="str">
            <v>805010659_LIM73697</v>
          </cell>
          <cell r="N2013">
            <v>42135</v>
          </cell>
          <cell r="O2013">
            <v>0</v>
          </cell>
          <cell r="P2013">
            <v>25281</v>
          </cell>
          <cell r="Q2013">
            <v>42135</v>
          </cell>
        </row>
        <row r="2014">
          <cell r="M2014" t="str">
            <v>805010659_LIM73510</v>
          </cell>
          <cell r="N2014">
            <v>350000</v>
          </cell>
          <cell r="O2014">
            <v>0</v>
          </cell>
          <cell r="P2014">
            <v>390705</v>
          </cell>
          <cell r="Q2014">
            <v>350000</v>
          </cell>
        </row>
        <row r="2015">
          <cell r="M2015" t="str">
            <v>805010659_LIM73752</v>
          </cell>
          <cell r="N2015">
            <v>78540</v>
          </cell>
          <cell r="O2015">
            <v>0</v>
          </cell>
          <cell r="P2015">
            <v>78569</v>
          </cell>
          <cell r="Q2015">
            <v>78540</v>
          </cell>
        </row>
        <row r="2016">
          <cell r="M2016" t="str">
            <v>805010659_LIM73587</v>
          </cell>
          <cell r="N2016">
            <v>42135</v>
          </cell>
          <cell r="O2016">
            <v>0</v>
          </cell>
          <cell r="P2016">
            <v>25281</v>
          </cell>
          <cell r="Q2016">
            <v>42135</v>
          </cell>
        </row>
        <row r="2017">
          <cell r="M2017" t="str">
            <v>805010659_LIM73525</v>
          </cell>
          <cell r="N2017">
            <v>42135</v>
          </cell>
          <cell r="O2017">
            <v>0</v>
          </cell>
          <cell r="P2017">
            <v>25281</v>
          </cell>
          <cell r="Q2017">
            <v>42135</v>
          </cell>
        </row>
        <row r="2018">
          <cell r="M2018" t="str">
            <v>805010659_LIM73489</v>
          </cell>
          <cell r="N2018">
            <v>42135</v>
          </cell>
          <cell r="O2018">
            <v>0</v>
          </cell>
          <cell r="P2018">
            <v>25281</v>
          </cell>
          <cell r="Q2018">
            <v>42135</v>
          </cell>
        </row>
        <row r="2019">
          <cell r="M2019" t="str">
            <v>805010659_LIM73557</v>
          </cell>
          <cell r="N2019">
            <v>239790</v>
          </cell>
          <cell r="O2019">
            <v>0</v>
          </cell>
          <cell r="P2019">
            <v>239804</v>
          </cell>
          <cell r="Q2019">
            <v>239790</v>
          </cell>
        </row>
        <row r="2020">
          <cell r="M2020" t="str">
            <v>805010659_LIM73633</v>
          </cell>
          <cell r="N2020">
            <v>122795</v>
          </cell>
          <cell r="O2020">
            <v>0</v>
          </cell>
          <cell r="P2020">
            <v>122795</v>
          </cell>
          <cell r="Q2020">
            <v>122795</v>
          </cell>
        </row>
        <row r="2021">
          <cell r="M2021" t="str">
            <v>805010659_LIM73721</v>
          </cell>
          <cell r="N2021">
            <v>279000</v>
          </cell>
          <cell r="O2021">
            <v>0</v>
          </cell>
          <cell r="P2021">
            <v>300000</v>
          </cell>
          <cell r="Q2021">
            <v>279000</v>
          </cell>
        </row>
        <row r="2022">
          <cell r="M2022" t="str">
            <v>805010659_LIM73332</v>
          </cell>
          <cell r="N2022">
            <v>223646</v>
          </cell>
          <cell r="O2022">
            <v>0</v>
          </cell>
          <cell r="P2022">
            <v>206792</v>
          </cell>
          <cell r="Q2022">
            <v>223646</v>
          </cell>
        </row>
        <row r="2023">
          <cell r="M2023" t="str">
            <v>805010659_LIM73582</v>
          </cell>
          <cell r="N2023">
            <v>42135</v>
          </cell>
          <cell r="O2023">
            <v>0</v>
          </cell>
          <cell r="P2023">
            <v>25281</v>
          </cell>
          <cell r="Q2023">
            <v>42135</v>
          </cell>
        </row>
        <row r="2024">
          <cell r="M2024" t="str">
            <v>805010659_LIM73726</v>
          </cell>
          <cell r="N2024">
            <v>78569</v>
          </cell>
          <cell r="O2024">
            <v>0</v>
          </cell>
          <cell r="P2024">
            <v>78569</v>
          </cell>
          <cell r="Q2024">
            <v>78569</v>
          </cell>
        </row>
        <row r="2025">
          <cell r="M2025" t="str">
            <v>805010659_LIM73659</v>
          </cell>
          <cell r="N2025">
            <v>236763</v>
          </cell>
          <cell r="O2025">
            <v>0</v>
          </cell>
          <cell r="P2025">
            <v>111095</v>
          </cell>
          <cell r="Q2025">
            <v>236763</v>
          </cell>
        </row>
        <row r="2026">
          <cell r="M2026" t="str">
            <v>805010659_LIM73642</v>
          </cell>
          <cell r="N2026">
            <v>42135</v>
          </cell>
          <cell r="O2026">
            <v>0</v>
          </cell>
          <cell r="P2026">
            <v>25281</v>
          </cell>
          <cell r="Q2026">
            <v>42135</v>
          </cell>
        </row>
        <row r="2027">
          <cell r="M2027" t="str">
            <v>805010659_LIM73722</v>
          </cell>
          <cell r="N2027">
            <v>113582</v>
          </cell>
          <cell r="O2027">
            <v>0</v>
          </cell>
          <cell r="P2027">
            <v>120000</v>
          </cell>
          <cell r="Q2027">
            <v>113582</v>
          </cell>
        </row>
        <row r="2028">
          <cell r="M2028" t="str">
            <v>805010659_LIM73478</v>
          </cell>
          <cell r="N2028">
            <v>65009</v>
          </cell>
          <cell r="O2028">
            <v>0</v>
          </cell>
          <cell r="P2028">
            <v>65009</v>
          </cell>
          <cell r="Q2028">
            <v>65009</v>
          </cell>
        </row>
        <row r="2029">
          <cell r="M2029" t="str">
            <v>805010659_LIM73713</v>
          </cell>
          <cell r="N2029">
            <v>45432</v>
          </cell>
          <cell r="O2029">
            <v>0</v>
          </cell>
          <cell r="P2029">
            <v>120000</v>
          </cell>
          <cell r="Q2029">
            <v>45432</v>
          </cell>
        </row>
        <row r="2030">
          <cell r="M2030" t="str">
            <v>805010659_LIM73535</v>
          </cell>
          <cell r="N2030">
            <v>750000</v>
          </cell>
          <cell r="O2030">
            <v>0</v>
          </cell>
          <cell r="P2030">
            <v>750000</v>
          </cell>
          <cell r="Q2030">
            <v>750000</v>
          </cell>
        </row>
        <row r="2031">
          <cell r="M2031" t="str">
            <v>805010659_LIM73329</v>
          </cell>
          <cell r="N2031">
            <v>750000</v>
          </cell>
          <cell r="O2031">
            <v>0</v>
          </cell>
          <cell r="P2031">
            <v>300000</v>
          </cell>
          <cell r="Q2031">
            <v>750000</v>
          </cell>
        </row>
        <row r="2032">
          <cell r="M2032" t="str">
            <v>805010659_LIM73716</v>
          </cell>
          <cell r="N2032">
            <v>65009</v>
          </cell>
          <cell r="O2032">
            <v>0</v>
          </cell>
          <cell r="P2032">
            <v>65009</v>
          </cell>
          <cell r="Q2032">
            <v>65009</v>
          </cell>
        </row>
        <row r="2033">
          <cell r="M2033" t="str">
            <v>805010659_LIM73707</v>
          </cell>
          <cell r="N2033">
            <v>42135</v>
          </cell>
          <cell r="O2033">
            <v>0</v>
          </cell>
          <cell r="P2033">
            <v>25281</v>
          </cell>
          <cell r="Q2033">
            <v>42135</v>
          </cell>
        </row>
        <row r="2034">
          <cell r="M2034" t="str">
            <v>805010659_LIM73480</v>
          </cell>
          <cell r="N2034">
            <v>42135</v>
          </cell>
          <cell r="O2034">
            <v>0</v>
          </cell>
          <cell r="P2034">
            <v>25281</v>
          </cell>
          <cell r="Q2034">
            <v>42135</v>
          </cell>
        </row>
        <row r="2035">
          <cell r="M2035" t="str">
            <v>805010659_LIM73277</v>
          </cell>
          <cell r="N2035">
            <v>42135</v>
          </cell>
          <cell r="O2035">
            <v>0</v>
          </cell>
          <cell r="P2035">
            <v>25281</v>
          </cell>
          <cell r="Q2035">
            <v>42135</v>
          </cell>
        </row>
        <row r="2036">
          <cell r="M2036" t="str">
            <v>805010659_LIM73765</v>
          </cell>
          <cell r="N2036">
            <v>78569</v>
          </cell>
          <cell r="O2036">
            <v>0</v>
          </cell>
          <cell r="P2036">
            <v>78569</v>
          </cell>
          <cell r="Q2036">
            <v>78569</v>
          </cell>
        </row>
        <row r="2037">
          <cell r="M2037" t="str">
            <v>805010659_LIM73328</v>
          </cell>
          <cell r="N2037">
            <v>81863</v>
          </cell>
          <cell r="O2037">
            <v>0</v>
          </cell>
          <cell r="P2037">
            <v>130018</v>
          </cell>
          <cell r="Q2037">
            <v>81863</v>
          </cell>
        </row>
        <row r="2038">
          <cell r="M2038" t="str">
            <v>805010659_LIM73482</v>
          </cell>
          <cell r="N2038">
            <v>42135</v>
          </cell>
          <cell r="O2038">
            <v>0</v>
          </cell>
          <cell r="P2038">
            <v>25281</v>
          </cell>
          <cell r="Q2038">
            <v>42135</v>
          </cell>
        </row>
        <row r="2039">
          <cell r="M2039" t="str">
            <v>805010659_LIM73327</v>
          </cell>
          <cell r="N2039">
            <v>58989</v>
          </cell>
          <cell r="O2039">
            <v>0</v>
          </cell>
          <cell r="P2039">
            <v>50562</v>
          </cell>
          <cell r="Q2039">
            <v>58989</v>
          </cell>
        </row>
        <row r="2040">
          <cell r="M2040" t="str">
            <v>805010659_LIM73324</v>
          </cell>
          <cell r="N2040">
            <v>58989</v>
          </cell>
          <cell r="O2040">
            <v>0</v>
          </cell>
          <cell r="P2040">
            <v>50562</v>
          </cell>
          <cell r="Q2040">
            <v>58989</v>
          </cell>
        </row>
        <row r="2041">
          <cell r="M2041" t="str">
            <v>805010659_LIM73730</v>
          </cell>
          <cell r="N2041">
            <v>78569</v>
          </cell>
          <cell r="O2041">
            <v>0</v>
          </cell>
          <cell r="P2041">
            <v>78569</v>
          </cell>
          <cell r="Q2041">
            <v>78569</v>
          </cell>
        </row>
        <row r="2042">
          <cell r="M2042" t="str">
            <v>805010659_LIM73653</v>
          </cell>
          <cell r="N2042">
            <v>15517</v>
          </cell>
          <cell r="O2042">
            <v>0</v>
          </cell>
          <cell r="P2042">
            <v>15517</v>
          </cell>
          <cell r="Q2042">
            <v>15517</v>
          </cell>
        </row>
        <row r="2043">
          <cell r="M2043" t="str">
            <v>805010659_LIM73761</v>
          </cell>
          <cell r="N2043">
            <v>78569</v>
          </cell>
          <cell r="O2043">
            <v>0</v>
          </cell>
          <cell r="P2043">
            <v>78569</v>
          </cell>
          <cell r="Q2043">
            <v>78569</v>
          </cell>
        </row>
        <row r="2044">
          <cell r="M2044" t="str">
            <v>805010659_LIM73520</v>
          </cell>
          <cell r="N2044">
            <v>42135</v>
          </cell>
          <cell r="O2044">
            <v>0</v>
          </cell>
          <cell r="P2044">
            <v>25281</v>
          </cell>
          <cell r="Q2044">
            <v>42135</v>
          </cell>
        </row>
        <row r="2045">
          <cell r="M2045" t="str">
            <v>805010659_LIM73717</v>
          </cell>
          <cell r="N2045">
            <v>42135</v>
          </cell>
          <cell r="O2045">
            <v>0</v>
          </cell>
          <cell r="P2045">
            <v>25281</v>
          </cell>
          <cell r="Q2045">
            <v>42135</v>
          </cell>
        </row>
        <row r="2046">
          <cell r="M2046" t="str">
            <v>805010659_LIM73519</v>
          </cell>
          <cell r="N2046">
            <v>42135</v>
          </cell>
          <cell r="O2046">
            <v>0</v>
          </cell>
          <cell r="P2046">
            <v>25281</v>
          </cell>
          <cell r="Q2046">
            <v>42135</v>
          </cell>
        </row>
        <row r="2047">
          <cell r="M2047" t="str">
            <v>805010659_LIM73513</v>
          </cell>
          <cell r="N2047">
            <v>42135</v>
          </cell>
          <cell r="O2047">
            <v>0</v>
          </cell>
          <cell r="P2047">
            <v>25281</v>
          </cell>
          <cell r="Q2047">
            <v>42135</v>
          </cell>
        </row>
        <row r="2048">
          <cell r="M2048" t="str">
            <v>805010659_LIM73339</v>
          </cell>
          <cell r="N2048">
            <v>42135</v>
          </cell>
          <cell r="O2048">
            <v>0</v>
          </cell>
          <cell r="P2048">
            <v>25281</v>
          </cell>
          <cell r="Q2048">
            <v>42135</v>
          </cell>
        </row>
        <row r="2049">
          <cell r="M2049" t="str">
            <v>805010659_LIM73485</v>
          </cell>
          <cell r="N2049">
            <v>42135</v>
          </cell>
          <cell r="O2049">
            <v>0</v>
          </cell>
          <cell r="P2049">
            <v>25281</v>
          </cell>
          <cell r="Q2049">
            <v>42135</v>
          </cell>
        </row>
        <row r="2050">
          <cell r="M2050" t="str">
            <v>805010659_LIM73287</v>
          </cell>
          <cell r="N2050">
            <v>140394</v>
          </cell>
          <cell r="O2050">
            <v>0</v>
          </cell>
          <cell r="P2050">
            <v>50562</v>
          </cell>
          <cell r="Q2050">
            <v>140394</v>
          </cell>
        </row>
        <row r="2051">
          <cell r="M2051" t="str">
            <v>805010659_LIM73495</v>
          </cell>
          <cell r="N2051">
            <v>50141</v>
          </cell>
          <cell r="O2051">
            <v>0</v>
          </cell>
          <cell r="P2051">
            <v>25281</v>
          </cell>
          <cell r="Q2051">
            <v>50141</v>
          </cell>
        </row>
        <row r="2052">
          <cell r="M2052" t="str">
            <v>805010659_LIM73282</v>
          </cell>
          <cell r="N2052">
            <v>42135</v>
          </cell>
          <cell r="O2052">
            <v>0</v>
          </cell>
          <cell r="P2052">
            <v>25281</v>
          </cell>
          <cell r="Q2052">
            <v>42135</v>
          </cell>
        </row>
        <row r="2053">
          <cell r="M2053" t="str">
            <v>805010659_LIM73511</v>
          </cell>
          <cell r="N2053">
            <v>65009</v>
          </cell>
          <cell r="O2053">
            <v>0</v>
          </cell>
          <cell r="P2053">
            <v>65009</v>
          </cell>
          <cell r="Q2053">
            <v>65009</v>
          </cell>
        </row>
        <row r="2054">
          <cell r="M2054" t="str">
            <v>805010659_LIM73683</v>
          </cell>
          <cell r="N2054">
            <v>1357352</v>
          </cell>
          <cell r="O2054">
            <v>0</v>
          </cell>
          <cell r="P2054">
            <v>3390062</v>
          </cell>
          <cell r="Q2054">
            <v>1357352</v>
          </cell>
        </row>
        <row r="2055">
          <cell r="M2055" t="str">
            <v>805010659_LIM73639</v>
          </cell>
          <cell r="N2055">
            <v>392135</v>
          </cell>
          <cell r="O2055">
            <v>0</v>
          </cell>
          <cell r="P2055">
            <v>415986</v>
          </cell>
          <cell r="Q2055">
            <v>392135</v>
          </cell>
        </row>
        <row r="2056">
          <cell r="M2056" t="str">
            <v>805010659_LIM73632</v>
          </cell>
          <cell r="N2056">
            <v>42135</v>
          </cell>
          <cell r="O2056">
            <v>0</v>
          </cell>
          <cell r="P2056">
            <v>25281</v>
          </cell>
          <cell r="Q2056">
            <v>42135</v>
          </cell>
        </row>
        <row r="2057">
          <cell r="M2057" t="str">
            <v>805010659_LIM73521</v>
          </cell>
          <cell r="N2057">
            <v>42135</v>
          </cell>
          <cell r="O2057">
            <v>0</v>
          </cell>
          <cell r="P2057">
            <v>25281</v>
          </cell>
          <cell r="Q2057">
            <v>42135</v>
          </cell>
        </row>
        <row r="2058">
          <cell r="M2058" t="str">
            <v>805010659_LIM73498</v>
          </cell>
          <cell r="N2058">
            <v>42135</v>
          </cell>
          <cell r="O2058">
            <v>0</v>
          </cell>
          <cell r="P2058">
            <v>25281</v>
          </cell>
          <cell r="Q2058">
            <v>42135</v>
          </cell>
        </row>
        <row r="2059">
          <cell r="M2059" t="str">
            <v>805010659_LIM73514</v>
          </cell>
          <cell r="N2059">
            <v>42135</v>
          </cell>
          <cell r="O2059">
            <v>0</v>
          </cell>
          <cell r="P2059">
            <v>25281</v>
          </cell>
          <cell r="Q2059">
            <v>42135</v>
          </cell>
        </row>
        <row r="2060">
          <cell r="M2060" t="str">
            <v>805010659_LIM73564</v>
          </cell>
          <cell r="N2060">
            <v>42135</v>
          </cell>
          <cell r="O2060">
            <v>0</v>
          </cell>
          <cell r="P2060">
            <v>25281</v>
          </cell>
          <cell r="Q2060">
            <v>42135</v>
          </cell>
        </row>
        <row r="2061">
          <cell r="M2061" t="str">
            <v>805010659_LIM73729</v>
          </cell>
          <cell r="N2061">
            <v>78569</v>
          </cell>
          <cell r="O2061">
            <v>0</v>
          </cell>
          <cell r="P2061">
            <v>78569</v>
          </cell>
          <cell r="Q2061">
            <v>78569</v>
          </cell>
        </row>
        <row r="2062">
          <cell r="M2062" t="str">
            <v>805010659_LIM73497</v>
          </cell>
          <cell r="N2062">
            <v>463582</v>
          </cell>
          <cell r="O2062">
            <v>0</v>
          </cell>
          <cell r="P2062">
            <v>510705</v>
          </cell>
          <cell r="Q2062">
            <v>463582</v>
          </cell>
        </row>
        <row r="2063">
          <cell r="M2063" t="str">
            <v>805010659_LIM73589</v>
          </cell>
          <cell r="N2063">
            <v>181511</v>
          </cell>
          <cell r="O2063">
            <v>0</v>
          </cell>
          <cell r="P2063">
            <v>181511</v>
          </cell>
          <cell r="Q2063">
            <v>181511</v>
          </cell>
        </row>
        <row r="2064">
          <cell r="M2064" t="str">
            <v>805010659_LIM73275</v>
          </cell>
          <cell r="N2064">
            <v>42135</v>
          </cell>
          <cell r="O2064">
            <v>0</v>
          </cell>
          <cell r="P2064">
            <v>25281</v>
          </cell>
          <cell r="Q2064">
            <v>42135</v>
          </cell>
        </row>
        <row r="2065">
          <cell r="M2065" t="str">
            <v>805010659_LIM73595</v>
          </cell>
          <cell r="N2065">
            <v>42135</v>
          </cell>
          <cell r="O2065">
            <v>0</v>
          </cell>
          <cell r="P2065">
            <v>25281</v>
          </cell>
          <cell r="Q2065">
            <v>42135</v>
          </cell>
        </row>
        <row r="2066">
          <cell r="M2066" t="str">
            <v>805010659_LIM73723</v>
          </cell>
          <cell r="N2066">
            <v>279000</v>
          </cell>
          <cell r="O2066">
            <v>0</v>
          </cell>
          <cell r="P2066">
            <v>300000</v>
          </cell>
          <cell r="Q2066">
            <v>279000</v>
          </cell>
        </row>
        <row r="2067">
          <cell r="M2067" t="str">
            <v>805010659_LIM73656</v>
          </cell>
          <cell r="N2067">
            <v>65009</v>
          </cell>
          <cell r="O2067">
            <v>0</v>
          </cell>
          <cell r="P2067">
            <v>65009</v>
          </cell>
          <cell r="Q2067">
            <v>65009</v>
          </cell>
        </row>
        <row r="2068">
          <cell r="M2068" t="str">
            <v>805010659_LIM73479</v>
          </cell>
          <cell r="N2068">
            <v>78569</v>
          </cell>
          <cell r="O2068">
            <v>0</v>
          </cell>
          <cell r="P2068">
            <v>78569</v>
          </cell>
          <cell r="Q2068">
            <v>78569</v>
          </cell>
        </row>
        <row r="2069">
          <cell r="M2069" t="str">
            <v>805010659_LIM70367</v>
          </cell>
          <cell r="N2069">
            <v>42135</v>
          </cell>
          <cell r="O2069">
            <v>0</v>
          </cell>
          <cell r="P2069">
            <v>25281</v>
          </cell>
          <cell r="Q2069">
            <v>42135</v>
          </cell>
        </row>
        <row r="2070">
          <cell r="M2070" t="str">
            <v>805010659_LIM70351</v>
          </cell>
          <cell r="N2070">
            <v>21669</v>
          </cell>
          <cell r="O2070">
            <v>0</v>
          </cell>
          <cell r="P2070">
            <v>25281</v>
          </cell>
          <cell r="Q2070">
            <v>21669</v>
          </cell>
        </row>
        <row r="2071">
          <cell r="M2071" t="str">
            <v>805010659_LIM70270</v>
          </cell>
          <cell r="N2071">
            <v>122795</v>
          </cell>
          <cell r="O2071">
            <v>0</v>
          </cell>
          <cell r="P2071">
            <v>122795</v>
          </cell>
          <cell r="Q2071">
            <v>122795</v>
          </cell>
        </row>
        <row r="2072">
          <cell r="M2072" t="str">
            <v>805010659_LIM70264</v>
          </cell>
          <cell r="N2072">
            <v>42135</v>
          </cell>
          <cell r="O2072">
            <v>0</v>
          </cell>
          <cell r="P2072">
            <v>25281</v>
          </cell>
          <cell r="Q2072">
            <v>42135</v>
          </cell>
        </row>
        <row r="2073">
          <cell r="M2073" t="str">
            <v>805010659_LIM70260</v>
          </cell>
          <cell r="N2073">
            <v>122795</v>
          </cell>
          <cell r="O2073">
            <v>0</v>
          </cell>
          <cell r="P2073">
            <v>122795</v>
          </cell>
          <cell r="Q2073">
            <v>122795</v>
          </cell>
        </row>
        <row r="2074">
          <cell r="M2074" t="str">
            <v>805010659_LIM70535</v>
          </cell>
          <cell r="N2074">
            <v>78570</v>
          </cell>
          <cell r="O2074">
            <v>0</v>
          </cell>
          <cell r="P2074">
            <v>78569</v>
          </cell>
          <cell r="Q2074">
            <v>78570</v>
          </cell>
        </row>
        <row r="2075">
          <cell r="M2075" t="str">
            <v>805010659_LIM70403</v>
          </cell>
          <cell r="N2075">
            <v>42135</v>
          </cell>
          <cell r="O2075">
            <v>0</v>
          </cell>
          <cell r="P2075">
            <v>25281</v>
          </cell>
          <cell r="Q2075">
            <v>42135</v>
          </cell>
        </row>
        <row r="2076">
          <cell r="M2076" t="str">
            <v>805010659_LIM70399</v>
          </cell>
          <cell r="N2076">
            <v>350000</v>
          </cell>
          <cell r="O2076">
            <v>0</v>
          </cell>
          <cell r="P2076">
            <v>389937</v>
          </cell>
          <cell r="Q2076">
            <v>350000</v>
          </cell>
        </row>
        <row r="2077">
          <cell r="M2077" t="str">
            <v>805010659_LIM70376</v>
          </cell>
          <cell r="N2077">
            <v>750000</v>
          </cell>
          <cell r="O2077">
            <v>0</v>
          </cell>
          <cell r="P2077">
            <v>300000</v>
          </cell>
          <cell r="Q2077">
            <v>750000</v>
          </cell>
        </row>
        <row r="2078">
          <cell r="M2078" t="str">
            <v>805010659_LIM70497</v>
          </cell>
          <cell r="N2078">
            <v>1477834</v>
          </cell>
          <cell r="O2078">
            <v>0</v>
          </cell>
          <cell r="P2078">
            <v>689937</v>
          </cell>
          <cell r="Q2078">
            <v>1477834</v>
          </cell>
        </row>
        <row r="2079">
          <cell r="M2079" t="str">
            <v>805010659_LIM70504</v>
          </cell>
          <cell r="N2079">
            <v>42135</v>
          </cell>
          <cell r="O2079">
            <v>0</v>
          </cell>
          <cell r="P2079">
            <v>25281</v>
          </cell>
          <cell r="Q2079">
            <v>42135</v>
          </cell>
        </row>
        <row r="2080">
          <cell r="M2080" t="str">
            <v>805010659_LIM70517</v>
          </cell>
          <cell r="N2080">
            <v>113582</v>
          </cell>
          <cell r="O2080">
            <v>0</v>
          </cell>
          <cell r="P2080">
            <v>120000</v>
          </cell>
          <cell r="Q2080">
            <v>113582</v>
          </cell>
        </row>
        <row r="2081">
          <cell r="M2081" t="str">
            <v>805010659_LIM70510</v>
          </cell>
          <cell r="N2081">
            <v>113582</v>
          </cell>
          <cell r="O2081">
            <v>0</v>
          </cell>
          <cell r="P2081">
            <v>120000</v>
          </cell>
          <cell r="Q2081">
            <v>113582</v>
          </cell>
        </row>
        <row r="2082">
          <cell r="M2082" t="str">
            <v>805010659_LIM70474</v>
          </cell>
          <cell r="N2082">
            <v>58293</v>
          </cell>
          <cell r="O2082">
            <v>0</v>
          </cell>
          <cell r="P2082">
            <v>58293</v>
          </cell>
          <cell r="Q2082">
            <v>58293</v>
          </cell>
        </row>
        <row r="2083">
          <cell r="M2083" t="str">
            <v>805010659_LIM70440</v>
          </cell>
          <cell r="N2083">
            <v>181511</v>
          </cell>
          <cell r="O2083">
            <v>0</v>
          </cell>
          <cell r="P2083">
            <v>181511</v>
          </cell>
          <cell r="Q2083">
            <v>181511</v>
          </cell>
        </row>
        <row r="2084">
          <cell r="M2084" t="str">
            <v>805010659_LIM70660</v>
          </cell>
          <cell r="N2084">
            <v>388300</v>
          </cell>
          <cell r="O2084">
            <v>0</v>
          </cell>
          <cell r="P2084">
            <v>388300</v>
          </cell>
          <cell r="Q2084">
            <v>388300</v>
          </cell>
        </row>
        <row r="2085">
          <cell r="M2085" t="str">
            <v>805010659_LIM70362</v>
          </cell>
          <cell r="N2085">
            <v>42135</v>
          </cell>
          <cell r="O2085">
            <v>0</v>
          </cell>
          <cell r="P2085">
            <v>25281</v>
          </cell>
          <cell r="Q2085">
            <v>42135</v>
          </cell>
        </row>
        <row r="2086">
          <cell r="M2086" t="str">
            <v>805010659_LIM70449</v>
          </cell>
          <cell r="N2086">
            <v>42135</v>
          </cell>
          <cell r="O2086">
            <v>0</v>
          </cell>
          <cell r="P2086">
            <v>25281</v>
          </cell>
          <cell r="Q2086">
            <v>42135</v>
          </cell>
        </row>
        <row r="2087">
          <cell r="M2087" t="str">
            <v>805010659_LIM70476</v>
          </cell>
          <cell r="N2087">
            <v>42135</v>
          </cell>
          <cell r="O2087">
            <v>0</v>
          </cell>
          <cell r="P2087">
            <v>25281</v>
          </cell>
          <cell r="Q2087">
            <v>42135</v>
          </cell>
        </row>
        <row r="2088">
          <cell r="M2088" t="str">
            <v>805010659_LIM70375</v>
          </cell>
          <cell r="N2088">
            <v>50140</v>
          </cell>
          <cell r="O2088">
            <v>0</v>
          </cell>
          <cell r="P2088">
            <v>25281</v>
          </cell>
          <cell r="Q2088">
            <v>50140</v>
          </cell>
        </row>
        <row r="2089">
          <cell r="M2089" t="str">
            <v>805010659_LIM70337</v>
          </cell>
          <cell r="N2089">
            <v>223646</v>
          </cell>
          <cell r="O2089">
            <v>0</v>
          </cell>
          <cell r="P2089">
            <v>206792</v>
          </cell>
          <cell r="Q2089">
            <v>223646</v>
          </cell>
        </row>
        <row r="2090">
          <cell r="M2090" t="str">
            <v>805010659_LIM70248</v>
          </cell>
          <cell r="N2090">
            <v>750000</v>
          </cell>
          <cell r="O2090">
            <v>0</v>
          </cell>
          <cell r="P2090">
            <v>300000</v>
          </cell>
          <cell r="Q2090">
            <v>750000</v>
          </cell>
        </row>
        <row r="2091">
          <cell r="M2091" t="str">
            <v>805010659_LIM70261</v>
          </cell>
          <cell r="N2091">
            <v>65009</v>
          </cell>
          <cell r="O2091">
            <v>0</v>
          </cell>
          <cell r="P2091">
            <v>65009</v>
          </cell>
          <cell r="Q2091">
            <v>65009</v>
          </cell>
        </row>
        <row r="2092">
          <cell r="M2092" t="str">
            <v>805010659_LIM70338</v>
          </cell>
          <cell r="N2092">
            <v>42135</v>
          </cell>
          <cell r="O2092">
            <v>0</v>
          </cell>
          <cell r="P2092">
            <v>25281</v>
          </cell>
          <cell r="Q2092">
            <v>42135</v>
          </cell>
        </row>
        <row r="2093">
          <cell r="M2093" t="str">
            <v>805010659_LIM70397</v>
          </cell>
          <cell r="N2093">
            <v>1150137</v>
          </cell>
          <cell r="O2093">
            <v>0</v>
          </cell>
          <cell r="P2093">
            <v>715218</v>
          </cell>
          <cell r="Q2093">
            <v>1150137</v>
          </cell>
        </row>
        <row r="2094">
          <cell r="M2094" t="str">
            <v>805010659_LIM70429</v>
          </cell>
          <cell r="N2094">
            <v>42135</v>
          </cell>
          <cell r="O2094">
            <v>0</v>
          </cell>
          <cell r="P2094">
            <v>25281</v>
          </cell>
          <cell r="Q2094">
            <v>42135</v>
          </cell>
        </row>
        <row r="2095">
          <cell r="M2095" t="str">
            <v>805010659_LIM70410</v>
          </cell>
          <cell r="N2095">
            <v>42135</v>
          </cell>
          <cell r="O2095">
            <v>0</v>
          </cell>
          <cell r="P2095">
            <v>25281</v>
          </cell>
          <cell r="Q2095">
            <v>42135</v>
          </cell>
        </row>
        <row r="2096">
          <cell r="M2096" t="str">
            <v>805010659_LIM70434</v>
          </cell>
          <cell r="N2096">
            <v>42135</v>
          </cell>
          <cell r="O2096">
            <v>0</v>
          </cell>
          <cell r="P2096">
            <v>25281</v>
          </cell>
          <cell r="Q2096">
            <v>42135</v>
          </cell>
        </row>
        <row r="2097">
          <cell r="M2097" t="str">
            <v>805010659_LIM70495</v>
          </cell>
          <cell r="N2097">
            <v>181511</v>
          </cell>
          <cell r="O2097">
            <v>0</v>
          </cell>
          <cell r="P2097">
            <v>181511</v>
          </cell>
          <cell r="Q2097">
            <v>181511</v>
          </cell>
        </row>
        <row r="2098">
          <cell r="M2098" t="str">
            <v>805010659_LIM70494</v>
          </cell>
          <cell r="N2098">
            <v>42135</v>
          </cell>
          <cell r="O2098">
            <v>0</v>
          </cell>
          <cell r="P2098">
            <v>25281</v>
          </cell>
          <cell r="Q2098">
            <v>42135</v>
          </cell>
        </row>
        <row r="2099">
          <cell r="M2099" t="str">
            <v>805010659_LIM70522</v>
          </cell>
          <cell r="N2099">
            <v>78569</v>
          </cell>
          <cell r="O2099">
            <v>0</v>
          </cell>
          <cell r="P2099">
            <v>78569</v>
          </cell>
          <cell r="Q2099">
            <v>78569</v>
          </cell>
        </row>
        <row r="2100">
          <cell r="M2100" t="str">
            <v>805010659_LIM70267</v>
          </cell>
          <cell r="N2100">
            <v>246504</v>
          </cell>
          <cell r="O2100">
            <v>0</v>
          </cell>
          <cell r="P2100">
            <v>239804</v>
          </cell>
          <cell r="Q2100">
            <v>246504</v>
          </cell>
        </row>
        <row r="2101">
          <cell r="M2101" t="str">
            <v>805010659_LIM70699</v>
          </cell>
          <cell r="N2101">
            <v>21848</v>
          </cell>
          <cell r="O2101">
            <v>0</v>
          </cell>
          <cell r="P2101">
            <v>1224712</v>
          </cell>
          <cell r="Q2101">
            <v>21848</v>
          </cell>
        </row>
        <row r="2102">
          <cell r="M2102" t="str">
            <v>805010659_LIM70345</v>
          </cell>
          <cell r="N2102">
            <v>42135</v>
          </cell>
          <cell r="O2102">
            <v>0</v>
          </cell>
          <cell r="P2102">
            <v>25281</v>
          </cell>
          <cell r="Q2102">
            <v>42135</v>
          </cell>
        </row>
        <row r="2103">
          <cell r="M2103" t="str">
            <v>805010659_LIM70439</v>
          </cell>
          <cell r="N2103">
            <v>42135</v>
          </cell>
          <cell r="O2103">
            <v>0</v>
          </cell>
          <cell r="P2103">
            <v>25281</v>
          </cell>
          <cell r="Q2103">
            <v>42135</v>
          </cell>
        </row>
        <row r="2104">
          <cell r="M2104" t="str">
            <v>805010659_LIM70364</v>
          </cell>
          <cell r="N2104">
            <v>42135</v>
          </cell>
          <cell r="O2104">
            <v>0</v>
          </cell>
          <cell r="P2104">
            <v>25281</v>
          </cell>
          <cell r="Q2104">
            <v>42135</v>
          </cell>
        </row>
        <row r="2105">
          <cell r="M2105" t="str">
            <v>805010659_LIM70447</v>
          </cell>
          <cell r="N2105">
            <v>42135</v>
          </cell>
          <cell r="O2105">
            <v>0</v>
          </cell>
          <cell r="P2105">
            <v>25281</v>
          </cell>
          <cell r="Q2105">
            <v>42135</v>
          </cell>
        </row>
        <row r="2106">
          <cell r="M2106" t="str">
            <v>805010659_LIM70477</v>
          </cell>
          <cell r="N2106">
            <v>65009</v>
          </cell>
          <cell r="O2106">
            <v>0</v>
          </cell>
          <cell r="P2106">
            <v>65009</v>
          </cell>
          <cell r="Q2106">
            <v>65009</v>
          </cell>
        </row>
        <row r="2107">
          <cell r="M2107" t="str">
            <v>805010659_LIM70383</v>
          </cell>
          <cell r="N2107">
            <v>65009</v>
          </cell>
          <cell r="O2107">
            <v>0</v>
          </cell>
          <cell r="P2107">
            <v>65009</v>
          </cell>
          <cell r="Q2107">
            <v>65009</v>
          </cell>
        </row>
        <row r="2108">
          <cell r="M2108" t="str">
            <v>805010659_LIM70458</v>
          </cell>
          <cell r="N2108">
            <v>122795</v>
          </cell>
          <cell r="O2108">
            <v>0</v>
          </cell>
          <cell r="P2108">
            <v>122000</v>
          </cell>
          <cell r="Q2108">
            <v>122795</v>
          </cell>
        </row>
        <row r="2109">
          <cell r="M2109" t="str">
            <v>805010659_LIM70349</v>
          </cell>
          <cell r="N2109">
            <v>125668</v>
          </cell>
          <cell r="O2109">
            <v>0</v>
          </cell>
          <cell r="P2109">
            <v>181511</v>
          </cell>
          <cell r="Q2109">
            <v>125668</v>
          </cell>
        </row>
        <row r="2110">
          <cell r="M2110" t="str">
            <v>805010659_LIM70291</v>
          </cell>
          <cell r="N2110">
            <v>65009</v>
          </cell>
          <cell r="O2110">
            <v>0</v>
          </cell>
          <cell r="P2110">
            <v>65009</v>
          </cell>
          <cell r="Q2110">
            <v>65009</v>
          </cell>
        </row>
        <row r="2111">
          <cell r="M2111" t="str">
            <v>805010659_LIM70482</v>
          </cell>
          <cell r="N2111">
            <v>254763</v>
          </cell>
          <cell r="O2111">
            <v>0</v>
          </cell>
          <cell r="P2111">
            <v>292606</v>
          </cell>
          <cell r="Q2111">
            <v>254763</v>
          </cell>
        </row>
        <row r="2112">
          <cell r="M2112" t="str">
            <v>805010659_LIM70365</v>
          </cell>
          <cell r="N2112">
            <v>42135</v>
          </cell>
          <cell r="O2112">
            <v>0</v>
          </cell>
          <cell r="P2112">
            <v>25281</v>
          </cell>
          <cell r="Q2112">
            <v>42135</v>
          </cell>
        </row>
        <row r="2113">
          <cell r="M2113" t="str">
            <v>805010659_LIM70481</v>
          </cell>
          <cell r="N2113">
            <v>750000</v>
          </cell>
          <cell r="O2113">
            <v>0</v>
          </cell>
          <cell r="P2113">
            <v>300000</v>
          </cell>
          <cell r="Q2113">
            <v>750000</v>
          </cell>
        </row>
        <row r="2114">
          <cell r="M2114" t="str">
            <v>805010659_LIM70459</v>
          </cell>
          <cell r="N2114">
            <v>400035</v>
          </cell>
          <cell r="O2114">
            <v>0</v>
          </cell>
          <cell r="P2114">
            <v>415218</v>
          </cell>
          <cell r="Q2114">
            <v>400035</v>
          </cell>
        </row>
        <row r="2115">
          <cell r="M2115" t="str">
            <v>805010659_LIM70391</v>
          </cell>
          <cell r="N2115">
            <v>42135</v>
          </cell>
          <cell r="O2115">
            <v>0</v>
          </cell>
          <cell r="P2115">
            <v>25281</v>
          </cell>
          <cell r="Q2115">
            <v>42135</v>
          </cell>
        </row>
        <row r="2116">
          <cell r="M2116" t="str">
            <v>805010659_LIM70505</v>
          </cell>
          <cell r="N2116">
            <v>78540</v>
          </cell>
          <cell r="O2116">
            <v>0</v>
          </cell>
          <cell r="P2116">
            <v>78569</v>
          </cell>
          <cell r="Q2116">
            <v>78540</v>
          </cell>
        </row>
        <row r="2117">
          <cell r="M2117" t="str">
            <v>805010659_LIM70479</v>
          </cell>
          <cell r="N2117">
            <v>42135</v>
          </cell>
          <cell r="O2117">
            <v>0</v>
          </cell>
          <cell r="P2117">
            <v>25281</v>
          </cell>
          <cell r="Q2117">
            <v>42135</v>
          </cell>
        </row>
        <row r="2118">
          <cell r="M2118" t="str">
            <v>805010659_LIM70450</v>
          </cell>
          <cell r="N2118">
            <v>155828</v>
          </cell>
          <cell r="O2118">
            <v>0</v>
          </cell>
          <cell r="P2118">
            <v>155828</v>
          </cell>
          <cell r="Q2118">
            <v>155828</v>
          </cell>
        </row>
        <row r="2119">
          <cell r="M2119" t="str">
            <v>805010659_LIM70498</v>
          </cell>
          <cell r="N2119">
            <v>42135</v>
          </cell>
          <cell r="O2119">
            <v>0</v>
          </cell>
          <cell r="P2119">
            <v>25281</v>
          </cell>
          <cell r="Q2119">
            <v>42135</v>
          </cell>
        </row>
        <row r="2120">
          <cell r="M2120" t="str">
            <v>805010659_LIM70518</v>
          </cell>
          <cell r="N2120">
            <v>78569</v>
          </cell>
          <cell r="O2120">
            <v>0</v>
          </cell>
          <cell r="P2120">
            <v>78569</v>
          </cell>
          <cell r="Q2120">
            <v>78569</v>
          </cell>
        </row>
        <row r="2121">
          <cell r="M2121" t="str">
            <v>805010659_LIM70455</v>
          </cell>
          <cell r="N2121">
            <v>42135</v>
          </cell>
          <cell r="O2121">
            <v>0</v>
          </cell>
          <cell r="P2121">
            <v>25281</v>
          </cell>
          <cell r="Q2121">
            <v>42135</v>
          </cell>
        </row>
        <row r="2122">
          <cell r="M2122" t="str">
            <v>805010659_LIM70690</v>
          </cell>
          <cell r="N2122">
            <v>362069</v>
          </cell>
          <cell r="O2122">
            <v>0</v>
          </cell>
          <cell r="P2122">
            <v>362069</v>
          </cell>
          <cell r="Q2122">
            <v>362069</v>
          </cell>
        </row>
        <row r="2123">
          <cell r="M2123" t="str">
            <v>805010659_LIM70347</v>
          </cell>
          <cell r="N2123">
            <v>42135</v>
          </cell>
          <cell r="O2123">
            <v>0</v>
          </cell>
          <cell r="P2123">
            <v>25281</v>
          </cell>
          <cell r="Q2123">
            <v>42135</v>
          </cell>
        </row>
        <row r="2124">
          <cell r="M2124" t="str">
            <v>805010659_LIM70484</v>
          </cell>
          <cell r="N2124">
            <v>65009</v>
          </cell>
          <cell r="O2124">
            <v>0</v>
          </cell>
          <cell r="P2124">
            <v>65009</v>
          </cell>
          <cell r="Q2124">
            <v>65009</v>
          </cell>
        </row>
        <row r="2125">
          <cell r="M2125" t="str">
            <v>805010659_LIM70696</v>
          </cell>
          <cell r="N2125">
            <v>1335472</v>
          </cell>
          <cell r="O2125">
            <v>0</v>
          </cell>
          <cell r="P2125">
            <v>759804</v>
          </cell>
          <cell r="Q2125">
            <v>1335472</v>
          </cell>
        </row>
        <row r="2126">
          <cell r="M2126" t="str">
            <v>805010659_LIM70292</v>
          </cell>
          <cell r="N2126">
            <v>750000</v>
          </cell>
          <cell r="O2126">
            <v>0</v>
          </cell>
          <cell r="P2126">
            <v>300000</v>
          </cell>
          <cell r="Q2126">
            <v>750000</v>
          </cell>
        </row>
        <row r="2127">
          <cell r="M2127" t="str">
            <v>805010659_LIM70513</v>
          </cell>
          <cell r="N2127">
            <v>78569</v>
          </cell>
          <cell r="O2127">
            <v>0</v>
          </cell>
          <cell r="P2127">
            <v>78569</v>
          </cell>
          <cell r="Q2127">
            <v>78569</v>
          </cell>
        </row>
        <row r="2128">
          <cell r="M2128" t="str">
            <v>805010659_LIM70507</v>
          </cell>
          <cell r="N2128">
            <v>78569</v>
          </cell>
          <cell r="O2128">
            <v>0</v>
          </cell>
          <cell r="P2128">
            <v>78569</v>
          </cell>
          <cell r="Q2128">
            <v>78569</v>
          </cell>
        </row>
        <row r="2129">
          <cell r="M2129" t="str">
            <v>805010659_LIM70394</v>
          </cell>
          <cell r="N2129">
            <v>42135</v>
          </cell>
          <cell r="O2129">
            <v>0</v>
          </cell>
          <cell r="P2129">
            <v>25281</v>
          </cell>
          <cell r="Q2129">
            <v>42135</v>
          </cell>
        </row>
        <row r="2130">
          <cell r="M2130" t="str">
            <v>805010659_LIM70369</v>
          </cell>
          <cell r="N2130">
            <v>42135</v>
          </cell>
          <cell r="O2130">
            <v>0</v>
          </cell>
          <cell r="P2130">
            <v>25281</v>
          </cell>
          <cell r="Q2130">
            <v>42135</v>
          </cell>
        </row>
        <row r="2131">
          <cell r="M2131" t="str">
            <v>805010659_LIM70469</v>
          </cell>
          <cell r="N2131">
            <v>42135</v>
          </cell>
          <cell r="O2131">
            <v>0</v>
          </cell>
          <cell r="P2131">
            <v>25281</v>
          </cell>
          <cell r="Q2131">
            <v>42135</v>
          </cell>
        </row>
        <row r="2132">
          <cell r="M2132" t="str">
            <v>805010659_LIM70269</v>
          </cell>
          <cell r="N2132">
            <v>42135</v>
          </cell>
          <cell r="O2132">
            <v>0</v>
          </cell>
          <cell r="P2132">
            <v>25281</v>
          </cell>
          <cell r="Q2132">
            <v>42135</v>
          </cell>
        </row>
        <row r="2133">
          <cell r="M2133" t="str">
            <v>805010659_LIM70443</v>
          </cell>
          <cell r="N2133">
            <v>42135</v>
          </cell>
          <cell r="O2133">
            <v>0</v>
          </cell>
          <cell r="P2133">
            <v>25281</v>
          </cell>
          <cell r="Q2133">
            <v>42135</v>
          </cell>
        </row>
        <row r="2134">
          <cell r="M2134" t="str">
            <v>805010659_LIM70508</v>
          </cell>
          <cell r="N2134">
            <v>279000</v>
          </cell>
          <cell r="O2134">
            <v>0</v>
          </cell>
          <cell r="P2134">
            <v>300000</v>
          </cell>
          <cell r="Q2134">
            <v>279000</v>
          </cell>
        </row>
        <row r="2135">
          <cell r="M2135" t="str">
            <v>805010659_LIM70416</v>
          </cell>
          <cell r="N2135">
            <v>65009</v>
          </cell>
          <cell r="O2135">
            <v>0</v>
          </cell>
          <cell r="P2135">
            <v>65009</v>
          </cell>
          <cell r="Q2135">
            <v>65009</v>
          </cell>
        </row>
        <row r="2136">
          <cell r="M2136" t="str">
            <v>805010659_LIM70472</v>
          </cell>
          <cell r="N2136">
            <v>42135</v>
          </cell>
          <cell r="O2136">
            <v>0</v>
          </cell>
          <cell r="P2136">
            <v>25281</v>
          </cell>
          <cell r="Q2136">
            <v>42135</v>
          </cell>
        </row>
        <row r="2137">
          <cell r="M2137" t="str">
            <v>805010659_LIM70687</v>
          </cell>
          <cell r="N2137">
            <v>78569</v>
          </cell>
          <cell r="O2137">
            <v>0</v>
          </cell>
          <cell r="P2137">
            <v>78569</v>
          </cell>
          <cell r="Q2137">
            <v>78569</v>
          </cell>
        </row>
        <row r="2138">
          <cell r="M2138" t="str">
            <v>805010659_LIM70406</v>
          </cell>
          <cell r="N2138">
            <v>42135</v>
          </cell>
          <cell r="O2138">
            <v>0</v>
          </cell>
          <cell r="P2138">
            <v>25281</v>
          </cell>
          <cell r="Q2138">
            <v>42135</v>
          </cell>
        </row>
        <row r="2139">
          <cell r="M2139" t="str">
            <v>805010659_LIM70526</v>
          </cell>
          <cell r="N2139">
            <v>78569</v>
          </cell>
          <cell r="O2139">
            <v>0</v>
          </cell>
          <cell r="P2139">
            <v>78569</v>
          </cell>
          <cell r="Q2139">
            <v>78569</v>
          </cell>
        </row>
        <row r="2140">
          <cell r="M2140" t="str">
            <v>805010659_LIM70254</v>
          </cell>
          <cell r="N2140">
            <v>42135</v>
          </cell>
          <cell r="O2140">
            <v>0</v>
          </cell>
          <cell r="P2140">
            <v>25281</v>
          </cell>
          <cell r="Q2140">
            <v>42135</v>
          </cell>
        </row>
        <row r="2141">
          <cell r="M2141" t="str">
            <v>805010659_LIM70290</v>
          </cell>
          <cell r="N2141">
            <v>42135</v>
          </cell>
          <cell r="O2141">
            <v>0</v>
          </cell>
          <cell r="P2141">
            <v>25281</v>
          </cell>
          <cell r="Q2141">
            <v>42135</v>
          </cell>
        </row>
        <row r="2142">
          <cell r="M2142" t="str">
            <v>805010659_LIM70435</v>
          </cell>
          <cell r="N2142">
            <v>42135</v>
          </cell>
          <cell r="O2142">
            <v>0</v>
          </cell>
          <cell r="P2142">
            <v>25281</v>
          </cell>
          <cell r="Q2142">
            <v>42135</v>
          </cell>
        </row>
        <row r="2143">
          <cell r="M2143" t="str">
            <v>805010659_LIM70432</v>
          </cell>
          <cell r="N2143">
            <v>65009</v>
          </cell>
          <cell r="O2143">
            <v>0</v>
          </cell>
          <cell r="P2143">
            <v>65009</v>
          </cell>
          <cell r="Q2143">
            <v>65009</v>
          </cell>
        </row>
        <row r="2144">
          <cell r="M2144" t="str">
            <v>805010659_LIM70420</v>
          </cell>
          <cell r="N2144">
            <v>39967</v>
          </cell>
          <cell r="O2144">
            <v>0</v>
          </cell>
          <cell r="P2144">
            <v>239804</v>
          </cell>
          <cell r="Q2144">
            <v>39967</v>
          </cell>
        </row>
        <row r="2145">
          <cell r="M2145" t="str">
            <v>805010659_LIM70520</v>
          </cell>
          <cell r="N2145">
            <v>78569</v>
          </cell>
          <cell r="O2145">
            <v>0</v>
          </cell>
          <cell r="P2145">
            <v>78569</v>
          </cell>
          <cell r="Q2145">
            <v>78569</v>
          </cell>
        </row>
        <row r="2146">
          <cell r="M2146" t="str">
            <v>805010659_LIM70360</v>
          </cell>
          <cell r="N2146">
            <v>42135</v>
          </cell>
          <cell r="O2146">
            <v>0</v>
          </cell>
          <cell r="P2146">
            <v>25281</v>
          </cell>
          <cell r="Q2146">
            <v>42135</v>
          </cell>
        </row>
        <row r="2147">
          <cell r="M2147" t="str">
            <v>805010659_LIM70531</v>
          </cell>
          <cell r="N2147">
            <v>78510</v>
          </cell>
          <cell r="O2147">
            <v>0</v>
          </cell>
          <cell r="P2147">
            <v>78569</v>
          </cell>
          <cell r="Q2147">
            <v>78510</v>
          </cell>
        </row>
        <row r="2148">
          <cell r="M2148" t="str">
            <v>805010659_LIM70023</v>
          </cell>
          <cell r="N2148">
            <v>1900000</v>
          </cell>
          <cell r="O2148">
            <v>0</v>
          </cell>
          <cell r="P2148">
            <v>1900000</v>
          </cell>
          <cell r="Q2148">
            <v>1900000</v>
          </cell>
        </row>
        <row r="2149">
          <cell r="M2149" t="str">
            <v>805010659_LIM70380</v>
          </cell>
          <cell r="N2149">
            <v>42135</v>
          </cell>
          <cell r="O2149">
            <v>0</v>
          </cell>
          <cell r="P2149">
            <v>25281</v>
          </cell>
          <cell r="Q2149">
            <v>42135</v>
          </cell>
        </row>
        <row r="2150">
          <cell r="M2150" t="str">
            <v>805010659_LIM70527</v>
          </cell>
          <cell r="N2150">
            <v>78569</v>
          </cell>
          <cell r="O2150">
            <v>0</v>
          </cell>
          <cell r="P2150">
            <v>78569</v>
          </cell>
          <cell r="Q2150">
            <v>78569</v>
          </cell>
        </row>
        <row r="2151">
          <cell r="M2151" t="str">
            <v>805010659_LIM70388</v>
          </cell>
          <cell r="N2151">
            <v>350000</v>
          </cell>
          <cell r="O2151">
            <v>0</v>
          </cell>
          <cell r="P2151">
            <v>389937</v>
          </cell>
          <cell r="Q2151">
            <v>350000</v>
          </cell>
        </row>
        <row r="2152">
          <cell r="M2152" t="str">
            <v>805010659_LIM70538</v>
          </cell>
          <cell r="N2152">
            <v>78570</v>
          </cell>
          <cell r="O2152">
            <v>0</v>
          </cell>
          <cell r="P2152">
            <v>78569</v>
          </cell>
          <cell r="Q2152">
            <v>78570</v>
          </cell>
        </row>
        <row r="2153">
          <cell r="M2153" t="str">
            <v>805010659_LIM70407</v>
          </cell>
          <cell r="N2153">
            <v>202135</v>
          </cell>
          <cell r="O2153">
            <v>0</v>
          </cell>
          <cell r="P2153">
            <v>464936</v>
          </cell>
          <cell r="Q2153">
            <v>202135</v>
          </cell>
        </row>
        <row r="2154">
          <cell r="M2154" t="str">
            <v>805010659_LIM70471</v>
          </cell>
          <cell r="N2154">
            <v>65009</v>
          </cell>
          <cell r="O2154">
            <v>0</v>
          </cell>
          <cell r="P2154">
            <v>65009</v>
          </cell>
          <cell r="Q2154">
            <v>65009</v>
          </cell>
        </row>
        <row r="2155">
          <cell r="M2155" t="str">
            <v>805010659_LIM70493</v>
          </cell>
          <cell r="N2155">
            <v>42135</v>
          </cell>
          <cell r="O2155">
            <v>0</v>
          </cell>
          <cell r="P2155">
            <v>25281</v>
          </cell>
          <cell r="Q2155">
            <v>42135</v>
          </cell>
        </row>
        <row r="2156">
          <cell r="M2156" t="str">
            <v>805010659_LIM70263</v>
          </cell>
          <cell r="N2156">
            <v>42135</v>
          </cell>
          <cell r="O2156">
            <v>0</v>
          </cell>
          <cell r="P2156">
            <v>25281</v>
          </cell>
          <cell r="Q2156">
            <v>42135</v>
          </cell>
        </row>
        <row r="2157">
          <cell r="M2157" t="str">
            <v>805010659_LIM70523</v>
          </cell>
          <cell r="N2157">
            <v>78569</v>
          </cell>
          <cell r="O2157">
            <v>0</v>
          </cell>
          <cell r="P2157">
            <v>78569</v>
          </cell>
          <cell r="Q2157">
            <v>78569</v>
          </cell>
        </row>
        <row r="2158">
          <cell r="M2158" t="str">
            <v>805010659_LIM70500</v>
          </cell>
          <cell r="N2158">
            <v>125668</v>
          </cell>
          <cell r="O2158">
            <v>0</v>
          </cell>
          <cell r="P2158">
            <v>181511</v>
          </cell>
          <cell r="Q2158">
            <v>125668</v>
          </cell>
        </row>
        <row r="2159">
          <cell r="M2159" t="str">
            <v>805010659_LIM70468</v>
          </cell>
          <cell r="N2159">
            <v>21669</v>
          </cell>
          <cell r="O2159">
            <v>0</v>
          </cell>
          <cell r="P2159">
            <v>25281</v>
          </cell>
          <cell r="Q2159">
            <v>21669</v>
          </cell>
        </row>
        <row r="2160">
          <cell r="M2160" t="str">
            <v>805010659_LIM70532</v>
          </cell>
          <cell r="N2160">
            <v>78569</v>
          </cell>
          <cell r="O2160">
            <v>0</v>
          </cell>
          <cell r="P2160">
            <v>78569</v>
          </cell>
          <cell r="Q2160">
            <v>78569</v>
          </cell>
        </row>
        <row r="2161">
          <cell r="M2161" t="str">
            <v>805010659_LIM70475</v>
          </cell>
          <cell r="N2161">
            <v>15517</v>
          </cell>
          <cell r="O2161">
            <v>0</v>
          </cell>
          <cell r="P2161">
            <v>15517</v>
          </cell>
          <cell r="Q2161">
            <v>15517</v>
          </cell>
        </row>
        <row r="2162">
          <cell r="M2162" t="str">
            <v>805010659_LIM70539</v>
          </cell>
          <cell r="N2162">
            <v>113582</v>
          </cell>
          <cell r="O2162">
            <v>0</v>
          </cell>
          <cell r="P2162">
            <v>120000</v>
          </cell>
          <cell r="Q2162">
            <v>113582</v>
          </cell>
        </row>
        <row r="2163">
          <cell r="M2163" t="str">
            <v>805010659_LIM70371</v>
          </cell>
          <cell r="N2163">
            <v>21669</v>
          </cell>
          <cell r="O2163">
            <v>0</v>
          </cell>
          <cell r="P2163">
            <v>25281</v>
          </cell>
          <cell r="Q2163">
            <v>21669</v>
          </cell>
        </row>
        <row r="2164">
          <cell r="M2164" t="str">
            <v>805010659_LIM70456</v>
          </cell>
          <cell r="N2164">
            <v>65009</v>
          </cell>
          <cell r="O2164">
            <v>0</v>
          </cell>
          <cell r="P2164">
            <v>65009</v>
          </cell>
          <cell r="Q2164">
            <v>65009</v>
          </cell>
        </row>
        <row r="2165">
          <cell r="M2165" t="str">
            <v>805010659_LIM70289</v>
          </cell>
          <cell r="N2165">
            <v>15517</v>
          </cell>
          <cell r="O2165">
            <v>0</v>
          </cell>
          <cell r="P2165">
            <v>15517</v>
          </cell>
          <cell r="Q2165">
            <v>15517</v>
          </cell>
        </row>
        <row r="2166">
          <cell r="M2166" t="str">
            <v>805010659_LIM70413</v>
          </cell>
          <cell r="N2166">
            <v>750000</v>
          </cell>
          <cell r="O2166">
            <v>0</v>
          </cell>
          <cell r="P2166">
            <v>750000</v>
          </cell>
          <cell r="Q2166">
            <v>750000</v>
          </cell>
        </row>
        <row r="2167">
          <cell r="M2167" t="str">
            <v>805010659_LIM70258</v>
          </cell>
          <cell r="N2167">
            <v>42135</v>
          </cell>
          <cell r="O2167">
            <v>0</v>
          </cell>
          <cell r="P2167">
            <v>25281</v>
          </cell>
          <cell r="Q2167">
            <v>42135</v>
          </cell>
        </row>
        <row r="2168">
          <cell r="M2168" t="str">
            <v>805010659_LIM67379</v>
          </cell>
          <cell r="N2168">
            <v>1400000</v>
          </cell>
          <cell r="O2168">
            <v>0</v>
          </cell>
          <cell r="P2168">
            <v>10432128</v>
          </cell>
          <cell r="Q2168">
            <v>1400000</v>
          </cell>
        </row>
        <row r="2169">
          <cell r="M2169" t="str">
            <v>805010659_LIM70418</v>
          </cell>
          <cell r="N2169">
            <v>62109</v>
          </cell>
          <cell r="O2169">
            <v>0</v>
          </cell>
          <cell r="P2169">
            <v>0</v>
          </cell>
          <cell r="Q2169">
            <v>62109</v>
          </cell>
        </row>
        <row r="2170">
          <cell r="M2170" t="str">
            <v>805010659_LIM70453</v>
          </cell>
          <cell r="N2170">
            <v>122795</v>
          </cell>
          <cell r="O2170">
            <v>0</v>
          </cell>
          <cell r="P2170">
            <v>122795</v>
          </cell>
          <cell r="Q2170">
            <v>122795</v>
          </cell>
        </row>
        <row r="2171">
          <cell r="M2171" t="str">
            <v>805010659_LIM70353</v>
          </cell>
          <cell r="N2171">
            <v>62842</v>
          </cell>
          <cell r="O2171">
            <v>0</v>
          </cell>
          <cell r="P2171">
            <v>65009</v>
          </cell>
          <cell r="Q2171">
            <v>62842</v>
          </cell>
        </row>
        <row r="2172">
          <cell r="M2172" t="str">
            <v>805010659_LIM70692</v>
          </cell>
          <cell r="N2172">
            <v>491882</v>
          </cell>
          <cell r="O2172">
            <v>0</v>
          </cell>
          <cell r="P2172">
            <v>512655</v>
          </cell>
          <cell r="Q2172">
            <v>491882</v>
          </cell>
        </row>
        <row r="2173">
          <cell r="M2173" t="str">
            <v>805010659_LIM70536</v>
          </cell>
          <cell r="N2173">
            <v>78569</v>
          </cell>
          <cell r="O2173">
            <v>0</v>
          </cell>
          <cell r="P2173">
            <v>78569</v>
          </cell>
          <cell r="Q2173">
            <v>78569</v>
          </cell>
        </row>
        <row r="2174">
          <cell r="M2174" t="str">
            <v>805010659_LIM70431</v>
          </cell>
          <cell r="N2174">
            <v>15517</v>
          </cell>
          <cell r="O2174">
            <v>0</v>
          </cell>
          <cell r="P2174">
            <v>15517</v>
          </cell>
          <cell r="Q2174">
            <v>15517</v>
          </cell>
        </row>
        <row r="2175">
          <cell r="M2175" t="str">
            <v>805010659_LIM70374</v>
          </cell>
          <cell r="N2175">
            <v>181511</v>
          </cell>
          <cell r="O2175">
            <v>0</v>
          </cell>
          <cell r="P2175">
            <v>181511</v>
          </cell>
          <cell r="Q2175">
            <v>181511</v>
          </cell>
        </row>
        <row r="2176">
          <cell r="M2176" t="str">
            <v>805010659_LIM70256</v>
          </cell>
          <cell r="N2176">
            <v>42135</v>
          </cell>
          <cell r="O2176">
            <v>0</v>
          </cell>
          <cell r="P2176">
            <v>25281</v>
          </cell>
          <cell r="Q2176">
            <v>42135</v>
          </cell>
        </row>
        <row r="2177">
          <cell r="M2177" t="str">
            <v>805010659_LIM70516</v>
          </cell>
          <cell r="N2177">
            <v>78569</v>
          </cell>
          <cell r="O2177">
            <v>0</v>
          </cell>
          <cell r="P2177">
            <v>78569</v>
          </cell>
          <cell r="Q2177">
            <v>78569</v>
          </cell>
        </row>
        <row r="2178">
          <cell r="M2178" t="str">
            <v>805010659_LIM70293</v>
          </cell>
          <cell r="N2178">
            <v>92478</v>
          </cell>
          <cell r="O2178">
            <v>0</v>
          </cell>
          <cell r="P2178">
            <v>90290</v>
          </cell>
          <cell r="Q2178">
            <v>92478</v>
          </cell>
        </row>
        <row r="2179">
          <cell r="M2179" t="str">
            <v>805010659_LIM70424</v>
          </cell>
          <cell r="N2179">
            <v>69604</v>
          </cell>
          <cell r="O2179">
            <v>0</v>
          </cell>
          <cell r="P2179">
            <v>25281</v>
          </cell>
          <cell r="Q2179">
            <v>69604</v>
          </cell>
        </row>
        <row r="2180">
          <cell r="M2180" t="str">
            <v>805010659_LIM70461</v>
          </cell>
          <cell r="N2180">
            <v>39235</v>
          </cell>
          <cell r="O2180">
            <v>0</v>
          </cell>
          <cell r="P2180">
            <v>0</v>
          </cell>
          <cell r="Q2180">
            <v>39235</v>
          </cell>
        </row>
        <row r="2181">
          <cell r="M2181" t="str">
            <v>805010659_LIM70503</v>
          </cell>
          <cell r="N2181">
            <v>65009</v>
          </cell>
          <cell r="O2181">
            <v>0</v>
          </cell>
          <cell r="P2181">
            <v>65009</v>
          </cell>
          <cell r="Q2181">
            <v>65009</v>
          </cell>
        </row>
        <row r="2182">
          <cell r="M2182" t="str">
            <v>805010659_LIM70487</v>
          </cell>
          <cell r="N2182">
            <v>307989</v>
          </cell>
          <cell r="O2182">
            <v>0</v>
          </cell>
          <cell r="P2182">
            <v>370018</v>
          </cell>
          <cell r="Q2182">
            <v>307989</v>
          </cell>
        </row>
        <row r="2183">
          <cell r="M2183" t="str">
            <v>805010659_LIM70389</v>
          </cell>
          <cell r="N2183">
            <v>65009</v>
          </cell>
          <cell r="O2183">
            <v>0</v>
          </cell>
          <cell r="P2183">
            <v>65009</v>
          </cell>
          <cell r="Q2183">
            <v>65009</v>
          </cell>
        </row>
        <row r="2184">
          <cell r="M2184" t="str">
            <v>805010659_LIM70057</v>
          </cell>
          <cell r="N2184">
            <v>388300</v>
          </cell>
          <cell r="O2184">
            <v>0</v>
          </cell>
          <cell r="P2184">
            <v>776600</v>
          </cell>
          <cell r="Q2184">
            <v>388300</v>
          </cell>
        </row>
        <row r="2185">
          <cell r="M2185" t="str">
            <v>805010659_LIM70189</v>
          </cell>
          <cell r="N2185">
            <v>26600000</v>
          </cell>
          <cell r="O2185">
            <v>0</v>
          </cell>
          <cell r="P2185">
            <v>10432128</v>
          </cell>
          <cell r="Q2185">
            <v>26600000</v>
          </cell>
        </row>
        <row r="2186">
          <cell r="M2186" t="str">
            <v>805010659_LIM70511</v>
          </cell>
          <cell r="N2186">
            <v>279000</v>
          </cell>
          <cell r="O2186">
            <v>0</v>
          </cell>
          <cell r="P2186">
            <v>300000</v>
          </cell>
          <cell r="Q2186">
            <v>279000</v>
          </cell>
        </row>
        <row r="2187">
          <cell r="M2187" t="str">
            <v>805010659_LIM70384</v>
          </cell>
          <cell r="N2187">
            <v>50143</v>
          </cell>
          <cell r="O2187">
            <v>0</v>
          </cell>
          <cell r="P2187">
            <v>25281</v>
          </cell>
          <cell r="Q2187">
            <v>50143</v>
          </cell>
        </row>
        <row r="2188">
          <cell r="M2188" t="str">
            <v>805010659_LIM70251</v>
          </cell>
          <cell r="N2188">
            <v>42135</v>
          </cell>
          <cell r="O2188">
            <v>0</v>
          </cell>
          <cell r="P2188">
            <v>25281</v>
          </cell>
          <cell r="Q2188">
            <v>42135</v>
          </cell>
        </row>
        <row r="2189">
          <cell r="M2189" t="str">
            <v>805010659_LIM70401</v>
          </cell>
          <cell r="N2189">
            <v>42135</v>
          </cell>
          <cell r="O2189">
            <v>0</v>
          </cell>
          <cell r="P2189">
            <v>25281</v>
          </cell>
          <cell r="Q2189">
            <v>42135</v>
          </cell>
        </row>
        <row r="2190">
          <cell r="M2190" t="str">
            <v>805010659_LIM70478</v>
          </cell>
          <cell r="N2190">
            <v>65009</v>
          </cell>
          <cell r="O2190">
            <v>0</v>
          </cell>
          <cell r="P2190">
            <v>65009</v>
          </cell>
          <cell r="Q2190">
            <v>65009</v>
          </cell>
        </row>
        <row r="2191">
          <cell r="M2191" t="str">
            <v>805010659_LIM70359</v>
          </cell>
          <cell r="N2191">
            <v>42135</v>
          </cell>
          <cell r="O2191">
            <v>0</v>
          </cell>
          <cell r="P2191">
            <v>25281</v>
          </cell>
          <cell r="Q2191">
            <v>42135</v>
          </cell>
        </row>
        <row r="2192">
          <cell r="M2192" t="str">
            <v>805010659_LIM70445</v>
          </cell>
          <cell r="N2192">
            <v>113582</v>
          </cell>
          <cell r="O2192">
            <v>0</v>
          </cell>
          <cell r="P2192">
            <v>120000</v>
          </cell>
          <cell r="Q2192">
            <v>113582</v>
          </cell>
        </row>
        <row r="2193">
          <cell r="M2193" t="str">
            <v>805010659_LIM70540</v>
          </cell>
          <cell r="N2193">
            <v>78569</v>
          </cell>
          <cell r="O2193">
            <v>0</v>
          </cell>
          <cell r="P2193">
            <v>78569</v>
          </cell>
          <cell r="Q2193">
            <v>78569</v>
          </cell>
        </row>
        <row r="2194">
          <cell r="M2194" t="str">
            <v>805010659_LIM66751</v>
          </cell>
          <cell r="N2194">
            <v>1100000</v>
          </cell>
          <cell r="O2194">
            <v>0</v>
          </cell>
          <cell r="P2194">
            <v>1100000</v>
          </cell>
          <cell r="Q2194">
            <v>1100000</v>
          </cell>
        </row>
        <row r="2195">
          <cell r="M2195" t="str">
            <v>805010659_LIM66750</v>
          </cell>
          <cell r="N2195">
            <v>1400000</v>
          </cell>
          <cell r="O2195">
            <v>0</v>
          </cell>
          <cell r="P2195">
            <v>1400000</v>
          </cell>
          <cell r="Q2195">
            <v>1400000</v>
          </cell>
        </row>
        <row r="2196">
          <cell r="M2196" t="str">
            <v>805010659_LIM66407</v>
          </cell>
          <cell r="N2196">
            <v>42135</v>
          </cell>
          <cell r="O2196">
            <v>0</v>
          </cell>
          <cell r="P2196">
            <v>25281</v>
          </cell>
          <cell r="Q2196">
            <v>42135</v>
          </cell>
        </row>
        <row r="2197">
          <cell r="M2197" t="str">
            <v>805010659_LIM66399</v>
          </cell>
          <cell r="N2197">
            <v>122795</v>
          </cell>
          <cell r="O2197">
            <v>0</v>
          </cell>
          <cell r="P2197">
            <v>122795</v>
          </cell>
          <cell r="Q2197">
            <v>122795</v>
          </cell>
        </row>
        <row r="2198">
          <cell r="M2198" t="str">
            <v>805010659_LIM66540</v>
          </cell>
          <cell r="N2198">
            <v>42135</v>
          </cell>
          <cell r="O2198">
            <v>0</v>
          </cell>
          <cell r="P2198">
            <v>25281</v>
          </cell>
          <cell r="Q2198">
            <v>42135</v>
          </cell>
        </row>
        <row r="2199">
          <cell r="M2199" t="str">
            <v>805010659_LIM66417</v>
          </cell>
          <cell r="N2199">
            <v>122795</v>
          </cell>
          <cell r="O2199">
            <v>0</v>
          </cell>
          <cell r="P2199">
            <v>122795</v>
          </cell>
          <cell r="Q2199">
            <v>122795</v>
          </cell>
        </row>
        <row r="2200">
          <cell r="M2200" t="str">
            <v>805010659_LIM66469</v>
          </cell>
          <cell r="N2200">
            <v>21669</v>
          </cell>
          <cell r="O2200">
            <v>0</v>
          </cell>
          <cell r="P2200">
            <v>25281</v>
          </cell>
          <cell r="Q2200">
            <v>21669</v>
          </cell>
        </row>
        <row r="2201">
          <cell r="M2201" t="str">
            <v>805010659_LIM67210</v>
          </cell>
          <cell r="N2201">
            <v>78569</v>
          </cell>
          <cell r="O2201">
            <v>0</v>
          </cell>
          <cell r="P2201">
            <v>78569</v>
          </cell>
          <cell r="Q2201">
            <v>78569</v>
          </cell>
        </row>
        <row r="2202">
          <cell r="M2202" t="str">
            <v>805010659_LIM67188</v>
          </cell>
          <cell r="N2202">
            <v>78569</v>
          </cell>
          <cell r="O2202">
            <v>0</v>
          </cell>
          <cell r="P2202">
            <v>78569</v>
          </cell>
          <cell r="Q2202">
            <v>78569</v>
          </cell>
        </row>
        <row r="2203">
          <cell r="M2203" t="str">
            <v>805010659_LIM67185</v>
          </cell>
          <cell r="N2203">
            <v>279000</v>
          </cell>
          <cell r="O2203">
            <v>0</v>
          </cell>
          <cell r="P2203">
            <v>300000</v>
          </cell>
          <cell r="Q2203">
            <v>279000</v>
          </cell>
        </row>
        <row r="2204">
          <cell r="M2204" t="str">
            <v>805010659_LIM67209</v>
          </cell>
          <cell r="N2204">
            <v>78569</v>
          </cell>
          <cell r="O2204">
            <v>0</v>
          </cell>
          <cell r="P2204">
            <v>78569</v>
          </cell>
          <cell r="Q2204">
            <v>78569</v>
          </cell>
        </row>
        <row r="2205">
          <cell r="M2205" t="str">
            <v>805010659_LIM67183</v>
          </cell>
          <cell r="N2205">
            <v>113582</v>
          </cell>
          <cell r="O2205">
            <v>0</v>
          </cell>
          <cell r="P2205">
            <v>120000</v>
          </cell>
          <cell r="Q2205">
            <v>113582</v>
          </cell>
        </row>
        <row r="2206">
          <cell r="M2206" t="str">
            <v>805010659_LIM67138</v>
          </cell>
          <cell r="N2206">
            <v>362069</v>
          </cell>
          <cell r="O2206">
            <v>0</v>
          </cell>
          <cell r="P2206">
            <v>464627</v>
          </cell>
          <cell r="Q2206">
            <v>362069</v>
          </cell>
        </row>
        <row r="2207">
          <cell r="M2207" t="str">
            <v>805010659_LIM67214</v>
          </cell>
          <cell r="N2207">
            <v>78540</v>
          </cell>
          <cell r="O2207">
            <v>0</v>
          </cell>
          <cell r="P2207">
            <v>78569</v>
          </cell>
          <cell r="Q2207">
            <v>78540</v>
          </cell>
        </row>
        <row r="2208">
          <cell r="M2208" t="str">
            <v>805010659_LIM67208</v>
          </cell>
          <cell r="N2208">
            <v>78540</v>
          </cell>
          <cell r="O2208">
            <v>0</v>
          </cell>
          <cell r="P2208">
            <v>78569</v>
          </cell>
          <cell r="Q2208">
            <v>78540</v>
          </cell>
        </row>
        <row r="2209">
          <cell r="M2209" t="str">
            <v>805010659_LIM67187</v>
          </cell>
          <cell r="N2209">
            <v>78540</v>
          </cell>
          <cell r="O2209">
            <v>0</v>
          </cell>
          <cell r="P2209">
            <v>78569</v>
          </cell>
          <cell r="Q2209">
            <v>78540</v>
          </cell>
        </row>
        <row r="2210">
          <cell r="M2210" t="str">
            <v>805010659_LIM67215</v>
          </cell>
          <cell r="N2210">
            <v>113582</v>
          </cell>
          <cell r="O2210">
            <v>0</v>
          </cell>
          <cell r="P2210">
            <v>120000</v>
          </cell>
          <cell r="Q2210">
            <v>113582</v>
          </cell>
        </row>
        <row r="2211">
          <cell r="M2211" t="str">
            <v>805010659_LIM67199</v>
          </cell>
          <cell r="N2211">
            <v>78569</v>
          </cell>
          <cell r="O2211">
            <v>0</v>
          </cell>
          <cell r="P2211">
            <v>78569</v>
          </cell>
          <cell r="Q2211">
            <v>78569</v>
          </cell>
        </row>
        <row r="2212">
          <cell r="M2212" t="str">
            <v>805010659_LIM67196</v>
          </cell>
          <cell r="N2212">
            <v>78569</v>
          </cell>
          <cell r="O2212">
            <v>0</v>
          </cell>
          <cell r="P2212">
            <v>78569</v>
          </cell>
          <cell r="Q2212">
            <v>78569</v>
          </cell>
        </row>
        <row r="2213">
          <cell r="M2213" t="str">
            <v>805010659_LIM67206</v>
          </cell>
          <cell r="N2213">
            <v>78569</v>
          </cell>
          <cell r="O2213">
            <v>0</v>
          </cell>
          <cell r="P2213">
            <v>78569</v>
          </cell>
          <cell r="Q2213">
            <v>78569</v>
          </cell>
        </row>
        <row r="2214">
          <cell r="M2214" t="str">
            <v>805010659_LIM67194</v>
          </cell>
          <cell r="N2214">
            <v>78569</v>
          </cell>
          <cell r="O2214">
            <v>0</v>
          </cell>
          <cell r="P2214">
            <v>78569</v>
          </cell>
          <cell r="Q2214">
            <v>78569</v>
          </cell>
        </row>
        <row r="2215">
          <cell r="M2215" t="str">
            <v>805010659_LIM67203</v>
          </cell>
          <cell r="N2215">
            <v>78569</v>
          </cell>
          <cell r="O2215">
            <v>0</v>
          </cell>
          <cell r="P2215">
            <v>78569</v>
          </cell>
          <cell r="Q2215">
            <v>78569</v>
          </cell>
        </row>
        <row r="2216">
          <cell r="M2216" t="str">
            <v>805010659_LIM67159</v>
          </cell>
          <cell r="N2216">
            <v>21848</v>
          </cell>
          <cell r="O2216">
            <v>0</v>
          </cell>
          <cell r="P2216">
            <v>1224712</v>
          </cell>
          <cell r="Q2216">
            <v>21848</v>
          </cell>
        </row>
        <row r="2217">
          <cell r="M2217" t="str">
            <v>805010659_LIM67180</v>
          </cell>
          <cell r="N2217">
            <v>78540</v>
          </cell>
          <cell r="O2217">
            <v>0</v>
          </cell>
          <cell r="P2217">
            <v>78569</v>
          </cell>
          <cell r="Q2217">
            <v>78540</v>
          </cell>
        </row>
        <row r="2218">
          <cell r="M2218" t="str">
            <v>805010659_LIM67182</v>
          </cell>
          <cell r="N2218">
            <v>279000</v>
          </cell>
          <cell r="O2218">
            <v>0</v>
          </cell>
          <cell r="P2218">
            <v>300000</v>
          </cell>
          <cell r="Q2218">
            <v>279000</v>
          </cell>
        </row>
        <row r="2219">
          <cell r="M2219" t="str">
            <v>805010659_LIM67201</v>
          </cell>
          <cell r="N2219">
            <v>78540</v>
          </cell>
          <cell r="O2219">
            <v>0</v>
          </cell>
          <cell r="P2219">
            <v>78569</v>
          </cell>
          <cell r="Q2219">
            <v>78540</v>
          </cell>
        </row>
        <row r="2220">
          <cell r="M2220" t="str">
            <v>805010659_LIM67216</v>
          </cell>
          <cell r="N2220">
            <v>78569</v>
          </cell>
          <cell r="O2220">
            <v>0</v>
          </cell>
          <cell r="P2220">
            <v>78569</v>
          </cell>
          <cell r="Q2220">
            <v>78569</v>
          </cell>
        </row>
        <row r="2221">
          <cell r="M2221" t="str">
            <v>805010659_LIM67204</v>
          </cell>
          <cell r="N2221">
            <v>78569</v>
          </cell>
          <cell r="O2221">
            <v>0</v>
          </cell>
          <cell r="P2221">
            <v>78569</v>
          </cell>
          <cell r="Q2221">
            <v>78569</v>
          </cell>
        </row>
        <row r="2222">
          <cell r="M2222" t="str">
            <v>805010659_LIM67186</v>
          </cell>
          <cell r="N2222">
            <v>78569</v>
          </cell>
          <cell r="O2222">
            <v>0</v>
          </cell>
          <cell r="P2222">
            <v>78569</v>
          </cell>
          <cell r="Q2222">
            <v>78569</v>
          </cell>
        </row>
        <row r="2223">
          <cell r="M2223" t="str">
            <v>805010659_LIM67192</v>
          </cell>
          <cell r="N2223">
            <v>113582</v>
          </cell>
          <cell r="O2223">
            <v>0</v>
          </cell>
          <cell r="P2223">
            <v>120000</v>
          </cell>
          <cell r="Q2223">
            <v>113582</v>
          </cell>
        </row>
        <row r="2224">
          <cell r="M2224" t="str">
            <v>805010659_LIM67181</v>
          </cell>
          <cell r="N2224">
            <v>78569</v>
          </cell>
          <cell r="O2224">
            <v>0</v>
          </cell>
          <cell r="P2224">
            <v>78569</v>
          </cell>
          <cell r="Q2224">
            <v>78569</v>
          </cell>
        </row>
        <row r="2225">
          <cell r="M2225" t="str">
            <v>805010659_LIM67213</v>
          </cell>
          <cell r="N2225">
            <v>78569</v>
          </cell>
          <cell r="O2225">
            <v>0</v>
          </cell>
          <cell r="P2225">
            <v>78569</v>
          </cell>
          <cell r="Q2225">
            <v>78569</v>
          </cell>
        </row>
        <row r="2226">
          <cell r="M2226" t="str">
            <v>805010659_LIM67212</v>
          </cell>
          <cell r="N2226">
            <v>78569</v>
          </cell>
          <cell r="O2226">
            <v>0</v>
          </cell>
          <cell r="P2226">
            <v>78569</v>
          </cell>
          <cell r="Q2226">
            <v>78569</v>
          </cell>
        </row>
        <row r="2227">
          <cell r="M2227" t="str">
            <v>805010659_LIM66940</v>
          </cell>
          <cell r="N2227">
            <v>65009</v>
          </cell>
          <cell r="O2227">
            <v>0</v>
          </cell>
          <cell r="P2227">
            <v>65009</v>
          </cell>
          <cell r="Q2227">
            <v>65009</v>
          </cell>
        </row>
        <row r="2228">
          <cell r="M2228" t="str">
            <v>805010659_LIM67002</v>
          </cell>
          <cell r="N2228">
            <v>750000</v>
          </cell>
          <cell r="O2228">
            <v>0</v>
          </cell>
          <cell r="P2228">
            <v>750000</v>
          </cell>
          <cell r="Q2228">
            <v>750000</v>
          </cell>
        </row>
        <row r="2229">
          <cell r="M2229" t="str">
            <v>805010659_LIM66943</v>
          </cell>
          <cell r="N2229">
            <v>42135</v>
          </cell>
          <cell r="O2229">
            <v>0</v>
          </cell>
          <cell r="P2229">
            <v>25281</v>
          </cell>
          <cell r="Q2229">
            <v>42135</v>
          </cell>
        </row>
        <row r="2230">
          <cell r="M2230" t="str">
            <v>805010659_LIM67024</v>
          </cell>
          <cell r="N2230">
            <v>42135</v>
          </cell>
          <cell r="O2230">
            <v>0</v>
          </cell>
          <cell r="P2230">
            <v>25281</v>
          </cell>
          <cell r="Q2230">
            <v>42135</v>
          </cell>
        </row>
        <row r="2231">
          <cell r="M2231" t="str">
            <v>805010659_LIM66464</v>
          </cell>
          <cell r="N2231">
            <v>125668</v>
          </cell>
          <cell r="O2231">
            <v>0</v>
          </cell>
          <cell r="P2231">
            <v>181511</v>
          </cell>
          <cell r="Q2231">
            <v>125668</v>
          </cell>
        </row>
        <row r="2232">
          <cell r="M2232" t="str">
            <v>805010659_LIM67176</v>
          </cell>
          <cell r="N2232">
            <v>125668</v>
          </cell>
          <cell r="O2232">
            <v>0</v>
          </cell>
          <cell r="P2232">
            <v>181511</v>
          </cell>
          <cell r="Q2232">
            <v>125668</v>
          </cell>
        </row>
        <row r="2233">
          <cell r="M2233" t="str">
            <v>805010659_LIM66609</v>
          </cell>
          <cell r="N2233">
            <v>42135</v>
          </cell>
          <cell r="O2233">
            <v>0</v>
          </cell>
          <cell r="P2233">
            <v>25281</v>
          </cell>
          <cell r="Q2233">
            <v>42135</v>
          </cell>
        </row>
        <row r="2234">
          <cell r="M2234" t="str">
            <v>805010659_LIM66506</v>
          </cell>
          <cell r="N2234">
            <v>42135</v>
          </cell>
          <cell r="O2234">
            <v>0</v>
          </cell>
          <cell r="P2234">
            <v>25281</v>
          </cell>
          <cell r="Q2234">
            <v>42135</v>
          </cell>
        </row>
        <row r="2235">
          <cell r="M2235" t="str">
            <v>805010659_LIM66488</v>
          </cell>
          <cell r="N2235">
            <v>65009</v>
          </cell>
          <cell r="O2235">
            <v>0</v>
          </cell>
          <cell r="P2235">
            <v>65009</v>
          </cell>
          <cell r="Q2235">
            <v>65009</v>
          </cell>
        </row>
        <row r="2236">
          <cell r="M2236" t="str">
            <v>805010659_LIM67012</v>
          </cell>
          <cell r="N2236">
            <v>181511</v>
          </cell>
          <cell r="O2236">
            <v>0</v>
          </cell>
          <cell r="P2236">
            <v>181511</v>
          </cell>
          <cell r="Q2236">
            <v>181511</v>
          </cell>
        </row>
        <row r="2237">
          <cell r="M2237" t="str">
            <v>805010659_LIM66388</v>
          </cell>
          <cell r="N2237">
            <v>750000</v>
          </cell>
          <cell r="O2237">
            <v>0</v>
          </cell>
          <cell r="P2237">
            <v>300000</v>
          </cell>
          <cell r="Q2237">
            <v>750000</v>
          </cell>
        </row>
        <row r="2238">
          <cell r="M2238" t="str">
            <v>805010659_LIM66459</v>
          </cell>
          <cell r="N2238">
            <v>42135</v>
          </cell>
          <cell r="O2238">
            <v>0</v>
          </cell>
          <cell r="P2238">
            <v>25281</v>
          </cell>
          <cell r="Q2238">
            <v>42135</v>
          </cell>
        </row>
        <row r="2239">
          <cell r="M2239" t="str">
            <v>805010659_LIM66503</v>
          </cell>
          <cell r="N2239">
            <v>42135</v>
          </cell>
          <cell r="O2239">
            <v>0</v>
          </cell>
          <cell r="P2239">
            <v>25281</v>
          </cell>
          <cell r="Q2239">
            <v>42135</v>
          </cell>
        </row>
        <row r="2240">
          <cell r="M2240" t="str">
            <v>805010659_LIM67084</v>
          </cell>
          <cell r="N2240">
            <v>21669</v>
          </cell>
          <cell r="O2240">
            <v>0</v>
          </cell>
          <cell r="P2240">
            <v>25281</v>
          </cell>
          <cell r="Q2240">
            <v>21669</v>
          </cell>
        </row>
        <row r="2241">
          <cell r="M2241" t="str">
            <v>805010659_LIM67101</v>
          </cell>
          <cell r="N2241">
            <v>42135</v>
          </cell>
          <cell r="O2241">
            <v>0</v>
          </cell>
          <cell r="P2241">
            <v>25281</v>
          </cell>
          <cell r="Q2241">
            <v>42135</v>
          </cell>
        </row>
        <row r="2242">
          <cell r="M2242" t="str">
            <v>805010659_LIM66489</v>
          </cell>
          <cell r="N2242">
            <v>78569</v>
          </cell>
          <cell r="O2242">
            <v>0</v>
          </cell>
          <cell r="P2242">
            <v>78569</v>
          </cell>
          <cell r="Q2242">
            <v>78569</v>
          </cell>
        </row>
        <row r="2243">
          <cell r="M2243" t="str">
            <v>805010659_LIM66933</v>
          </cell>
          <cell r="N2243">
            <v>324209</v>
          </cell>
          <cell r="O2243">
            <v>0</v>
          </cell>
          <cell r="P2243">
            <v>154409</v>
          </cell>
          <cell r="Q2243">
            <v>324209</v>
          </cell>
        </row>
        <row r="2244">
          <cell r="M2244" t="str">
            <v>805010659_LIM67098</v>
          </cell>
          <cell r="N2244">
            <v>15517</v>
          </cell>
          <cell r="O2244">
            <v>0</v>
          </cell>
          <cell r="P2244">
            <v>15517</v>
          </cell>
          <cell r="Q2244">
            <v>15517</v>
          </cell>
        </row>
        <row r="2245">
          <cell r="M2245" t="str">
            <v>805010659_LIM66460</v>
          </cell>
          <cell r="N2245">
            <v>42135</v>
          </cell>
          <cell r="O2245">
            <v>0</v>
          </cell>
          <cell r="P2245">
            <v>25281</v>
          </cell>
          <cell r="Q2245">
            <v>42135</v>
          </cell>
        </row>
        <row r="2246">
          <cell r="M2246" t="str">
            <v>805010659_LIM67016</v>
          </cell>
          <cell r="N2246">
            <v>42135</v>
          </cell>
          <cell r="O2246">
            <v>0</v>
          </cell>
          <cell r="P2246">
            <v>25281</v>
          </cell>
          <cell r="Q2246">
            <v>42135</v>
          </cell>
        </row>
        <row r="2247">
          <cell r="M2247" t="str">
            <v>805010659_LIM66944</v>
          </cell>
          <cell r="N2247">
            <v>42135</v>
          </cell>
          <cell r="O2247">
            <v>0</v>
          </cell>
          <cell r="P2247">
            <v>25281</v>
          </cell>
          <cell r="Q2247">
            <v>42135</v>
          </cell>
        </row>
        <row r="2248">
          <cell r="M2248" t="str">
            <v>805010659_LIM66525</v>
          </cell>
          <cell r="N2248">
            <v>42135</v>
          </cell>
          <cell r="O2248">
            <v>0</v>
          </cell>
          <cell r="P2248">
            <v>25281</v>
          </cell>
          <cell r="Q2248">
            <v>42135</v>
          </cell>
        </row>
        <row r="2249">
          <cell r="M2249" t="str">
            <v>805010659_LIM66885</v>
          </cell>
          <cell r="N2249">
            <v>42135</v>
          </cell>
          <cell r="O2249">
            <v>0</v>
          </cell>
          <cell r="P2249">
            <v>25281</v>
          </cell>
          <cell r="Q2249">
            <v>42135</v>
          </cell>
        </row>
        <row r="2250">
          <cell r="M2250" t="str">
            <v>805010659_LIM67178</v>
          </cell>
          <cell r="N2250">
            <v>65009</v>
          </cell>
          <cell r="O2250">
            <v>0</v>
          </cell>
          <cell r="P2250">
            <v>65009</v>
          </cell>
          <cell r="Q2250">
            <v>65009</v>
          </cell>
        </row>
        <row r="2251">
          <cell r="M2251" t="str">
            <v>805010659_LIM67004</v>
          </cell>
          <cell r="N2251">
            <v>63804</v>
          </cell>
          <cell r="O2251">
            <v>0</v>
          </cell>
          <cell r="P2251">
            <v>25281</v>
          </cell>
          <cell r="Q2251">
            <v>63804</v>
          </cell>
        </row>
        <row r="2252">
          <cell r="M2252" t="str">
            <v>805010659_LIM67168</v>
          </cell>
          <cell r="N2252">
            <v>181511</v>
          </cell>
          <cell r="O2252">
            <v>0</v>
          </cell>
          <cell r="P2252">
            <v>181511</v>
          </cell>
          <cell r="Q2252">
            <v>181511</v>
          </cell>
        </row>
        <row r="2253">
          <cell r="M2253" t="str">
            <v>805010659_LIM66406</v>
          </cell>
          <cell r="N2253">
            <v>42135</v>
          </cell>
          <cell r="O2253">
            <v>0</v>
          </cell>
          <cell r="P2253">
            <v>25281</v>
          </cell>
          <cell r="Q2253">
            <v>42135</v>
          </cell>
        </row>
        <row r="2254">
          <cell r="M2254" t="str">
            <v>805010659_LIM67096</v>
          </cell>
          <cell r="N2254">
            <v>58293</v>
          </cell>
          <cell r="O2254">
            <v>0</v>
          </cell>
          <cell r="P2254">
            <v>58293</v>
          </cell>
          <cell r="Q2254">
            <v>58293</v>
          </cell>
        </row>
        <row r="2255">
          <cell r="M2255" t="str">
            <v>805010659_LIM67007</v>
          </cell>
          <cell r="N2255">
            <v>65009</v>
          </cell>
          <cell r="O2255">
            <v>0</v>
          </cell>
          <cell r="P2255">
            <v>65009</v>
          </cell>
          <cell r="Q2255">
            <v>65009</v>
          </cell>
        </row>
        <row r="2256">
          <cell r="M2256" t="str">
            <v>805010659_LIM66935</v>
          </cell>
          <cell r="N2256">
            <v>42135</v>
          </cell>
          <cell r="O2256">
            <v>0</v>
          </cell>
          <cell r="P2256">
            <v>25281</v>
          </cell>
          <cell r="Q2256">
            <v>42135</v>
          </cell>
        </row>
        <row r="2257">
          <cell r="M2257" t="str">
            <v>805010659_LIM67140</v>
          </cell>
          <cell r="N2257">
            <v>65009</v>
          </cell>
          <cell r="O2257">
            <v>0</v>
          </cell>
          <cell r="P2257">
            <v>25281</v>
          </cell>
          <cell r="Q2257">
            <v>65009</v>
          </cell>
        </row>
        <row r="2258">
          <cell r="M2258" t="str">
            <v>805010659_LIM66389</v>
          </cell>
          <cell r="N2258">
            <v>42135</v>
          </cell>
          <cell r="O2258">
            <v>0</v>
          </cell>
          <cell r="P2258">
            <v>25281</v>
          </cell>
          <cell r="Q2258">
            <v>42135</v>
          </cell>
        </row>
        <row r="2259">
          <cell r="M2259" t="str">
            <v>805010659_LIM67173</v>
          </cell>
          <cell r="N2259">
            <v>42135</v>
          </cell>
          <cell r="O2259">
            <v>0</v>
          </cell>
          <cell r="P2259">
            <v>25281</v>
          </cell>
          <cell r="Q2259">
            <v>42135</v>
          </cell>
        </row>
        <row r="2260">
          <cell r="M2260" t="str">
            <v>805010659_LIM67170</v>
          </cell>
          <cell r="N2260">
            <v>1100000</v>
          </cell>
          <cell r="O2260">
            <v>0</v>
          </cell>
          <cell r="P2260">
            <v>692655</v>
          </cell>
          <cell r="Q2260">
            <v>1100000</v>
          </cell>
        </row>
        <row r="2261">
          <cell r="M2261" t="str">
            <v>805010659_LIM66391</v>
          </cell>
          <cell r="N2261">
            <v>42135</v>
          </cell>
          <cell r="O2261">
            <v>0</v>
          </cell>
          <cell r="P2261">
            <v>25281</v>
          </cell>
          <cell r="Q2261">
            <v>42135</v>
          </cell>
        </row>
        <row r="2262">
          <cell r="M2262" t="str">
            <v>805010659_LIM66456</v>
          </cell>
          <cell r="N2262">
            <v>86678</v>
          </cell>
          <cell r="O2262">
            <v>0</v>
          </cell>
          <cell r="P2262">
            <v>90290</v>
          </cell>
          <cell r="Q2262">
            <v>86678</v>
          </cell>
        </row>
        <row r="2263">
          <cell r="M2263" t="str">
            <v>805010659_LIM67008</v>
          </cell>
          <cell r="N2263">
            <v>42135</v>
          </cell>
          <cell r="O2263">
            <v>0</v>
          </cell>
          <cell r="P2263">
            <v>25281</v>
          </cell>
          <cell r="Q2263">
            <v>42135</v>
          </cell>
        </row>
        <row r="2264">
          <cell r="M2264" t="str">
            <v>805010659_LIM67107</v>
          </cell>
          <cell r="N2264">
            <v>65009</v>
          </cell>
          <cell r="O2264">
            <v>0</v>
          </cell>
          <cell r="P2264">
            <v>65009</v>
          </cell>
          <cell r="Q2264">
            <v>65009</v>
          </cell>
        </row>
        <row r="2265">
          <cell r="M2265" t="str">
            <v>805010659_LIM67021</v>
          </cell>
          <cell r="N2265">
            <v>155828</v>
          </cell>
          <cell r="O2265">
            <v>0</v>
          </cell>
          <cell r="P2265">
            <v>155828</v>
          </cell>
          <cell r="Q2265">
            <v>155828</v>
          </cell>
        </row>
        <row r="2266">
          <cell r="M2266" t="str">
            <v>805010659_LIM67013</v>
          </cell>
          <cell r="N2266">
            <v>42135</v>
          </cell>
          <cell r="O2266">
            <v>0</v>
          </cell>
          <cell r="P2266">
            <v>25281</v>
          </cell>
          <cell r="Q2266">
            <v>42135</v>
          </cell>
        </row>
        <row r="2267">
          <cell r="M2267" t="str">
            <v>805010659_LIM67165</v>
          </cell>
          <cell r="N2267">
            <v>42135</v>
          </cell>
          <cell r="O2267">
            <v>0</v>
          </cell>
          <cell r="P2267">
            <v>25281</v>
          </cell>
          <cell r="Q2267">
            <v>42135</v>
          </cell>
        </row>
        <row r="2268">
          <cell r="M2268" t="str">
            <v>805010659_LIM66989</v>
          </cell>
          <cell r="N2268">
            <v>42135</v>
          </cell>
          <cell r="O2268">
            <v>0</v>
          </cell>
          <cell r="P2268">
            <v>25281</v>
          </cell>
          <cell r="Q2268">
            <v>42135</v>
          </cell>
        </row>
        <row r="2269">
          <cell r="M2269" t="str">
            <v>805010659_LIM67011</v>
          </cell>
          <cell r="N2269">
            <v>42135</v>
          </cell>
          <cell r="O2269">
            <v>0</v>
          </cell>
          <cell r="P2269">
            <v>25281</v>
          </cell>
          <cell r="Q2269">
            <v>42135</v>
          </cell>
        </row>
        <row r="2270">
          <cell r="M2270" t="str">
            <v>805010659_LIM67079</v>
          </cell>
          <cell r="N2270">
            <v>392135</v>
          </cell>
          <cell r="O2270">
            <v>0</v>
          </cell>
          <cell r="P2270">
            <v>417936</v>
          </cell>
          <cell r="Q2270">
            <v>392135</v>
          </cell>
        </row>
        <row r="2271">
          <cell r="M2271" t="str">
            <v>805010659_LIM67082</v>
          </cell>
          <cell r="N2271">
            <v>42135</v>
          </cell>
          <cell r="O2271">
            <v>0</v>
          </cell>
          <cell r="P2271">
            <v>25281</v>
          </cell>
          <cell r="Q2271">
            <v>42135</v>
          </cell>
        </row>
        <row r="2272">
          <cell r="M2272" t="str">
            <v>805010659_LIM66397</v>
          </cell>
          <cell r="N2272">
            <v>42135</v>
          </cell>
          <cell r="O2272">
            <v>0</v>
          </cell>
          <cell r="P2272">
            <v>25281</v>
          </cell>
          <cell r="Q2272">
            <v>42135</v>
          </cell>
        </row>
        <row r="2273">
          <cell r="M2273" t="str">
            <v>805010659_LIM67087</v>
          </cell>
          <cell r="N2273">
            <v>65009</v>
          </cell>
          <cell r="O2273">
            <v>0</v>
          </cell>
          <cell r="P2273">
            <v>65009</v>
          </cell>
          <cell r="Q2273">
            <v>65009</v>
          </cell>
        </row>
        <row r="2274">
          <cell r="M2274" t="str">
            <v>805010659_LIM66414</v>
          </cell>
          <cell r="N2274">
            <v>42135</v>
          </cell>
          <cell r="O2274">
            <v>0</v>
          </cell>
          <cell r="P2274">
            <v>25281</v>
          </cell>
          <cell r="Q2274">
            <v>42135</v>
          </cell>
        </row>
        <row r="2275">
          <cell r="M2275" t="str">
            <v>805010659_LIM67148</v>
          </cell>
          <cell r="N2275">
            <v>324989</v>
          </cell>
          <cell r="O2275">
            <v>0</v>
          </cell>
          <cell r="P2275">
            <v>274409</v>
          </cell>
          <cell r="Q2275">
            <v>324989</v>
          </cell>
        </row>
        <row r="2276">
          <cell r="M2276" t="str">
            <v>805010659_LIM66505</v>
          </cell>
          <cell r="N2276">
            <v>42135</v>
          </cell>
          <cell r="O2276">
            <v>0</v>
          </cell>
          <cell r="P2276">
            <v>25281</v>
          </cell>
          <cell r="Q2276">
            <v>42135</v>
          </cell>
        </row>
        <row r="2277">
          <cell r="M2277" t="str">
            <v>805010659_LIM67161</v>
          </cell>
          <cell r="N2277">
            <v>42135</v>
          </cell>
          <cell r="O2277">
            <v>0</v>
          </cell>
          <cell r="P2277">
            <v>25281</v>
          </cell>
          <cell r="Q2277">
            <v>42135</v>
          </cell>
        </row>
        <row r="2278">
          <cell r="M2278" t="str">
            <v>805010659_LIM66402</v>
          </cell>
          <cell r="N2278">
            <v>65009</v>
          </cell>
          <cell r="O2278">
            <v>0</v>
          </cell>
          <cell r="P2278">
            <v>65009</v>
          </cell>
          <cell r="Q2278">
            <v>65009</v>
          </cell>
        </row>
        <row r="2279">
          <cell r="M2279" t="str">
            <v>805010659_LIM66420</v>
          </cell>
          <cell r="N2279">
            <v>15517</v>
          </cell>
          <cell r="O2279">
            <v>0</v>
          </cell>
          <cell r="P2279">
            <v>15517</v>
          </cell>
          <cell r="Q2279">
            <v>15517</v>
          </cell>
        </row>
        <row r="2280">
          <cell r="M2280" t="str">
            <v>805010659_LIM67060</v>
          </cell>
          <cell r="N2280">
            <v>42135</v>
          </cell>
          <cell r="O2280">
            <v>0</v>
          </cell>
          <cell r="P2280">
            <v>25281</v>
          </cell>
          <cell r="Q2280">
            <v>42135</v>
          </cell>
        </row>
        <row r="2281">
          <cell r="M2281" t="str">
            <v>805010659_LIM66987</v>
          </cell>
          <cell r="N2281">
            <v>350000</v>
          </cell>
          <cell r="O2281">
            <v>0</v>
          </cell>
          <cell r="P2281">
            <v>392655</v>
          </cell>
          <cell r="Q2281">
            <v>350000</v>
          </cell>
        </row>
        <row r="2282">
          <cell r="M2282" t="str">
            <v>805010659_LIM66611</v>
          </cell>
          <cell r="N2282">
            <v>21669</v>
          </cell>
          <cell r="O2282">
            <v>0</v>
          </cell>
          <cell r="P2282">
            <v>25281</v>
          </cell>
          <cell r="Q2282">
            <v>21669</v>
          </cell>
        </row>
        <row r="2283">
          <cell r="M2283" t="str">
            <v>805010659_LIM66996</v>
          </cell>
          <cell r="N2283">
            <v>42135</v>
          </cell>
          <cell r="O2283">
            <v>0</v>
          </cell>
          <cell r="P2283">
            <v>25281</v>
          </cell>
          <cell r="Q2283">
            <v>42135</v>
          </cell>
        </row>
        <row r="2284">
          <cell r="M2284" t="str">
            <v>805010659_LIM67015</v>
          </cell>
          <cell r="N2284">
            <v>42135</v>
          </cell>
          <cell r="O2284">
            <v>0</v>
          </cell>
          <cell r="P2284">
            <v>25281</v>
          </cell>
          <cell r="Q2284">
            <v>42135</v>
          </cell>
        </row>
        <row r="2285">
          <cell r="M2285" t="str">
            <v>805010659_LIM66877</v>
          </cell>
          <cell r="N2285">
            <v>181511</v>
          </cell>
          <cell r="O2285">
            <v>0</v>
          </cell>
          <cell r="P2285">
            <v>181511</v>
          </cell>
          <cell r="Q2285">
            <v>181511</v>
          </cell>
        </row>
        <row r="2286">
          <cell r="M2286" t="str">
            <v>805010659_LIM67005</v>
          </cell>
          <cell r="N2286">
            <v>42135</v>
          </cell>
          <cell r="O2286">
            <v>0</v>
          </cell>
          <cell r="P2286">
            <v>25281</v>
          </cell>
          <cell r="Q2286">
            <v>42135</v>
          </cell>
        </row>
        <row r="2287">
          <cell r="M2287" t="str">
            <v>805010659_LIM66415</v>
          </cell>
          <cell r="N2287">
            <v>750000</v>
          </cell>
          <cell r="O2287">
            <v>0</v>
          </cell>
          <cell r="P2287">
            <v>300000</v>
          </cell>
          <cell r="Q2287">
            <v>750000</v>
          </cell>
        </row>
        <row r="2288">
          <cell r="M2288" t="str">
            <v>805010659_LIM67074</v>
          </cell>
          <cell r="N2288">
            <v>65009</v>
          </cell>
          <cell r="O2288">
            <v>0</v>
          </cell>
          <cell r="P2288">
            <v>25281</v>
          </cell>
          <cell r="Q2288">
            <v>65009</v>
          </cell>
        </row>
        <row r="2289">
          <cell r="M2289" t="str">
            <v>805010659_LIM67006</v>
          </cell>
          <cell r="N2289">
            <v>15517</v>
          </cell>
          <cell r="O2289">
            <v>0</v>
          </cell>
          <cell r="P2289">
            <v>15517</v>
          </cell>
          <cell r="Q2289">
            <v>15517</v>
          </cell>
        </row>
        <row r="2290">
          <cell r="M2290" t="str">
            <v>805010659_LIM66409</v>
          </cell>
          <cell r="N2290">
            <v>239804</v>
          </cell>
          <cell r="O2290">
            <v>0</v>
          </cell>
          <cell r="P2290">
            <v>239804</v>
          </cell>
          <cell r="Q2290">
            <v>239804</v>
          </cell>
        </row>
        <row r="2291">
          <cell r="M2291" t="str">
            <v>805010659_LIM66990</v>
          </cell>
          <cell r="N2291">
            <v>42135</v>
          </cell>
          <cell r="O2291">
            <v>0</v>
          </cell>
          <cell r="P2291">
            <v>25281</v>
          </cell>
          <cell r="Q2291">
            <v>42135</v>
          </cell>
        </row>
        <row r="2292">
          <cell r="M2292" t="str">
            <v>805010659_LIM67077</v>
          </cell>
          <cell r="N2292">
            <v>122795</v>
          </cell>
          <cell r="O2292">
            <v>0</v>
          </cell>
          <cell r="P2292">
            <v>122000</v>
          </cell>
          <cell r="Q2292">
            <v>122795</v>
          </cell>
        </row>
        <row r="2293">
          <cell r="M2293" t="str">
            <v>805010659_LIM66985</v>
          </cell>
          <cell r="N2293">
            <v>1142135</v>
          </cell>
          <cell r="O2293">
            <v>0</v>
          </cell>
          <cell r="P2293">
            <v>717936</v>
          </cell>
          <cell r="Q2293">
            <v>1142135</v>
          </cell>
        </row>
        <row r="2294">
          <cell r="M2294" t="str">
            <v>805010659_LIM66999</v>
          </cell>
          <cell r="N2294">
            <v>202135</v>
          </cell>
          <cell r="O2294">
            <v>0</v>
          </cell>
          <cell r="P2294">
            <v>464936</v>
          </cell>
          <cell r="Q2294">
            <v>202135</v>
          </cell>
        </row>
        <row r="2295">
          <cell r="M2295" t="str">
            <v>805010659_LIM67014</v>
          </cell>
          <cell r="N2295">
            <v>113582</v>
          </cell>
          <cell r="O2295">
            <v>0</v>
          </cell>
          <cell r="P2295">
            <v>120000</v>
          </cell>
          <cell r="Q2295">
            <v>113582</v>
          </cell>
        </row>
        <row r="2296">
          <cell r="M2296" t="str">
            <v>805010659_LIM66454</v>
          </cell>
          <cell r="N2296">
            <v>750000</v>
          </cell>
          <cell r="O2296">
            <v>0</v>
          </cell>
          <cell r="P2296">
            <v>300000</v>
          </cell>
          <cell r="Q2296">
            <v>750000</v>
          </cell>
        </row>
        <row r="2297">
          <cell r="M2297" t="str">
            <v>805010659_LIM67000</v>
          </cell>
          <cell r="N2297">
            <v>42135</v>
          </cell>
          <cell r="O2297">
            <v>0</v>
          </cell>
          <cell r="P2297">
            <v>25281</v>
          </cell>
          <cell r="Q2297">
            <v>42135</v>
          </cell>
        </row>
        <row r="2298">
          <cell r="M2298" t="str">
            <v>805010659_LIM66528</v>
          </cell>
          <cell r="N2298">
            <v>42135</v>
          </cell>
          <cell r="O2298">
            <v>0</v>
          </cell>
          <cell r="P2298">
            <v>25281</v>
          </cell>
          <cell r="Q2298">
            <v>42135</v>
          </cell>
        </row>
        <row r="2299">
          <cell r="M2299" t="str">
            <v>805010659_LIM67103</v>
          </cell>
          <cell r="N2299">
            <v>65009</v>
          </cell>
          <cell r="O2299">
            <v>0</v>
          </cell>
          <cell r="P2299">
            <v>65009</v>
          </cell>
          <cell r="Q2299">
            <v>65009</v>
          </cell>
        </row>
        <row r="2300">
          <cell r="M2300" t="str">
            <v>805010659_LIM67163</v>
          </cell>
          <cell r="N2300">
            <v>42135</v>
          </cell>
          <cell r="O2300">
            <v>0</v>
          </cell>
          <cell r="P2300">
            <v>25281</v>
          </cell>
          <cell r="Q2300">
            <v>42135</v>
          </cell>
        </row>
        <row r="2301">
          <cell r="M2301" t="str">
            <v>805010659_LIM66938</v>
          </cell>
          <cell r="N2301">
            <v>350000</v>
          </cell>
          <cell r="O2301">
            <v>0</v>
          </cell>
          <cell r="P2301">
            <v>392655</v>
          </cell>
          <cell r="Q2301">
            <v>350000</v>
          </cell>
        </row>
        <row r="2302">
          <cell r="M2302" t="str">
            <v>805010659_LIM67179</v>
          </cell>
          <cell r="N2302">
            <v>42135</v>
          </cell>
          <cell r="O2302">
            <v>0</v>
          </cell>
          <cell r="P2302">
            <v>25281</v>
          </cell>
          <cell r="Q2302">
            <v>42135</v>
          </cell>
        </row>
        <row r="2303">
          <cell r="M2303" t="str">
            <v>805010659_LIM67109</v>
          </cell>
          <cell r="N2303">
            <v>42135</v>
          </cell>
          <cell r="O2303">
            <v>0</v>
          </cell>
          <cell r="P2303">
            <v>25281</v>
          </cell>
          <cell r="Q2303">
            <v>42135</v>
          </cell>
        </row>
        <row r="2304">
          <cell r="M2304" t="str">
            <v>805010659_LIM67088</v>
          </cell>
          <cell r="N2304">
            <v>42135</v>
          </cell>
          <cell r="O2304">
            <v>0</v>
          </cell>
          <cell r="P2304">
            <v>25281</v>
          </cell>
          <cell r="Q2304">
            <v>42135</v>
          </cell>
        </row>
        <row r="2305">
          <cell r="M2305" t="str">
            <v>805010659_LIM66536</v>
          </cell>
          <cell r="N2305">
            <v>42135</v>
          </cell>
          <cell r="O2305">
            <v>0</v>
          </cell>
          <cell r="P2305">
            <v>25281</v>
          </cell>
          <cell r="Q2305">
            <v>42135</v>
          </cell>
        </row>
        <row r="2306">
          <cell r="M2306" t="str">
            <v>805010659_LIM67009</v>
          </cell>
          <cell r="N2306">
            <v>42135</v>
          </cell>
          <cell r="O2306">
            <v>0</v>
          </cell>
          <cell r="P2306">
            <v>25281</v>
          </cell>
          <cell r="Q2306">
            <v>42135</v>
          </cell>
        </row>
        <row r="2307">
          <cell r="M2307" t="str">
            <v>805010659_LIM67137</v>
          </cell>
          <cell r="N2307">
            <v>236763</v>
          </cell>
          <cell r="O2307">
            <v>0</v>
          </cell>
          <cell r="P2307">
            <v>292606</v>
          </cell>
          <cell r="Q2307">
            <v>236763</v>
          </cell>
        </row>
        <row r="2308">
          <cell r="M2308" t="str">
            <v>805010659_LIM67025</v>
          </cell>
          <cell r="N2308">
            <v>122795</v>
          </cell>
          <cell r="O2308">
            <v>0</v>
          </cell>
          <cell r="P2308">
            <v>122795</v>
          </cell>
          <cell r="Q2308">
            <v>122795</v>
          </cell>
        </row>
        <row r="2309">
          <cell r="M2309" t="str">
            <v>805010659_LIM67020</v>
          </cell>
          <cell r="N2309">
            <v>35112</v>
          </cell>
          <cell r="O2309">
            <v>0</v>
          </cell>
          <cell r="P2309">
            <v>25281</v>
          </cell>
          <cell r="Q2309">
            <v>35112</v>
          </cell>
        </row>
        <row r="2310">
          <cell r="M2310" t="str">
            <v>805010659_LIM66424</v>
          </cell>
          <cell r="N2310">
            <v>42135</v>
          </cell>
          <cell r="O2310">
            <v>0</v>
          </cell>
          <cell r="P2310">
            <v>25281</v>
          </cell>
          <cell r="Q2310">
            <v>42135</v>
          </cell>
        </row>
        <row r="2311">
          <cell r="M2311" t="str">
            <v>805010659_LIM66882</v>
          </cell>
          <cell r="N2311">
            <v>750000</v>
          </cell>
          <cell r="O2311">
            <v>0</v>
          </cell>
          <cell r="P2311">
            <v>300000</v>
          </cell>
          <cell r="Q2311">
            <v>750000</v>
          </cell>
        </row>
        <row r="2312">
          <cell r="M2312" t="str">
            <v>805010659_LIM66879</v>
          </cell>
          <cell r="N2312">
            <v>42135</v>
          </cell>
          <cell r="O2312">
            <v>0</v>
          </cell>
          <cell r="P2312">
            <v>25281</v>
          </cell>
          <cell r="Q2312">
            <v>42135</v>
          </cell>
        </row>
        <row r="2313">
          <cell r="M2313" t="str">
            <v>805010659_LIM67003</v>
          </cell>
          <cell r="N2313">
            <v>65009</v>
          </cell>
          <cell r="O2313">
            <v>0</v>
          </cell>
          <cell r="P2313">
            <v>65009</v>
          </cell>
          <cell r="Q2313">
            <v>65009</v>
          </cell>
        </row>
        <row r="2314">
          <cell r="M2314" t="str">
            <v>805010659_LIM66453</v>
          </cell>
          <cell r="N2314">
            <v>65009</v>
          </cell>
          <cell r="O2314">
            <v>0</v>
          </cell>
          <cell r="P2314">
            <v>65009</v>
          </cell>
          <cell r="Q2314">
            <v>65009</v>
          </cell>
        </row>
        <row r="2315">
          <cell r="M2315" t="str">
            <v>805010659_LIM66463</v>
          </cell>
          <cell r="N2315">
            <v>42135</v>
          </cell>
          <cell r="O2315">
            <v>0</v>
          </cell>
          <cell r="P2315">
            <v>25281</v>
          </cell>
          <cell r="Q2315">
            <v>42135</v>
          </cell>
        </row>
        <row r="2316">
          <cell r="M2316" t="str">
            <v>805010659_LIM66458</v>
          </cell>
          <cell r="N2316">
            <v>223646</v>
          </cell>
          <cell r="O2316">
            <v>0</v>
          </cell>
          <cell r="P2316">
            <v>206792</v>
          </cell>
          <cell r="Q2316">
            <v>223646</v>
          </cell>
        </row>
        <row r="2317">
          <cell r="M2317" t="str">
            <v>805010659_LIM67085</v>
          </cell>
          <cell r="N2317">
            <v>42135</v>
          </cell>
          <cell r="O2317">
            <v>0</v>
          </cell>
          <cell r="P2317">
            <v>25281</v>
          </cell>
          <cell r="Q2317">
            <v>42135</v>
          </cell>
        </row>
        <row r="2318">
          <cell r="M2318" t="str">
            <v>805010659_LIM67156</v>
          </cell>
          <cell r="N2318">
            <v>1335472</v>
          </cell>
          <cell r="O2318">
            <v>0</v>
          </cell>
          <cell r="P2318">
            <v>759804</v>
          </cell>
          <cell r="Q2318">
            <v>1335472</v>
          </cell>
        </row>
        <row r="2319">
          <cell r="M2319" t="str">
            <v>805010659_LIM67134</v>
          </cell>
          <cell r="N2319">
            <v>750000</v>
          </cell>
          <cell r="O2319">
            <v>0</v>
          </cell>
          <cell r="P2319">
            <v>300000</v>
          </cell>
          <cell r="Q2319">
            <v>750000</v>
          </cell>
        </row>
        <row r="2320">
          <cell r="M2320" t="str">
            <v>805010659_LIM66394</v>
          </cell>
          <cell r="N2320">
            <v>42135</v>
          </cell>
          <cell r="O2320">
            <v>0</v>
          </cell>
          <cell r="P2320">
            <v>25281</v>
          </cell>
          <cell r="Q2320">
            <v>42135</v>
          </cell>
        </row>
        <row r="2321">
          <cell r="M2321" t="str">
            <v>805010659_LIM63201</v>
          </cell>
          <cell r="N2321">
            <v>122795</v>
          </cell>
          <cell r="O2321">
            <v>0</v>
          </cell>
          <cell r="P2321">
            <v>122795</v>
          </cell>
          <cell r="Q2321">
            <v>122795</v>
          </cell>
        </row>
        <row r="2322">
          <cell r="M2322" t="str">
            <v>805010659_LIM63480</v>
          </cell>
          <cell r="N2322">
            <v>78569</v>
          </cell>
          <cell r="O2322">
            <v>0</v>
          </cell>
          <cell r="P2322">
            <v>78569</v>
          </cell>
          <cell r="Q2322">
            <v>78569</v>
          </cell>
        </row>
        <row r="2323">
          <cell r="M2323" t="str">
            <v>805010659_LIM63240</v>
          </cell>
          <cell r="N2323">
            <v>122795</v>
          </cell>
          <cell r="O2323">
            <v>0</v>
          </cell>
          <cell r="P2323">
            <v>122795</v>
          </cell>
          <cell r="Q2323">
            <v>122795</v>
          </cell>
        </row>
        <row r="2324">
          <cell r="M2324" t="str">
            <v>805010659_LIM63285</v>
          </cell>
          <cell r="N2324">
            <v>42135</v>
          </cell>
          <cell r="O2324">
            <v>0</v>
          </cell>
          <cell r="P2324">
            <v>25281</v>
          </cell>
          <cell r="Q2324">
            <v>42135</v>
          </cell>
        </row>
        <row r="2325">
          <cell r="M2325" t="str">
            <v>805010659_LIM63209</v>
          </cell>
          <cell r="N2325">
            <v>42135</v>
          </cell>
          <cell r="O2325">
            <v>0</v>
          </cell>
          <cell r="P2325">
            <v>25281</v>
          </cell>
          <cell r="Q2325">
            <v>42135</v>
          </cell>
        </row>
        <row r="2326">
          <cell r="M2326" t="str">
            <v>805010659_LIM63264</v>
          </cell>
          <cell r="N2326">
            <v>21669</v>
          </cell>
          <cell r="O2326">
            <v>0</v>
          </cell>
          <cell r="P2326">
            <v>25281</v>
          </cell>
          <cell r="Q2326">
            <v>21669</v>
          </cell>
        </row>
        <row r="2327">
          <cell r="M2327" t="str">
            <v>805010659_LIM63190</v>
          </cell>
          <cell r="N2327">
            <v>750000</v>
          </cell>
          <cell r="O2327">
            <v>0</v>
          </cell>
          <cell r="P2327">
            <v>300000</v>
          </cell>
          <cell r="Q2327">
            <v>750000</v>
          </cell>
        </row>
        <row r="2328">
          <cell r="M2328" t="str">
            <v>805010659_LIM63271</v>
          </cell>
          <cell r="N2328">
            <v>78569</v>
          </cell>
          <cell r="O2328">
            <v>0</v>
          </cell>
          <cell r="P2328">
            <v>78569</v>
          </cell>
          <cell r="Q2328">
            <v>78569</v>
          </cell>
        </row>
        <row r="2329">
          <cell r="M2329" t="str">
            <v>805010659_LIM63463</v>
          </cell>
          <cell r="N2329">
            <v>78570</v>
          </cell>
          <cell r="O2329">
            <v>0</v>
          </cell>
          <cell r="P2329">
            <v>78569</v>
          </cell>
          <cell r="Q2329">
            <v>78570</v>
          </cell>
        </row>
        <row r="2330">
          <cell r="M2330" t="str">
            <v>805010659_LIM63305</v>
          </cell>
          <cell r="N2330">
            <v>350000</v>
          </cell>
          <cell r="O2330">
            <v>0</v>
          </cell>
          <cell r="P2330">
            <v>389197</v>
          </cell>
          <cell r="Q2330">
            <v>350000</v>
          </cell>
        </row>
        <row r="2331">
          <cell r="M2331" t="str">
            <v>805010659_LIM63375</v>
          </cell>
          <cell r="N2331">
            <v>42135</v>
          </cell>
          <cell r="O2331">
            <v>0</v>
          </cell>
          <cell r="P2331">
            <v>25281</v>
          </cell>
          <cell r="Q2331">
            <v>42135</v>
          </cell>
        </row>
        <row r="2332">
          <cell r="M2332" t="str">
            <v>805010659_LIM63372</v>
          </cell>
          <cell r="N2332">
            <v>58293</v>
          </cell>
          <cell r="O2332">
            <v>0</v>
          </cell>
          <cell r="P2332">
            <v>58293</v>
          </cell>
          <cell r="Q2332">
            <v>58293</v>
          </cell>
        </row>
        <row r="2333">
          <cell r="M2333" t="str">
            <v>805010659_LIM63377</v>
          </cell>
          <cell r="N2333">
            <v>65009</v>
          </cell>
          <cell r="O2333">
            <v>0</v>
          </cell>
          <cell r="P2333">
            <v>65009</v>
          </cell>
          <cell r="Q2333">
            <v>65009</v>
          </cell>
        </row>
        <row r="2334">
          <cell r="M2334" t="str">
            <v>805010659_LIM63352</v>
          </cell>
          <cell r="N2334">
            <v>42135</v>
          </cell>
          <cell r="O2334">
            <v>0</v>
          </cell>
          <cell r="P2334">
            <v>25281</v>
          </cell>
          <cell r="Q2334">
            <v>42135</v>
          </cell>
        </row>
        <row r="2335">
          <cell r="M2335" t="str">
            <v>805010659_LIM63461</v>
          </cell>
          <cell r="N2335">
            <v>78569</v>
          </cell>
          <cell r="O2335">
            <v>0</v>
          </cell>
          <cell r="P2335">
            <v>78569</v>
          </cell>
          <cell r="Q2335">
            <v>78569</v>
          </cell>
        </row>
        <row r="2336">
          <cell r="M2336" t="str">
            <v>805010659_LIM63310</v>
          </cell>
          <cell r="N2336">
            <v>42135</v>
          </cell>
          <cell r="O2336">
            <v>0</v>
          </cell>
          <cell r="P2336">
            <v>25281</v>
          </cell>
          <cell r="Q2336">
            <v>42135</v>
          </cell>
        </row>
        <row r="2337">
          <cell r="M2337" t="str">
            <v>805010659_LIM63331</v>
          </cell>
          <cell r="N2337">
            <v>63804</v>
          </cell>
          <cell r="O2337">
            <v>0</v>
          </cell>
          <cell r="P2337">
            <v>25281</v>
          </cell>
          <cell r="Q2337">
            <v>63804</v>
          </cell>
        </row>
        <row r="2338">
          <cell r="M2338" t="str">
            <v>805010659_LIM63351</v>
          </cell>
          <cell r="N2338">
            <v>42135</v>
          </cell>
          <cell r="O2338">
            <v>0</v>
          </cell>
          <cell r="P2338">
            <v>25281</v>
          </cell>
          <cell r="Q2338">
            <v>42135</v>
          </cell>
        </row>
        <row r="2339">
          <cell r="M2339" t="str">
            <v>805010659_LIM63350</v>
          </cell>
          <cell r="N2339">
            <v>113582</v>
          </cell>
          <cell r="O2339">
            <v>0</v>
          </cell>
          <cell r="P2339">
            <v>120000</v>
          </cell>
          <cell r="Q2339">
            <v>113582</v>
          </cell>
        </row>
        <row r="2340">
          <cell r="M2340" t="str">
            <v>805010659_LIM63203</v>
          </cell>
          <cell r="N2340">
            <v>65009</v>
          </cell>
          <cell r="O2340">
            <v>0</v>
          </cell>
          <cell r="P2340">
            <v>65009</v>
          </cell>
          <cell r="Q2340">
            <v>65009</v>
          </cell>
        </row>
        <row r="2341">
          <cell r="M2341" t="str">
            <v>805010659_LIM63471</v>
          </cell>
          <cell r="N2341">
            <v>78570</v>
          </cell>
          <cell r="O2341">
            <v>0</v>
          </cell>
          <cell r="P2341">
            <v>78569</v>
          </cell>
          <cell r="Q2341">
            <v>78570</v>
          </cell>
        </row>
        <row r="2342">
          <cell r="M2342" t="str">
            <v>805010659_LIM63365</v>
          </cell>
          <cell r="N2342">
            <v>122795</v>
          </cell>
          <cell r="O2342">
            <v>0</v>
          </cell>
          <cell r="P2342">
            <v>120000</v>
          </cell>
          <cell r="Q2342">
            <v>122795</v>
          </cell>
        </row>
        <row r="2343">
          <cell r="M2343" t="str">
            <v>805010659_LIM63466</v>
          </cell>
          <cell r="N2343">
            <v>78569</v>
          </cell>
          <cell r="O2343">
            <v>0</v>
          </cell>
          <cell r="P2343">
            <v>78569</v>
          </cell>
          <cell r="Q2343">
            <v>78569</v>
          </cell>
        </row>
        <row r="2344">
          <cell r="M2344" t="str">
            <v>805010659_LIM63348</v>
          </cell>
          <cell r="N2344">
            <v>42135</v>
          </cell>
          <cell r="O2344">
            <v>0</v>
          </cell>
          <cell r="P2344">
            <v>25281</v>
          </cell>
          <cell r="Q2344">
            <v>42135</v>
          </cell>
        </row>
        <row r="2345">
          <cell r="M2345" t="str">
            <v>805010659_LIM63198</v>
          </cell>
          <cell r="N2345">
            <v>42135</v>
          </cell>
          <cell r="O2345">
            <v>0</v>
          </cell>
          <cell r="P2345">
            <v>25281</v>
          </cell>
          <cell r="Q2345">
            <v>42135</v>
          </cell>
        </row>
        <row r="2346">
          <cell r="M2346" t="str">
            <v>805010659_LIM63259</v>
          </cell>
          <cell r="N2346">
            <v>42135</v>
          </cell>
          <cell r="O2346">
            <v>0</v>
          </cell>
          <cell r="P2346">
            <v>25281</v>
          </cell>
          <cell r="Q2346">
            <v>42135</v>
          </cell>
        </row>
        <row r="2347">
          <cell r="M2347" t="str">
            <v>805010659_LIM63363</v>
          </cell>
          <cell r="N2347">
            <v>42135</v>
          </cell>
          <cell r="O2347">
            <v>0</v>
          </cell>
          <cell r="P2347">
            <v>25281</v>
          </cell>
          <cell r="Q2347">
            <v>42135</v>
          </cell>
        </row>
        <row r="2348">
          <cell r="M2348" t="str">
            <v>805010659_LIM63318</v>
          </cell>
          <cell r="N2348">
            <v>42135</v>
          </cell>
          <cell r="O2348">
            <v>0</v>
          </cell>
          <cell r="P2348">
            <v>25281</v>
          </cell>
          <cell r="Q2348">
            <v>42135</v>
          </cell>
        </row>
        <row r="2349">
          <cell r="M2349" t="str">
            <v>805010659_LIM63408</v>
          </cell>
          <cell r="N2349">
            <v>181511</v>
          </cell>
          <cell r="O2349">
            <v>0</v>
          </cell>
          <cell r="P2349">
            <v>181511</v>
          </cell>
          <cell r="Q2349">
            <v>181511</v>
          </cell>
        </row>
        <row r="2350">
          <cell r="M2350" t="str">
            <v>805010659_LIM63296</v>
          </cell>
          <cell r="N2350">
            <v>750000</v>
          </cell>
          <cell r="O2350">
            <v>0</v>
          </cell>
          <cell r="P2350">
            <v>300000</v>
          </cell>
          <cell r="Q2350">
            <v>750000</v>
          </cell>
        </row>
        <row r="2351">
          <cell r="M2351" t="str">
            <v>805010659_LIM63325</v>
          </cell>
          <cell r="N2351">
            <v>42135</v>
          </cell>
          <cell r="O2351">
            <v>0</v>
          </cell>
          <cell r="P2351">
            <v>25281</v>
          </cell>
          <cell r="Q2351">
            <v>42135</v>
          </cell>
        </row>
        <row r="2352">
          <cell r="M2352" t="str">
            <v>805010659_LIM63407</v>
          </cell>
          <cell r="N2352">
            <v>42135</v>
          </cell>
          <cell r="O2352">
            <v>0</v>
          </cell>
          <cell r="P2352">
            <v>25281</v>
          </cell>
          <cell r="Q2352">
            <v>42135</v>
          </cell>
        </row>
        <row r="2353">
          <cell r="M2353" t="str">
            <v>805010659_LIM63283</v>
          </cell>
          <cell r="N2353">
            <v>42135</v>
          </cell>
          <cell r="O2353">
            <v>0</v>
          </cell>
          <cell r="P2353">
            <v>25281</v>
          </cell>
          <cell r="Q2353">
            <v>42135</v>
          </cell>
        </row>
        <row r="2354">
          <cell r="M2354" t="str">
            <v>805010659_LIM63360</v>
          </cell>
          <cell r="N2354">
            <v>42135</v>
          </cell>
          <cell r="O2354">
            <v>0</v>
          </cell>
          <cell r="P2354">
            <v>25281</v>
          </cell>
          <cell r="Q2354">
            <v>42135</v>
          </cell>
        </row>
        <row r="2355">
          <cell r="M2355" t="str">
            <v>805010659_LIM63235</v>
          </cell>
          <cell r="N2355">
            <v>42135</v>
          </cell>
          <cell r="O2355">
            <v>0</v>
          </cell>
          <cell r="P2355">
            <v>25281</v>
          </cell>
          <cell r="Q2355">
            <v>42135</v>
          </cell>
        </row>
        <row r="2356">
          <cell r="M2356" t="str">
            <v>805010659_LIM63295</v>
          </cell>
          <cell r="N2356">
            <v>42135</v>
          </cell>
          <cell r="O2356">
            <v>0</v>
          </cell>
          <cell r="P2356">
            <v>25281</v>
          </cell>
          <cell r="Q2356">
            <v>42135</v>
          </cell>
        </row>
        <row r="2357">
          <cell r="M2357" t="str">
            <v>805010659_LIM63262</v>
          </cell>
          <cell r="N2357">
            <v>125668</v>
          </cell>
          <cell r="O2357">
            <v>0</v>
          </cell>
          <cell r="P2357">
            <v>181511</v>
          </cell>
          <cell r="Q2357">
            <v>125668</v>
          </cell>
        </row>
        <row r="2358">
          <cell r="M2358" t="str">
            <v>805010659_LIM63396</v>
          </cell>
          <cell r="N2358">
            <v>1335472</v>
          </cell>
          <cell r="O2358">
            <v>0</v>
          </cell>
          <cell r="P2358">
            <v>759804</v>
          </cell>
          <cell r="Q2358">
            <v>1335472</v>
          </cell>
        </row>
        <row r="2359">
          <cell r="M2359" t="str">
            <v>805010659_LIM63401</v>
          </cell>
          <cell r="N2359">
            <v>42135</v>
          </cell>
          <cell r="O2359">
            <v>0</v>
          </cell>
          <cell r="P2359">
            <v>25281</v>
          </cell>
          <cell r="Q2359">
            <v>42135</v>
          </cell>
        </row>
        <row r="2360">
          <cell r="M2360" t="str">
            <v>805010659_LIM63245</v>
          </cell>
          <cell r="N2360">
            <v>42135</v>
          </cell>
          <cell r="O2360">
            <v>0</v>
          </cell>
          <cell r="P2360">
            <v>25281</v>
          </cell>
          <cell r="Q2360">
            <v>42135</v>
          </cell>
        </row>
        <row r="2361">
          <cell r="M2361" t="str">
            <v>805010659_LIM63483</v>
          </cell>
          <cell r="N2361">
            <v>78570</v>
          </cell>
          <cell r="O2361">
            <v>0</v>
          </cell>
          <cell r="P2361">
            <v>78569</v>
          </cell>
          <cell r="Q2361">
            <v>78570</v>
          </cell>
        </row>
        <row r="2362">
          <cell r="M2362" t="str">
            <v>805010659_LIM63330</v>
          </cell>
          <cell r="N2362">
            <v>65009</v>
          </cell>
          <cell r="O2362">
            <v>0</v>
          </cell>
          <cell r="P2362">
            <v>65009</v>
          </cell>
          <cell r="Q2362">
            <v>65009</v>
          </cell>
        </row>
        <row r="2363">
          <cell r="M2363" t="str">
            <v>805010659_LIM63342</v>
          </cell>
          <cell r="N2363">
            <v>42135</v>
          </cell>
          <cell r="O2363">
            <v>0</v>
          </cell>
          <cell r="P2363">
            <v>25281</v>
          </cell>
          <cell r="Q2363">
            <v>42135</v>
          </cell>
        </row>
        <row r="2364">
          <cell r="M2364" t="str">
            <v>805010659_LIM63322</v>
          </cell>
          <cell r="N2364">
            <v>202135</v>
          </cell>
          <cell r="O2364">
            <v>0</v>
          </cell>
          <cell r="P2364">
            <v>464936</v>
          </cell>
          <cell r="Q2364">
            <v>202135</v>
          </cell>
        </row>
        <row r="2365">
          <cell r="M2365" t="str">
            <v>805010659_LIM63232</v>
          </cell>
          <cell r="N2365">
            <v>239804</v>
          </cell>
          <cell r="O2365">
            <v>0</v>
          </cell>
          <cell r="P2365">
            <v>239804</v>
          </cell>
          <cell r="Q2365">
            <v>239804</v>
          </cell>
        </row>
        <row r="2366">
          <cell r="M2366" t="str">
            <v>805010659_LIM63257</v>
          </cell>
          <cell r="N2366">
            <v>42135</v>
          </cell>
          <cell r="O2366">
            <v>0</v>
          </cell>
          <cell r="P2366">
            <v>25281</v>
          </cell>
          <cell r="Q2366">
            <v>42135</v>
          </cell>
        </row>
        <row r="2367">
          <cell r="M2367" t="str">
            <v>805010659_LIM63482</v>
          </cell>
          <cell r="N2367">
            <v>78569</v>
          </cell>
          <cell r="O2367">
            <v>0</v>
          </cell>
          <cell r="P2367">
            <v>78569</v>
          </cell>
          <cell r="Q2367">
            <v>78569</v>
          </cell>
        </row>
        <row r="2368">
          <cell r="M2368" t="str">
            <v>805010659_LIM63448</v>
          </cell>
          <cell r="N2368">
            <v>78569</v>
          </cell>
          <cell r="O2368">
            <v>0</v>
          </cell>
          <cell r="P2368">
            <v>78569</v>
          </cell>
          <cell r="Q2368">
            <v>78569</v>
          </cell>
        </row>
        <row r="2369">
          <cell r="M2369" t="str">
            <v>805010659_LIM63486</v>
          </cell>
          <cell r="N2369">
            <v>78569</v>
          </cell>
          <cell r="O2369">
            <v>0</v>
          </cell>
          <cell r="P2369">
            <v>78569</v>
          </cell>
          <cell r="Q2369">
            <v>78569</v>
          </cell>
        </row>
        <row r="2370">
          <cell r="M2370" t="str">
            <v>805010659_LIM63306</v>
          </cell>
          <cell r="N2370">
            <v>65009</v>
          </cell>
          <cell r="O2370">
            <v>0</v>
          </cell>
          <cell r="P2370">
            <v>65009</v>
          </cell>
          <cell r="Q2370">
            <v>65009</v>
          </cell>
        </row>
        <row r="2371">
          <cell r="M2371" t="str">
            <v>805010659_LIM63308</v>
          </cell>
          <cell r="N2371">
            <v>42135</v>
          </cell>
          <cell r="O2371">
            <v>0</v>
          </cell>
          <cell r="P2371">
            <v>25281</v>
          </cell>
          <cell r="Q2371">
            <v>42135</v>
          </cell>
        </row>
        <row r="2372">
          <cell r="M2372" t="str">
            <v>805010659_LIM63476</v>
          </cell>
          <cell r="N2372">
            <v>78569</v>
          </cell>
          <cell r="O2372">
            <v>0</v>
          </cell>
          <cell r="P2372">
            <v>78569</v>
          </cell>
          <cell r="Q2372">
            <v>78569</v>
          </cell>
        </row>
        <row r="2373">
          <cell r="M2373" t="str">
            <v>805010659_LIM63449</v>
          </cell>
          <cell r="N2373">
            <v>78570</v>
          </cell>
          <cell r="O2373">
            <v>0</v>
          </cell>
          <cell r="P2373">
            <v>300000</v>
          </cell>
          <cell r="Q2373">
            <v>78570</v>
          </cell>
        </row>
        <row r="2374">
          <cell r="M2374" t="str">
            <v>805010659_LIM63302</v>
          </cell>
          <cell r="N2374">
            <v>42135</v>
          </cell>
          <cell r="O2374">
            <v>0</v>
          </cell>
          <cell r="P2374">
            <v>25281</v>
          </cell>
          <cell r="Q2374">
            <v>42135</v>
          </cell>
        </row>
        <row r="2375">
          <cell r="M2375" t="str">
            <v>805010659_LIM63238</v>
          </cell>
          <cell r="N2375">
            <v>750000</v>
          </cell>
          <cell r="O2375">
            <v>0</v>
          </cell>
          <cell r="P2375">
            <v>300000</v>
          </cell>
          <cell r="Q2375">
            <v>750000</v>
          </cell>
        </row>
        <row r="2376">
          <cell r="M2376" t="str">
            <v>805010659_LIM63293</v>
          </cell>
          <cell r="N2376">
            <v>429576</v>
          </cell>
          <cell r="O2376">
            <v>0</v>
          </cell>
          <cell r="P2376">
            <v>181511</v>
          </cell>
          <cell r="Q2376">
            <v>429576</v>
          </cell>
        </row>
        <row r="2377">
          <cell r="M2377" t="str">
            <v>805010659_LIM63452</v>
          </cell>
          <cell r="N2377">
            <v>78569</v>
          </cell>
          <cell r="O2377">
            <v>0</v>
          </cell>
          <cell r="P2377">
            <v>78569</v>
          </cell>
          <cell r="Q2377">
            <v>78569</v>
          </cell>
        </row>
        <row r="2378">
          <cell r="M2378" t="str">
            <v>805010659_LIM63289</v>
          </cell>
          <cell r="N2378">
            <v>20947</v>
          </cell>
          <cell r="O2378">
            <v>0</v>
          </cell>
          <cell r="P2378">
            <v>25281</v>
          </cell>
          <cell r="Q2378">
            <v>20947</v>
          </cell>
        </row>
        <row r="2379">
          <cell r="M2379" t="str">
            <v>805010659_LIM63468</v>
          </cell>
          <cell r="N2379">
            <v>78569</v>
          </cell>
          <cell r="O2379">
            <v>0</v>
          </cell>
          <cell r="P2379">
            <v>78569</v>
          </cell>
          <cell r="Q2379">
            <v>78569</v>
          </cell>
        </row>
        <row r="2380">
          <cell r="M2380" t="str">
            <v>805010659_LIM63478</v>
          </cell>
          <cell r="N2380">
            <v>78569</v>
          </cell>
          <cell r="O2380">
            <v>0</v>
          </cell>
          <cell r="P2380">
            <v>78569</v>
          </cell>
          <cell r="Q2380">
            <v>78569</v>
          </cell>
        </row>
        <row r="2381">
          <cell r="M2381" t="str">
            <v>805010659_LIM63340</v>
          </cell>
          <cell r="N2381">
            <v>42135</v>
          </cell>
          <cell r="O2381">
            <v>0</v>
          </cell>
          <cell r="P2381">
            <v>25281</v>
          </cell>
          <cell r="Q2381">
            <v>42135</v>
          </cell>
        </row>
        <row r="2382">
          <cell r="M2382" t="str">
            <v>805010659_LIM63414</v>
          </cell>
          <cell r="N2382">
            <v>125668</v>
          </cell>
          <cell r="O2382">
            <v>0</v>
          </cell>
          <cell r="P2382">
            <v>181511</v>
          </cell>
          <cell r="Q2382">
            <v>125668</v>
          </cell>
        </row>
        <row r="2383">
          <cell r="M2383" t="str">
            <v>805010659_LIM63473</v>
          </cell>
          <cell r="N2383">
            <v>78569</v>
          </cell>
          <cell r="O2383">
            <v>0</v>
          </cell>
          <cell r="P2383">
            <v>78569</v>
          </cell>
          <cell r="Q2383">
            <v>78569</v>
          </cell>
        </row>
        <row r="2384">
          <cell r="M2384" t="str">
            <v>805010659_LIM63312</v>
          </cell>
          <cell r="N2384">
            <v>1142135</v>
          </cell>
          <cell r="O2384">
            <v>0</v>
          </cell>
          <cell r="P2384">
            <v>714478</v>
          </cell>
          <cell r="Q2384">
            <v>1142135</v>
          </cell>
        </row>
        <row r="2385">
          <cell r="M2385" t="str">
            <v>805010659_LIM63374</v>
          </cell>
          <cell r="N2385">
            <v>42135</v>
          </cell>
          <cell r="O2385">
            <v>0</v>
          </cell>
          <cell r="P2385">
            <v>25281</v>
          </cell>
          <cell r="Q2385">
            <v>42135</v>
          </cell>
        </row>
        <row r="2386">
          <cell r="M2386" t="str">
            <v>805010659_LIM63367</v>
          </cell>
          <cell r="N2386">
            <v>42135</v>
          </cell>
          <cell r="O2386">
            <v>0</v>
          </cell>
          <cell r="P2386">
            <v>25281</v>
          </cell>
          <cell r="Q2386">
            <v>42135</v>
          </cell>
        </row>
        <row r="2387">
          <cell r="M2387" t="str">
            <v>805010659_LIM63378</v>
          </cell>
          <cell r="N2387">
            <v>42135</v>
          </cell>
          <cell r="O2387">
            <v>0</v>
          </cell>
          <cell r="P2387">
            <v>25281</v>
          </cell>
          <cell r="Q2387">
            <v>42135</v>
          </cell>
        </row>
        <row r="2388">
          <cell r="M2388" t="str">
            <v>805010659_LIM63416</v>
          </cell>
          <cell r="N2388">
            <v>65009</v>
          </cell>
          <cell r="O2388">
            <v>0</v>
          </cell>
          <cell r="P2388">
            <v>65009</v>
          </cell>
          <cell r="Q2388">
            <v>65009</v>
          </cell>
        </row>
        <row r="2389">
          <cell r="M2389" t="str">
            <v>805010659_LIM63477</v>
          </cell>
          <cell r="N2389">
            <v>78570</v>
          </cell>
          <cell r="O2389">
            <v>0</v>
          </cell>
          <cell r="P2389">
            <v>78569</v>
          </cell>
          <cell r="Q2389">
            <v>78570</v>
          </cell>
        </row>
        <row r="2390">
          <cell r="M2390" t="str">
            <v>805010659_LIM63284</v>
          </cell>
          <cell r="N2390">
            <v>42135</v>
          </cell>
          <cell r="O2390">
            <v>0</v>
          </cell>
          <cell r="P2390">
            <v>25281</v>
          </cell>
          <cell r="Q2390">
            <v>42135</v>
          </cell>
        </row>
        <row r="2391">
          <cell r="M2391" t="str">
            <v>805010659_LIM63368</v>
          </cell>
          <cell r="N2391">
            <v>21669</v>
          </cell>
          <cell r="O2391">
            <v>0</v>
          </cell>
          <cell r="P2391">
            <v>25281</v>
          </cell>
          <cell r="Q2391">
            <v>21669</v>
          </cell>
        </row>
        <row r="2392">
          <cell r="M2392" t="str">
            <v>805010659_LIM63315</v>
          </cell>
          <cell r="N2392">
            <v>350000</v>
          </cell>
          <cell r="O2392">
            <v>0</v>
          </cell>
          <cell r="P2392">
            <v>389197</v>
          </cell>
          <cell r="Q2392">
            <v>350000</v>
          </cell>
        </row>
        <row r="2393">
          <cell r="M2393" t="str">
            <v>805010659_LIM63253</v>
          </cell>
          <cell r="N2393">
            <v>223646</v>
          </cell>
          <cell r="O2393">
            <v>0</v>
          </cell>
          <cell r="P2393">
            <v>206792</v>
          </cell>
          <cell r="Q2393">
            <v>223646</v>
          </cell>
        </row>
        <row r="2394">
          <cell r="M2394" t="str">
            <v>805010659_LIM63373</v>
          </cell>
          <cell r="N2394">
            <v>15517</v>
          </cell>
          <cell r="O2394">
            <v>0</v>
          </cell>
          <cell r="P2394">
            <v>15517</v>
          </cell>
          <cell r="Q2394">
            <v>15517</v>
          </cell>
        </row>
        <row r="2395">
          <cell r="M2395" t="str">
            <v>805010659_LIM63366</v>
          </cell>
          <cell r="N2395">
            <v>392135</v>
          </cell>
          <cell r="O2395">
            <v>0</v>
          </cell>
          <cell r="P2395">
            <v>414478</v>
          </cell>
          <cell r="Q2395">
            <v>392135</v>
          </cell>
        </row>
        <row r="2396">
          <cell r="M2396" t="str">
            <v>805010659_LIM63361</v>
          </cell>
          <cell r="N2396">
            <v>122795</v>
          </cell>
          <cell r="O2396">
            <v>0</v>
          </cell>
          <cell r="P2396">
            <v>122795</v>
          </cell>
          <cell r="Q2396">
            <v>122795</v>
          </cell>
        </row>
        <row r="2397">
          <cell r="M2397" t="str">
            <v>805010659_LIM63276</v>
          </cell>
          <cell r="N2397">
            <v>42135</v>
          </cell>
          <cell r="O2397">
            <v>0</v>
          </cell>
          <cell r="P2397">
            <v>25281</v>
          </cell>
          <cell r="Q2397">
            <v>42135</v>
          </cell>
        </row>
        <row r="2398">
          <cell r="M2398" t="str">
            <v>805010659_LIM63410</v>
          </cell>
          <cell r="N2398">
            <v>1100000</v>
          </cell>
          <cell r="O2398">
            <v>0</v>
          </cell>
          <cell r="P2398">
            <v>689197</v>
          </cell>
          <cell r="Q2398">
            <v>1100000</v>
          </cell>
        </row>
        <row r="2399">
          <cell r="M2399" t="str">
            <v>805010659_LIM63194</v>
          </cell>
          <cell r="N2399">
            <v>42135</v>
          </cell>
          <cell r="O2399">
            <v>0</v>
          </cell>
          <cell r="P2399">
            <v>25281</v>
          </cell>
          <cell r="Q2399">
            <v>42135</v>
          </cell>
        </row>
        <row r="2400">
          <cell r="M2400" t="str">
            <v>805010659_LIM63405</v>
          </cell>
          <cell r="N2400">
            <v>42135</v>
          </cell>
          <cell r="O2400">
            <v>0</v>
          </cell>
          <cell r="P2400">
            <v>25281</v>
          </cell>
          <cell r="Q2400">
            <v>42135</v>
          </cell>
        </row>
        <row r="2401">
          <cell r="M2401" t="str">
            <v>805010659_LIM63451</v>
          </cell>
          <cell r="N2401">
            <v>78570</v>
          </cell>
          <cell r="O2401">
            <v>0</v>
          </cell>
          <cell r="P2401">
            <v>300000</v>
          </cell>
          <cell r="Q2401">
            <v>78570</v>
          </cell>
        </row>
        <row r="2402">
          <cell r="M2402" t="str">
            <v>805010659_LIM63450</v>
          </cell>
          <cell r="N2402">
            <v>113582</v>
          </cell>
          <cell r="O2402">
            <v>0</v>
          </cell>
          <cell r="P2402">
            <v>120000</v>
          </cell>
          <cell r="Q2402">
            <v>113582</v>
          </cell>
        </row>
        <row r="2403">
          <cell r="M2403" t="str">
            <v>805010659_LIM63272</v>
          </cell>
          <cell r="N2403">
            <v>42135</v>
          </cell>
          <cell r="O2403">
            <v>0</v>
          </cell>
          <cell r="P2403">
            <v>25281</v>
          </cell>
          <cell r="Q2403">
            <v>42135</v>
          </cell>
        </row>
        <row r="2404">
          <cell r="M2404" t="str">
            <v>805010659_LIM63376</v>
          </cell>
          <cell r="N2404">
            <v>65009</v>
          </cell>
          <cell r="O2404">
            <v>0</v>
          </cell>
          <cell r="P2404">
            <v>65009</v>
          </cell>
          <cell r="Q2404">
            <v>65009</v>
          </cell>
        </row>
        <row r="2405">
          <cell r="M2405" t="str">
            <v>805010659_LIM63192</v>
          </cell>
          <cell r="N2405">
            <v>42135</v>
          </cell>
          <cell r="O2405">
            <v>0</v>
          </cell>
          <cell r="P2405">
            <v>25281</v>
          </cell>
          <cell r="Q2405">
            <v>42135</v>
          </cell>
        </row>
        <row r="2406">
          <cell r="M2406" t="str">
            <v>805010659_LIM63380</v>
          </cell>
          <cell r="N2406">
            <v>236763</v>
          </cell>
          <cell r="O2406">
            <v>0</v>
          </cell>
          <cell r="P2406">
            <v>292606</v>
          </cell>
          <cell r="Q2406">
            <v>236763</v>
          </cell>
        </row>
        <row r="2407">
          <cell r="M2407" t="str">
            <v>805010659_LIM63317</v>
          </cell>
          <cell r="N2407">
            <v>42135</v>
          </cell>
          <cell r="O2407">
            <v>0</v>
          </cell>
          <cell r="P2407">
            <v>25281</v>
          </cell>
          <cell r="Q2407">
            <v>42135</v>
          </cell>
        </row>
        <row r="2408">
          <cell r="M2408" t="str">
            <v>805010659_LIM63255</v>
          </cell>
          <cell r="N2408">
            <v>42135</v>
          </cell>
          <cell r="O2408">
            <v>0</v>
          </cell>
          <cell r="P2408">
            <v>25281</v>
          </cell>
          <cell r="Q2408">
            <v>42135</v>
          </cell>
        </row>
        <row r="2409">
          <cell r="M2409" t="str">
            <v>805010659_LIM63286</v>
          </cell>
          <cell r="N2409">
            <v>42135</v>
          </cell>
          <cell r="O2409">
            <v>0</v>
          </cell>
          <cell r="P2409">
            <v>25281</v>
          </cell>
          <cell r="Q2409">
            <v>42135</v>
          </cell>
        </row>
        <row r="2410">
          <cell r="M2410" t="str">
            <v>805010659_LIM63359</v>
          </cell>
          <cell r="N2410">
            <v>153885</v>
          </cell>
          <cell r="O2410">
            <v>0</v>
          </cell>
          <cell r="P2410">
            <v>155828</v>
          </cell>
          <cell r="Q2410">
            <v>153885</v>
          </cell>
        </row>
        <row r="2411">
          <cell r="M2411" t="str">
            <v>805010659_LIM63447</v>
          </cell>
          <cell r="N2411">
            <v>78570</v>
          </cell>
          <cell r="O2411">
            <v>0</v>
          </cell>
          <cell r="P2411">
            <v>78569</v>
          </cell>
          <cell r="Q2411">
            <v>78570</v>
          </cell>
        </row>
        <row r="2412">
          <cell r="M2412" t="str">
            <v>805010659_LIM63395</v>
          </cell>
          <cell r="N2412">
            <v>248591</v>
          </cell>
          <cell r="O2412">
            <v>0</v>
          </cell>
          <cell r="P2412">
            <v>274409</v>
          </cell>
          <cell r="Q2412">
            <v>248591</v>
          </cell>
        </row>
        <row r="2413">
          <cell r="M2413" t="str">
            <v>805010659_LIM63345</v>
          </cell>
          <cell r="N2413">
            <v>42135</v>
          </cell>
          <cell r="O2413">
            <v>0</v>
          </cell>
          <cell r="P2413">
            <v>25281</v>
          </cell>
          <cell r="Q2413">
            <v>42135</v>
          </cell>
        </row>
        <row r="2414">
          <cell r="M2414" t="str">
            <v>805010659_LIM63248</v>
          </cell>
          <cell r="N2414">
            <v>750000</v>
          </cell>
          <cell r="O2414">
            <v>0</v>
          </cell>
          <cell r="P2414">
            <v>300000</v>
          </cell>
          <cell r="Q2414">
            <v>750000</v>
          </cell>
        </row>
        <row r="2415">
          <cell r="M2415" t="str">
            <v>805010659_LIM63337</v>
          </cell>
          <cell r="N2415">
            <v>15517</v>
          </cell>
          <cell r="O2415">
            <v>0</v>
          </cell>
          <cell r="P2415">
            <v>15517</v>
          </cell>
          <cell r="Q2415">
            <v>15517</v>
          </cell>
        </row>
        <row r="2416">
          <cell r="M2416" t="str">
            <v>805010659_LIM63485</v>
          </cell>
          <cell r="N2416">
            <v>113582</v>
          </cell>
          <cell r="O2416">
            <v>0</v>
          </cell>
          <cell r="P2416">
            <v>120000</v>
          </cell>
          <cell r="Q2416">
            <v>113582</v>
          </cell>
        </row>
        <row r="2417">
          <cell r="M2417" t="str">
            <v>805010659_LIM63394</v>
          </cell>
          <cell r="N2417">
            <v>65009</v>
          </cell>
          <cell r="O2417">
            <v>0</v>
          </cell>
          <cell r="P2417">
            <v>50562</v>
          </cell>
          <cell r="Q2417">
            <v>65009</v>
          </cell>
        </row>
        <row r="2418">
          <cell r="M2418" t="str">
            <v>805010659_LIM63370</v>
          </cell>
          <cell r="N2418">
            <v>65009</v>
          </cell>
          <cell r="O2418">
            <v>0</v>
          </cell>
          <cell r="P2418">
            <v>65009</v>
          </cell>
          <cell r="Q2418">
            <v>65009</v>
          </cell>
        </row>
        <row r="2419">
          <cell r="M2419" t="str">
            <v>805010659_LIM63371</v>
          </cell>
          <cell r="N2419">
            <v>42135</v>
          </cell>
          <cell r="O2419">
            <v>0</v>
          </cell>
          <cell r="P2419">
            <v>25281</v>
          </cell>
          <cell r="Q2419">
            <v>42135</v>
          </cell>
        </row>
        <row r="2420">
          <cell r="M2420" t="str">
            <v>805010659_LIM63379</v>
          </cell>
          <cell r="N2420">
            <v>750000</v>
          </cell>
          <cell r="O2420">
            <v>0</v>
          </cell>
          <cell r="P2420">
            <v>300000</v>
          </cell>
          <cell r="Q2420">
            <v>750000</v>
          </cell>
        </row>
        <row r="2421">
          <cell r="M2421" t="str">
            <v>805010659_LIM63475</v>
          </cell>
          <cell r="N2421">
            <v>78569</v>
          </cell>
          <cell r="O2421">
            <v>0</v>
          </cell>
          <cell r="P2421">
            <v>78569</v>
          </cell>
          <cell r="Q2421">
            <v>78569</v>
          </cell>
        </row>
        <row r="2422">
          <cell r="M2422" t="str">
            <v>805010659_LIM63301</v>
          </cell>
          <cell r="N2422">
            <v>377009</v>
          </cell>
          <cell r="O2422">
            <v>0</v>
          </cell>
          <cell r="P2422">
            <v>115409</v>
          </cell>
          <cell r="Q2422">
            <v>377009</v>
          </cell>
        </row>
        <row r="2423">
          <cell r="M2423" t="str">
            <v>805010659_LIM63251</v>
          </cell>
          <cell r="N2423">
            <v>86678</v>
          </cell>
          <cell r="O2423">
            <v>0</v>
          </cell>
          <cell r="P2423">
            <v>90290</v>
          </cell>
          <cell r="Q2423">
            <v>86678</v>
          </cell>
        </row>
        <row r="2424">
          <cell r="M2424" t="str">
            <v>805010659_LIM63196</v>
          </cell>
          <cell r="N2424">
            <v>42135</v>
          </cell>
          <cell r="O2424">
            <v>0</v>
          </cell>
          <cell r="P2424">
            <v>25281</v>
          </cell>
          <cell r="Q2424">
            <v>42135</v>
          </cell>
        </row>
        <row r="2425">
          <cell r="M2425" t="str">
            <v>805010659_LIM63338</v>
          </cell>
          <cell r="N2425">
            <v>62842</v>
          </cell>
          <cell r="O2425">
            <v>0</v>
          </cell>
          <cell r="P2425">
            <v>65009</v>
          </cell>
          <cell r="Q2425">
            <v>62842</v>
          </cell>
        </row>
        <row r="2426">
          <cell r="M2426" t="str">
            <v>805010659_LIM63246</v>
          </cell>
          <cell r="N2426">
            <v>65009</v>
          </cell>
          <cell r="O2426">
            <v>0</v>
          </cell>
          <cell r="P2426">
            <v>65009</v>
          </cell>
          <cell r="Q2426">
            <v>65009</v>
          </cell>
        </row>
        <row r="2427">
          <cell r="M2427" t="str">
            <v>805010659_LIM63333</v>
          </cell>
          <cell r="N2427">
            <v>42135</v>
          </cell>
          <cell r="O2427">
            <v>0</v>
          </cell>
          <cell r="P2427">
            <v>25281</v>
          </cell>
          <cell r="Q2427">
            <v>42135</v>
          </cell>
        </row>
        <row r="2428">
          <cell r="M2428" t="str">
            <v>805010659_LIM63206</v>
          </cell>
          <cell r="N2428">
            <v>42135</v>
          </cell>
          <cell r="O2428">
            <v>0</v>
          </cell>
          <cell r="P2428">
            <v>25281</v>
          </cell>
          <cell r="Q2428">
            <v>42135</v>
          </cell>
        </row>
        <row r="2429">
          <cell r="M2429" t="str">
            <v>805010659_LIM63369</v>
          </cell>
          <cell r="N2429">
            <v>42135</v>
          </cell>
          <cell r="O2429">
            <v>0</v>
          </cell>
          <cell r="P2429">
            <v>25281</v>
          </cell>
          <cell r="Q2429">
            <v>42135</v>
          </cell>
        </row>
        <row r="2430">
          <cell r="M2430" t="str">
            <v>805010659_LIM63364</v>
          </cell>
          <cell r="N2430">
            <v>65009</v>
          </cell>
          <cell r="O2430">
            <v>0</v>
          </cell>
          <cell r="P2430">
            <v>75843</v>
          </cell>
          <cell r="Q2430">
            <v>65009</v>
          </cell>
        </row>
        <row r="2431">
          <cell r="M2431" t="str">
            <v>805010659_LIM63280</v>
          </cell>
          <cell r="N2431">
            <v>42135</v>
          </cell>
          <cell r="O2431">
            <v>0</v>
          </cell>
          <cell r="P2431">
            <v>25281</v>
          </cell>
          <cell r="Q2431">
            <v>42135</v>
          </cell>
        </row>
        <row r="2432">
          <cell r="M2432" t="str">
            <v>805010659_LIM63347</v>
          </cell>
          <cell r="N2432">
            <v>181511</v>
          </cell>
          <cell r="O2432">
            <v>0</v>
          </cell>
          <cell r="P2432">
            <v>181511</v>
          </cell>
          <cell r="Q2432">
            <v>181511</v>
          </cell>
        </row>
        <row r="2433">
          <cell r="M2433" t="str">
            <v>805010659_LIM63357</v>
          </cell>
          <cell r="N2433">
            <v>42135</v>
          </cell>
          <cell r="O2433">
            <v>0</v>
          </cell>
          <cell r="P2433">
            <v>25281</v>
          </cell>
          <cell r="Q2433">
            <v>42135</v>
          </cell>
        </row>
        <row r="2434">
          <cell r="M2434" t="str">
            <v>805010659_LIM63455</v>
          </cell>
          <cell r="N2434">
            <v>78570</v>
          </cell>
          <cell r="O2434">
            <v>0</v>
          </cell>
          <cell r="P2434">
            <v>78569</v>
          </cell>
          <cell r="Q2434">
            <v>78570</v>
          </cell>
        </row>
        <row r="2435">
          <cell r="M2435" t="str">
            <v>805010659_LIM63418</v>
          </cell>
          <cell r="N2435">
            <v>42135</v>
          </cell>
          <cell r="O2435">
            <v>0</v>
          </cell>
          <cell r="P2435">
            <v>25281</v>
          </cell>
          <cell r="Q2435">
            <v>42135</v>
          </cell>
        </row>
        <row r="2436">
          <cell r="M2436" t="str">
            <v>805010659_LIM63242</v>
          </cell>
          <cell r="N2436">
            <v>15517</v>
          </cell>
          <cell r="O2436">
            <v>0</v>
          </cell>
          <cell r="P2436">
            <v>15517</v>
          </cell>
          <cell r="Q2436">
            <v>15517</v>
          </cell>
        </row>
        <row r="2437">
          <cell r="M2437" t="str">
            <v>805010659_LIM63269</v>
          </cell>
          <cell r="N2437">
            <v>65009</v>
          </cell>
          <cell r="O2437">
            <v>0</v>
          </cell>
          <cell r="P2437">
            <v>65009</v>
          </cell>
          <cell r="Q2437">
            <v>65009</v>
          </cell>
        </row>
        <row r="2438">
          <cell r="M2438" t="str">
            <v>805010659_LIM63320</v>
          </cell>
          <cell r="N2438">
            <v>42135</v>
          </cell>
          <cell r="O2438">
            <v>0</v>
          </cell>
          <cell r="P2438">
            <v>25281</v>
          </cell>
          <cell r="Q2438">
            <v>42135</v>
          </cell>
        </row>
        <row r="2439">
          <cell r="M2439" t="str">
            <v>805010659_LIM63465</v>
          </cell>
          <cell r="N2439">
            <v>113582</v>
          </cell>
          <cell r="O2439">
            <v>0</v>
          </cell>
          <cell r="P2439">
            <v>120000</v>
          </cell>
          <cell r="Q2439">
            <v>113582</v>
          </cell>
        </row>
        <row r="2440">
          <cell r="M2440" t="str">
            <v>805010659_LIM63481</v>
          </cell>
          <cell r="N2440">
            <v>78569</v>
          </cell>
          <cell r="O2440">
            <v>0</v>
          </cell>
          <cell r="P2440">
            <v>78569</v>
          </cell>
          <cell r="Q2440">
            <v>78569</v>
          </cell>
        </row>
        <row r="2441">
          <cell r="M2441" t="str">
            <v>805010659_LIM63467</v>
          </cell>
          <cell r="N2441">
            <v>78569</v>
          </cell>
          <cell r="O2441">
            <v>0</v>
          </cell>
          <cell r="P2441">
            <v>78569</v>
          </cell>
          <cell r="Q2441">
            <v>78569</v>
          </cell>
        </row>
        <row r="2442">
          <cell r="M2442" t="str">
            <v>805010659_LIM63282</v>
          </cell>
          <cell r="N2442">
            <v>42135</v>
          </cell>
          <cell r="O2442">
            <v>0</v>
          </cell>
          <cell r="P2442">
            <v>25281</v>
          </cell>
          <cell r="Q2442">
            <v>42135</v>
          </cell>
        </row>
        <row r="2443">
          <cell r="M2443" t="str">
            <v>805010659_LIM63412</v>
          </cell>
          <cell r="N2443">
            <v>42135</v>
          </cell>
          <cell r="O2443">
            <v>0</v>
          </cell>
          <cell r="P2443">
            <v>25281</v>
          </cell>
          <cell r="Q2443">
            <v>42135</v>
          </cell>
        </row>
        <row r="2444">
          <cell r="M2444" t="str">
            <v>805010659_LIM63327</v>
          </cell>
          <cell r="N2444">
            <v>750000</v>
          </cell>
          <cell r="O2444">
            <v>0</v>
          </cell>
          <cell r="P2444">
            <v>750000</v>
          </cell>
          <cell r="Q2444">
            <v>750000</v>
          </cell>
        </row>
        <row r="2445">
          <cell r="M2445" t="str">
            <v>805010659_LIM59520</v>
          </cell>
          <cell r="N2445">
            <v>42135</v>
          </cell>
          <cell r="O2445">
            <v>0</v>
          </cell>
          <cell r="P2445">
            <v>25281</v>
          </cell>
          <cell r="Q2445">
            <v>42135</v>
          </cell>
        </row>
        <row r="2446">
          <cell r="M2446" t="str">
            <v>805010659_LIM59489</v>
          </cell>
          <cell r="N2446">
            <v>122795</v>
          </cell>
          <cell r="O2446">
            <v>0</v>
          </cell>
          <cell r="P2446">
            <v>122795</v>
          </cell>
          <cell r="Q2446">
            <v>122795</v>
          </cell>
        </row>
        <row r="2447">
          <cell r="M2447" t="str">
            <v>805010659_LIM59529</v>
          </cell>
          <cell r="N2447">
            <v>42135</v>
          </cell>
          <cell r="O2447">
            <v>0</v>
          </cell>
          <cell r="P2447">
            <v>25281</v>
          </cell>
          <cell r="Q2447">
            <v>42135</v>
          </cell>
        </row>
        <row r="2448">
          <cell r="M2448" t="str">
            <v>805010659_LIM59527</v>
          </cell>
          <cell r="N2448">
            <v>42135</v>
          </cell>
          <cell r="O2448">
            <v>0</v>
          </cell>
          <cell r="P2448">
            <v>25281</v>
          </cell>
          <cell r="Q2448">
            <v>42135</v>
          </cell>
        </row>
        <row r="2449">
          <cell r="M2449" t="str">
            <v>805010659_LIM59492</v>
          </cell>
          <cell r="N2449">
            <v>42135</v>
          </cell>
          <cell r="O2449">
            <v>0</v>
          </cell>
          <cell r="P2449">
            <v>25281</v>
          </cell>
          <cell r="Q2449">
            <v>42135</v>
          </cell>
        </row>
        <row r="2450">
          <cell r="M2450" t="str">
            <v>805010659_LIM59498</v>
          </cell>
          <cell r="N2450">
            <v>122795</v>
          </cell>
          <cell r="O2450">
            <v>0</v>
          </cell>
          <cell r="P2450">
            <v>122795</v>
          </cell>
          <cell r="Q2450">
            <v>122795</v>
          </cell>
        </row>
        <row r="2451">
          <cell r="M2451" t="str">
            <v>805010659_LIM59512</v>
          </cell>
          <cell r="N2451">
            <v>21669</v>
          </cell>
          <cell r="O2451">
            <v>0</v>
          </cell>
          <cell r="P2451">
            <v>25281</v>
          </cell>
          <cell r="Q2451">
            <v>21669</v>
          </cell>
        </row>
        <row r="2452">
          <cell r="M2452" t="str">
            <v>805010659_LIM59702</v>
          </cell>
          <cell r="N2452">
            <v>42135</v>
          </cell>
          <cell r="O2452">
            <v>0</v>
          </cell>
          <cell r="P2452">
            <v>25281</v>
          </cell>
          <cell r="Q2452">
            <v>42135</v>
          </cell>
        </row>
        <row r="2453">
          <cell r="M2453" t="str">
            <v>805010659_LIM59763</v>
          </cell>
          <cell r="N2453">
            <v>42135</v>
          </cell>
          <cell r="O2453">
            <v>0</v>
          </cell>
          <cell r="P2453">
            <v>25281</v>
          </cell>
          <cell r="Q2453">
            <v>42135</v>
          </cell>
        </row>
        <row r="2454">
          <cell r="M2454" t="str">
            <v>805010659_LIM59483</v>
          </cell>
          <cell r="N2454">
            <v>750000</v>
          </cell>
          <cell r="O2454">
            <v>0</v>
          </cell>
          <cell r="P2454">
            <v>300000</v>
          </cell>
          <cell r="Q2454">
            <v>750000</v>
          </cell>
        </row>
        <row r="2455">
          <cell r="M2455" t="str">
            <v>805010659_LIM59510</v>
          </cell>
          <cell r="N2455">
            <v>125668</v>
          </cell>
          <cell r="O2455">
            <v>0</v>
          </cell>
          <cell r="P2455">
            <v>181511</v>
          </cell>
          <cell r="Q2455">
            <v>125668</v>
          </cell>
        </row>
        <row r="2456">
          <cell r="M2456" t="str">
            <v>805010659_LIM59542</v>
          </cell>
          <cell r="N2456">
            <v>42135</v>
          </cell>
          <cell r="O2456">
            <v>0</v>
          </cell>
          <cell r="P2456">
            <v>25281</v>
          </cell>
          <cell r="Q2456">
            <v>42135</v>
          </cell>
        </row>
        <row r="2457">
          <cell r="M2457" t="str">
            <v>805010659_LIM59564</v>
          </cell>
          <cell r="N2457">
            <v>750000</v>
          </cell>
          <cell r="O2457">
            <v>0</v>
          </cell>
          <cell r="P2457">
            <v>750000</v>
          </cell>
          <cell r="Q2457">
            <v>750000</v>
          </cell>
        </row>
        <row r="2458">
          <cell r="M2458" t="str">
            <v>805010659_LIM59519</v>
          </cell>
          <cell r="N2458">
            <v>42135</v>
          </cell>
          <cell r="O2458">
            <v>0</v>
          </cell>
          <cell r="P2458">
            <v>25281</v>
          </cell>
          <cell r="Q2458">
            <v>42135</v>
          </cell>
        </row>
        <row r="2459">
          <cell r="M2459" t="str">
            <v>805010659_LIM59820</v>
          </cell>
          <cell r="N2459">
            <v>392135</v>
          </cell>
          <cell r="O2459">
            <v>0</v>
          </cell>
          <cell r="P2459">
            <v>415076</v>
          </cell>
          <cell r="Q2459">
            <v>392135</v>
          </cell>
        </row>
        <row r="2460">
          <cell r="M2460" t="str">
            <v>805010659_LIM59504</v>
          </cell>
          <cell r="N2460">
            <v>92478</v>
          </cell>
          <cell r="O2460">
            <v>0</v>
          </cell>
          <cell r="P2460">
            <v>90290</v>
          </cell>
          <cell r="Q2460">
            <v>92478</v>
          </cell>
        </row>
        <row r="2461">
          <cell r="M2461" t="str">
            <v>805010659_LIM59560</v>
          </cell>
          <cell r="N2461">
            <v>202135</v>
          </cell>
          <cell r="O2461">
            <v>0</v>
          </cell>
          <cell r="P2461">
            <v>464936</v>
          </cell>
          <cell r="Q2461">
            <v>202135</v>
          </cell>
        </row>
        <row r="2462">
          <cell r="M2462" t="str">
            <v>805010659_LIM59554</v>
          </cell>
          <cell r="N2462">
            <v>350000</v>
          </cell>
          <cell r="O2462">
            <v>0</v>
          </cell>
          <cell r="P2462">
            <v>389795</v>
          </cell>
          <cell r="Q2462">
            <v>350000</v>
          </cell>
        </row>
        <row r="2463">
          <cell r="M2463" t="str">
            <v>805010659_LIM59487</v>
          </cell>
          <cell r="N2463">
            <v>42135</v>
          </cell>
          <cell r="O2463">
            <v>0</v>
          </cell>
          <cell r="P2463">
            <v>25281</v>
          </cell>
          <cell r="Q2463">
            <v>42135</v>
          </cell>
        </row>
        <row r="2464">
          <cell r="M2464" t="str">
            <v>805010659_LIM59719</v>
          </cell>
          <cell r="N2464">
            <v>1100000</v>
          </cell>
          <cell r="O2464">
            <v>0</v>
          </cell>
          <cell r="P2464">
            <v>689795</v>
          </cell>
          <cell r="Q2464">
            <v>1100000</v>
          </cell>
        </row>
        <row r="2465">
          <cell r="M2465" t="str">
            <v>805010659_LIM59769</v>
          </cell>
          <cell r="N2465">
            <v>78569</v>
          </cell>
          <cell r="O2465">
            <v>0</v>
          </cell>
          <cell r="P2465">
            <v>78569</v>
          </cell>
          <cell r="Q2465">
            <v>78569</v>
          </cell>
        </row>
        <row r="2466">
          <cell r="M2466" t="str">
            <v>805010659_LIM59533</v>
          </cell>
          <cell r="N2466">
            <v>42135</v>
          </cell>
          <cell r="O2466">
            <v>0</v>
          </cell>
          <cell r="P2466">
            <v>25281</v>
          </cell>
          <cell r="Q2466">
            <v>42135</v>
          </cell>
        </row>
        <row r="2467">
          <cell r="M2467" t="str">
            <v>805010659_LIM59546</v>
          </cell>
          <cell r="N2467">
            <v>350000</v>
          </cell>
          <cell r="O2467">
            <v>0</v>
          </cell>
          <cell r="P2467">
            <v>389795</v>
          </cell>
          <cell r="Q2467">
            <v>350000</v>
          </cell>
        </row>
        <row r="2468">
          <cell r="M2468" t="str">
            <v>805010659_LIM59571</v>
          </cell>
          <cell r="N2468">
            <v>15517</v>
          </cell>
          <cell r="O2468">
            <v>0</v>
          </cell>
          <cell r="P2468">
            <v>15517</v>
          </cell>
          <cell r="Q2468">
            <v>15517</v>
          </cell>
        </row>
        <row r="2469">
          <cell r="M2469" t="str">
            <v>805010659_LIM59647</v>
          </cell>
          <cell r="N2469">
            <v>122795</v>
          </cell>
          <cell r="O2469">
            <v>0</v>
          </cell>
          <cell r="P2469">
            <v>122000</v>
          </cell>
          <cell r="Q2469">
            <v>122795</v>
          </cell>
        </row>
        <row r="2470">
          <cell r="M2470" t="str">
            <v>805010659_LIM59699</v>
          </cell>
          <cell r="N2470">
            <v>65009</v>
          </cell>
          <cell r="O2470">
            <v>0</v>
          </cell>
          <cell r="P2470">
            <v>65009</v>
          </cell>
          <cell r="Q2470">
            <v>65009</v>
          </cell>
        </row>
        <row r="2471">
          <cell r="M2471" t="str">
            <v>805010659_LIM59743</v>
          </cell>
          <cell r="N2471">
            <v>750000</v>
          </cell>
          <cell r="O2471">
            <v>0</v>
          </cell>
          <cell r="P2471">
            <v>300000</v>
          </cell>
          <cell r="Q2471">
            <v>750000</v>
          </cell>
        </row>
        <row r="2472">
          <cell r="M2472" t="str">
            <v>805010659_LIM59787</v>
          </cell>
          <cell r="N2472">
            <v>78569</v>
          </cell>
          <cell r="O2472">
            <v>0</v>
          </cell>
          <cell r="P2472">
            <v>78569</v>
          </cell>
          <cell r="Q2472">
            <v>78569</v>
          </cell>
        </row>
        <row r="2473">
          <cell r="M2473" t="str">
            <v>805010659_LIM59639</v>
          </cell>
          <cell r="N2473">
            <v>42135</v>
          </cell>
          <cell r="O2473">
            <v>0</v>
          </cell>
          <cell r="P2473">
            <v>25281</v>
          </cell>
          <cell r="Q2473">
            <v>42135</v>
          </cell>
        </row>
        <row r="2474">
          <cell r="M2474" t="str">
            <v>805010659_LIM59773</v>
          </cell>
          <cell r="N2474">
            <v>78569</v>
          </cell>
          <cell r="O2474">
            <v>0</v>
          </cell>
          <cell r="P2474">
            <v>78569</v>
          </cell>
          <cell r="Q2474">
            <v>78569</v>
          </cell>
        </row>
        <row r="2475">
          <cell r="M2475" t="str">
            <v>805010659_LIM59772</v>
          </cell>
          <cell r="N2475">
            <v>113582</v>
          </cell>
          <cell r="O2475">
            <v>0</v>
          </cell>
          <cell r="P2475">
            <v>120000</v>
          </cell>
          <cell r="Q2475">
            <v>113582</v>
          </cell>
        </row>
        <row r="2476">
          <cell r="M2476" t="str">
            <v>805010659_LIM59553</v>
          </cell>
          <cell r="N2476">
            <v>1142135</v>
          </cell>
          <cell r="O2476">
            <v>0</v>
          </cell>
          <cell r="P2476">
            <v>715076</v>
          </cell>
          <cell r="Q2476">
            <v>1142135</v>
          </cell>
        </row>
        <row r="2477">
          <cell r="M2477" t="str">
            <v>805010659_LIM59516</v>
          </cell>
          <cell r="N2477">
            <v>42135</v>
          </cell>
          <cell r="O2477">
            <v>0</v>
          </cell>
          <cell r="P2477">
            <v>25281</v>
          </cell>
          <cell r="Q2477">
            <v>42135</v>
          </cell>
        </row>
        <row r="2478">
          <cell r="M2478" t="str">
            <v>805010659_LIM59501</v>
          </cell>
          <cell r="N2478">
            <v>65009</v>
          </cell>
          <cell r="O2478">
            <v>0</v>
          </cell>
          <cell r="P2478">
            <v>65009</v>
          </cell>
          <cell r="Q2478">
            <v>65009</v>
          </cell>
        </row>
        <row r="2479">
          <cell r="M2479" t="str">
            <v>805010659_LIM59700</v>
          </cell>
          <cell r="N2479">
            <v>42135</v>
          </cell>
          <cell r="O2479">
            <v>0</v>
          </cell>
          <cell r="P2479">
            <v>25281</v>
          </cell>
          <cell r="Q2479">
            <v>42135</v>
          </cell>
        </row>
        <row r="2480">
          <cell r="M2480" t="str">
            <v>805010659_LIM59643</v>
          </cell>
          <cell r="N2480">
            <v>122795</v>
          </cell>
          <cell r="O2480">
            <v>0</v>
          </cell>
          <cell r="P2480">
            <v>122795</v>
          </cell>
          <cell r="Q2480">
            <v>122795</v>
          </cell>
        </row>
        <row r="2481">
          <cell r="M2481" t="str">
            <v>805010659_LIM59766</v>
          </cell>
          <cell r="N2481">
            <v>78569</v>
          </cell>
          <cell r="O2481">
            <v>0</v>
          </cell>
          <cell r="P2481">
            <v>78569</v>
          </cell>
          <cell r="Q2481">
            <v>78569</v>
          </cell>
        </row>
        <row r="2482">
          <cell r="M2482" t="str">
            <v>805010659_LIM59689</v>
          </cell>
          <cell r="N2482">
            <v>42135</v>
          </cell>
          <cell r="O2482">
            <v>0</v>
          </cell>
          <cell r="P2482">
            <v>25281</v>
          </cell>
          <cell r="Q2482">
            <v>42135</v>
          </cell>
        </row>
        <row r="2483">
          <cell r="M2483" t="str">
            <v>805010659_LIM59644</v>
          </cell>
          <cell r="N2483">
            <v>113582</v>
          </cell>
          <cell r="O2483">
            <v>0</v>
          </cell>
          <cell r="P2483">
            <v>120000</v>
          </cell>
          <cell r="Q2483">
            <v>113582</v>
          </cell>
        </row>
        <row r="2484">
          <cell r="M2484" t="str">
            <v>805010659_LIM59758</v>
          </cell>
          <cell r="N2484">
            <v>1335472</v>
          </cell>
          <cell r="O2484">
            <v>0</v>
          </cell>
          <cell r="P2484">
            <v>1519608</v>
          </cell>
          <cell r="Q2484">
            <v>1335472</v>
          </cell>
        </row>
        <row r="2485">
          <cell r="M2485" t="str">
            <v>805010659_LIM59485</v>
          </cell>
          <cell r="N2485">
            <v>42135</v>
          </cell>
          <cell r="O2485">
            <v>0</v>
          </cell>
          <cell r="P2485">
            <v>25281</v>
          </cell>
          <cell r="Q2485">
            <v>42135</v>
          </cell>
        </row>
        <row r="2486">
          <cell r="M2486" t="str">
            <v>805010659_LIM59785</v>
          </cell>
          <cell r="N2486">
            <v>78569</v>
          </cell>
          <cell r="O2486">
            <v>0</v>
          </cell>
          <cell r="P2486">
            <v>78569</v>
          </cell>
          <cell r="Q2486">
            <v>78569</v>
          </cell>
        </row>
        <row r="2487">
          <cell r="M2487" t="str">
            <v>805010659_LIM59789</v>
          </cell>
          <cell r="N2487">
            <v>78569</v>
          </cell>
          <cell r="O2487">
            <v>0</v>
          </cell>
          <cell r="P2487">
            <v>78569</v>
          </cell>
          <cell r="Q2487">
            <v>78569</v>
          </cell>
        </row>
        <row r="2488">
          <cell r="M2488" t="str">
            <v>805010659_LIM59761</v>
          </cell>
          <cell r="N2488">
            <v>65009</v>
          </cell>
          <cell r="O2488">
            <v>0</v>
          </cell>
          <cell r="P2488">
            <v>65009</v>
          </cell>
          <cell r="Q2488">
            <v>65009</v>
          </cell>
        </row>
        <row r="2489">
          <cell r="M2489" t="str">
            <v>805010659_LIM59490</v>
          </cell>
          <cell r="N2489">
            <v>65009</v>
          </cell>
          <cell r="O2489">
            <v>0</v>
          </cell>
          <cell r="P2489">
            <v>65009</v>
          </cell>
          <cell r="Q2489">
            <v>65009</v>
          </cell>
        </row>
        <row r="2490">
          <cell r="M2490" t="str">
            <v>805010659_LIM59488</v>
          </cell>
          <cell r="N2490">
            <v>42135</v>
          </cell>
          <cell r="O2490">
            <v>0</v>
          </cell>
          <cell r="P2490">
            <v>25281</v>
          </cell>
          <cell r="Q2490">
            <v>42135</v>
          </cell>
        </row>
        <row r="2491">
          <cell r="M2491" t="str">
            <v>805010659_LIM59636</v>
          </cell>
          <cell r="N2491">
            <v>181511</v>
          </cell>
          <cell r="O2491">
            <v>0</v>
          </cell>
          <cell r="P2491">
            <v>181511</v>
          </cell>
          <cell r="Q2491">
            <v>181511</v>
          </cell>
        </row>
        <row r="2492">
          <cell r="M2492" t="str">
            <v>805010659_LIM59508</v>
          </cell>
          <cell r="N2492">
            <v>42135</v>
          </cell>
          <cell r="O2492">
            <v>0</v>
          </cell>
          <cell r="P2492">
            <v>25281</v>
          </cell>
          <cell r="Q2492">
            <v>42135</v>
          </cell>
        </row>
        <row r="2493">
          <cell r="M2493" t="str">
            <v>805010659_LIM59557</v>
          </cell>
          <cell r="N2493">
            <v>42135</v>
          </cell>
          <cell r="O2493">
            <v>0</v>
          </cell>
          <cell r="P2493">
            <v>25281</v>
          </cell>
          <cell r="Q2493">
            <v>42135</v>
          </cell>
        </row>
        <row r="2494">
          <cell r="M2494" t="str">
            <v>805010659_LIM59710</v>
          </cell>
          <cell r="N2494">
            <v>42135</v>
          </cell>
          <cell r="O2494">
            <v>0</v>
          </cell>
          <cell r="P2494">
            <v>25281</v>
          </cell>
          <cell r="Q2494">
            <v>42135</v>
          </cell>
        </row>
        <row r="2495">
          <cell r="M2495" t="str">
            <v>805010659_LIM59559</v>
          </cell>
          <cell r="N2495">
            <v>42135</v>
          </cell>
          <cell r="O2495">
            <v>0</v>
          </cell>
          <cell r="P2495">
            <v>25281</v>
          </cell>
          <cell r="Q2495">
            <v>42135</v>
          </cell>
        </row>
        <row r="2496">
          <cell r="M2496" t="str">
            <v>805010659_LIM59503</v>
          </cell>
          <cell r="N2496">
            <v>750000</v>
          </cell>
          <cell r="O2496">
            <v>0</v>
          </cell>
          <cell r="P2496">
            <v>300000</v>
          </cell>
          <cell r="Q2496">
            <v>750000</v>
          </cell>
        </row>
        <row r="2497">
          <cell r="M2497" t="str">
            <v>805010659_LIM59778</v>
          </cell>
          <cell r="N2497">
            <v>78569</v>
          </cell>
          <cell r="O2497">
            <v>0</v>
          </cell>
          <cell r="P2497">
            <v>78569</v>
          </cell>
          <cell r="Q2497">
            <v>78569</v>
          </cell>
        </row>
        <row r="2498">
          <cell r="M2498" t="str">
            <v>805010659_LIM59558</v>
          </cell>
          <cell r="N2498">
            <v>42135</v>
          </cell>
          <cell r="O2498">
            <v>0</v>
          </cell>
          <cell r="P2498">
            <v>25281</v>
          </cell>
          <cell r="Q2498">
            <v>42135</v>
          </cell>
        </row>
        <row r="2499">
          <cell r="M2499" t="str">
            <v>805010659_LIM59722</v>
          </cell>
          <cell r="N2499">
            <v>125668</v>
          </cell>
          <cell r="O2499">
            <v>0</v>
          </cell>
          <cell r="P2499">
            <v>181511</v>
          </cell>
          <cell r="Q2499">
            <v>125668</v>
          </cell>
        </row>
        <row r="2500">
          <cell r="M2500" t="str">
            <v>805010659_LIM59755</v>
          </cell>
          <cell r="N2500">
            <v>276991</v>
          </cell>
          <cell r="O2500">
            <v>0</v>
          </cell>
          <cell r="P2500">
            <v>234681</v>
          </cell>
          <cell r="Q2500">
            <v>276991</v>
          </cell>
        </row>
        <row r="2501">
          <cell r="M2501" t="str">
            <v>805010659_LIM59524</v>
          </cell>
          <cell r="N2501">
            <v>42135</v>
          </cell>
          <cell r="O2501">
            <v>0</v>
          </cell>
          <cell r="P2501">
            <v>25281</v>
          </cell>
          <cell r="Q2501">
            <v>42135</v>
          </cell>
        </row>
        <row r="2502">
          <cell r="M2502" t="str">
            <v>805010659_LIM59539</v>
          </cell>
          <cell r="N2502">
            <v>750000</v>
          </cell>
          <cell r="O2502">
            <v>0</v>
          </cell>
          <cell r="P2502">
            <v>300000</v>
          </cell>
          <cell r="Q2502">
            <v>750000</v>
          </cell>
        </row>
        <row r="2503">
          <cell r="M2503" t="str">
            <v>805010659_LIM59493</v>
          </cell>
          <cell r="N2503">
            <v>239804</v>
          </cell>
          <cell r="O2503">
            <v>0</v>
          </cell>
          <cell r="P2503">
            <v>239804</v>
          </cell>
          <cell r="Q2503">
            <v>239804</v>
          </cell>
        </row>
        <row r="2504">
          <cell r="M2504" t="str">
            <v>805010659_LIM59775</v>
          </cell>
          <cell r="N2504">
            <v>78569</v>
          </cell>
          <cell r="O2504">
            <v>0</v>
          </cell>
          <cell r="P2504">
            <v>78569</v>
          </cell>
          <cell r="Q2504">
            <v>78569</v>
          </cell>
        </row>
        <row r="2505">
          <cell r="M2505" t="str">
            <v>805010659_LIM59649</v>
          </cell>
          <cell r="N2505">
            <v>42135</v>
          </cell>
          <cell r="O2505">
            <v>0</v>
          </cell>
          <cell r="P2505">
            <v>25281</v>
          </cell>
          <cell r="Q2505">
            <v>42135</v>
          </cell>
        </row>
        <row r="2506">
          <cell r="M2506" t="str">
            <v>805010659_LIM59790</v>
          </cell>
          <cell r="N2506">
            <v>78569</v>
          </cell>
          <cell r="O2506">
            <v>0</v>
          </cell>
          <cell r="P2506">
            <v>78569</v>
          </cell>
          <cell r="Q2506">
            <v>78569</v>
          </cell>
        </row>
        <row r="2507">
          <cell r="M2507" t="str">
            <v>805010659_LIM59550</v>
          </cell>
          <cell r="N2507">
            <v>42135</v>
          </cell>
          <cell r="O2507">
            <v>0</v>
          </cell>
          <cell r="P2507">
            <v>25281</v>
          </cell>
          <cell r="Q2507">
            <v>42135</v>
          </cell>
        </row>
        <row r="2508">
          <cell r="M2508" t="str">
            <v>805010659_LIM59637</v>
          </cell>
          <cell r="N2508">
            <v>42135</v>
          </cell>
          <cell r="O2508">
            <v>0</v>
          </cell>
          <cell r="P2508">
            <v>25281</v>
          </cell>
          <cell r="Q2508">
            <v>42135</v>
          </cell>
        </row>
        <row r="2509">
          <cell r="M2509" t="str">
            <v>805010659_LIM59638</v>
          </cell>
          <cell r="N2509">
            <v>42135</v>
          </cell>
          <cell r="O2509">
            <v>0</v>
          </cell>
          <cell r="P2509">
            <v>25281</v>
          </cell>
          <cell r="Q2509">
            <v>42135</v>
          </cell>
        </row>
        <row r="2510">
          <cell r="M2510" t="str">
            <v>805010659_LIM59562</v>
          </cell>
          <cell r="N2510">
            <v>42135</v>
          </cell>
          <cell r="O2510">
            <v>0</v>
          </cell>
          <cell r="P2510">
            <v>25281</v>
          </cell>
          <cell r="Q2510">
            <v>42135</v>
          </cell>
        </row>
        <row r="2511">
          <cell r="M2511" t="str">
            <v>805010659_LIM59692</v>
          </cell>
          <cell r="N2511">
            <v>28090</v>
          </cell>
          <cell r="O2511">
            <v>0</v>
          </cell>
          <cell r="P2511">
            <v>25281</v>
          </cell>
          <cell r="Q2511">
            <v>28090</v>
          </cell>
        </row>
        <row r="2512">
          <cell r="M2512" t="str">
            <v>805010659_LIM59742</v>
          </cell>
          <cell r="N2512">
            <v>30288</v>
          </cell>
          <cell r="O2512">
            <v>0</v>
          </cell>
          <cell r="P2512">
            <v>120000</v>
          </cell>
          <cell r="Q2512">
            <v>30288</v>
          </cell>
        </row>
        <row r="2513">
          <cell r="M2513" t="str">
            <v>805010659_LIM59514</v>
          </cell>
          <cell r="N2513">
            <v>78569</v>
          </cell>
          <cell r="O2513">
            <v>0</v>
          </cell>
          <cell r="P2513">
            <v>78569</v>
          </cell>
          <cell r="Q2513">
            <v>78569</v>
          </cell>
        </row>
        <row r="2514">
          <cell r="M2514" t="str">
            <v>805010659_LIM59549</v>
          </cell>
          <cell r="N2514">
            <v>42135</v>
          </cell>
          <cell r="O2514">
            <v>0</v>
          </cell>
          <cell r="P2514">
            <v>25281</v>
          </cell>
          <cell r="Q2514">
            <v>42135</v>
          </cell>
        </row>
        <row r="2515">
          <cell r="M2515" t="str">
            <v>805010659_LIM59748</v>
          </cell>
          <cell r="N2515">
            <v>236763</v>
          </cell>
          <cell r="O2515">
            <v>0</v>
          </cell>
          <cell r="P2515">
            <v>292606</v>
          </cell>
          <cell r="Q2515">
            <v>236763</v>
          </cell>
        </row>
        <row r="2516">
          <cell r="M2516" t="str">
            <v>805010659_LIM59496</v>
          </cell>
          <cell r="N2516">
            <v>42135</v>
          </cell>
          <cell r="O2516">
            <v>0</v>
          </cell>
          <cell r="P2516">
            <v>25281</v>
          </cell>
          <cell r="Q2516">
            <v>42135</v>
          </cell>
        </row>
        <row r="2517">
          <cell r="M2517" t="str">
            <v>805010659_LIM59782</v>
          </cell>
          <cell r="N2517">
            <v>113582</v>
          </cell>
          <cell r="O2517">
            <v>0</v>
          </cell>
          <cell r="P2517">
            <v>120000</v>
          </cell>
          <cell r="Q2517">
            <v>113582</v>
          </cell>
        </row>
        <row r="2518">
          <cell r="M2518" t="str">
            <v>805010659_LIM59548</v>
          </cell>
          <cell r="N2518">
            <v>42135</v>
          </cell>
          <cell r="O2518">
            <v>0</v>
          </cell>
          <cell r="P2518">
            <v>25281</v>
          </cell>
          <cell r="Q2518">
            <v>42135</v>
          </cell>
        </row>
        <row r="2519">
          <cell r="M2519" t="str">
            <v>805010659_LIM59641</v>
          </cell>
          <cell r="N2519">
            <v>97535</v>
          </cell>
          <cell r="O2519">
            <v>0</v>
          </cell>
          <cell r="P2519">
            <v>97535</v>
          </cell>
          <cell r="Q2519">
            <v>97535</v>
          </cell>
        </row>
        <row r="2520">
          <cell r="M2520" t="str">
            <v>805010659_LIM59547</v>
          </cell>
          <cell r="N2520">
            <v>65009</v>
          </cell>
          <cell r="O2520">
            <v>0</v>
          </cell>
          <cell r="P2520">
            <v>65009</v>
          </cell>
          <cell r="Q2520">
            <v>65009</v>
          </cell>
        </row>
        <row r="2521">
          <cell r="M2521" t="str">
            <v>805010659_LIM59505</v>
          </cell>
          <cell r="N2521">
            <v>223646</v>
          </cell>
          <cell r="O2521">
            <v>0</v>
          </cell>
          <cell r="P2521">
            <v>206792</v>
          </cell>
          <cell r="Q2521">
            <v>223646</v>
          </cell>
        </row>
        <row r="2522">
          <cell r="M2522" t="str">
            <v>805010659_LIM59684</v>
          </cell>
          <cell r="N2522">
            <v>42135</v>
          </cell>
          <cell r="O2522">
            <v>0</v>
          </cell>
          <cell r="P2522">
            <v>25281</v>
          </cell>
          <cell r="Q2522">
            <v>42135</v>
          </cell>
        </row>
        <row r="2523">
          <cell r="M2523" t="str">
            <v>805010659_LIM59645</v>
          </cell>
          <cell r="N2523">
            <v>42135</v>
          </cell>
          <cell r="O2523">
            <v>0</v>
          </cell>
          <cell r="P2523">
            <v>25281</v>
          </cell>
          <cell r="Q2523">
            <v>42135</v>
          </cell>
        </row>
        <row r="2524">
          <cell r="M2524" t="str">
            <v>805010659_LIM59500</v>
          </cell>
          <cell r="N2524">
            <v>42135</v>
          </cell>
          <cell r="O2524">
            <v>0</v>
          </cell>
          <cell r="P2524">
            <v>25281</v>
          </cell>
          <cell r="Q2524">
            <v>42135</v>
          </cell>
        </row>
        <row r="2525">
          <cell r="M2525" t="str">
            <v>805010659_LIM59696</v>
          </cell>
          <cell r="N2525">
            <v>65009</v>
          </cell>
          <cell r="O2525">
            <v>0</v>
          </cell>
          <cell r="P2525">
            <v>65009</v>
          </cell>
          <cell r="Q2525">
            <v>65009</v>
          </cell>
        </row>
        <row r="2526">
          <cell r="M2526" t="str">
            <v>805010659_LIM59698</v>
          </cell>
          <cell r="N2526">
            <v>42135</v>
          </cell>
          <cell r="O2526">
            <v>0</v>
          </cell>
          <cell r="P2526">
            <v>25281</v>
          </cell>
          <cell r="Q2526">
            <v>42135</v>
          </cell>
        </row>
        <row r="2527">
          <cell r="M2527" t="str">
            <v>805010659_LIM59635</v>
          </cell>
          <cell r="N2527">
            <v>42135</v>
          </cell>
          <cell r="O2527">
            <v>0</v>
          </cell>
          <cell r="P2527">
            <v>25281</v>
          </cell>
          <cell r="Q2527">
            <v>42135</v>
          </cell>
        </row>
        <row r="2528">
          <cell r="M2528" t="str">
            <v>805010659_LIM59535</v>
          </cell>
          <cell r="N2528">
            <v>181511</v>
          </cell>
          <cell r="O2528">
            <v>0</v>
          </cell>
          <cell r="P2528">
            <v>363022</v>
          </cell>
          <cell r="Q2528">
            <v>181511</v>
          </cell>
        </row>
        <row r="2529">
          <cell r="M2529" t="str">
            <v>805010659_LIM59528</v>
          </cell>
          <cell r="N2529">
            <v>42135</v>
          </cell>
          <cell r="O2529">
            <v>0</v>
          </cell>
          <cell r="P2529">
            <v>25281</v>
          </cell>
          <cell r="Q2529">
            <v>42135</v>
          </cell>
        </row>
        <row r="2530">
          <cell r="M2530" t="str">
            <v>805010659_LIM59712</v>
          </cell>
          <cell r="N2530">
            <v>42135</v>
          </cell>
          <cell r="O2530">
            <v>0</v>
          </cell>
          <cell r="P2530">
            <v>25281</v>
          </cell>
          <cell r="Q2530">
            <v>42135</v>
          </cell>
        </row>
        <row r="2531">
          <cell r="M2531" t="str">
            <v>805010659_LIM59497</v>
          </cell>
          <cell r="N2531">
            <v>750000</v>
          </cell>
          <cell r="O2531">
            <v>0</v>
          </cell>
          <cell r="P2531">
            <v>300000</v>
          </cell>
          <cell r="Q2531">
            <v>750000</v>
          </cell>
        </row>
        <row r="2532">
          <cell r="M2532" t="str">
            <v>805010659_LIM59568</v>
          </cell>
          <cell r="N2532">
            <v>42135</v>
          </cell>
          <cell r="O2532">
            <v>0</v>
          </cell>
          <cell r="P2532">
            <v>25281</v>
          </cell>
          <cell r="Q2532">
            <v>42135</v>
          </cell>
        </row>
        <row r="2533">
          <cell r="M2533" t="str">
            <v>805010659_LIM59491</v>
          </cell>
          <cell r="N2533">
            <v>42135</v>
          </cell>
          <cell r="O2533">
            <v>0</v>
          </cell>
          <cell r="P2533">
            <v>25281</v>
          </cell>
          <cell r="Q2533">
            <v>42135</v>
          </cell>
        </row>
        <row r="2534">
          <cell r="M2534" t="str">
            <v>805010659_LIM59784</v>
          </cell>
          <cell r="N2534">
            <v>78569</v>
          </cell>
          <cell r="O2534">
            <v>0</v>
          </cell>
          <cell r="P2534">
            <v>78569</v>
          </cell>
          <cell r="Q2534">
            <v>78569</v>
          </cell>
        </row>
        <row r="2535">
          <cell r="M2535" t="str">
            <v>805010659_LIM59788</v>
          </cell>
          <cell r="N2535">
            <v>78569</v>
          </cell>
          <cell r="O2535">
            <v>0</v>
          </cell>
          <cell r="P2535">
            <v>78569</v>
          </cell>
          <cell r="Q2535">
            <v>78569</v>
          </cell>
        </row>
        <row r="2536">
          <cell r="M2536" t="str">
            <v>805010659_LIM59687</v>
          </cell>
          <cell r="N2536">
            <v>65009</v>
          </cell>
          <cell r="O2536">
            <v>0</v>
          </cell>
          <cell r="P2536">
            <v>65009</v>
          </cell>
          <cell r="Q2536">
            <v>65009</v>
          </cell>
        </row>
        <row r="2537">
          <cell r="M2537" t="str">
            <v>805010659_LIM59701</v>
          </cell>
          <cell r="N2537">
            <v>42135</v>
          </cell>
          <cell r="O2537">
            <v>0</v>
          </cell>
          <cell r="P2537">
            <v>25281</v>
          </cell>
          <cell r="Q2537">
            <v>42135</v>
          </cell>
        </row>
        <row r="2538">
          <cell r="M2538" t="str">
            <v>805010659_LIM59537</v>
          </cell>
          <cell r="N2538">
            <v>42135</v>
          </cell>
          <cell r="O2538">
            <v>0</v>
          </cell>
          <cell r="P2538">
            <v>25281</v>
          </cell>
          <cell r="Q2538">
            <v>42135</v>
          </cell>
        </row>
        <row r="2539">
          <cell r="M2539" t="str">
            <v>805010659_LIM59721</v>
          </cell>
          <cell r="N2539">
            <v>42135</v>
          </cell>
          <cell r="O2539">
            <v>0</v>
          </cell>
          <cell r="P2539">
            <v>25281</v>
          </cell>
          <cell r="Q2539">
            <v>42135</v>
          </cell>
        </row>
        <row r="2540">
          <cell r="M2540" t="str">
            <v>805010659_LIM59695</v>
          </cell>
          <cell r="N2540">
            <v>65009</v>
          </cell>
          <cell r="O2540">
            <v>0</v>
          </cell>
          <cell r="P2540">
            <v>65009</v>
          </cell>
          <cell r="Q2540">
            <v>65009</v>
          </cell>
        </row>
        <row r="2541">
          <cell r="M2541" t="str">
            <v>805010659_LIM59578</v>
          </cell>
          <cell r="N2541">
            <v>65009</v>
          </cell>
          <cell r="O2541">
            <v>0</v>
          </cell>
          <cell r="P2541">
            <v>65009</v>
          </cell>
          <cell r="Q2541">
            <v>65009</v>
          </cell>
        </row>
        <row r="2542">
          <cell r="M2542" t="str">
            <v>805010659_LIM59646</v>
          </cell>
          <cell r="N2542">
            <v>65009</v>
          </cell>
          <cell r="O2542">
            <v>0</v>
          </cell>
          <cell r="P2542">
            <v>65009</v>
          </cell>
          <cell r="Q2542">
            <v>65009</v>
          </cell>
        </row>
        <row r="2543">
          <cell r="M2543" t="str">
            <v>805010659_LIM59579</v>
          </cell>
          <cell r="N2543">
            <v>42135</v>
          </cell>
          <cell r="O2543">
            <v>0</v>
          </cell>
          <cell r="P2543">
            <v>25281</v>
          </cell>
          <cell r="Q2543">
            <v>42135</v>
          </cell>
        </row>
        <row r="2544">
          <cell r="M2544" t="str">
            <v>805010659_LIM59507</v>
          </cell>
          <cell r="N2544">
            <v>42135</v>
          </cell>
          <cell r="O2544">
            <v>0</v>
          </cell>
          <cell r="P2544">
            <v>25281</v>
          </cell>
          <cell r="Q2544">
            <v>42135</v>
          </cell>
        </row>
        <row r="2545">
          <cell r="M2545" t="str">
            <v>805010659_LIM59682</v>
          </cell>
          <cell r="N2545">
            <v>21669</v>
          </cell>
          <cell r="O2545">
            <v>0</v>
          </cell>
          <cell r="P2545">
            <v>25281</v>
          </cell>
          <cell r="Q2545">
            <v>21669</v>
          </cell>
        </row>
        <row r="2546">
          <cell r="M2546" t="str">
            <v>805010659_LIM59484</v>
          </cell>
          <cell r="N2546">
            <v>42135</v>
          </cell>
          <cell r="O2546">
            <v>0</v>
          </cell>
          <cell r="P2546">
            <v>25281</v>
          </cell>
          <cell r="Q2546">
            <v>42135</v>
          </cell>
        </row>
        <row r="2547">
          <cell r="M2547" t="str">
            <v>805010659_LIM59642</v>
          </cell>
          <cell r="N2547">
            <v>42135</v>
          </cell>
          <cell r="O2547">
            <v>0</v>
          </cell>
          <cell r="P2547">
            <v>25281</v>
          </cell>
          <cell r="Q2547">
            <v>42135</v>
          </cell>
        </row>
        <row r="2548">
          <cell r="M2548" t="str">
            <v>805010659_LIM59534</v>
          </cell>
          <cell r="N2548">
            <v>21669</v>
          </cell>
          <cell r="O2548">
            <v>0</v>
          </cell>
          <cell r="P2548">
            <v>25281</v>
          </cell>
          <cell r="Q2548">
            <v>21669</v>
          </cell>
        </row>
        <row r="2549">
          <cell r="M2549" t="str">
            <v>805010659_LIM59509</v>
          </cell>
          <cell r="N2549">
            <v>42135</v>
          </cell>
          <cell r="O2549">
            <v>0</v>
          </cell>
          <cell r="P2549">
            <v>25281</v>
          </cell>
          <cell r="Q2549">
            <v>42135</v>
          </cell>
        </row>
        <row r="2550">
          <cell r="M2550" t="str">
            <v>805010659_LIM59499</v>
          </cell>
          <cell r="N2550">
            <v>15517</v>
          </cell>
          <cell r="O2550">
            <v>0</v>
          </cell>
          <cell r="P2550">
            <v>15517</v>
          </cell>
          <cell r="Q2550">
            <v>15517</v>
          </cell>
        </row>
        <row r="2551">
          <cell r="M2551" t="str">
            <v>805010659_LIM59691</v>
          </cell>
          <cell r="N2551">
            <v>15517</v>
          </cell>
          <cell r="O2551">
            <v>0</v>
          </cell>
          <cell r="P2551">
            <v>15517</v>
          </cell>
          <cell r="Q2551">
            <v>15517</v>
          </cell>
        </row>
        <row r="2552">
          <cell r="M2552" t="str">
            <v>805010659_LIM59565</v>
          </cell>
          <cell r="N2552">
            <v>65009</v>
          </cell>
          <cell r="O2552">
            <v>0</v>
          </cell>
          <cell r="P2552">
            <v>65009</v>
          </cell>
          <cell r="Q2552">
            <v>65009</v>
          </cell>
        </row>
        <row r="2553">
          <cell r="M2553" t="str">
            <v>805010659_LIM59513</v>
          </cell>
          <cell r="N2553">
            <v>65009</v>
          </cell>
          <cell r="O2553">
            <v>0</v>
          </cell>
          <cell r="P2553">
            <v>65009</v>
          </cell>
          <cell r="Q2553">
            <v>65009</v>
          </cell>
        </row>
        <row r="2554">
          <cell r="M2554" t="str">
            <v>805010659_LIM59640</v>
          </cell>
          <cell r="N2554">
            <v>42135</v>
          </cell>
          <cell r="O2554">
            <v>0</v>
          </cell>
          <cell r="P2554">
            <v>25281</v>
          </cell>
          <cell r="Q2554">
            <v>42135</v>
          </cell>
        </row>
        <row r="2555">
          <cell r="M2555" t="str">
            <v>805010659_LIM59703</v>
          </cell>
          <cell r="N2555">
            <v>181511</v>
          </cell>
          <cell r="O2555">
            <v>0</v>
          </cell>
          <cell r="P2555">
            <v>181511</v>
          </cell>
          <cell r="Q2555">
            <v>181511</v>
          </cell>
        </row>
        <row r="2556">
          <cell r="M2556" t="str">
            <v>805010659_LIM59786</v>
          </cell>
          <cell r="N2556">
            <v>78569</v>
          </cell>
          <cell r="O2556">
            <v>0</v>
          </cell>
          <cell r="P2556">
            <v>78569</v>
          </cell>
          <cell r="Q2556">
            <v>78569</v>
          </cell>
        </row>
        <row r="2557">
          <cell r="M2557" t="str">
            <v>805010659_LIM59544</v>
          </cell>
          <cell r="N2557">
            <v>1211940</v>
          </cell>
          <cell r="O2557">
            <v>0</v>
          </cell>
          <cell r="P2557">
            <v>281368</v>
          </cell>
          <cell r="Q2557">
            <v>1211940</v>
          </cell>
        </row>
        <row r="2558">
          <cell r="M2558" t="str">
            <v>805010659_LIM59566</v>
          </cell>
          <cell r="N2558">
            <v>63804</v>
          </cell>
          <cell r="O2558">
            <v>0</v>
          </cell>
          <cell r="P2558">
            <v>25281</v>
          </cell>
          <cell r="Q2558">
            <v>63804</v>
          </cell>
        </row>
        <row r="2559">
          <cell r="M2559" t="str">
            <v>805010659_LIM59693</v>
          </cell>
          <cell r="N2559">
            <v>42135</v>
          </cell>
          <cell r="O2559">
            <v>0</v>
          </cell>
          <cell r="P2559">
            <v>25281</v>
          </cell>
          <cell r="Q2559">
            <v>42135</v>
          </cell>
        </row>
        <row r="2560">
          <cell r="M2560" t="str">
            <v>805010659_LIM59690</v>
          </cell>
          <cell r="N2560">
            <v>58293</v>
          </cell>
          <cell r="O2560">
            <v>0</v>
          </cell>
          <cell r="P2560">
            <v>58293</v>
          </cell>
          <cell r="Q2560">
            <v>58293</v>
          </cell>
        </row>
        <row r="2561">
          <cell r="M2561" t="str">
            <v>805010659_LIM55711</v>
          </cell>
          <cell r="N2561">
            <v>122795</v>
          </cell>
          <cell r="O2561">
            <v>0</v>
          </cell>
          <cell r="P2561">
            <v>122795</v>
          </cell>
          <cell r="Q2561">
            <v>122795</v>
          </cell>
        </row>
        <row r="2562">
          <cell r="M2562" t="str">
            <v>805010659_LIM55773</v>
          </cell>
          <cell r="N2562">
            <v>42135</v>
          </cell>
          <cell r="O2562">
            <v>0</v>
          </cell>
          <cell r="P2562">
            <v>25281</v>
          </cell>
          <cell r="Q2562">
            <v>42135</v>
          </cell>
        </row>
        <row r="2563">
          <cell r="M2563" t="str">
            <v>805010659_LIM55717</v>
          </cell>
          <cell r="N2563">
            <v>42135</v>
          </cell>
          <cell r="O2563">
            <v>0</v>
          </cell>
          <cell r="P2563">
            <v>25281</v>
          </cell>
          <cell r="Q2563">
            <v>42135</v>
          </cell>
        </row>
        <row r="2564">
          <cell r="M2564" t="str">
            <v>805010659_LIM56319</v>
          </cell>
          <cell r="N2564">
            <v>78569</v>
          </cell>
          <cell r="O2564">
            <v>0</v>
          </cell>
          <cell r="P2564">
            <v>78569</v>
          </cell>
          <cell r="Q2564">
            <v>78569</v>
          </cell>
        </row>
        <row r="2565">
          <cell r="M2565" t="str">
            <v>805010659_LIM55724</v>
          </cell>
          <cell r="N2565">
            <v>122795</v>
          </cell>
          <cell r="O2565">
            <v>0</v>
          </cell>
          <cell r="P2565">
            <v>122795</v>
          </cell>
          <cell r="Q2565">
            <v>122795</v>
          </cell>
        </row>
        <row r="2566">
          <cell r="M2566" t="str">
            <v>805010659_LIM55753</v>
          </cell>
          <cell r="N2566">
            <v>21669</v>
          </cell>
          <cell r="O2566">
            <v>0</v>
          </cell>
          <cell r="P2566">
            <v>25281</v>
          </cell>
          <cell r="Q2566">
            <v>21669</v>
          </cell>
        </row>
        <row r="2567">
          <cell r="M2567" t="str">
            <v>805010659_LIM56324</v>
          </cell>
          <cell r="N2567">
            <v>78569</v>
          </cell>
          <cell r="O2567">
            <v>0</v>
          </cell>
          <cell r="P2567">
            <v>78569</v>
          </cell>
          <cell r="Q2567">
            <v>78569</v>
          </cell>
        </row>
        <row r="2568">
          <cell r="M2568" t="str">
            <v>805010659_LIM55935</v>
          </cell>
          <cell r="N2568">
            <v>42135</v>
          </cell>
          <cell r="O2568">
            <v>0</v>
          </cell>
          <cell r="P2568">
            <v>25281</v>
          </cell>
          <cell r="Q2568">
            <v>42135</v>
          </cell>
        </row>
        <row r="2569">
          <cell r="M2569" t="str">
            <v>805010659_LIM55967</v>
          </cell>
          <cell r="N2569">
            <v>58293</v>
          </cell>
          <cell r="O2569">
            <v>0</v>
          </cell>
          <cell r="P2569">
            <v>58293</v>
          </cell>
          <cell r="Q2569">
            <v>58293</v>
          </cell>
        </row>
        <row r="2570">
          <cell r="M2570" t="str">
            <v>805010659_LIM55890</v>
          </cell>
          <cell r="N2570">
            <v>42135</v>
          </cell>
          <cell r="O2570">
            <v>0</v>
          </cell>
          <cell r="P2570">
            <v>25281</v>
          </cell>
          <cell r="Q2570">
            <v>42135</v>
          </cell>
        </row>
        <row r="2571">
          <cell r="M2571" t="str">
            <v>805010659_LIM56289</v>
          </cell>
          <cell r="N2571">
            <v>78569</v>
          </cell>
          <cell r="O2571">
            <v>0</v>
          </cell>
          <cell r="P2571">
            <v>78569</v>
          </cell>
          <cell r="Q2571">
            <v>78569</v>
          </cell>
        </row>
        <row r="2572">
          <cell r="M2572" t="str">
            <v>805010659_LIM55996</v>
          </cell>
          <cell r="N2572">
            <v>1335472</v>
          </cell>
          <cell r="O2572">
            <v>0</v>
          </cell>
          <cell r="P2572">
            <v>759804</v>
          </cell>
          <cell r="Q2572">
            <v>1335472</v>
          </cell>
        </row>
        <row r="2573">
          <cell r="M2573" t="str">
            <v>805010659_LIM56325</v>
          </cell>
          <cell r="N2573">
            <v>113582</v>
          </cell>
          <cell r="O2573">
            <v>0</v>
          </cell>
          <cell r="P2573">
            <v>120000</v>
          </cell>
          <cell r="Q2573">
            <v>113582</v>
          </cell>
        </row>
        <row r="2574">
          <cell r="M2574" t="str">
            <v>805010659_LIM56000</v>
          </cell>
          <cell r="N2574">
            <v>42135</v>
          </cell>
          <cell r="O2574">
            <v>0</v>
          </cell>
          <cell r="P2574">
            <v>25281</v>
          </cell>
          <cell r="Q2574">
            <v>42135</v>
          </cell>
        </row>
        <row r="2575">
          <cell r="M2575" t="str">
            <v>805010659_LIM55949</v>
          </cell>
          <cell r="N2575">
            <v>42135</v>
          </cell>
          <cell r="O2575">
            <v>0</v>
          </cell>
          <cell r="P2575">
            <v>25281</v>
          </cell>
          <cell r="Q2575">
            <v>42135</v>
          </cell>
        </row>
        <row r="2576">
          <cell r="M2576" t="str">
            <v>805010659_LIM55982</v>
          </cell>
          <cell r="N2576">
            <v>750000</v>
          </cell>
          <cell r="O2576">
            <v>0</v>
          </cell>
          <cell r="P2576">
            <v>300000</v>
          </cell>
          <cell r="Q2576">
            <v>750000</v>
          </cell>
        </row>
        <row r="2577">
          <cell r="M2577" t="str">
            <v>805010659_LIM55933</v>
          </cell>
          <cell r="N2577">
            <v>42135</v>
          </cell>
          <cell r="O2577">
            <v>0</v>
          </cell>
          <cell r="P2577">
            <v>25281</v>
          </cell>
          <cell r="Q2577">
            <v>42135</v>
          </cell>
        </row>
        <row r="2578">
          <cell r="M2578" t="str">
            <v>805010659_LIM55757</v>
          </cell>
          <cell r="N2578">
            <v>42135</v>
          </cell>
          <cell r="O2578">
            <v>0</v>
          </cell>
          <cell r="P2578">
            <v>25281</v>
          </cell>
          <cell r="Q2578">
            <v>42135</v>
          </cell>
        </row>
        <row r="2579">
          <cell r="M2579" t="str">
            <v>805010659_LIM55934</v>
          </cell>
          <cell r="N2579">
            <v>202135</v>
          </cell>
          <cell r="O2579">
            <v>0</v>
          </cell>
          <cell r="P2579">
            <v>464936</v>
          </cell>
          <cell r="Q2579">
            <v>202135</v>
          </cell>
        </row>
        <row r="2580">
          <cell r="M2580" t="str">
            <v>805010659_LIM55709</v>
          </cell>
          <cell r="N2580">
            <v>42135</v>
          </cell>
          <cell r="O2580">
            <v>0</v>
          </cell>
          <cell r="P2580">
            <v>25281</v>
          </cell>
          <cell r="Q2580">
            <v>42135</v>
          </cell>
        </row>
        <row r="2581">
          <cell r="M2581" t="str">
            <v>805010659_LIM55956</v>
          </cell>
          <cell r="N2581">
            <v>65009</v>
          </cell>
          <cell r="O2581">
            <v>0</v>
          </cell>
          <cell r="P2581">
            <v>25281</v>
          </cell>
          <cell r="Q2581">
            <v>65009</v>
          </cell>
        </row>
        <row r="2582">
          <cell r="M2582" t="str">
            <v>805010659_LIM55942</v>
          </cell>
          <cell r="N2582">
            <v>42135</v>
          </cell>
          <cell r="O2582">
            <v>0</v>
          </cell>
          <cell r="P2582">
            <v>25281</v>
          </cell>
          <cell r="Q2582">
            <v>42135</v>
          </cell>
        </row>
        <row r="2583">
          <cell r="M2583" t="str">
            <v>805010659_LIM55978</v>
          </cell>
          <cell r="N2583">
            <v>65009</v>
          </cell>
          <cell r="O2583">
            <v>0</v>
          </cell>
          <cell r="P2583">
            <v>65009</v>
          </cell>
          <cell r="Q2583">
            <v>65009</v>
          </cell>
        </row>
        <row r="2584">
          <cell r="M2584" t="str">
            <v>805010659_LIM55784</v>
          </cell>
          <cell r="N2584">
            <v>750000</v>
          </cell>
          <cell r="O2584">
            <v>0</v>
          </cell>
          <cell r="P2584">
            <v>300000</v>
          </cell>
          <cell r="Q2584">
            <v>750000</v>
          </cell>
        </row>
        <row r="2585">
          <cell r="M2585" t="str">
            <v>805010659_LIM55748</v>
          </cell>
          <cell r="N2585">
            <v>223646</v>
          </cell>
          <cell r="O2585">
            <v>0</v>
          </cell>
          <cell r="P2585">
            <v>206792</v>
          </cell>
          <cell r="Q2585">
            <v>223646</v>
          </cell>
        </row>
        <row r="2586">
          <cell r="M2586" t="str">
            <v>805010659_LIM55702</v>
          </cell>
          <cell r="N2586">
            <v>42135</v>
          </cell>
          <cell r="O2586">
            <v>0</v>
          </cell>
          <cell r="P2586">
            <v>25281</v>
          </cell>
          <cell r="Q2586">
            <v>42135</v>
          </cell>
        </row>
        <row r="2587">
          <cell r="M2587" t="str">
            <v>805010659_LIM55892</v>
          </cell>
          <cell r="N2587">
            <v>1142135</v>
          </cell>
          <cell r="O2587">
            <v>0</v>
          </cell>
          <cell r="P2587">
            <v>715076</v>
          </cell>
          <cell r="Q2587">
            <v>1142135</v>
          </cell>
        </row>
        <row r="2588">
          <cell r="M2588" t="str">
            <v>805010659_LIM55954</v>
          </cell>
          <cell r="N2588">
            <v>113582</v>
          </cell>
          <cell r="O2588">
            <v>0</v>
          </cell>
          <cell r="P2588">
            <v>120000</v>
          </cell>
          <cell r="Q2588">
            <v>113582</v>
          </cell>
        </row>
        <row r="2589">
          <cell r="M2589" t="str">
            <v>805010659_LIM55715</v>
          </cell>
          <cell r="N2589">
            <v>42135</v>
          </cell>
          <cell r="O2589">
            <v>0</v>
          </cell>
          <cell r="P2589">
            <v>25281</v>
          </cell>
          <cell r="Q2589">
            <v>42135</v>
          </cell>
        </row>
        <row r="2590">
          <cell r="M2590" t="str">
            <v>805010659_LIM55958</v>
          </cell>
          <cell r="N2590">
            <v>158802</v>
          </cell>
          <cell r="O2590">
            <v>0</v>
          </cell>
          <cell r="P2590">
            <v>415076</v>
          </cell>
          <cell r="Q2590">
            <v>158802</v>
          </cell>
        </row>
        <row r="2591">
          <cell r="M2591" t="str">
            <v>805010659_LIM55776</v>
          </cell>
          <cell r="N2591">
            <v>42135</v>
          </cell>
          <cell r="O2591">
            <v>0</v>
          </cell>
          <cell r="P2591">
            <v>25281</v>
          </cell>
          <cell r="Q2591">
            <v>42135</v>
          </cell>
        </row>
        <row r="2592">
          <cell r="M2592" t="str">
            <v>805010659_LIM55939</v>
          </cell>
          <cell r="N2592">
            <v>42135</v>
          </cell>
          <cell r="O2592">
            <v>0</v>
          </cell>
          <cell r="P2592">
            <v>25281</v>
          </cell>
          <cell r="Q2592">
            <v>42135</v>
          </cell>
        </row>
        <row r="2593">
          <cell r="M2593" t="str">
            <v>805010659_LIM56305</v>
          </cell>
          <cell r="N2593">
            <v>78569</v>
          </cell>
          <cell r="O2593">
            <v>0</v>
          </cell>
          <cell r="P2593">
            <v>78569</v>
          </cell>
          <cell r="Q2593">
            <v>78569</v>
          </cell>
        </row>
        <row r="2594">
          <cell r="M2594" t="str">
            <v>805010659_LIM55943</v>
          </cell>
          <cell r="N2594">
            <v>42135</v>
          </cell>
          <cell r="O2594">
            <v>0</v>
          </cell>
          <cell r="P2594">
            <v>25281</v>
          </cell>
          <cell r="Q2594">
            <v>42135</v>
          </cell>
        </row>
        <row r="2595">
          <cell r="M2595" t="str">
            <v>805010659_LIM55770</v>
          </cell>
          <cell r="N2595">
            <v>42135</v>
          </cell>
          <cell r="O2595">
            <v>0</v>
          </cell>
          <cell r="P2595">
            <v>25281</v>
          </cell>
          <cell r="Q2595">
            <v>42135</v>
          </cell>
        </row>
        <row r="2596">
          <cell r="M2596" t="str">
            <v>805010659_LIM55951</v>
          </cell>
          <cell r="N2596">
            <v>97535</v>
          </cell>
          <cell r="O2596">
            <v>0</v>
          </cell>
          <cell r="P2596">
            <v>97535</v>
          </cell>
          <cell r="Q2596">
            <v>97535</v>
          </cell>
        </row>
        <row r="2597">
          <cell r="M2597" t="str">
            <v>805010659_LIM55718</v>
          </cell>
          <cell r="N2597">
            <v>246504</v>
          </cell>
          <cell r="O2597">
            <v>0</v>
          </cell>
          <cell r="P2597">
            <v>239804</v>
          </cell>
          <cell r="Q2597">
            <v>246504</v>
          </cell>
        </row>
        <row r="2598">
          <cell r="M2598" t="str">
            <v>805010659_LIM56288</v>
          </cell>
          <cell r="N2598">
            <v>78569</v>
          </cell>
          <cell r="O2598">
            <v>0</v>
          </cell>
          <cell r="P2598">
            <v>78569</v>
          </cell>
          <cell r="Q2598">
            <v>78569</v>
          </cell>
        </row>
        <row r="2599">
          <cell r="M2599" t="str">
            <v>805010659_LIM55969</v>
          </cell>
          <cell r="N2599">
            <v>42135</v>
          </cell>
          <cell r="O2599">
            <v>0</v>
          </cell>
          <cell r="P2599">
            <v>25281</v>
          </cell>
          <cell r="Q2599">
            <v>42135</v>
          </cell>
        </row>
        <row r="2600">
          <cell r="M2600" t="str">
            <v>805010659_LIM55989</v>
          </cell>
          <cell r="N2600">
            <v>300991</v>
          </cell>
          <cell r="O2600">
            <v>0</v>
          </cell>
          <cell r="P2600">
            <v>234681</v>
          </cell>
          <cell r="Q2600">
            <v>300991</v>
          </cell>
        </row>
        <row r="2601">
          <cell r="M2601" t="str">
            <v>805010659_LIM55769</v>
          </cell>
          <cell r="N2601">
            <v>42135</v>
          </cell>
          <cell r="O2601">
            <v>0</v>
          </cell>
          <cell r="P2601">
            <v>25281</v>
          </cell>
          <cell r="Q2601">
            <v>42135</v>
          </cell>
        </row>
        <row r="2602">
          <cell r="M2602" t="str">
            <v>805010659_LIM56006</v>
          </cell>
          <cell r="N2602">
            <v>42135</v>
          </cell>
          <cell r="O2602">
            <v>0</v>
          </cell>
          <cell r="P2602">
            <v>25281</v>
          </cell>
          <cell r="Q2602">
            <v>42135</v>
          </cell>
        </row>
        <row r="2603">
          <cell r="M2603" t="str">
            <v>805010659_LIM55767</v>
          </cell>
          <cell r="N2603">
            <v>42135</v>
          </cell>
          <cell r="O2603">
            <v>0</v>
          </cell>
          <cell r="P2603">
            <v>25281</v>
          </cell>
          <cell r="Q2603">
            <v>42135</v>
          </cell>
        </row>
        <row r="2604">
          <cell r="M2604" t="str">
            <v>805010659_LIM55771</v>
          </cell>
          <cell r="N2604">
            <v>42135</v>
          </cell>
          <cell r="O2604">
            <v>0</v>
          </cell>
          <cell r="P2604">
            <v>25281</v>
          </cell>
          <cell r="Q2604">
            <v>42135</v>
          </cell>
        </row>
        <row r="2605">
          <cell r="M2605" t="str">
            <v>805010659_LIM55938</v>
          </cell>
          <cell r="N2605">
            <v>63804</v>
          </cell>
          <cell r="O2605">
            <v>0</v>
          </cell>
          <cell r="P2605">
            <v>25281</v>
          </cell>
          <cell r="Q2605">
            <v>63804</v>
          </cell>
        </row>
        <row r="2606">
          <cell r="M2606" t="str">
            <v>805010659_LIM55880</v>
          </cell>
          <cell r="N2606">
            <v>350000</v>
          </cell>
          <cell r="O2606">
            <v>0</v>
          </cell>
          <cell r="P2606">
            <v>389795</v>
          </cell>
          <cell r="Q2606">
            <v>350000</v>
          </cell>
        </row>
        <row r="2607">
          <cell r="M2607" t="str">
            <v>805010659_LIM56308</v>
          </cell>
          <cell r="N2607">
            <v>78569</v>
          </cell>
          <cell r="O2607">
            <v>0</v>
          </cell>
          <cell r="P2607">
            <v>78569</v>
          </cell>
          <cell r="Q2607">
            <v>78569</v>
          </cell>
        </row>
        <row r="2608">
          <cell r="M2608" t="str">
            <v>805010659_LIM55973</v>
          </cell>
          <cell r="N2608">
            <v>42136</v>
          </cell>
          <cell r="O2608">
            <v>0</v>
          </cell>
          <cell r="P2608">
            <v>25281</v>
          </cell>
          <cell r="Q2608">
            <v>42136</v>
          </cell>
        </row>
        <row r="2609">
          <cell r="M2609" t="str">
            <v>805010659_LIM56002</v>
          </cell>
          <cell r="N2609">
            <v>42135</v>
          </cell>
          <cell r="O2609">
            <v>0</v>
          </cell>
          <cell r="P2609">
            <v>25281</v>
          </cell>
          <cell r="Q2609">
            <v>42135</v>
          </cell>
        </row>
        <row r="2610">
          <cell r="M2610" t="str">
            <v>805010659_LIM56268</v>
          </cell>
          <cell r="N2610">
            <v>78569</v>
          </cell>
          <cell r="O2610">
            <v>0</v>
          </cell>
          <cell r="P2610">
            <v>78569</v>
          </cell>
          <cell r="Q2610">
            <v>78569</v>
          </cell>
        </row>
        <row r="2611">
          <cell r="M2611" t="str">
            <v>805010659_LIM56008</v>
          </cell>
          <cell r="N2611">
            <v>125668</v>
          </cell>
          <cell r="O2611">
            <v>0</v>
          </cell>
          <cell r="P2611">
            <v>181511</v>
          </cell>
          <cell r="Q2611">
            <v>125668</v>
          </cell>
        </row>
        <row r="2612">
          <cell r="M2612" t="str">
            <v>805010659_LIM55707</v>
          </cell>
          <cell r="N2612">
            <v>42135</v>
          </cell>
          <cell r="O2612">
            <v>0</v>
          </cell>
          <cell r="P2612">
            <v>25281</v>
          </cell>
          <cell r="Q2612">
            <v>42135</v>
          </cell>
        </row>
        <row r="2613">
          <cell r="M2613" t="str">
            <v>805010659_LIM56009</v>
          </cell>
          <cell r="N2613">
            <v>65009</v>
          </cell>
          <cell r="O2613">
            <v>0</v>
          </cell>
          <cell r="P2613">
            <v>65009</v>
          </cell>
          <cell r="Q2613">
            <v>65009</v>
          </cell>
        </row>
        <row r="2614">
          <cell r="M2614" t="str">
            <v>805010659_LIM56005</v>
          </cell>
          <cell r="N2614">
            <v>1100000</v>
          </cell>
          <cell r="O2614">
            <v>0</v>
          </cell>
          <cell r="P2614">
            <v>689795</v>
          </cell>
          <cell r="Q2614">
            <v>1100000</v>
          </cell>
        </row>
        <row r="2615">
          <cell r="M2615" t="str">
            <v>805010659_LIM55950</v>
          </cell>
          <cell r="N2615">
            <v>42135</v>
          </cell>
          <cell r="O2615">
            <v>0</v>
          </cell>
          <cell r="P2615">
            <v>25281</v>
          </cell>
          <cell r="Q2615">
            <v>42135</v>
          </cell>
        </row>
        <row r="2616">
          <cell r="M2616" t="str">
            <v>805010659_LIM55948</v>
          </cell>
          <cell r="N2616">
            <v>42135</v>
          </cell>
          <cell r="O2616">
            <v>0</v>
          </cell>
          <cell r="P2616">
            <v>25281</v>
          </cell>
          <cell r="Q2616">
            <v>42135</v>
          </cell>
        </row>
        <row r="2617">
          <cell r="M2617" t="str">
            <v>805010659_LIM55778</v>
          </cell>
          <cell r="N2617">
            <v>21669</v>
          </cell>
          <cell r="O2617">
            <v>0</v>
          </cell>
          <cell r="P2617">
            <v>25281</v>
          </cell>
          <cell r="Q2617">
            <v>21669</v>
          </cell>
        </row>
        <row r="2618">
          <cell r="M2618" t="str">
            <v>805010659_LIM55984</v>
          </cell>
          <cell r="N2618">
            <v>65009</v>
          </cell>
          <cell r="O2618">
            <v>0</v>
          </cell>
          <cell r="P2618">
            <v>25281</v>
          </cell>
          <cell r="Q2618">
            <v>65009</v>
          </cell>
        </row>
        <row r="2619">
          <cell r="M2619" t="str">
            <v>805010659_LIM55952</v>
          </cell>
          <cell r="N2619">
            <v>42135</v>
          </cell>
          <cell r="O2619">
            <v>0</v>
          </cell>
          <cell r="P2619">
            <v>25281</v>
          </cell>
          <cell r="Q2619">
            <v>42135</v>
          </cell>
        </row>
        <row r="2620">
          <cell r="M2620" t="str">
            <v>805010659_LIM55721</v>
          </cell>
          <cell r="N2620">
            <v>42135</v>
          </cell>
          <cell r="O2620">
            <v>0</v>
          </cell>
          <cell r="P2620">
            <v>25281</v>
          </cell>
          <cell r="Q2620">
            <v>42135</v>
          </cell>
        </row>
        <row r="2621">
          <cell r="M2621" t="str">
            <v>805010659_LIM56292</v>
          </cell>
          <cell r="N2621">
            <v>235707</v>
          </cell>
          <cell r="O2621">
            <v>0</v>
          </cell>
          <cell r="P2621">
            <v>78569</v>
          </cell>
          <cell r="Q2621">
            <v>235707</v>
          </cell>
        </row>
        <row r="2622">
          <cell r="M2622" t="str">
            <v>805010659_LIM56313</v>
          </cell>
          <cell r="N2622">
            <v>78569</v>
          </cell>
          <cell r="O2622">
            <v>0</v>
          </cell>
          <cell r="P2622">
            <v>78569</v>
          </cell>
          <cell r="Q2622">
            <v>78569</v>
          </cell>
        </row>
        <row r="2623">
          <cell r="M2623" t="str">
            <v>805010659_LIM55936</v>
          </cell>
          <cell r="N2623">
            <v>750000</v>
          </cell>
          <cell r="O2623">
            <v>0</v>
          </cell>
          <cell r="P2623">
            <v>750000</v>
          </cell>
          <cell r="Q2623">
            <v>750000</v>
          </cell>
        </row>
        <row r="2624">
          <cell r="M2624" t="str">
            <v>805010659_LIM56281</v>
          </cell>
          <cell r="N2624">
            <v>113582</v>
          </cell>
          <cell r="O2624">
            <v>0</v>
          </cell>
          <cell r="P2624">
            <v>120000</v>
          </cell>
          <cell r="Q2624">
            <v>113582</v>
          </cell>
        </row>
        <row r="2625">
          <cell r="M2625" t="str">
            <v>805010659_LIM56003</v>
          </cell>
          <cell r="N2625">
            <v>42135</v>
          </cell>
          <cell r="O2625">
            <v>0</v>
          </cell>
          <cell r="P2625">
            <v>65009</v>
          </cell>
          <cell r="Q2625">
            <v>42135</v>
          </cell>
        </row>
        <row r="2626">
          <cell r="M2626" t="str">
            <v>805010659_LIM56328</v>
          </cell>
          <cell r="N2626">
            <v>78569</v>
          </cell>
          <cell r="O2626">
            <v>0</v>
          </cell>
          <cell r="P2626">
            <v>78569</v>
          </cell>
          <cell r="Q2626">
            <v>78569</v>
          </cell>
        </row>
        <row r="2627">
          <cell r="M2627" t="str">
            <v>805010659_LIM56294</v>
          </cell>
          <cell r="N2627">
            <v>113582</v>
          </cell>
          <cell r="O2627">
            <v>0</v>
          </cell>
          <cell r="P2627">
            <v>120000</v>
          </cell>
          <cell r="Q2627">
            <v>113582</v>
          </cell>
        </row>
        <row r="2628">
          <cell r="M2628" t="str">
            <v>805010659_LIM55751</v>
          </cell>
          <cell r="N2628">
            <v>82866</v>
          </cell>
          <cell r="O2628">
            <v>0</v>
          </cell>
          <cell r="P2628">
            <v>25281</v>
          </cell>
          <cell r="Q2628">
            <v>82866</v>
          </cell>
        </row>
        <row r="2629">
          <cell r="M2629" t="str">
            <v>805010659_LIM56276</v>
          </cell>
          <cell r="N2629">
            <v>279000</v>
          </cell>
          <cell r="O2629">
            <v>0</v>
          </cell>
          <cell r="P2629">
            <v>300000</v>
          </cell>
          <cell r="Q2629">
            <v>279000</v>
          </cell>
        </row>
        <row r="2630">
          <cell r="M2630" t="str">
            <v>805010659_LIM55961</v>
          </cell>
          <cell r="N2630">
            <v>21669</v>
          </cell>
          <cell r="O2630">
            <v>0</v>
          </cell>
          <cell r="P2630">
            <v>25281</v>
          </cell>
          <cell r="Q2630">
            <v>21669</v>
          </cell>
        </row>
        <row r="2631">
          <cell r="M2631" t="str">
            <v>805010659_LIM55734</v>
          </cell>
          <cell r="N2631">
            <v>750000</v>
          </cell>
          <cell r="O2631">
            <v>0</v>
          </cell>
          <cell r="P2631">
            <v>300000</v>
          </cell>
          <cell r="Q2631">
            <v>750000</v>
          </cell>
        </row>
        <row r="2632">
          <cell r="M2632" t="str">
            <v>805010659_LIM55971</v>
          </cell>
          <cell r="N2632">
            <v>42135</v>
          </cell>
          <cell r="O2632">
            <v>0</v>
          </cell>
          <cell r="P2632">
            <v>25281</v>
          </cell>
          <cell r="Q2632">
            <v>42135</v>
          </cell>
        </row>
        <row r="2633">
          <cell r="M2633" t="str">
            <v>805010659_LIM55929</v>
          </cell>
          <cell r="N2633">
            <v>42135</v>
          </cell>
          <cell r="O2633">
            <v>0</v>
          </cell>
          <cell r="P2633">
            <v>25281</v>
          </cell>
          <cell r="Q2633">
            <v>42135</v>
          </cell>
        </row>
        <row r="2634">
          <cell r="M2634" t="str">
            <v>805010659_LIM56269</v>
          </cell>
          <cell r="N2634">
            <v>78569</v>
          </cell>
          <cell r="O2634">
            <v>0</v>
          </cell>
          <cell r="P2634">
            <v>78569</v>
          </cell>
          <cell r="Q2634">
            <v>78569</v>
          </cell>
        </row>
        <row r="2635">
          <cell r="M2635" t="str">
            <v>805010659_LIM55756</v>
          </cell>
          <cell r="N2635">
            <v>78569</v>
          </cell>
          <cell r="O2635">
            <v>0</v>
          </cell>
          <cell r="P2635">
            <v>78569</v>
          </cell>
          <cell r="Q2635">
            <v>78569</v>
          </cell>
        </row>
        <row r="2636">
          <cell r="M2636" t="str">
            <v>805010659_LIM55981</v>
          </cell>
          <cell r="N2636">
            <v>42135</v>
          </cell>
          <cell r="O2636">
            <v>0</v>
          </cell>
          <cell r="P2636">
            <v>25281</v>
          </cell>
          <cell r="Q2636">
            <v>42135</v>
          </cell>
        </row>
        <row r="2637">
          <cell r="M2637" t="str">
            <v>805010659_LIM55730</v>
          </cell>
          <cell r="N2637">
            <v>42135</v>
          </cell>
          <cell r="O2637">
            <v>0</v>
          </cell>
          <cell r="P2637">
            <v>25281</v>
          </cell>
          <cell r="Q2637">
            <v>42135</v>
          </cell>
        </row>
        <row r="2638">
          <cell r="M2638" t="str">
            <v>805010659_LIM56310</v>
          </cell>
          <cell r="N2638">
            <v>78569</v>
          </cell>
          <cell r="O2638">
            <v>0</v>
          </cell>
          <cell r="P2638">
            <v>78569</v>
          </cell>
          <cell r="Q2638">
            <v>78569</v>
          </cell>
        </row>
        <row r="2639">
          <cell r="M2639" t="str">
            <v>805010659_LIM55878</v>
          </cell>
          <cell r="N2639">
            <v>42132</v>
          </cell>
          <cell r="O2639">
            <v>0</v>
          </cell>
          <cell r="P2639">
            <v>25281</v>
          </cell>
          <cell r="Q2639">
            <v>42132</v>
          </cell>
        </row>
        <row r="2640">
          <cell r="M2640" t="str">
            <v>805010659_LIM56321</v>
          </cell>
          <cell r="N2640">
            <v>78569</v>
          </cell>
          <cell r="O2640">
            <v>0</v>
          </cell>
          <cell r="P2640">
            <v>78569</v>
          </cell>
          <cell r="Q2640">
            <v>78569</v>
          </cell>
        </row>
        <row r="2641">
          <cell r="M2641" t="str">
            <v>805010659_LIM55750</v>
          </cell>
          <cell r="N2641">
            <v>42135</v>
          </cell>
          <cell r="O2641">
            <v>0</v>
          </cell>
          <cell r="P2641">
            <v>25281</v>
          </cell>
          <cell r="Q2641">
            <v>42135</v>
          </cell>
        </row>
        <row r="2642">
          <cell r="M2642" t="str">
            <v>805010659_LIM55752</v>
          </cell>
          <cell r="N2642">
            <v>125668</v>
          </cell>
          <cell r="O2642">
            <v>0</v>
          </cell>
          <cell r="P2642">
            <v>181511</v>
          </cell>
          <cell r="Q2642">
            <v>125668</v>
          </cell>
        </row>
        <row r="2643">
          <cell r="M2643" t="str">
            <v>805010659_LIM56323</v>
          </cell>
          <cell r="N2643">
            <v>78569</v>
          </cell>
          <cell r="O2643">
            <v>0</v>
          </cell>
          <cell r="P2643">
            <v>78569</v>
          </cell>
          <cell r="Q2643">
            <v>78569</v>
          </cell>
        </row>
        <row r="2644">
          <cell r="M2644" t="str">
            <v>805010659_LIM55713</v>
          </cell>
          <cell r="N2644">
            <v>65009</v>
          </cell>
          <cell r="O2644">
            <v>0</v>
          </cell>
          <cell r="P2644">
            <v>65009</v>
          </cell>
          <cell r="Q2644">
            <v>65009</v>
          </cell>
        </row>
        <row r="2645">
          <cell r="M2645" t="str">
            <v>805010659_LIM55983</v>
          </cell>
          <cell r="N2645">
            <v>236763</v>
          </cell>
          <cell r="O2645">
            <v>0</v>
          </cell>
          <cell r="P2645">
            <v>292606</v>
          </cell>
          <cell r="Q2645">
            <v>236763</v>
          </cell>
        </row>
        <row r="2646">
          <cell r="M2646" t="str">
            <v>805010659_LIM56302</v>
          </cell>
          <cell r="N2646">
            <v>78569</v>
          </cell>
          <cell r="O2646">
            <v>0</v>
          </cell>
          <cell r="P2646">
            <v>78569</v>
          </cell>
          <cell r="Q2646">
            <v>78569</v>
          </cell>
        </row>
        <row r="2647">
          <cell r="M2647" t="str">
            <v>805010659_LIM55970</v>
          </cell>
          <cell r="N2647">
            <v>113582</v>
          </cell>
          <cell r="O2647">
            <v>0</v>
          </cell>
          <cell r="P2647">
            <v>120000</v>
          </cell>
          <cell r="Q2647">
            <v>113582</v>
          </cell>
        </row>
        <row r="2648">
          <cell r="M2648" t="str">
            <v>805010659_LIM55889</v>
          </cell>
          <cell r="N2648">
            <v>42135</v>
          </cell>
          <cell r="O2648">
            <v>0</v>
          </cell>
          <cell r="P2648">
            <v>25281</v>
          </cell>
          <cell r="Q2648">
            <v>42135</v>
          </cell>
        </row>
        <row r="2649">
          <cell r="M2649" t="str">
            <v>805010659_LIM56004</v>
          </cell>
          <cell r="N2649">
            <v>181511</v>
          </cell>
          <cell r="O2649">
            <v>0</v>
          </cell>
          <cell r="P2649">
            <v>181511</v>
          </cell>
          <cell r="Q2649">
            <v>181511</v>
          </cell>
        </row>
        <row r="2650">
          <cell r="M2650" t="str">
            <v>805010659_LIM55930</v>
          </cell>
          <cell r="N2650">
            <v>42135</v>
          </cell>
          <cell r="O2650">
            <v>0</v>
          </cell>
          <cell r="P2650">
            <v>25281</v>
          </cell>
          <cell r="Q2650">
            <v>42135</v>
          </cell>
        </row>
        <row r="2651">
          <cell r="M2651" t="str">
            <v>805010659_LIM55957</v>
          </cell>
          <cell r="N2651">
            <v>122795</v>
          </cell>
          <cell r="O2651">
            <v>0</v>
          </cell>
          <cell r="P2651">
            <v>122000</v>
          </cell>
          <cell r="Q2651">
            <v>122795</v>
          </cell>
        </row>
        <row r="2652">
          <cell r="M2652" t="str">
            <v>805010659_LIM55998</v>
          </cell>
          <cell r="N2652">
            <v>660000</v>
          </cell>
          <cell r="O2652">
            <v>0</v>
          </cell>
          <cell r="P2652">
            <v>2191575</v>
          </cell>
          <cell r="Q2652">
            <v>660000</v>
          </cell>
        </row>
        <row r="2653">
          <cell r="M2653" t="str">
            <v>805010659_LIM55755</v>
          </cell>
          <cell r="N2653">
            <v>65009</v>
          </cell>
          <cell r="O2653">
            <v>0</v>
          </cell>
          <cell r="P2653">
            <v>25281</v>
          </cell>
          <cell r="Q2653">
            <v>65009</v>
          </cell>
        </row>
        <row r="2654">
          <cell r="M2654" t="str">
            <v>805010659_LIM56317</v>
          </cell>
          <cell r="N2654">
            <v>78569</v>
          </cell>
          <cell r="O2654">
            <v>0</v>
          </cell>
          <cell r="P2654">
            <v>78569</v>
          </cell>
          <cell r="Q2654">
            <v>78569</v>
          </cell>
        </row>
        <row r="2655">
          <cell r="M2655" t="str">
            <v>805010659_LIM55736</v>
          </cell>
          <cell r="N2655">
            <v>92478</v>
          </cell>
          <cell r="O2655">
            <v>0</v>
          </cell>
          <cell r="P2655">
            <v>90290</v>
          </cell>
          <cell r="Q2655">
            <v>92478</v>
          </cell>
        </row>
        <row r="2656">
          <cell r="M2656" t="str">
            <v>805010659_LIM55928</v>
          </cell>
          <cell r="N2656">
            <v>350000</v>
          </cell>
          <cell r="O2656">
            <v>0</v>
          </cell>
          <cell r="P2656">
            <v>389795</v>
          </cell>
          <cell r="Q2656">
            <v>350000</v>
          </cell>
        </row>
        <row r="2657">
          <cell r="M2657" t="str">
            <v>805010659_LIM56010</v>
          </cell>
          <cell r="N2657">
            <v>42135</v>
          </cell>
          <cell r="O2657">
            <v>0</v>
          </cell>
          <cell r="P2657">
            <v>25281</v>
          </cell>
          <cell r="Q2657">
            <v>42135</v>
          </cell>
        </row>
        <row r="2658">
          <cell r="M2658" t="str">
            <v>805010659_LIM55700</v>
          </cell>
          <cell r="N2658">
            <v>750000</v>
          </cell>
          <cell r="O2658">
            <v>0</v>
          </cell>
          <cell r="P2658">
            <v>300000</v>
          </cell>
          <cell r="Q2658">
            <v>750000</v>
          </cell>
        </row>
        <row r="2659">
          <cell r="M2659" t="str">
            <v>805010659_LIM56284</v>
          </cell>
          <cell r="N2659">
            <v>279000</v>
          </cell>
          <cell r="O2659">
            <v>0</v>
          </cell>
          <cell r="P2659">
            <v>300000</v>
          </cell>
          <cell r="Q2659">
            <v>279000</v>
          </cell>
        </row>
        <row r="2660">
          <cell r="M2660" t="str">
            <v>805010659_LIM55960</v>
          </cell>
          <cell r="N2660">
            <v>42135</v>
          </cell>
          <cell r="O2660">
            <v>0</v>
          </cell>
          <cell r="P2660">
            <v>25281</v>
          </cell>
          <cell r="Q2660">
            <v>42135</v>
          </cell>
        </row>
        <row r="2661">
          <cell r="M2661" t="str">
            <v>805010659_LIM56296</v>
          </cell>
          <cell r="N2661">
            <v>78569</v>
          </cell>
          <cell r="O2661">
            <v>0</v>
          </cell>
          <cell r="P2661">
            <v>78569</v>
          </cell>
          <cell r="Q2661">
            <v>78569</v>
          </cell>
        </row>
        <row r="2662">
          <cell r="M2662" t="str">
            <v>805010659_LIM55963</v>
          </cell>
          <cell r="N2662">
            <v>65009</v>
          </cell>
          <cell r="O2662">
            <v>0</v>
          </cell>
          <cell r="P2662">
            <v>65009</v>
          </cell>
          <cell r="Q2662">
            <v>65009</v>
          </cell>
        </row>
        <row r="2663">
          <cell r="M2663" t="str">
            <v>805010659_LIM55780</v>
          </cell>
          <cell r="N2663">
            <v>181511</v>
          </cell>
          <cell r="O2663">
            <v>0</v>
          </cell>
          <cell r="P2663">
            <v>181511</v>
          </cell>
          <cell r="Q2663">
            <v>181511</v>
          </cell>
        </row>
        <row r="2664">
          <cell r="M2664" t="str">
            <v>805010659_LIM55940</v>
          </cell>
          <cell r="N2664">
            <v>15517</v>
          </cell>
          <cell r="O2664">
            <v>0</v>
          </cell>
          <cell r="P2664">
            <v>15517</v>
          </cell>
          <cell r="Q2664">
            <v>15517</v>
          </cell>
        </row>
        <row r="2665">
          <cell r="M2665" t="str">
            <v>805010659_LIM55870</v>
          </cell>
          <cell r="N2665">
            <v>42135</v>
          </cell>
          <cell r="O2665">
            <v>0</v>
          </cell>
          <cell r="P2665">
            <v>25281</v>
          </cell>
          <cell r="Q2665">
            <v>42135</v>
          </cell>
        </row>
        <row r="2666">
          <cell r="M2666" t="str">
            <v>805010659_LIM55726</v>
          </cell>
          <cell r="N2666">
            <v>15517</v>
          </cell>
          <cell r="O2666">
            <v>0</v>
          </cell>
          <cell r="P2666">
            <v>15517</v>
          </cell>
          <cell r="Q2666">
            <v>15517</v>
          </cell>
        </row>
        <row r="2667">
          <cell r="M2667" t="str">
            <v>805010659_LIM55953</v>
          </cell>
          <cell r="N2667">
            <v>122795</v>
          </cell>
          <cell r="O2667">
            <v>0</v>
          </cell>
          <cell r="P2667">
            <v>122795</v>
          </cell>
          <cell r="Q2667">
            <v>122795</v>
          </cell>
        </row>
        <row r="2668">
          <cell r="M2668" t="str">
            <v>805010659_LIM55941</v>
          </cell>
          <cell r="N2668">
            <v>65009</v>
          </cell>
          <cell r="O2668">
            <v>0</v>
          </cell>
          <cell r="P2668">
            <v>65009</v>
          </cell>
          <cell r="Q2668">
            <v>65009</v>
          </cell>
        </row>
        <row r="2669">
          <cell r="M2669" t="str">
            <v>805010659_LIM56291</v>
          </cell>
          <cell r="N2669">
            <v>78569</v>
          </cell>
          <cell r="O2669">
            <v>0</v>
          </cell>
          <cell r="P2669">
            <v>78569</v>
          </cell>
          <cell r="Q2669">
            <v>78569</v>
          </cell>
        </row>
        <row r="2670">
          <cell r="M2670" t="str">
            <v>805010659_LIM55887</v>
          </cell>
          <cell r="N2670">
            <v>65009</v>
          </cell>
          <cell r="O2670">
            <v>0</v>
          </cell>
          <cell r="P2670">
            <v>65009</v>
          </cell>
          <cell r="Q2670">
            <v>65009</v>
          </cell>
        </row>
        <row r="2671">
          <cell r="M2671" t="str">
            <v>805010659_LIM55955</v>
          </cell>
          <cell r="N2671">
            <v>42135</v>
          </cell>
          <cell r="O2671">
            <v>0</v>
          </cell>
          <cell r="P2671">
            <v>25281</v>
          </cell>
          <cell r="Q2671">
            <v>42135</v>
          </cell>
        </row>
        <row r="2672">
          <cell r="M2672" t="str">
            <v>805010659_LIM55722</v>
          </cell>
          <cell r="N2672">
            <v>750000</v>
          </cell>
          <cell r="O2672">
            <v>0</v>
          </cell>
          <cell r="P2672">
            <v>300000</v>
          </cell>
          <cell r="Q2672">
            <v>750000</v>
          </cell>
        </row>
        <row r="2673">
          <cell r="M2673" t="str">
            <v>805010659_LIM55765</v>
          </cell>
          <cell r="N2673">
            <v>42135</v>
          </cell>
          <cell r="O2673">
            <v>0</v>
          </cell>
          <cell r="P2673">
            <v>25281</v>
          </cell>
          <cell r="Q2673">
            <v>42135</v>
          </cell>
        </row>
        <row r="2674">
          <cell r="M2674" t="str">
            <v>805010659_LIM55968</v>
          </cell>
          <cell r="N2674">
            <v>15517</v>
          </cell>
          <cell r="O2674">
            <v>0</v>
          </cell>
          <cell r="P2674">
            <v>15517</v>
          </cell>
          <cell r="Q2674">
            <v>15517</v>
          </cell>
        </row>
        <row r="2675">
          <cell r="M2675" t="str">
            <v>805010659_LIM55944</v>
          </cell>
          <cell r="N2675">
            <v>42135</v>
          </cell>
          <cell r="O2675">
            <v>0</v>
          </cell>
          <cell r="P2675">
            <v>25281</v>
          </cell>
          <cell r="Q2675">
            <v>42135</v>
          </cell>
        </row>
        <row r="2676">
          <cell r="M2676" t="str">
            <v>805010659_LIM55781</v>
          </cell>
          <cell r="N2676">
            <v>42135</v>
          </cell>
          <cell r="O2676">
            <v>0</v>
          </cell>
          <cell r="P2676">
            <v>25281</v>
          </cell>
          <cell r="Q2676">
            <v>42135</v>
          </cell>
        </row>
        <row r="2677">
          <cell r="M2677" t="str">
            <v>805010659_LIM55732</v>
          </cell>
          <cell r="N2677">
            <v>65009</v>
          </cell>
          <cell r="O2677">
            <v>0</v>
          </cell>
          <cell r="P2677">
            <v>65009</v>
          </cell>
          <cell r="Q2677">
            <v>65009</v>
          </cell>
        </row>
        <row r="2678">
          <cell r="M2678" t="str">
            <v>805010659_LIM55979</v>
          </cell>
          <cell r="N2678">
            <v>65009</v>
          </cell>
          <cell r="O2678">
            <v>0</v>
          </cell>
          <cell r="P2678">
            <v>65009</v>
          </cell>
          <cell r="Q2678">
            <v>65009</v>
          </cell>
        </row>
        <row r="2679">
          <cell r="M2679" t="str">
            <v>805010659_LIM55946</v>
          </cell>
          <cell r="N2679">
            <v>181511</v>
          </cell>
          <cell r="O2679">
            <v>0</v>
          </cell>
          <cell r="P2679">
            <v>181511</v>
          </cell>
          <cell r="Q2679">
            <v>181511</v>
          </cell>
        </row>
        <row r="2680">
          <cell r="M2680" t="str">
            <v>805010659_LIM55962</v>
          </cell>
          <cell r="N2680">
            <v>42135</v>
          </cell>
          <cell r="O2680">
            <v>0</v>
          </cell>
          <cell r="P2680">
            <v>25281</v>
          </cell>
          <cell r="Q2680">
            <v>42135</v>
          </cell>
        </row>
        <row r="2681">
          <cell r="M2681" t="str">
            <v>805010659_LIM55703</v>
          </cell>
          <cell r="N2681">
            <v>42135</v>
          </cell>
          <cell r="O2681">
            <v>0</v>
          </cell>
          <cell r="P2681">
            <v>25281</v>
          </cell>
          <cell r="Q2681">
            <v>42135</v>
          </cell>
        </row>
        <row r="2682">
          <cell r="M2682" t="str">
            <v>805010659_LIM55966</v>
          </cell>
          <cell r="N2682">
            <v>42135</v>
          </cell>
          <cell r="O2682">
            <v>0</v>
          </cell>
          <cell r="P2682">
            <v>25281</v>
          </cell>
          <cell r="Q2682">
            <v>42135</v>
          </cell>
        </row>
        <row r="2683">
          <cell r="M2683" t="str">
            <v>805010659_LIM56298</v>
          </cell>
          <cell r="N2683">
            <v>78569</v>
          </cell>
          <cell r="O2683">
            <v>0</v>
          </cell>
          <cell r="P2683">
            <v>78569</v>
          </cell>
          <cell r="Q2683">
            <v>78569</v>
          </cell>
        </row>
        <row r="2684">
          <cell r="M2684" t="str">
            <v>805010659_LIM55877</v>
          </cell>
          <cell r="N2684">
            <v>873809</v>
          </cell>
          <cell r="O2684">
            <v>0</v>
          </cell>
          <cell r="P2684">
            <v>154409</v>
          </cell>
          <cell r="Q2684">
            <v>873809</v>
          </cell>
        </row>
        <row r="2685">
          <cell r="M2685" t="str">
            <v>805010659_LIM55937</v>
          </cell>
          <cell r="N2685">
            <v>65009</v>
          </cell>
          <cell r="O2685">
            <v>0</v>
          </cell>
          <cell r="P2685">
            <v>65009</v>
          </cell>
          <cell r="Q2685">
            <v>65009</v>
          </cell>
        </row>
        <row r="2686">
          <cell r="M2686" t="str">
            <v>805010659_LIM56316</v>
          </cell>
          <cell r="N2686">
            <v>78569</v>
          </cell>
          <cell r="O2686">
            <v>0</v>
          </cell>
          <cell r="P2686">
            <v>78569</v>
          </cell>
          <cell r="Q2686">
            <v>78569</v>
          </cell>
        </row>
        <row r="2687">
          <cell r="M2687" t="str">
            <v>805010659_LIM55749</v>
          </cell>
          <cell r="N2687">
            <v>42135</v>
          </cell>
          <cell r="O2687">
            <v>0</v>
          </cell>
          <cell r="P2687">
            <v>25281</v>
          </cell>
          <cell r="Q2687">
            <v>42135</v>
          </cell>
        </row>
        <row r="2688">
          <cell r="M2688" t="str">
            <v>805010659_LIM55947</v>
          </cell>
          <cell r="N2688">
            <v>42135</v>
          </cell>
          <cell r="O2688">
            <v>0</v>
          </cell>
          <cell r="P2688">
            <v>25281</v>
          </cell>
          <cell r="Q2688">
            <v>42135</v>
          </cell>
        </row>
        <row r="2689">
          <cell r="M2689" t="str">
            <v>805010659_LIM54873</v>
          </cell>
          <cell r="N2689">
            <v>8847000</v>
          </cell>
          <cell r="O2689">
            <v>0</v>
          </cell>
          <cell r="P2689">
            <v>12289022</v>
          </cell>
          <cell r="Q2689">
            <v>8847000</v>
          </cell>
        </row>
        <row r="2690">
          <cell r="M2690" t="str">
            <v>805010659_LIM55038</v>
          </cell>
          <cell r="N2690">
            <v>13500000</v>
          </cell>
          <cell r="O2690">
            <v>0</v>
          </cell>
          <cell r="P2690">
            <v>3304000</v>
          </cell>
          <cell r="Q2690">
            <v>13500000</v>
          </cell>
        </row>
        <row r="2691">
          <cell r="M2691" t="str">
            <v>805010659_LIM53002</v>
          </cell>
          <cell r="N2691">
            <v>78569</v>
          </cell>
          <cell r="O2691">
            <v>0</v>
          </cell>
          <cell r="P2691">
            <v>78569</v>
          </cell>
          <cell r="Q2691">
            <v>78569</v>
          </cell>
        </row>
        <row r="2692">
          <cell r="M2692" t="str">
            <v>805010659_LIM52361</v>
          </cell>
          <cell r="N2692">
            <v>78569</v>
          </cell>
          <cell r="O2692">
            <v>0</v>
          </cell>
          <cell r="P2692">
            <v>78569</v>
          </cell>
          <cell r="Q2692">
            <v>78569</v>
          </cell>
        </row>
        <row r="2693">
          <cell r="M2693" t="str">
            <v>805010659_LIM52341</v>
          </cell>
          <cell r="N2693">
            <v>113582</v>
          </cell>
          <cell r="O2693">
            <v>0</v>
          </cell>
          <cell r="P2693">
            <v>120000</v>
          </cell>
          <cell r="Q2693">
            <v>113582</v>
          </cell>
        </row>
        <row r="2694">
          <cell r="M2694" t="str">
            <v>805010659_LIM52359</v>
          </cell>
          <cell r="N2694">
            <v>78569</v>
          </cell>
          <cell r="O2694">
            <v>0</v>
          </cell>
          <cell r="P2694">
            <v>78569</v>
          </cell>
          <cell r="Q2694">
            <v>78569</v>
          </cell>
        </row>
        <row r="2695">
          <cell r="M2695" t="str">
            <v>805010659_LIM53000</v>
          </cell>
          <cell r="N2695">
            <v>78569</v>
          </cell>
          <cell r="O2695">
            <v>0</v>
          </cell>
          <cell r="P2695">
            <v>78569</v>
          </cell>
          <cell r="Q2695">
            <v>78569</v>
          </cell>
        </row>
        <row r="2696">
          <cell r="M2696" t="str">
            <v>805010659_LIM52355</v>
          </cell>
          <cell r="N2696">
            <v>78569</v>
          </cell>
          <cell r="O2696">
            <v>0</v>
          </cell>
          <cell r="P2696">
            <v>78569</v>
          </cell>
          <cell r="Q2696">
            <v>78569</v>
          </cell>
        </row>
        <row r="2697">
          <cell r="M2697" t="str">
            <v>805010659_LIM52988</v>
          </cell>
          <cell r="N2697">
            <v>78569</v>
          </cell>
          <cell r="O2697">
            <v>0</v>
          </cell>
          <cell r="P2697">
            <v>78569</v>
          </cell>
          <cell r="Q2697">
            <v>78569</v>
          </cell>
        </row>
        <row r="2698">
          <cell r="M2698" t="str">
            <v>805010659_LIM52992</v>
          </cell>
          <cell r="N2698">
            <v>78569</v>
          </cell>
          <cell r="O2698">
            <v>0</v>
          </cell>
          <cell r="P2698">
            <v>78569</v>
          </cell>
          <cell r="Q2698">
            <v>78569</v>
          </cell>
        </row>
        <row r="2699">
          <cell r="M2699" t="str">
            <v>805010659_LIM52248</v>
          </cell>
          <cell r="N2699">
            <v>8140000</v>
          </cell>
          <cell r="O2699">
            <v>0</v>
          </cell>
          <cell r="P2699">
            <v>0</v>
          </cell>
          <cell r="Q2699">
            <v>8140000</v>
          </cell>
        </row>
        <row r="2700">
          <cell r="M2700" t="str">
            <v>805010659_LIM52978</v>
          </cell>
          <cell r="N2700">
            <v>78569</v>
          </cell>
          <cell r="O2700">
            <v>0</v>
          </cell>
          <cell r="P2700">
            <v>78569</v>
          </cell>
          <cell r="Q2700">
            <v>78569</v>
          </cell>
        </row>
        <row r="2701">
          <cell r="M2701" t="str">
            <v>805010659_LIM52362</v>
          </cell>
          <cell r="N2701">
            <v>78569</v>
          </cell>
          <cell r="O2701">
            <v>0</v>
          </cell>
          <cell r="P2701">
            <v>78569</v>
          </cell>
          <cell r="Q2701">
            <v>78569</v>
          </cell>
        </row>
        <row r="2702">
          <cell r="M2702" t="str">
            <v>805010659_LIM52349</v>
          </cell>
          <cell r="N2702">
            <v>78569</v>
          </cell>
          <cell r="O2702">
            <v>0</v>
          </cell>
          <cell r="P2702">
            <v>78569</v>
          </cell>
          <cell r="Q2702">
            <v>78569</v>
          </cell>
        </row>
        <row r="2703">
          <cell r="M2703" t="str">
            <v>805010659_LIM52996</v>
          </cell>
          <cell r="N2703">
            <v>78569</v>
          </cell>
          <cell r="O2703">
            <v>0</v>
          </cell>
          <cell r="P2703">
            <v>78569</v>
          </cell>
          <cell r="Q2703">
            <v>78569</v>
          </cell>
        </row>
        <row r="2704">
          <cell r="M2704" t="str">
            <v>805010659_LIM52985</v>
          </cell>
          <cell r="N2704">
            <v>78569</v>
          </cell>
          <cell r="O2704">
            <v>0</v>
          </cell>
          <cell r="P2704">
            <v>78569</v>
          </cell>
          <cell r="Q2704">
            <v>78569</v>
          </cell>
        </row>
        <row r="2705">
          <cell r="M2705" t="str">
            <v>805010659_LIM53004</v>
          </cell>
          <cell r="N2705">
            <v>78569</v>
          </cell>
          <cell r="O2705">
            <v>0</v>
          </cell>
          <cell r="P2705">
            <v>78569</v>
          </cell>
          <cell r="Q2705">
            <v>78569</v>
          </cell>
        </row>
        <row r="2706">
          <cell r="M2706" t="str">
            <v>805010659_LIM52347</v>
          </cell>
          <cell r="N2706">
            <v>113582</v>
          </cell>
          <cell r="O2706">
            <v>0</v>
          </cell>
          <cell r="P2706">
            <v>120000</v>
          </cell>
          <cell r="Q2706">
            <v>113582</v>
          </cell>
        </row>
        <row r="2707">
          <cell r="M2707" t="str">
            <v>805010659_LIM52250</v>
          </cell>
          <cell r="N2707">
            <v>180000</v>
          </cell>
          <cell r="O2707">
            <v>0</v>
          </cell>
          <cell r="P2707">
            <v>11158384</v>
          </cell>
          <cell r="Q2707">
            <v>180000</v>
          </cell>
        </row>
        <row r="2708">
          <cell r="M2708" t="str">
            <v>805010659_LIM52343</v>
          </cell>
          <cell r="N2708">
            <v>78569</v>
          </cell>
          <cell r="O2708">
            <v>0</v>
          </cell>
          <cell r="P2708">
            <v>78569</v>
          </cell>
          <cell r="Q2708">
            <v>78569</v>
          </cell>
        </row>
        <row r="2709">
          <cell r="M2709" t="str">
            <v>805010659_LIM52999</v>
          </cell>
          <cell r="N2709">
            <v>78569</v>
          </cell>
          <cell r="O2709">
            <v>0</v>
          </cell>
          <cell r="P2709">
            <v>78569</v>
          </cell>
          <cell r="Q2709">
            <v>78569</v>
          </cell>
        </row>
        <row r="2710">
          <cell r="M2710" t="str">
            <v>805010659_LIM52358</v>
          </cell>
          <cell r="N2710">
            <v>78570</v>
          </cell>
          <cell r="O2710">
            <v>0</v>
          </cell>
          <cell r="P2710">
            <v>78569</v>
          </cell>
          <cell r="Q2710">
            <v>78570</v>
          </cell>
        </row>
        <row r="2711">
          <cell r="M2711" t="str">
            <v>805010659_LIM52404</v>
          </cell>
          <cell r="N2711">
            <v>113582</v>
          </cell>
          <cell r="O2711">
            <v>0</v>
          </cell>
          <cell r="P2711">
            <v>120000</v>
          </cell>
          <cell r="Q2711">
            <v>113582</v>
          </cell>
        </row>
        <row r="2712">
          <cell r="M2712" t="str">
            <v>805010659_LIM52405</v>
          </cell>
          <cell r="N2712">
            <v>78569</v>
          </cell>
          <cell r="O2712">
            <v>0</v>
          </cell>
          <cell r="P2712">
            <v>78569</v>
          </cell>
          <cell r="Q2712">
            <v>78569</v>
          </cell>
        </row>
        <row r="2713">
          <cell r="M2713" t="str">
            <v>805010659_LIM52335</v>
          </cell>
          <cell r="N2713">
            <v>78569</v>
          </cell>
          <cell r="O2713">
            <v>0</v>
          </cell>
          <cell r="P2713">
            <v>78569</v>
          </cell>
          <cell r="Q2713">
            <v>78569</v>
          </cell>
        </row>
        <row r="2714">
          <cell r="M2714" t="str">
            <v>805010659_LIM52340</v>
          </cell>
          <cell r="N2714">
            <v>279000</v>
          </cell>
          <cell r="O2714">
            <v>0</v>
          </cell>
          <cell r="P2714">
            <v>300000</v>
          </cell>
          <cell r="Q2714">
            <v>279000</v>
          </cell>
        </row>
        <row r="2715">
          <cell r="M2715" t="str">
            <v>805010659_LIM52352</v>
          </cell>
          <cell r="N2715">
            <v>78569</v>
          </cell>
          <cell r="O2715">
            <v>0</v>
          </cell>
          <cell r="P2715">
            <v>78569</v>
          </cell>
          <cell r="Q2715">
            <v>78569</v>
          </cell>
        </row>
        <row r="2716">
          <cell r="M2716" t="str">
            <v>805010659_LIM52995</v>
          </cell>
          <cell r="N2716">
            <v>78569</v>
          </cell>
          <cell r="O2716">
            <v>0</v>
          </cell>
          <cell r="P2716">
            <v>78569</v>
          </cell>
          <cell r="Q2716">
            <v>78569</v>
          </cell>
        </row>
        <row r="2717">
          <cell r="M2717" t="str">
            <v>805010659_LIM52348</v>
          </cell>
          <cell r="N2717">
            <v>78569</v>
          </cell>
          <cell r="O2717">
            <v>0</v>
          </cell>
          <cell r="P2717">
            <v>78569</v>
          </cell>
          <cell r="Q2717">
            <v>78569</v>
          </cell>
        </row>
        <row r="2718">
          <cell r="M2718" t="str">
            <v>805010659_LIM52344</v>
          </cell>
          <cell r="N2718">
            <v>78569</v>
          </cell>
          <cell r="O2718">
            <v>0</v>
          </cell>
          <cell r="P2718">
            <v>78569</v>
          </cell>
          <cell r="Q2718">
            <v>78569</v>
          </cell>
        </row>
        <row r="2719">
          <cell r="M2719" t="str">
            <v>805010659_LIM53031</v>
          </cell>
          <cell r="N2719">
            <v>78569</v>
          </cell>
          <cell r="O2719">
            <v>0</v>
          </cell>
          <cell r="P2719">
            <v>78569</v>
          </cell>
          <cell r="Q2719">
            <v>78569</v>
          </cell>
        </row>
        <row r="2720">
          <cell r="M2720" t="str">
            <v>805010659_LIM52403</v>
          </cell>
          <cell r="N2720">
            <v>78569</v>
          </cell>
          <cell r="O2720">
            <v>0</v>
          </cell>
          <cell r="P2720">
            <v>78569</v>
          </cell>
          <cell r="Q2720">
            <v>78569</v>
          </cell>
        </row>
        <row r="2721">
          <cell r="M2721" t="str">
            <v>805010659_LIM52356</v>
          </cell>
          <cell r="N2721">
            <v>78569</v>
          </cell>
          <cell r="O2721">
            <v>0</v>
          </cell>
          <cell r="P2721">
            <v>78569</v>
          </cell>
          <cell r="Q2721">
            <v>78569</v>
          </cell>
        </row>
        <row r="2722">
          <cell r="M2722" t="str">
            <v>805010659_LIM52354</v>
          </cell>
          <cell r="N2722">
            <v>78569</v>
          </cell>
          <cell r="O2722">
            <v>0</v>
          </cell>
          <cell r="P2722">
            <v>78569</v>
          </cell>
          <cell r="Q2722">
            <v>78569</v>
          </cell>
        </row>
        <row r="2723">
          <cell r="M2723" t="str">
            <v>805010659_LIM53028</v>
          </cell>
          <cell r="N2723">
            <v>78569</v>
          </cell>
          <cell r="O2723">
            <v>0</v>
          </cell>
          <cell r="P2723">
            <v>78569</v>
          </cell>
          <cell r="Q2723">
            <v>78569</v>
          </cell>
        </row>
        <row r="2724">
          <cell r="M2724" t="str">
            <v>805010659_LIM50079</v>
          </cell>
          <cell r="N2724">
            <v>620000</v>
          </cell>
          <cell r="O2724">
            <v>0</v>
          </cell>
          <cell r="P2724">
            <v>22316768</v>
          </cell>
          <cell r="Q2724">
            <v>620000</v>
          </cell>
        </row>
        <row r="2725">
          <cell r="M2725" t="str">
            <v>805010659_LIM52980</v>
          </cell>
          <cell r="N2725">
            <v>78569</v>
          </cell>
          <cell r="O2725">
            <v>0</v>
          </cell>
          <cell r="P2725">
            <v>78569</v>
          </cell>
          <cell r="Q2725">
            <v>78569</v>
          </cell>
        </row>
        <row r="2726">
          <cell r="M2726" t="str">
            <v>805010659_LIM52350</v>
          </cell>
          <cell r="N2726">
            <v>78569</v>
          </cell>
          <cell r="O2726">
            <v>0</v>
          </cell>
          <cell r="P2726">
            <v>78569</v>
          </cell>
          <cell r="Q2726">
            <v>78569</v>
          </cell>
        </row>
        <row r="2727">
          <cell r="M2727" t="str">
            <v>805010659_LIM52982</v>
          </cell>
          <cell r="N2727">
            <v>113582</v>
          </cell>
          <cell r="O2727">
            <v>0</v>
          </cell>
          <cell r="P2727">
            <v>120000</v>
          </cell>
          <cell r="Q2727">
            <v>113582</v>
          </cell>
        </row>
        <row r="2728">
          <cell r="M2728" t="str">
            <v>805010659_LIM52981</v>
          </cell>
          <cell r="N2728">
            <v>279000</v>
          </cell>
          <cell r="O2728">
            <v>0</v>
          </cell>
          <cell r="P2728">
            <v>300000</v>
          </cell>
          <cell r="Q2728">
            <v>279000</v>
          </cell>
        </row>
        <row r="2729">
          <cell r="M2729" t="str">
            <v>805010659_LIM52984</v>
          </cell>
          <cell r="N2729">
            <v>279000</v>
          </cell>
          <cell r="O2729">
            <v>0</v>
          </cell>
          <cell r="P2729">
            <v>300000</v>
          </cell>
          <cell r="Q2729">
            <v>279000</v>
          </cell>
        </row>
        <row r="2730">
          <cell r="M2730" t="str">
            <v>805010659_LIM52990</v>
          </cell>
          <cell r="N2730">
            <v>78569</v>
          </cell>
          <cell r="O2730">
            <v>0</v>
          </cell>
          <cell r="P2730">
            <v>78569</v>
          </cell>
          <cell r="Q2730">
            <v>78569</v>
          </cell>
        </row>
        <row r="2731">
          <cell r="M2731" t="str">
            <v>805010659_LIM52994</v>
          </cell>
          <cell r="N2731">
            <v>78569</v>
          </cell>
          <cell r="O2731">
            <v>0</v>
          </cell>
          <cell r="P2731">
            <v>78569</v>
          </cell>
          <cell r="Q2731">
            <v>78569</v>
          </cell>
        </row>
        <row r="2732">
          <cell r="M2732" t="str">
            <v>805010659_LIM52325</v>
          </cell>
          <cell r="N2732">
            <v>78569</v>
          </cell>
          <cell r="O2732">
            <v>0</v>
          </cell>
          <cell r="P2732">
            <v>78569</v>
          </cell>
          <cell r="Q2732">
            <v>78569</v>
          </cell>
        </row>
        <row r="2733">
          <cell r="M2733" t="str">
            <v>805010659_LIM52342</v>
          </cell>
          <cell r="N2733">
            <v>279000</v>
          </cell>
          <cell r="O2733">
            <v>0</v>
          </cell>
          <cell r="P2733">
            <v>300000</v>
          </cell>
          <cell r="Q2733">
            <v>279000</v>
          </cell>
        </row>
        <row r="2734">
          <cell r="M2734" t="str">
            <v>805010659_LIM53001</v>
          </cell>
          <cell r="N2734">
            <v>78569</v>
          </cell>
          <cell r="O2734">
            <v>0</v>
          </cell>
          <cell r="P2734">
            <v>78569</v>
          </cell>
          <cell r="Q2734">
            <v>78569</v>
          </cell>
        </row>
        <row r="2735">
          <cell r="M2735" t="str">
            <v>805010659_LIM52989</v>
          </cell>
          <cell r="N2735">
            <v>113582</v>
          </cell>
          <cell r="O2735">
            <v>0</v>
          </cell>
          <cell r="P2735">
            <v>120000</v>
          </cell>
          <cell r="Q2735">
            <v>113582</v>
          </cell>
        </row>
        <row r="2736">
          <cell r="M2736" t="str">
            <v>805010659_LIM53005</v>
          </cell>
          <cell r="N2736">
            <v>78569</v>
          </cell>
          <cell r="O2736">
            <v>0</v>
          </cell>
          <cell r="P2736">
            <v>78569</v>
          </cell>
          <cell r="Q2736">
            <v>78569</v>
          </cell>
        </row>
        <row r="2737">
          <cell r="M2737" t="str">
            <v>805010659_LIM52364</v>
          </cell>
          <cell r="N2737">
            <v>78569</v>
          </cell>
          <cell r="O2737">
            <v>0</v>
          </cell>
          <cell r="P2737">
            <v>78569</v>
          </cell>
          <cell r="Q2737">
            <v>78569</v>
          </cell>
        </row>
        <row r="2738">
          <cell r="M2738" t="str">
            <v>805010659_LIM52987</v>
          </cell>
          <cell r="N2738">
            <v>78569</v>
          </cell>
          <cell r="O2738">
            <v>0</v>
          </cell>
          <cell r="P2738">
            <v>78569</v>
          </cell>
          <cell r="Q2738">
            <v>78569</v>
          </cell>
        </row>
        <row r="2739">
          <cell r="M2739" t="str">
            <v>805010659_LIM52997</v>
          </cell>
          <cell r="N2739">
            <v>78569</v>
          </cell>
          <cell r="O2739">
            <v>0</v>
          </cell>
          <cell r="P2739">
            <v>78569</v>
          </cell>
          <cell r="Q2739">
            <v>78569</v>
          </cell>
        </row>
        <row r="2740">
          <cell r="M2740" t="str">
            <v>805010659_LIM52346</v>
          </cell>
          <cell r="N2740">
            <v>78569</v>
          </cell>
          <cell r="O2740">
            <v>0</v>
          </cell>
          <cell r="P2740">
            <v>78569</v>
          </cell>
          <cell r="Q2740">
            <v>78569</v>
          </cell>
        </row>
        <row r="2741">
          <cell r="M2741" t="str">
            <v>805010659_LIM53029</v>
          </cell>
          <cell r="N2741">
            <v>113582</v>
          </cell>
          <cell r="O2741">
            <v>0</v>
          </cell>
          <cell r="P2741">
            <v>120000</v>
          </cell>
          <cell r="Q2741">
            <v>113582</v>
          </cell>
        </row>
        <row r="2742">
          <cell r="M2742" t="str">
            <v>805010659_LIM52423</v>
          </cell>
          <cell r="N2742">
            <v>362069</v>
          </cell>
          <cell r="O2742">
            <v>0</v>
          </cell>
          <cell r="P2742">
            <v>362069</v>
          </cell>
          <cell r="Q2742">
            <v>362069</v>
          </cell>
        </row>
        <row r="2743">
          <cell r="M2743" t="str">
            <v>805010659_LIM49879</v>
          </cell>
          <cell r="N2743">
            <v>42135</v>
          </cell>
          <cell r="O2743">
            <v>0</v>
          </cell>
          <cell r="P2743">
            <v>25281</v>
          </cell>
          <cell r="Q2743">
            <v>42135</v>
          </cell>
        </row>
        <row r="2744">
          <cell r="M2744" t="str">
            <v>805010659_LIM49893</v>
          </cell>
          <cell r="N2744">
            <v>42135</v>
          </cell>
          <cell r="O2744">
            <v>0</v>
          </cell>
          <cell r="P2744">
            <v>25281</v>
          </cell>
          <cell r="Q2744">
            <v>42135</v>
          </cell>
        </row>
        <row r="2745">
          <cell r="M2745" t="str">
            <v>805010659_LIM49730</v>
          </cell>
          <cell r="N2745">
            <v>42135</v>
          </cell>
          <cell r="O2745">
            <v>0</v>
          </cell>
          <cell r="P2745">
            <v>25281</v>
          </cell>
          <cell r="Q2745">
            <v>42135</v>
          </cell>
        </row>
        <row r="2746">
          <cell r="M2746" t="str">
            <v>805010659_LIM49940</v>
          </cell>
          <cell r="N2746">
            <v>450000</v>
          </cell>
          <cell r="O2746">
            <v>0</v>
          </cell>
          <cell r="P2746">
            <v>900000</v>
          </cell>
          <cell r="Q2746">
            <v>450000</v>
          </cell>
        </row>
        <row r="2747">
          <cell r="M2747" t="str">
            <v>805010659_LIM49869</v>
          </cell>
          <cell r="N2747">
            <v>42135</v>
          </cell>
          <cell r="O2747">
            <v>0</v>
          </cell>
          <cell r="P2747">
            <v>25281</v>
          </cell>
          <cell r="Q2747">
            <v>42135</v>
          </cell>
        </row>
        <row r="2748">
          <cell r="M2748" t="str">
            <v>805010659_LIM49835</v>
          </cell>
          <cell r="N2748">
            <v>65009</v>
          </cell>
          <cell r="O2748">
            <v>0</v>
          </cell>
          <cell r="P2748">
            <v>65009</v>
          </cell>
          <cell r="Q2748">
            <v>65009</v>
          </cell>
        </row>
        <row r="2749">
          <cell r="M2749" t="str">
            <v>805010659_LIM49897</v>
          </cell>
          <cell r="N2749">
            <v>97535</v>
          </cell>
          <cell r="O2749">
            <v>0</v>
          </cell>
          <cell r="P2749">
            <v>57807</v>
          </cell>
          <cell r="Q2749">
            <v>97535</v>
          </cell>
        </row>
        <row r="2750">
          <cell r="M2750" t="str">
            <v>805010659_LIM49880</v>
          </cell>
          <cell r="N2750">
            <v>42135</v>
          </cell>
          <cell r="O2750">
            <v>0</v>
          </cell>
          <cell r="P2750">
            <v>25281</v>
          </cell>
          <cell r="Q2750">
            <v>42135</v>
          </cell>
        </row>
        <row r="2751">
          <cell r="M2751" t="str">
            <v>805010659_LIM49881</v>
          </cell>
          <cell r="N2751">
            <v>202135</v>
          </cell>
          <cell r="O2751">
            <v>0</v>
          </cell>
          <cell r="P2751">
            <v>464936</v>
          </cell>
          <cell r="Q2751">
            <v>202135</v>
          </cell>
        </row>
        <row r="2752">
          <cell r="M2752" t="str">
            <v>805010659_LIM49979</v>
          </cell>
          <cell r="N2752">
            <v>1100000</v>
          </cell>
          <cell r="O2752">
            <v>0</v>
          </cell>
          <cell r="P2752">
            <v>849686</v>
          </cell>
          <cell r="Q2752">
            <v>1100000</v>
          </cell>
        </row>
        <row r="2753">
          <cell r="M2753" t="str">
            <v>805010659_LIM49959</v>
          </cell>
          <cell r="N2753">
            <v>42135</v>
          </cell>
          <cell r="O2753">
            <v>0</v>
          </cell>
          <cell r="P2753">
            <v>25281</v>
          </cell>
          <cell r="Q2753">
            <v>42135</v>
          </cell>
        </row>
        <row r="2754">
          <cell r="M2754" t="str">
            <v>805010659_LIM49731</v>
          </cell>
          <cell r="N2754">
            <v>42135</v>
          </cell>
          <cell r="O2754">
            <v>0</v>
          </cell>
          <cell r="P2754">
            <v>25281</v>
          </cell>
          <cell r="Q2754">
            <v>42135</v>
          </cell>
        </row>
        <row r="2755">
          <cell r="M2755" t="str">
            <v>805010659_LIM49816</v>
          </cell>
          <cell r="N2755">
            <v>223646</v>
          </cell>
          <cell r="O2755">
            <v>0</v>
          </cell>
          <cell r="P2755">
            <v>206792</v>
          </cell>
          <cell r="Q2755">
            <v>223646</v>
          </cell>
        </row>
        <row r="2756">
          <cell r="M2756" t="str">
            <v>805010659_LIM49963</v>
          </cell>
          <cell r="N2756">
            <v>65009</v>
          </cell>
          <cell r="O2756">
            <v>0</v>
          </cell>
          <cell r="P2756">
            <v>65009</v>
          </cell>
          <cell r="Q2756">
            <v>65009</v>
          </cell>
        </row>
        <row r="2757">
          <cell r="M2757" t="str">
            <v>805010659_LIM49736</v>
          </cell>
          <cell r="N2757">
            <v>42135</v>
          </cell>
          <cell r="O2757">
            <v>0</v>
          </cell>
          <cell r="P2757">
            <v>25281</v>
          </cell>
          <cell r="Q2757">
            <v>42135</v>
          </cell>
        </row>
        <row r="2758">
          <cell r="M2758" t="str">
            <v>805010659_LIM49872</v>
          </cell>
          <cell r="N2758">
            <v>65009</v>
          </cell>
          <cell r="O2758">
            <v>0</v>
          </cell>
          <cell r="P2758">
            <v>65009</v>
          </cell>
          <cell r="Q2758">
            <v>65009</v>
          </cell>
        </row>
        <row r="2759">
          <cell r="M2759" t="str">
            <v>805010659_LIM49732</v>
          </cell>
          <cell r="N2759">
            <v>42135</v>
          </cell>
          <cell r="O2759">
            <v>0</v>
          </cell>
          <cell r="P2759">
            <v>25281</v>
          </cell>
          <cell r="Q2759">
            <v>42135</v>
          </cell>
        </row>
        <row r="2760">
          <cell r="M2760" t="str">
            <v>805010659_LIM49948</v>
          </cell>
          <cell r="N2760">
            <v>65009</v>
          </cell>
          <cell r="O2760">
            <v>0</v>
          </cell>
          <cell r="P2760">
            <v>65009</v>
          </cell>
          <cell r="Q2760">
            <v>65009</v>
          </cell>
        </row>
        <row r="2761">
          <cell r="M2761" t="str">
            <v>805010659_LIM49918</v>
          </cell>
          <cell r="N2761">
            <v>42135</v>
          </cell>
          <cell r="O2761">
            <v>0</v>
          </cell>
          <cell r="P2761">
            <v>25281</v>
          </cell>
          <cell r="Q2761">
            <v>42135</v>
          </cell>
        </row>
        <row r="2762">
          <cell r="M2762" t="str">
            <v>805010659_LIM49892</v>
          </cell>
          <cell r="N2762">
            <v>181511</v>
          </cell>
          <cell r="O2762">
            <v>0</v>
          </cell>
          <cell r="P2762">
            <v>181511</v>
          </cell>
          <cell r="Q2762">
            <v>181511</v>
          </cell>
        </row>
        <row r="2763">
          <cell r="M2763" t="str">
            <v>805010659_LIM49831</v>
          </cell>
          <cell r="N2763">
            <v>125668</v>
          </cell>
          <cell r="O2763">
            <v>0</v>
          </cell>
          <cell r="P2763">
            <v>181511</v>
          </cell>
          <cell r="Q2763">
            <v>125668</v>
          </cell>
        </row>
        <row r="2764">
          <cell r="M2764" t="str">
            <v>805010659_LIM49882</v>
          </cell>
          <cell r="N2764">
            <v>42135</v>
          </cell>
          <cell r="O2764">
            <v>0</v>
          </cell>
          <cell r="P2764">
            <v>25281</v>
          </cell>
          <cell r="Q2764">
            <v>42135</v>
          </cell>
        </row>
        <row r="2765">
          <cell r="M2765" t="str">
            <v>805010659_LIM49818</v>
          </cell>
          <cell r="N2765">
            <v>42135</v>
          </cell>
          <cell r="O2765">
            <v>0</v>
          </cell>
          <cell r="P2765">
            <v>25281</v>
          </cell>
          <cell r="Q2765">
            <v>42135</v>
          </cell>
        </row>
        <row r="2766">
          <cell r="M2766" t="str">
            <v>805010659_LIM49875</v>
          </cell>
          <cell r="N2766">
            <v>700000</v>
          </cell>
          <cell r="O2766">
            <v>0</v>
          </cell>
          <cell r="P2766">
            <v>380000</v>
          </cell>
          <cell r="Q2766">
            <v>700000</v>
          </cell>
        </row>
        <row r="2767">
          <cell r="M2767" t="str">
            <v>805010659_LIM49977</v>
          </cell>
          <cell r="N2767">
            <v>42135</v>
          </cell>
          <cell r="O2767">
            <v>0</v>
          </cell>
          <cell r="P2767">
            <v>25281</v>
          </cell>
          <cell r="Q2767">
            <v>42135</v>
          </cell>
        </row>
        <row r="2768">
          <cell r="M2768" t="str">
            <v>805010659_LIM49802</v>
          </cell>
          <cell r="N2768">
            <v>113582</v>
          </cell>
          <cell r="O2768">
            <v>0</v>
          </cell>
          <cell r="P2768">
            <v>120000</v>
          </cell>
          <cell r="Q2768">
            <v>113582</v>
          </cell>
        </row>
        <row r="2769">
          <cell r="M2769" t="str">
            <v>805010659_LIM49950</v>
          </cell>
          <cell r="N2769">
            <v>42135</v>
          </cell>
          <cell r="O2769">
            <v>0</v>
          </cell>
          <cell r="P2769">
            <v>25281</v>
          </cell>
          <cell r="Q2769">
            <v>42135</v>
          </cell>
        </row>
        <row r="2770">
          <cell r="M2770" t="str">
            <v>805010659_LIM49981</v>
          </cell>
          <cell r="N2770">
            <v>125668</v>
          </cell>
          <cell r="O2770">
            <v>0</v>
          </cell>
          <cell r="P2770">
            <v>181511</v>
          </cell>
          <cell r="Q2770">
            <v>125668</v>
          </cell>
        </row>
        <row r="2771">
          <cell r="M2771" t="str">
            <v>805010659_LIM49870</v>
          </cell>
          <cell r="N2771">
            <v>350000</v>
          </cell>
          <cell r="O2771">
            <v>0</v>
          </cell>
          <cell r="P2771">
            <v>377272</v>
          </cell>
          <cell r="Q2771">
            <v>350000</v>
          </cell>
        </row>
        <row r="2772">
          <cell r="M2772" t="str">
            <v>805010659_LIM49842</v>
          </cell>
          <cell r="N2772">
            <v>42135</v>
          </cell>
          <cell r="O2772">
            <v>0</v>
          </cell>
          <cell r="P2772">
            <v>25281</v>
          </cell>
          <cell r="Q2772">
            <v>42135</v>
          </cell>
        </row>
        <row r="2773">
          <cell r="M2773" t="str">
            <v>805010659_LIM49967</v>
          </cell>
          <cell r="N2773">
            <v>236763</v>
          </cell>
          <cell r="O2773">
            <v>0</v>
          </cell>
          <cell r="P2773">
            <v>292606</v>
          </cell>
          <cell r="Q2773">
            <v>236763</v>
          </cell>
        </row>
        <row r="2774">
          <cell r="M2774" t="str">
            <v>805010659_LIM49858</v>
          </cell>
          <cell r="N2774">
            <v>42135</v>
          </cell>
          <cell r="O2774">
            <v>0</v>
          </cell>
          <cell r="P2774">
            <v>25281</v>
          </cell>
          <cell r="Q2774">
            <v>42135</v>
          </cell>
        </row>
        <row r="2775">
          <cell r="M2775" t="str">
            <v>805010659_LIM49861</v>
          </cell>
          <cell r="N2775">
            <v>21669</v>
          </cell>
          <cell r="O2775">
            <v>0</v>
          </cell>
          <cell r="P2775">
            <v>25281</v>
          </cell>
          <cell r="Q2775">
            <v>21669</v>
          </cell>
        </row>
        <row r="2776">
          <cell r="M2776" t="str">
            <v>805010659_LIM49954</v>
          </cell>
          <cell r="N2776">
            <v>227164</v>
          </cell>
          <cell r="O2776">
            <v>0</v>
          </cell>
          <cell r="P2776">
            <v>120000</v>
          </cell>
          <cell r="Q2776">
            <v>227164</v>
          </cell>
        </row>
        <row r="2777">
          <cell r="M2777" t="str">
            <v>805010659_LIM49863</v>
          </cell>
          <cell r="N2777">
            <v>42135</v>
          </cell>
          <cell r="O2777">
            <v>0</v>
          </cell>
          <cell r="P2777">
            <v>25281</v>
          </cell>
          <cell r="Q2777">
            <v>42135</v>
          </cell>
        </row>
        <row r="2778">
          <cell r="M2778" t="str">
            <v>805010659_LIM49868</v>
          </cell>
          <cell r="N2778">
            <v>405209</v>
          </cell>
          <cell r="O2778">
            <v>0</v>
          </cell>
          <cell r="P2778">
            <v>154409</v>
          </cell>
          <cell r="Q2778">
            <v>405209</v>
          </cell>
        </row>
        <row r="2779">
          <cell r="M2779" t="str">
            <v>805010659_LIM49859</v>
          </cell>
          <cell r="N2779">
            <v>42135</v>
          </cell>
          <cell r="O2779">
            <v>0</v>
          </cell>
          <cell r="P2779">
            <v>25281</v>
          </cell>
          <cell r="Q2779">
            <v>42135</v>
          </cell>
        </row>
        <row r="2780">
          <cell r="M2780" t="str">
            <v>805010659_LIM49890</v>
          </cell>
          <cell r="N2780">
            <v>42135</v>
          </cell>
          <cell r="O2780">
            <v>0</v>
          </cell>
          <cell r="P2780">
            <v>25281</v>
          </cell>
          <cell r="Q2780">
            <v>42135</v>
          </cell>
        </row>
        <row r="2781">
          <cell r="M2781" t="str">
            <v>805010659_LIM49751</v>
          </cell>
          <cell r="N2781">
            <v>15517</v>
          </cell>
          <cell r="O2781">
            <v>0</v>
          </cell>
          <cell r="P2781">
            <v>15517</v>
          </cell>
          <cell r="Q2781">
            <v>15517</v>
          </cell>
        </row>
        <row r="2782">
          <cell r="M2782" t="str">
            <v>805010659_LIM49945</v>
          </cell>
          <cell r="N2782">
            <v>42135</v>
          </cell>
          <cell r="O2782">
            <v>0</v>
          </cell>
          <cell r="P2782">
            <v>25281</v>
          </cell>
          <cell r="Q2782">
            <v>42135</v>
          </cell>
        </row>
        <row r="2783">
          <cell r="M2783" t="str">
            <v>805010659_LIM49888</v>
          </cell>
          <cell r="N2783">
            <v>65009</v>
          </cell>
          <cell r="O2783">
            <v>0</v>
          </cell>
          <cell r="P2783">
            <v>65009</v>
          </cell>
          <cell r="Q2783">
            <v>65009</v>
          </cell>
        </row>
        <row r="2784">
          <cell r="M2784" t="str">
            <v>805010659_LIM49857</v>
          </cell>
          <cell r="N2784">
            <v>42135</v>
          </cell>
          <cell r="O2784">
            <v>0</v>
          </cell>
          <cell r="P2784">
            <v>25281</v>
          </cell>
          <cell r="Q2784">
            <v>42135</v>
          </cell>
        </row>
        <row r="2785">
          <cell r="M2785" t="str">
            <v>805010659_LIM49829</v>
          </cell>
          <cell r="N2785">
            <v>42135</v>
          </cell>
          <cell r="O2785">
            <v>0</v>
          </cell>
          <cell r="P2785">
            <v>25281</v>
          </cell>
          <cell r="Q2785">
            <v>42135</v>
          </cell>
        </row>
        <row r="2786">
          <cell r="M2786" t="str">
            <v>805010659_LIM49729</v>
          </cell>
          <cell r="N2786">
            <v>42135</v>
          </cell>
          <cell r="O2786">
            <v>0</v>
          </cell>
          <cell r="P2786">
            <v>25281</v>
          </cell>
          <cell r="Q2786">
            <v>42135</v>
          </cell>
        </row>
        <row r="2787">
          <cell r="M2787" t="str">
            <v>805010659_LIM49971</v>
          </cell>
          <cell r="N2787">
            <v>323117</v>
          </cell>
          <cell r="O2787">
            <v>0</v>
          </cell>
          <cell r="P2787">
            <v>234681</v>
          </cell>
          <cell r="Q2787">
            <v>323117</v>
          </cell>
        </row>
        <row r="2788">
          <cell r="M2788" t="str">
            <v>805010659_LIM49952</v>
          </cell>
          <cell r="N2788">
            <v>15517</v>
          </cell>
          <cell r="O2788">
            <v>0</v>
          </cell>
          <cell r="P2788">
            <v>15517</v>
          </cell>
          <cell r="Q2788">
            <v>15517</v>
          </cell>
        </row>
        <row r="2789">
          <cell r="M2789" t="str">
            <v>805010659_LIM49862</v>
          </cell>
          <cell r="N2789">
            <v>181511</v>
          </cell>
          <cell r="O2789">
            <v>0</v>
          </cell>
          <cell r="P2789">
            <v>181511</v>
          </cell>
          <cell r="Q2789">
            <v>181511</v>
          </cell>
        </row>
        <row r="2790">
          <cell r="M2790" t="str">
            <v>805010659_LIM49886</v>
          </cell>
          <cell r="N2790">
            <v>42135</v>
          </cell>
          <cell r="O2790">
            <v>0</v>
          </cell>
          <cell r="P2790">
            <v>25281</v>
          </cell>
          <cell r="Q2790">
            <v>42135</v>
          </cell>
        </row>
        <row r="2791">
          <cell r="M2791" t="str">
            <v>805010659_LIM49838</v>
          </cell>
          <cell r="N2791">
            <v>42135</v>
          </cell>
          <cell r="O2791">
            <v>0</v>
          </cell>
          <cell r="P2791">
            <v>25281</v>
          </cell>
          <cell r="Q2791">
            <v>42135</v>
          </cell>
        </row>
        <row r="2792">
          <cell r="M2792" t="str">
            <v>805010659_LIM49898</v>
          </cell>
          <cell r="N2792">
            <v>42135</v>
          </cell>
          <cell r="O2792">
            <v>0</v>
          </cell>
          <cell r="P2792">
            <v>25281</v>
          </cell>
          <cell r="Q2792">
            <v>42135</v>
          </cell>
        </row>
        <row r="2793">
          <cell r="M2793" t="str">
            <v>805010659_LIM49936</v>
          </cell>
          <cell r="N2793">
            <v>63803</v>
          </cell>
          <cell r="O2793">
            <v>0</v>
          </cell>
          <cell r="P2793">
            <v>25281</v>
          </cell>
          <cell r="Q2793">
            <v>63803</v>
          </cell>
        </row>
        <row r="2794">
          <cell r="M2794" t="str">
            <v>805010659_LIM49876</v>
          </cell>
          <cell r="N2794">
            <v>42135</v>
          </cell>
          <cell r="O2794">
            <v>0</v>
          </cell>
          <cell r="P2794">
            <v>25281</v>
          </cell>
          <cell r="Q2794">
            <v>42135</v>
          </cell>
        </row>
        <row r="2795">
          <cell r="M2795" t="str">
            <v>805010659_LIM49917</v>
          </cell>
          <cell r="N2795">
            <v>122795</v>
          </cell>
          <cell r="O2795">
            <v>0</v>
          </cell>
          <cell r="P2795">
            <v>25281</v>
          </cell>
          <cell r="Q2795">
            <v>122795</v>
          </cell>
        </row>
        <row r="2796">
          <cell r="M2796" t="str">
            <v>805010659_LIM49738</v>
          </cell>
          <cell r="N2796">
            <v>239804</v>
          </cell>
          <cell r="O2796">
            <v>0</v>
          </cell>
          <cell r="P2796">
            <v>239804</v>
          </cell>
          <cell r="Q2796">
            <v>239804</v>
          </cell>
        </row>
        <row r="2797">
          <cell r="M2797" t="str">
            <v>805010659_LIM49883</v>
          </cell>
          <cell r="N2797">
            <v>750000</v>
          </cell>
          <cell r="O2797">
            <v>0</v>
          </cell>
          <cell r="P2797">
            <v>750000</v>
          </cell>
          <cell r="Q2797">
            <v>750000</v>
          </cell>
        </row>
        <row r="2798">
          <cell r="M2798" t="str">
            <v>805010659_LIM49841</v>
          </cell>
          <cell r="N2798">
            <v>42135</v>
          </cell>
          <cell r="O2798">
            <v>0</v>
          </cell>
          <cell r="P2798">
            <v>25281</v>
          </cell>
          <cell r="Q2798">
            <v>42135</v>
          </cell>
        </row>
        <row r="2799">
          <cell r="M2799" t="str">
            <v>805010659_LIM49750</v>
          </cell>
          <cell r="N2799">
            <v>122795</v>
          </cell>
          <cell r="O2799">
            <v>0</v>
          </cell>
          <cell r="P2799">
            <v>122795</v>
          </cell>
          <cell r="Q2799">
            <v>122795</v>
          </cell>
        </row>
        <row r="2800">
          <cell r="M2800" t="str">
            <v>805010659_LIM49982</v>
          </cell>
          <cell r="N2800">
            <v>65009</v>
          </cell>
          <cell r="O2800">
            <v>0</v>
          </cell>
          <cell r="P2800">
            <v>65009</v>
          </cell>
          <cell r="Q2800">
            <v>65009</v>
          </cell>
        </row>
        <row r="2801">
          <cell r="M2801" t="str">
            <v>805010659_LIM49833</v>
          </cell>
          <cell r="N2801">
            <v>21669</v>
          </cell>
          <cell r="O2801">
            <v>0</v>
          </cell>
          <cell r="P2801">
            <v>25281</v>
          </cell>
          <cell r="Q2801">
            <v>21669</v>
          </cell>
        </row>
        <row r="2802">
          <cell r="M2802" t="str">
            <v>805010659_LIM49737</v>
          </cell>
          <cell r="N2802">
            <v>42135</v>
          </cell>
          <cell r="O2802">
            <v>0</v>
          </cell>
          <cell r="P2802">
            <v>25281</v>
          </cell>
          <cell r="Q2802">
            <v>42135</v>
          </cell>
        </row>
        <row r="2803">
          <cell r="M2803" t="str">
            <v>805010659_LIM49819</v>
          </cell>
          <cell r="N2803">
            <v>42135</v>
          </cell>
          <cell r="O2803">
            <v>0</v>
          </cell>
          <cell r="P2803">
            <v>25281</v>
          </cell>
          <cell r="Q2803">
            <v>42135</v>
          </cell>
        </row>
        <row r="2804">
          <cell r="M2804" t="str">
            <v>805010659_LIM49864</v>
          </cell>
          <cell r="N2804">
            <v>750000</v>
          </cell>
          <cell r="O2804">
            <v>0</v>
          </cell>
          <cell r="P2804">
            <v>300000</v>
          </cell>
          <cell r="Q2804">
            <v>750000</v>
          </cell>
        </row>
        <row r="2805">
          <cell r="M2805" t="str">
            <v>805010659_LIM49960</v>
          </cell>
          <cell r="N2805">
            <v>42135</v>
          </cell>
          <cell r="O2805">
            <v>0</v>
          </cell>
          <cell r="P2805">
            <v>25281</v>
          </cell>
          <cell r="Q2805">
            <v>42135</v>
          </cell>
        </row>
        <row r="2806">
          <cell r="M2806" t="str">
            <v>805010659_LIM49884</v>
          </cell>
          <cell r="N2806">
            <v>65009</v>
          </cell>
          <cell r="O2806">
            <v>0</v>
          </cell>
          <cell r="P2806">
            <v>65009</v>
          </cell>
          <cell r="Q2806">
            <v>65009</v>
          </cell>
        </row>
        <row r="2807">
          <cell r="M2807" t="str">
            <v>805010659_LIM49808</v>
          </cell>
          <cell r="N2807">
            <v>42135</v>
          </cell>
          <cell r="O2807">
            <v>0</v>
          </cell>
          <cell r="P2807">
            <v>25281</v>
          </cell>
          <cell r="Q2807">
            <v>42135</v>
          </cell>
        </row>
        <row r="2808">
          <cell r="M2808" t="str">
            <v>805010659_LIM49878</v>
          </cell>
          <cell r="N2808">
            <v>42135</v>
          </cell>
          <cell r="O2808">
            <v>0</v>
          </cell>
          <cell r="P2808">
            <v>25281</v>
          </cell>
          <cell r="Q2808">
            <v>42135</v>
          </cell>
        </row>
        <row r="2809">
          <cell r="M2809" t="str">
            <v>805010659_LIM49885</v>
          </cell>
          <cell r="N2809">
            <v>63804</v>
          </cell>
          <cell r="O2809">
            <v>0</v>
          </cell>
          <cell r="P2809">
            <v>25281</v>
          </cell>
          <cell r="Q2809">
            <v>63804</v>
          </cell>
        </row>
        <row r="2810">
          <cell r="M2810" t="str">
            <v>805010659_LIM49733</v>
          </cell>
          <cell r="N2810">
            <v>122795</v>
          </cell>
          <cell r="O2810">
            <v>0</v>
          </cell>
          <cell r="P2810">
            <v>122795</v>
          </cell>
          <cell r="Q2810">
            <v>122795</v>
          </cell>
        </row>
        <row r="2811">
          <cell r="M2811" t="str">
            <v>805010659_LIM49748</v>
          </cell>
          <cell r="N2811">
            <v>750000</v>
          </cell>
          <cell r="O2811">
            <v>0</v>
          </cell>
          <cell r="P2811">
            <v>300000</v>
          </cell>
          <cell r="Q2811">
            <v>750000</v>
          </cell>
        </row>
        <row r="2812">
          <cell r="M2812" t="str">
            <v>805010659_LIM49895</v>
          </cell>
          <cell r="N2812">
            <v>42135</v>
          </cell>
          <cell r="O2812">
            <v>0</v>
          </cell>
          <cell r="P2812">
            <v>25281</v>
          </cell>
          <cell r="Q2812">
            <v>42135</v>
          </cell>
        </row>
        <row r="2813">
          <cell r="M2813" t="str">
            <v>805010659_LIM49933</v>
          </cell>
          <cell r="N2813">
            <v>42135</v>
          </cell>
          <cell r="O2813">
            <v>0</v>
          </cell>
          <cell r="P2813">
            <v>25281</v>
          </cell>
          <cell r="Q2813">
            <v>42135</v>
          </cell>
        </row>
        <row r="2814">
          <cell r="M2814" t="str">
            <v>805010659_LIM49716</v>
          </cell>
          <cell r="N2814">
            <v>750000</v>
          </cell>
          <cell r="O2814">
            <v>0</v>
          </cell>
          <cell r="P2814">
            <v>300000</v>
          </cell>
          <cell r="Q2814">
            <v>750000</v>
          </cell>
        </row>
        <row r="2815">
          <cell r="M2815" t="str">
            <v>805010659_LIM49943</v>
          </cell>
          <cell r="N2815">
            <v>122795</v>
          </cell>
          <cell r="O2815">
            <v>0</v>
          </cell>
          <cell r="P2815">
            <v>122000</v>
          </cell>
          <cell r="Q2815">
            <v>122795</v>
          </cell>
        </row>
        <row r="2816">
          <cell r="M2816" t="str">
            <v>805010659_LIM49965</v>
          </cell>
          <cell r="N2816">
            <v>750000</v>
          </cell>
          <cell r="O2816">
            <v>0</v>
          </cell>
          <cell r="P2816">
            <v>300000</v>
          </cell>
          <cell r="Q2816">
            <v>750000</v>
          </cell>
        </row>
        <row r="2817">
          <cell r="M2817" t="str">
            <v>805010659_LIM49973</v>
          </cell>
          <cell r="N2817">
            <v>1335472</v>
          </cell>
          <cell r="O2817">
            <v>0</v>
          </cell>
          <cell r="P2817">
            <v>759804</v>
          </cell>
          <cell r="Q2817">
            <v>1335472</v>
          </cell>
        </row>
        <row r="2818">
          <cell r="M2818" t="str">
            <v>805010659_LIM49951</v>
          </cell>
          <cell r="N2818">
            <v>58293</v>
          </cell>
          <cell r="O2818">
            <v>0</v>
          </cell>
          <cell r="P2818">
            <v>58293</v>
          </cell>
          <cell r="Q2818">
            <v>58293</v>
          </cell>
        </row>
        <row r="2819">
          <cell r="M2819" t="str">
            <v>805010659_LIM49877</v>
          </cell>
          <cell r="N2819">
            <v>1142135</v>
          </cell>
          <cell r="O2819">
            <v>0</v>
          </cell>
          <cell r="P2819">
            <v>702553</v>
          </cell>
          <cell r="Q2819">
            <v>1142135</v>
          </cell>
        </row>
        <row r="2820">
          <cell r="M2820" t="str">
            <v>805010659_LIM49944</v>
          </cell>
          <cell r="N2820">
            <v>392135</v>
          </cell>
          <cell r="O2820">
            <v>0</v>
          </cell>
          <cell r="P2820">
            <v>402553</v>
          </cell>
          <cell r="Q2820">
            <v>392135</v>
          </cell>
        </row>
        <row r="2821">
          <cell r="M2821" t="str">
            <v>805010659_LIM49840</v>
          </cell>
          <cell r="N2821">
            <v>42135</v>
          </cell>
          <cell r="O2821">
            <v>0</v>
          </cell>
          <cell r="P2821">
            <v>25281</v>
          </cell>
          <cell r="Q2821">
            <v>42135</v>
          </cell>
        </row>
        <row r="2822">
          <cell r="M2822" t="str">
            <v>805010659_LIM49961</v>
          </cell>
          <cell r="N2822">
            <v>65009</v>
          </cell>
          <cell r="O2822">
            <v>0</v>
          </cell>
          <cell r="P2822">
            <v>65009</v>
          </cell>
          <cell r="Q2822">
            <v>65009</v>
          </cell>
        </row>
        <row r="2823">
          <cell r="M2823" t="str">
            <v>805010659_LIM49947</v>
          </cell>
          <cell r="N2823">
            <v>42135</v>
          </cell>
          <cell r="O2823">
            <v>0</v>
          </cell>
          <cell r="P2823">
            <v>25281</v>
          </cell>
          <cell r="Q2823">
            <v>42135</v>
          </cell>
        </row>
        <row r="2824">
          <cell r="M2824" t="str">
            <v>805010659_LIM49860</v>
          </cell>
          <cell r="N2824">
            <v>42135</v>
          </cell>
          <cell r="O2824">
            <v>0</v>
          </cell>
          <cell r="P2824">
            <v>25281</v>
          </cell>
          <cell r="Q2824">
            <v>42135</v>
          </cell>
        </row>
        <row r="2825">
          <cell r="M2825" t="str">
            <v>805010659_LIM49809</v>
          </cell>
          <cell r="N2825">
            <v>65009</v>
          </cell>
          <cell r="O2825">
            <v>0</v>
          </cell>
          <cell r="P2825">
            <v>65009</v>
          </cell>
          <cell r="Q2825">
            <v>65009</v>
          </cell>
        </row>
        <row r="2826">
          <cell r="M2826" t="str">
            <v>805010659_LIM49891</v>
          </cell>
          <cell r="N2826">
            <v>42135</v>
          </cell>
          <cell r="O2826">
            <v>0</v>
          </cell>
          <cell r="P2826">
            <v>25281</v>
          </cell>
          <cell r="Q2826">
            <v>42135</v>
          </cell>
        </row>
        <row r="2827">
          <cell r="M2827" t="str">
            <v>805010659_LIM49964</v>
          </cell>
          <cell r="N2827">
            <v>42135</v>
          </cell>
          <cell r="O2827">
            <v>0</v>
          </cell>
          <cell r="P2827">
            <v>25281</v>
          </cell>
          <cell r="Q2827">
            <v>42135</v>
          </cell>
        </row>
        <row r="2828">
          <cell r="M2828" t="str">
            <v>805010659_LIM49978</v>
          </cell>
          <cell r="N2828">
            <v>181511</v>
          </cell>
          <cell r="O2828">
            <v>0</v>
          </cell>
          <cell r="P2828">
            <v>181511</v>
          </cell>
          <cell r="Q2828">
            <v>181511</v>
          </cell>
        </row>
        <row r="2829">
          <cell r="M2829" t="str">
            <v>805010659_LIM49873</v>
          </cell>
          <cell r="N2829">
            <v>42135</v>
          </cell>
          <cell r="O2829">
            <v>0</v>
          </cell>
          <cell r="P2829">
            <v>25281</v>
          </cell>
          <cell r="Q2829">
            <v>42135</v>
          </cell>
        </row>
        <row r="2830">
          <cell r="M2830" t="str">
            <v>805010659_LIM49734</v>
          </cell>
          <cell r="N2830">
            <v>65009</v>
          </cell>
          <cell r="O2830">
            <v>0</v>
          </cell>
          <cell r="P2830">
            <v>65009</v>
          </cell>
          <cell r="Q2830">
            <v>65009</v>
          </cell>
        </row>
        <row r="2831">
          <cell r="M2831" t="str">
            <v>805010659_LIM49939</v>
          </cell>
          <cell r="N2831">
            <v>103892</v>
          </cell>
          <cell r="O2831">
            <v>0</v>
          </cell>
          <cell r="P2831">
            <v>185009</v>
          </cell>
          <cell r="Q2831">
            <v>103892</v>
          </cell>
        </row>
        <row r="2832">
          <cell r="M2832" t="str">
            <v>805010659_LIM49946</v>
          </cell>
          <cell r="N2832">
            <v>21669</v>
          </cell>
          <cell r="O2832">
            <v>0</v>
          </cell>
          <cell r="P2832">
            <v>25281</v>
          </cell>
          <cell r="Q2832">
            <v>21669</v>
          </cell>
        </row>
        <row r="2833">
          <cell r="M2833" t="str">
            <v>805010659_LIM49929</v>
          </cell>
          <cell r="N2833">
            <v>227164</v>
          </cell>
          <cell r="O2833">
            <v>0</v>
          </cell>
          <cell r="P2833">
            <v>120000</v>
          </cell>
          <cell r="Q2833">
            <v>227164</v>
          </cell>
        </row>
        <row r="2834">
          <cell r="M2834" t="str">
            <v>805010659_LIM49983</v>
          </cell>
          <cell r="N2834">
            <v>42135</v>
          </cell>
          <cell r="O2834">
            <v>0</v>
          </cell>
          <cell r="P2834">
            <v>25281</v>
          </cell>
          <cell r="Q2834">
            <v>42135</v>
          </cell>
        </row>
        <row r="2835">
          <cell r="M2835" t="str">
            <v>805010659_LIM49941</v>
          </cell>
          <cell r="N2835">
            <v>157310</v>
          </cell>
          <cell r="O2835">
            <v>0</v>
          </cell>
          <cell r="P2835">
            <v>181511</v>
          </cell>
          <cell r="Q2835">
            <v>157310</v>
          </cell>
        </row>
        <row r="2836">
          <cell r="M2836" t="str">
            <v>805010659_LIM49953</v>
          </cell>
          <cell r="N2836">
            <v>42135</v>
          </cell>
          <cell r="O2836">
            <v>0</v>
          </cell>
          <cell r="P2836">
            <v>25281</v>
          </cell>
          <cell r="Q2836">
            <v>42135</v>
          </cell>
        </row>
        <row r="2837">
          <cell r="M2837" t="str">
            <v>805010659_LIM49747</v>
          </cell>
          <cell r="N2837">
            <v>42135</v>
          </cell>
          <cell r="O2837">
            <v>0</v>
          </cell>
          <cell r="P2837">
            <v>25281</v>
          </cell>
          <cell r="Q2837">
            <v>42135</v>
          </cell>
        </row>
        <row r="2838">
          <cell r="M2838" t="str">
            <v>805010659_LIM49980</v>
          </cell>
          <cell r="N2838">
            <v>42135</v>
          </cell>
          <cell r="O2838">
            <v>0</v>
          </cell>
          <cell r="P2838">
            <v>25281</v>
          </cell>
          <cell r="Q2838">
            <v>42135</v>
          </cell>
        </row>
        <row r="2839">
          <cell r="M2839" t="str">
            <v>805010659_LIM49894</v>
          </cell>
          <cell r="N2839">
            <v>42135</v>
          </cell>
          <cell r="O2839">
            <v>0</v>
          </cell>
          <cell r="P2839">
            <v>25281</v>
          </cell>
          <cell r="Q2839">
            <v>42135</v>
          </cell>
        </row>
        <row r="2840">
          <cell r="M2840" t="str">
            <v>805010659_LIM49813</v>
          </cell>
          <cell r="N2840">
            <v>92478</v>
          </cell>
          <cell r="O2840">
            <v>0</v>
          </cell>
          <cell r="P2840">
            <v>90290</v>
          </cell>
          <cell r="Q2840">
            <v>92478</v>
          </cell>
        </row>
        <row r="2841">
          <cell r="M2841" t="str">
            <v>805010659_LIM49896</v>
          </cell>
          <cell r="N2841">
            <v>42135</v>
          </cell>
          <cell r="O2841">
            <v>0</v>
          </cell>
          <cell r="P2841">
            <v>25281</v>
          </cell>
          <cell r="Q2841">
            <v>42135</v>
          </cell>
        </row>
        <row r="2842">
          <cell r="M2842" t="str">
            <v>805010659_LIM49811</v>
          </cell>
          <cell r="N2842">
            <v>750000</v>
          </cell>
          <cell r="O2842">
            <v>0</v>
          </cell>
          <cell r="P2842">
            <v>300000</v>
          </cell>
          <cell r="Q2842">
            <v>750000</v>
          </cell>
        </row>
        <row r="2843">
          <cell r="M2843" t="str">
            <v>805010659_LIM49865</v>
          </cell>
          <cell r="N2843">
            <v>42135</v>
          </cell>
          <cell r="O2843">
            <v>0</v>
          </cell>
          <cell r="P2843">
            <v>25281</v>
          </cell>
          <cell r="Q2843">
            <v>42135</v>
          </cell>
        </row>
        <row r="2844">
          <cell r="M2844" t="str">
            <v>805010659_LIM49889</v>
          </cell>
          <cell r="N2844">
            <v>42135</v>
          </cell>
          <cell r="O2844">
            <v>0</v>
          </cell>
          <cell r="P2844">
            <v>25281</v>
          </cell>
          <cell r="Q2844">
            <v>42135</v>
          </cell>
        </row>
        <row r="2845">
          <cell r="M2845" t="str">
            <v>805010659_LIM49887</v>
          </cell>
          <cell r="N2845">
            <v>15517</v>
          </cell>
          <cell r="O2845">
            <v>0</v>
          </cell>
          <cell r="P2845">
            <v>15517</v>
          </cell>
          <cell r="Q2845">
            <v>15517</v>
          </cell>
        </row>
        <row r="2846">
          <cell r="M2846" t="str">
            <v>805010659_LIM49975</v>
          </cell>
          <cell r="N2846">
            <v>42135</v>
          </cell>
          <cell r="O2846">
            <v>0</v>
          </cell>
          <cell r="P2846">
            <v>25281</v>
          </cell>
          <cell r="Q2846">
            <v>42135</v>
          </cell>
        </row>
        <row r="2847">
          <cell r="M2847" t="str">
            <v>805010659_LIM49871</v>
          </cell>
          <cell r="N2847">
            <v>42135</v>
          </cell>
          <cell r="O2847">
            <v>0</v>
          </cell>
          <cell r="P2847">
            <v>25281</v>
          </cell>
          <cell r="Q2847">
            <v>42135</v>
          </cell>
        </row>
        <row r="2848">
          <cell r="M2848" t="str">
            <v>805010659_LIM49837</v>
          </cell>
          <cell r="N2848">
            <v>78569</v>
          </cell>
          <cell r="O2848">
            <v>0</v>
          </cell>
          <cell r="P2848">
            <v>78569</v>
          </cell>
          <cell r="Q2848">
            <v>78569</v>
          </cell>
        </row>
        <row r="2849">
          <cell r="M2849" t="str">
            <v>805010659_LIM49976</v>
          </cell>
          <cell r="N2849">
            <v>42135</v>
          </cell>
          <cell r="O2849">
            <v>0</v>
          </cell>
          <cell r="P2849">
            <v>25281</v>
          </cell>
          <cell r="Q2849">
            <v>42135</v>
          </cell>
        </row>
        <row r="2850">
          <cell r="M2850" t="str">
            <v>805010659_LIM49974</v>
          </cell>
          <cell r="N2850">
            <v>65010</v>
          </cell>
          <cell r="O2850">
            <v>0</v>
          </cell>
          <cell r="P2850">
            <v>25281</v>
          </cell>
          <cell r="Q2850">
            <v>65010</v>
          </cell>
        </row>
        <row r="2851">
          <cell r="M2851" t="str">
            <v>805010659_LIM44535</v>
          </cell>
          <cell r="N2851">
            <v>122795</v>
          </cell>
          <cell r="O2851">
            <v>0</v>
          </cell>
          <cell r="P2851">
            <v>122795</v>
          </cell>
          <cell r="Q2851">
            <v>122795</v>
          </cell>
        </row>
        <row r="2852">
          <cell r="M2852" t="str">
            <v>805010659_LIM44519</v>
          </cell>
          <cell r="N2852">
            <v>42135</v>
          </cell>
          <cell r="O2852">
            <v>0</v>
          </cell>
          <cell r="P2852">
            <v>25281</v>
          </cell>
          <cell r="Q2852">
            <v>42135</v>
          </cell>
        </row>
        <row r="2853">
          <cell r="M2853" t="str">
            <v>805010659_LIM44509</v>
          </cell>
          <cell r="N2853">
            <v>122795</v>
          </cell>
          <cell r="O2853">
            <v>0</v>
          </cell>
          <cell r="P2853">
            <v>122795</v>
          </cell>
          <cell r="Q2853">
            <v>122795</v>
          </cell>
        </row>
        <row r="2854">
          <cell r="M2854" t="str">
            <v>805010659_LIM44566</v>
          </cell>
          <cell r="N2854">
            <v>42135</v>
          </cell>
          <cell r="O2854">
            <v>0</v>
          </cell>
          <cell r="P2854">
            <v>25281</v>
          </cell>
          <cell r="Q2854">
            <v>42135</v>
          </cell>
        </row>
        <row r="2855">
          <cell r="M2855" t="str">
            <v>805010659_LIM45386</v>
          </cell>
          <cell r="N2855">
            <v>78569</v>
          </cell>
          <cell r="O2855">
            <v>0</v>
          </cell>
          <cell r="P2855">
            <v>78569</v>
          </cell>
          <cell r="Q2855">
            <v>78569</v>
          </cell>
        </row>
        <row r="2856">
          <cell r="M2856" t="str">
            <v>805010659_LIM45295</v>
          </cell>
          <cell r="N2856">
            <v>78569</v>
          </cell>
          <cell r="O2856">
            <v>0</v>
          </cell>
          <cell r="P2856">
            <v>78569</v>
          </cell>
          <cell r="Q2856">
            <v>78569</v>
          </cell>
        </row>
        <row r="2857">
          <cell r="M2857" t="str">
            <v>805010659_LIM44631</v>
          </cell>
          <cell r="N2857">
            <v>42135</v>
          </cell>
          <cell r="O2857">
            <v>0</v>
          </cell>
          <cell r="P2857">
            <v>25281</v>
          </cell>
          <cell r="Q2857">
            <v>42135</v>
          </cell>
        </row>
        <row r="2858">
          <cell r="M2858" t="str">
            <v>805010659_LIM44550</v>
          </cell>
          <cell r="N2858">
            <v>21669</v>
          </cell>
          <cell r="O2858">
            <v>0</v>
          </cell>
          <cell r="P2858">
            <v>25281</v>
          </cell>
          <cell r="Q2858">
            <v>21669</v>
          </cell>
        </row>
        <row r="2859">
          <cell r="M2859" t="str">
            <v>805010659_LIM45188</v>
          </cell>
          <cell r="N2859">
            <v>78569</v>
          </cell>
          <cell r="O2859">
            <v>0</v>
          </cell>
          <cell r="P2859">
            <v>78569</v>
          </cell>
          <cell r="Q2859">
            <v>78569</v>
          </cell>
        </row>
        <row r="2860">
          <cell r="M2860" t="str">
            <v>805010659_LIM45187</v>
          </cell>
          <cell r="N2860">
            <v>78569</v>
          </cell>
          <cell r="O2860">
            <v>0</v>
          </cell>
          <cell r="P2860">
            <v>78569</v>
          </cell>
          <cell r="Q2860">
            <v>78569</v>
          </cell>
        </row>
        <row r="2861">
          <cell r="M2861" t="str">
            <v>805010659_LIM45198</v>
          </cell>
          <cell r="N2861">
            <v>78569</v>
          </cell>
          <cell r="O2861">
            <v>0</v>
          </cell>
          <cell r="P2861">
            <v>78569</v>
          </cell>
          <cell r="Q2861">
            <v>78569</v>
          </cell>
        </row>
        <row r="2862">
          <cell r="M2862" t="str">
            <v>805010659_LIM44629</v>
          </cell>
          <cell r="N2862">
            <v>350000</v>
          </cell>
          <cell r="O2862">
            <v>0</v>
          </cell>
          <cell r="P2862">
            <v>380000</v>
          </cell>
          <cell r="Q2862">
            <v>350000</v>
          </cell>
        </row>
        <row r="2863">
          <cell r="M2863" t="str">
            <v>805010659_LIM45385</v>
          </cell>
          <cell r="N2863">
            <v>78569</v>
          </cell>
          <cell r="O2863">
            <v>0</v>
          </cell>
          <cell r="P2863">
            <v>78569</v>
          </cell>
          <cell r="Q2863">
            <v>78569</v>
          </cell>
        </row>
        <row r="2864">
          <cell r="M2864" t="str">
            <v>805010659_LIM45363</v>
          </cell>
          <cell r="N2864">
            <v>78569</v>
          </cell>
          <cell r="O2864">
            <v>0</v>
          </cell>
          <cell r="P2864">
            <v>78569</v>
          </cell>
          <cell r="Q2864">
            <v>78569</v>
          </cell>
        </row>
        <row r="2865">
          <cell r="M2865" t="str">
            <v>805010659_LIM44518</v>
          </cell>
          <cell r="N2865">
            <v>42135</v>
          </cell>
          <cell r="O2865">
            <v>0</v>
          </cell>
          <cell r="P2865">
            <v>25281</v>
          </cell>
          <cell r="Q2865">
            <v>42135</v>
          </cell>
        </row>
        <row r="2866">
          <cell r="M2866" t="str">
            <v>805010659_LIM45348</v>
          </cell>
          <cell r="N2866">
            <v>78569</v>
          </cell>
          <cell r="O2866">
            <v>0</v>
          </cell>
          <cell r="P2866">
            <v>78569</v>
          </cell>
          <cell r="Q2866">
            <v>78569</v>
          </cell>
        </row>
        <row r="2867">
          <cell r="M2867" t="str">
            <v>805010659_LIM45347</v>
          </cell>
          <cell r="N2867">
            <v>78569</v>
          </cell>
          <cell r="O2867">
            <v>0</v>
          </cell>
          <cell r="P2867">
            <v>78569</v>
          </cell>
          <cell r="Q2867">
            <v>78569</v>
          </cell>
        </row>
        <row r="2868">
          <cell r="M2868" t="str">
            <v>805010659_LIM45275</v>
          </cell>
          <cell r="N2868">
            <v>78569</v>
          </cell>
          <cell r="O2868">
            <v>0</v>
          </cell>
          <cell r="P2868">
            <v>78569</v>
          </cell>
          <cell r="Q2868">
            <v>78569</v>
          </cell>
        </row>
        <row r="2869">
          <cell r="M2869" t="str">
            <v>805010659_LIM45161</v>
          </cell>
          <cell r="N2869">
            <v>78569</v>
          </cell>
          <cell r="O2869">
            <v>0</v>
          </cell>
          <cell r="P2869">
            <v>78569</v>
          </cell>
          <cell r="Q2869">
            <v>78569</v>
          </cell>
        </row>
        <row r="2870">
          <cell r="M2870" t="str">
            <v>805010659_LIM44720</v>
          </cell>
          <cell r="N2870">
            <v>42135</v>
          </cell>
          <cell r="O2870">
            <v>0</v>
          </cell>
          <cell r="P2870">
            <v>25281</v>
          </cell>
          <cell r="Q2870">
            <v>42135</v>
          </cell>
        </row>
        <row r="2871">
          <cell r="M2871" t="str">
            <v>805010659_LIM44521</v>
          </cell>
          <cell r="N2871">
            <v>239804</v>
          </cell>
          <cell r="O2871">
            <v>0</v>
          </cell>
          <cell r="P2871">
            <v>239804</v>
          </cell>
          <cell r="Q2871">
            <v>239804</v>
          </cell>
        </row>
        <row r="2872">
          <cell r="M2872" t="str">
            <v>805010659_LIM44542</v>
          </cell>
          <cell r="N2872">
            <v>86678</v>
          </cell>
          <cell r="O2872">
            <v>0</v>
          </cell>
          <cell r="P2872">
            <v>90290</v>
          </cell>
          <cell r="Q2872">
            <v>86678</v>
          </cell>
        </row>
        <row r="2873">
          <cell r="M2873" t="str">
            <v>805010659_LIM45067</v>
          </cell>
          <cell r="N2873">
            <v>78569</v>
          </cell>
          <cell r="O2873">
            <v>0</v>
          </cell>
          <cell r="P2873">
            <v>78569</v>
          </cell>
          <cell r="Q2873">
            <v>78569</v>
          </cell>
        </row>
        <row r="2874">
          <cell r="M2874" t="str">
            <v>805010659_LIM43719</v>
          </cell>
          <cell r="N2874">
            <v>11600000</v>
          </cell>
          <cell r="O2874">
            <v>0</v>
          </cell>
          <cell r="P2874">
            <v>0</v>
          </cell>
          <cell r="Q2874">
            <v>11600000</v>
          </cell>
        </row>
        <row r="2875">
          <cell r="M2875" t="str">
            <v>805010659_LIM44549</v>
          </cell>
          <cell r="N2875">
            <v>125668</v>
          </cell>
          <cell r="O2875">
            <v>0</v>
          </cell>
          <cell r="P2875">
            <v>181511</v>
          </cell>
          <cell r="Q2875">
            <v>125668</v>
          </cell>
        </row>
        <row r="2876">
          <cell r="M2876" t="str">
            <v>805010659_LIM45059</v>
          </cell>
          <cell r="N2876">
            <v>113582</v>
          </cell>
          <cell r="O2876">
            <v>0</v>
          </cell>
          <cell r="P2876">
            <v>120000</v>
          </cell>
          <cell r="Q2876">
            <v>113582</v>
          </cell>
        </row>
        <row r="2877">
          <cell r="M2877" t="str">
            <v>805010659_LIM44563</v>
          </cell>
          <cell r="N2877">
            <v>42135</v>
          </cell>
          <cell r="O2877">
            <v>0</v>
          </cell>
          <cell r="P2877">
            <v>25281</v>
          </cell>
          <cell r="Q2877">
            <v>42135</v>
          </cell>
        </row>
        <row r="2878">
          <cell r="M2878" t="str">
            <v>805010659_LIM44556</v>
          </cell>
          <cell r="N2878">
            <v>42135</v>
          </cell>
          <cell r="O2878">
            <v>0</v>
          </cell>
          <cell r="P2878">
            <v>25281</v>
          </cell>
          <cell r="Q2878">
            <v>42135</v>
          </cell>
        </row>
        <row r="2879">
          <cell r="M2879" t="str">
            <v>805010659_LIM45389</v>
          </cell>
          <cell r="N2879">
            <v>78569</v>
          </cell>
          <cell r="O2879">
            <v>0</v>
          </cell>
          <cell r="P2879">
            <v>78569</v>
          </cell>
          <cell r="Q2879">
            <v>78569</v>
          </cell>
        </row>
        <row r="2880">
          <cell r="M2880" t="str">
            <v>805010659_LIM44495</v>
          </cell>
          <cell r="N2880">
            <v>42135</v>
          </cell>
          <cell r="O2880">
            <v>0</v>
          </cell>
          <cell r="P2880">
            <v>25281</v>
          </cell>
          <cell r="Q2880">
            <v>42135</v>
          </cell>
        </row>
        <row r="2881">
          <cell r="M2881" t="str">
            <v>805010659_LIM44552</v>
          </cell>
          <cell r="N2881">
            <v>65009</v>
          </cell>
          <cell r="O2881">
            <v>0</v>
          </cell>
          <cell r="P2881">
            <v>65009</v>
          </cell>
          <cell r="Q2881">
            <v>65009</v>
          </cell>
        </row>
        <row r="2882">
          <cell r="M2882" t="str">
            <v>805010659_LIM44642</v>
          </cell>
          <cell r="N2882">
            <v>202135</v>
          </cell>
          <cell r="O2882">
            <v>0</v>
          </cell>
          <cell r="P2882">
            <v>464936</v>
          </cell>
          <cell r="Q2882">
            <v>202135</v>
          </cell>
        </row>
        <row r="2883">
          <cell r="M2883" t="str">
            <v>805010659_LIM44709</v>
          </cell>
          <cell r="N2883">
            <v>1335472</v>
          </cell>
          <cell r="O2883">
            <v>0</v>
          </cell>
          <cell r="P2883">
            <v>759804</v>
          </cell>
          <cell r="Q2883">
            <v>1335472</v>
          </cell>
        </row>
        <row r="2884">
          <cell r="M2884" t="str">
            <v>805010659_LIM45073</v>
          </cell>
          <cell r="N2884">
            <v>78569</v>
          </cell>
          <cell r="O2884">
            <v>0</v>
          </cell>
          <cell r="P2884">
            <v>78569</v>
          </cell>
          <cell r="Q2884">
            <v>78569</v>
          </cell>
        </row>
        <row r="2885">
          <cell r="M2885" t="str">
            <v>805010659_LIM45354</v>
          </cell>
          <cell r="N2885">
            <v>279000</v>
          </cell>
          <cell r="O2885">
            <v>0</v>
          </cell>
          <cell r="P2885">
            <v>300000</v>
          </cell>
          <cell r="Q2885">
            <v>279000</v>
          </cell>
        </row>
        <row r="2886">
          <cell r="M2886" t="str">
            <v>805010659_LIM45169</v>
          </cell>
          <cell r="N2886">
            <v>78569</v>
          </cell>
          <cell r="O2886">
            <v>0</v>
          </cell>
          <cell r="P2886">
            <v>78569</v>
          </cell>
          <cell r="Q2886">
            <v>78569</v>
          </cell>
        </row>
        <row r="2887">
          <cell r="M2887" t="str">
            <v>805010659_LIM45381</v>
          </cell>
          <cell r="N2887">
            <v>78569</v>
          </cell>
          <cell r="O2887">
            <v>0</v>
          </cell>
          <cell r="P2887">
            <v>78569</v>
          </cell>
          <cell r="Q2887">
            <v>78569</v>
          </cell>
        </row>
        <row r="2888">
          <cell r="M2888" t="str">
            <v>805010659_LIM45064</v>
          </cell>
          <cell r="N2888">
            <v>279000</v>
          </cell>
          <cell r="O2888">
            <v>0</v>
          </cell>
          <cell r="P2888">
            <v>300000</v>
          </cell>
          <cell r="Q2888">
            <v>279000</v>
          </cell>
        </row>
        <row r="2889">
          <cell r="M2889" t="str">
            <v>805010659_LIM45051</v>
          </cell>
          <cell r="N2889">
            <v>78569</v>
          </cell>
          <cell r="O2889">
            <v>0</v>
          </cell>
          <cell r="P2889">
            <v>78569</v>
          </cell>
          <cell r="Q2889">
            <v>78569</v>
          </cell>
        </row>
        <row r="2890">
          <cell r="M2890" t="str">
            <v>805010659_LIM44668</v>
          </cell>
          <cell r="N2890">
            <v>65009</v>
          </cell>
          <cell r="O2890">
            <v>0</v>
          </cell>
          <cell r="P2890">
            <v>65009</v>
          </cell>
          <cell r="Q2890">
            <v>65009</v>
          </cell>
        </row>
        <row r="2891">
          <cell r="M2891" t="str">
            <v>805010659_LIM45398</v>
          </cell>
          <cell r="N2891">
            <v>450000</v>
          </cell>
          <cell r="O2891">
            <v>0</v>
          </cell>
          <cell r="P2891">
            <v>1350000</v>
          </cell>
          <cell r="Q2891">
            <v>450000</v>
          </cell>
        </row>
        <row r="2892">
          <cell r="M2892" t="str">
            <v>805010659_LIM44685</v>
          </cell>
          <cell r="N2892">
            <v>42135</v>
          </cell>
          <cell r="O2892">
            <v>0</v>
          </cell>
          <cell r="P2892">
            <v>25281</v>
          </cell>
          <cell r="Q2892">
            <v>42135</v>
          </cell>
        </row>
        <row r="2893">
          <cell r="M2893" t="str">
            <v>805010659_LIM44571</v>
          </cell>
          <cell r="N2893">
            <v>181511</v>
          </cell>
          <cell r="O2893">
            <v>0</v>
          </cell>
          <cell r="P2893">
            <v>181511</v>
          </cell>
          <cell r="Q2893">
            <v>181511</v>
          </cell>
        </row>
        <row r="2894">
          <cell r="M2894" t="str">
            <v>805010659_LIM44689</v>
          </cell>
          <cell r="N2894">
            <v>42135</v>
          </cell>
          <cell r="O2894">
            <v>0</v>
          </cell>
          <cell r="P2894">
            <v>25281</v>
          </cell>
          <cell r="Q2894">
            <v>42135</v>
          </cell>
        </row>
        <row r="2895">
          <cell r="M2895" t="str">
            <v>805010659_LIM44672</v>
          </cell>
          <cell r="N2895">
            <v>42135</v>
          </cell>
          <cell r="O2895">
            <v>0</v>
          </cell>
          <cell r="P2895">
            <v>25281</v>
          </cell>
          <cell r="Q2895">
            <v>42135</v>
          </cell>
        </row>
        <row r="2896">
          <cell r="M2896" t="str">
            <v>805010659_LIM44636</v>
          </cell>
          <cell r="N2896">
            <v>1142135</v>
          </cell>
          <cell r="O2896">
            <v>0</v>
          </cell>
          <cell r="P2896">
            <v>705281</v>
          </cell>
          <cell r="Q2896">
            <v>1142135</v>
          </cell>
        </row>
        <row r="2897">
          <cell r="M2897" t="str">
            <v>805010659_LIM45160</v>
          </cell>
          <cell r="N2897">
            <v>78569</v>
          </cell>
          <cell r="O2897">
            <v>0</v>
          </cell>
          <cell r="P2897">
            <v>78569</v>
          </cell>
          <cell r="Q2897">
            <v>78569</v>
          </cell>
        </row>
        <row r="2898">
          <cell r="M2898" t="str">
            <v>805010659_LIM44526</v>
          </cell>
          <cell r="N2898">
            <v>750000</v>
          </cell>
          <cell r="O2898">
            <v>0</v>
          </cell>
          <cell r="P2898">
            <v>300000</v>
          </cell>
          <cell r="Q2898">
            <v>750000</v>
          </cell>
        </row>
        <row r="2899">
          <cell r="M2899" t="str">
            <v>805010659_LIM44698</v>
          </cell>
          <cell r="N2899">
            <v>15517</v>
          </cell>
          <cell r="O2899">
            <v>0</v>
          </cell>
          <cell r="P2899">
            <v>15517</v>
          </cell>
          <cell r="Q2899">
            <v>15517</v>
          </cell>
        </row>
        <row r="2900">
          <cell r="M2900" t="str">
            <v>805010659_LIM44674</v>
          </cell>
          <cell r="N2900">
            <v>181511</v>
          </cell>
          <cell r="O2900">
            <v>0</v>
          </cell>
          <cell r="P2900">
            <v>181511</v>
          </cell>
          <cell r="Q2900">
            <v>181511</v>
          </cell>
        </row>
        <row r="2901">
          <cell r="M2901" t="str">
            <v>805010659_LIM45152</v>
          </cell>
          <cell r="N2901">
            <v>78569</v>
          </cell>
          <cell r="O2901">
            <v>0</v>
          </cell>
          <cell r="P2901">
            <v>78569</v>
          </cell>
          <cell r="Q2901">
            <v>78569</v>
          </cell>
        </row>
        <row r="2902">
          <cell r="M2902" t="str">
            <v>805010659_LIM44691</v>
          </cell>
          <cell r="N2902">
            <v>42135</v>
          </cell>
          <cell r="O2902">
            <v>0</v>
          </cell>
          <cell r="P2902">
            <v>25281</v>
          </cell>
          <cell r="Q2902">
            <v>42135</v>
          </cell>
        </row>
        <row r="2903">
          <cell r="M2903" t="str">
            <v>805010659_LIM44627</v>
          </cell>
          <cell r="N2903">
            <v>115409</v>
          </cell>
          <cell r="O2903">
            <v>0</v>
          </cell>
          <cell r="P2903">
            <v>115409</v>
          </cell>
          <cell r="Q2903">
            <v>115409</v>
          </cell>
        </row>
        <row r="2904">
          <cell r="M2904" t="str">
            <v>805010659_LIM44545</v>
          </cell>
          <cell r="N2904">
            <v>42135</v>
          </cell>
          <cell r="O2904">
            <v>0</v>
          </cell>
          <cell r="P2904">
            <v>25281</v>
          </cell>
          <cell r="Q2904">
            <v>42135</v>
          </cell>
        </row>
        <row r="2905">
          <cell r="M2905" t="str">
            <v>805010659_LIM45045</v>
          </cell>
          <cell r="N2905">
            <v>78569</v>
          </cell>
          <cell r="O2905">
            <v>0</v>
          </cell>
          <cell r="P2905">
            <v>78569</v>
          </cell>
          <cell r="Q2905">
            <v>78569</v>
          </cell>
        </row>
        <row r="2906">
          <cell r="M2906" t="str">
            <v>805010659_LIM45297</v>
          </cell>
          <cell r="N2906">
            <v>78569</v>
          </cell>
          <cell r="O2906">
            <v>0</v>
          </cell>
          <cell r="P2906">
            <v>78569</v>
          </cell>
          <cell r="Q2906">
            <v>78569</v>
          </cell>
        </row>
        <row r="2907">
          <cell r="M2907" t="str">
            <v>805010659_LIM44711</v>
          </cell>
          <cell r="N2907">
            <v>42135</v>
          </cell>
          <cell r="O2907">
            <v>0</v>
          </cell>
          <cell r="P2907">
            <v>25281</v>
          </cell>
          <cell r="Q2907">
            <v>42135</v>
          </cell>
        </row>
        <row r="2908">
          <cell r="M2908" t="str">
            <v>805010659_LIM44690</v>
          </cell>
          <cell r="N2908">
            <v>21669</v>
          </cell>
          <cell r="O2908">
            <v>0</v>
          </cell>
          <cell r="P2908">
            <v>25281</v>
          </cell>
          <cell r="Q2908">
            <v>21669</v>
          </cell>
        </row>
        <row r="2909">
          <cell r="M2909" t="str">
            <v>805010659_LIM44696</v>
          </cell>
          <cell r="N2909">
            <v>42135</v>
          </cell>
          <cell r="O2909">
            <v>0</v>
          </cell>
          <cell r="P2909">
            <v>25281</v>
          </cell>
          <cell r="Q2909">
            <v>42135</v>
          </cell>
        </row>
        <row r="2910">
          <cell r="M2910" t="str">
            <v>805010659_LIM44705</v>
          </cell>
          <cell r="N2910">
            <v>750000</v>
          </cell>
          <cell r="O2910">
            <v>0</v>
          </cell>
          <cell r="P2910">
            <v>300000</v>
          </cell>
          <cell r="Q2910">
            <v>750000</v>
          </cell>
        </row>
        <row r="2911">
          <cell r="M2911" t="str">
            <v>805010659_LIM45373</v>
          </cell>
          <cell r="N2911">
            <v>78569</v>
          </cell>
          <cell r="O2911">
            <v>0</v>
          </cell>
          <cell r="P2911">
            <v>78569</v>
          </cell>
          <cell r="Q2911">
            <v>78569</v>
          </cell>
        </row>
        <row r="2912">
          <cell r="M2912" t="str">
            <v>805010659_LIM45191</v>
          </cell>
          <cell r="N2912">
            <v>78569</v>
          </cell>
          <cell r="O2912">
            <v>0</v>
          </cell>
          <cell r="P2912">
            <v>78569</v>
          </cell>
          <cell r="Q2912">
            <v>78569</v>
          </cell>
        </row>
        <row r="2913">
          <cell r="M2913" t="str">
            <v>805010659_LIM45284</v>
          </cell>
          <cell r="N2913">
            <v>78569</v>
          </cell>
          <cell r="O2913">
            <v>0</v>
          </cell>
          <cell r="P2913">
            <v>78569</v>
          </cell>
          <cell r="Q2913">
            <v>78569</v>
          </cell>
        </row>
        <row r="2914">
          <cell r="M2914" t="str">
            <v>805010659_LIM44715</v>
          </cell>
          <cell r="N2914">
            <v>1100000</v>
          </cell>
          <cell r="O2914">
            <v>0</v>
          </cell>
          <cell r="P2914">
            <v>852414</v>
          </cell>
          <cell r="Q2914">
            <v>1100000</v>
          </cell>
        </row>
        <row r="2915">
          <cell r="M2915" t="str">
            <v>805010659_LIM44702</v>
          </cell>
          <cell r="N2915">
            <v>65009</v>
          </cell>
          <cell r="O2915">
            <v>0</v>
          </cell>
          <cell r="P2915">
            <v>65009</v>
          </cell>
          <cell r="Q2915">
            <v>65009</v>
          </cell>
        </row>
        <row r="2916">
          <cell r="M2916" t="str">
            <v>805010659_LIM44718</v>
          </cell>
          <cell r="N2916">
            <v>125668</v>
          </cell>
          <cell r="O2916">
            <v>0</v>
          </cell>
          <cell r="P2916">
            <v>181511</v>
          </cell>
          <cell r="Q2916">
            <v>125668</v>
          </cell>
        </row>
        <row r="2917">
          <cell r="M2917" t="str">
            <v>805010659_LIM45034</v>
          </cell>
          <cell r="N2917">
            <v>279000</v>
          </cell>
          <cell r="O2917">
            <v>0</v>
          </cell>
          <cell r="P2917">
            <v>300000</v>
          </cell>
          <cell r="Q2917">
            <v>279000</v>
          </cell>
        </row>
        <row r="2918">
          <cell r="M2918" t="str">
            <v>805010659_LIM44546</v>
          </cell>
          <cell r="N2918">
            <v>42135</v>
          </cell>
          <cell r="O2918">
            <v>0</v>
          </cell>
          <cell r="P2918">
            <v>25281</v>
          </cell>
          <cell r="Q2918">
            <v>42135</v>
          </cell>
        </row>
        <row r="2919">
          <cell r="M2919" t="str">
            <v>805010659_LIM44554</v>
          </cell>
          <cell r="N2919">
            <v>42135</v>
          </cell>
          <cell r="O2919">
            <v>0</v>
          </cell>
          <cell r="P2919">
            <v>25281</v>
          </cell>
          <cell r="Q2919">
            <v>42135</v>
          </cell>
        </row>
        <row r="2920">
          <cell r="M2920" t="str">
            <v>805010659_LIM44493</v>
          </cell>
          <cell r="N2920">
            <v>750000</v>
          </cell>
          <cell r="O2920">
            <v>0</v>
          </cell>
          <cell r="P2920">
            <v>300000</v>
          </cell>
          <cell r="Q2920">
            <v>750000</v>
          </cell>
        </row>
        <row r="2921">
          <cell r="M2921" t="str">
            <v>805010659_LIM44637</v>
          </cell>
          <cell r="N2921">
            <v>42135</v>
          </cell>
          <cell r="O2921">
            <v>0</v>
          </cell>
          <cell r="P2921">
            <v>25281</v>
          </cell>
          <cell r="Q2921">
            <v>42135</v>
          </cell>
        </row>
        <row r="2922">
          <cell r="M2922" t="str">
            <v>805010659_LIM45296</v>
          </cell>
          <cell r="N2922">
            <v>78569</v>
          </cell>
          <cell r="O2922">
            <v>0</v>
          </cell>
          <cell r="P2922">
            <v>78569</v>
          </cell>
          <cell r="Q2922">
            <v>78569</v>
          </cell>
        </row>
        <row r="2923">
          <cell r="M2923" t="str">
            <v>805010659_LIM44561</v>
          </cell>
          <cell r="N2923">
            <v>42135</v>
          </cell>
          <cell r="O2923">
            <v>0</v>
          </cell>
          <cell r="P2923">
            <v>25281</v>
          </cell>
          <cell r="Q2923">
            <v>42135</v>
          </cell>
        </row>
        <row r="2924">
          <cell r="M2924" t="str">
            <v>805010659_LIM44498</v>
          </cell>
          <cell r="N2924">
            <v>42135</v>
          </cell>
          <cell r="O2924">
            <v>0</v>
          </cell>
          <cell r="P2924">
            <v>25281</v>
          </cell>
          <cell r="Q2924">
            <v>42135</v>
          </cell>
        </row>
        <row r="2925">
          <cell r="M2925" t="str">
            <v>805010659_LIM44572</v>
          </cell>
          <cell r="N2925">
            <v>42135</v>
          </cell>
          <cell r="O2925">
            <v>0</v>
          </cell>
          <cell r="P2925">
            <v>25281</v>
          </cell>
          <cell r="Q2925">
            <v>42135</v>
          </cell>
        </row>
        <row r="2926">
          <cell r="M2926" t="str">
            <v>805010659_LIM45388</v>
          </cell>
          <cell r="N2926">
            <v>78569</v>
          </cell>
          <cell r="O2926">
            <v>0</v>
          </cell>
          <cell r="P2926">
            <v>78569</v>
          </cell>
          <cell r="Q2926">
            <v>78569</v>
          </cell>
        </row>
        <row r="2927">
          <cell r="M2927" t="str">
            <v>805010659_LIM44678</v>
          </cell>
          <cell r="N2927">
            <v>42135</v>
          </cell>
          <cell r="O2927">
            <v>0</v>
          </cell>
          <cell r="P2927">
            <v>25281</v>
          </cell>
          <cell r="Q2927">
            <v>42135</v>
          </cell>
        </row>
        <row r="2928">
          <cell r="M2928" t="str">
            <v>805010659_LIM45292</v>
          </cell>
          <cell r="N2928">
            <v>78569</v>
          </cell>
          <cell r="O2928">
            <v>0</v>
          </cell>
          <cell r="P2928">
            <v>78569</v>
          </cell>
          <cell r="Q2928">
            <v>78569</v>
          </cell>
        </row>
        <row r="2929">
          <cell r="M2929" t="str">
            <v>805010659_LIM44648</v>
          </cell>
          <cell r="N2929">
            <v>750000</v>
          </cell>
          <cell r="O2929">
            <v>0</v>
          </cell>
          <cell r="P2929">
            <v>750000</v>
          </cell>
          <cell r="Q2929">
            <v>750000</v>
          </cell>
        </row>
        <row r="2930">
          <cell r="M2930" t="str">
            <v>805010659_LIM45194</v>
          </cell>
          <cell r="N2930">
            <v>78569</v>
          </cell>
          <cell r="O2930">
            <v>0</v>
          </cell>
          <cell r="P2930">
            <v>78569</v>
          </cell>
          <cell r="Q2930">
            <v>78569</v>
          </cell>
        </row>
        <row r="2931">
          <cell r="M2931" t="str">
            <v>805010659_LIM44700</v>
          </cell>
          <cell r="N2931">
            <v>42135</v>
          </cell>
          <cell r="O2931">
            <v>0</v>
          </cell>
          <cell r="P2931">
            <v>25281</v>
          </cell>
          <cell r="Q2931">
            <v>42135</v>
          </cell>
        </row>
        <row r="2932">
          <cell r="M2932" t="str">
            <v>805010659_LIM45309</v>
          </cell>
          <cell r="N2932">
            <v>78569</v>
          </cell>
          <cell r="O2932">
            <v>0</v>
          </cell>
          <cell r="P2932">
            <v>78569</v>
          </cell>
          <cell r="Q2932">
            <v>78569</v>
          </cell>
        </row>
        <row r="2933">
          <cell r="M2933" t="str">
            <v>805010659_LIM45375</v>
          </cell>
          <cell r="N2933">
            <v>78569</v>
          </cell>
          <cell r="O2933">
            <v>0</v>
          </cell>
          <cell r="P2933">
            <v>78569</v>
          </cell>
          <cell r="Q2933">
            <v>78569</v>
          </cell>
        </row>
        <row r="2934">
          <cell r="M2934" t="str">
            <v>805010659_LIM45265</v>
          </cell>
          <cell r="N2934">
            <v>78569</v>
          </cell>
          <cell r="O2934">
            <v>0</v>
          </cell>
          <cell r="P2934">
            <v>78569</v>
          </cell>
          <cell r="Q2934">
            <v>78569</v>
          </cell>
        </row>
        <row r="2935">
          <cell r="M2935" t="str">
            <v>805010659_LIM44688</v>
          </cell>
          <cell r="N2935">
            <v>392135</v>
          </cell>
          <cell r="O2935">
            <v>0</v>
          </cell>
          <cell r="P2935">
            <v>405281</v>
          </cell>
          <cell r="Q2935">
            <v>392135</v>
          </cell>
        </row>
        <row r="2936">
          <cell r="M2936" t="str">
            <v>805010659_LIM45271</v>
          </cell>
          <cell r="N2936">
            <v>279000</v>
          </cell>
          <cell r="O2936">
            <v>0</v>
          </cell>
          <cell r="P2936">
            <v>300000</v>
          </cell>
          <cell r="Q2936">
            <v>279000</v>
          </cell>
        </row>
        <row r="2937">
          <cell r="M2937" t="str">
            <v>805010659_LIM45365</v>
          </cell>
          <cell r="N2937">
            <v>113582</v>
          </cell>
          <cell r="O2937">
            <v>0</v>
          </cell>
          <cell r="P2937">
            <v>120000</v>
          </cell>
          <cell r="Q2937">
            <v>113582</v>
          </cell>
        </row>
        <row r="2938">
          <cell r="M2938" t="str">
            <v>805010659_LIM45360</v>
          </cell>
          <cell r="N2938">
            <v>78569</v>
          </cell>
          <cell r="O2938">
            <v>0</v>
          </cell>
          <cell r="P2938">
            <v>78569</v>
          </cell>
          <cell r="Q2938">
            <v>78569</v>
          </cell>
        </row>
        <row r="2939">
          <cell r="M2939" t="str">
            <v>805010659_LIM44710</v>
          </cell>
          <cell r="N2939">
            <v>42135</v>
          </cell>
          <cell r="O2939">
            <v>0</v>
          </cell>
          <cell r="P2939">
            <v>25281</v>
          </cell>
          <cell r="Q2939">
            <v>42135</v>
          </cell>
        </row>
        <row r="2940">
          <cell r="M2940" t="str">
            <v>805010659_LIM45362</v>
          </cell>
          <cell r="N2940">
            <v>78569</v>
          </cell>
          <cell r="O2940">
            <v>0</v>
          </cell>
          <cell r="P2940">
            <v>78569</v>
          </cell>
          <cell r="Q2940">
            <v>78569</v>
          </cell>
        </row>
        <row r="2941">
          <cell r="M2941" t="str">
            <v>805010659_LIM45394</v>
          </cell>
          <cell r="N2941">
            <v>78569</v>
          </cell>
          <cell r="O2941">
            <v>0</v>
          </cell>
          <cell r="P2941">
            <v>78569</v>
          </cell>
          <cell r="Q2941">
            <v>78569</v>
          </cell>
        </row>
        <row r="2942">
          <cell r="M2942" t="str">
            <v>805010659_LIM45387</v>
          </cell>
          <cell r="N2942">
            <v>78569</v>
          </cell>
          <cell r="O2942">
            <v>0</v>
          </cell>
          <cell r="P2942">
            <v>78569</v>
          </cell>
          <cell r="Q2942">
            <v>78569</v>
          </cell>
        </row>
        <row r="2943">
          <cell r="M2943" t="str">
            <v>805010659_LIM44686</v>
          </cell>
          <cell r="N2943">
            <v>63804</v>
          </cell>
          <cell r="O2943">
            <v>0</v>
          </cell>
          <cell r="P2943">
            <v>25281</v>
          </cell>
          <cell r="Q2943">
            <v>63804</v>
          </cell>
        </row>
        <row r="2944">
          <cell r="M2944" t="str">
            <v>805010659_LIM44633</v>
          </cell>
          <cell r="N2944">
            <v>42135</v>
          </cell>
          <cell r="O2944">
            <v>0</v>
          </cell>
          <cell r="P2944">
            <v>25281</v>
          </cell>
          <cell r="Q2944">
            <v>42135</v>
          </cell>
        </row>
        <row r="2945">
          <cell r="M2945" t="str">
            <v>805010659_LIM44667</v>
          </cell>
          <cell r="N2945">
            <v>15517</v>
          </cell>
          <cell r="O2945">
            <v>0</v>
          </cell>
          <cell r="P2945">
            <v>15517</v>
          </cell>
          <cell r="Q2945">
            <v>15517</v>
          </cell>
        </row>
        <row r="2946">
          <cell r="M2946" t="str">
            <v>805010659_LIM44541</v>
          </cell>
          <cell r="N2946">
            <v>750000</v>
          </cell>
          <cell r="O2946">
            <v>0</v>
          </cell>
          <cell r="P2946">
            <v>300000</v>
          </cell>
          <cell r="Q2946">
            <v>750000</v>
          </cell>
        </row>
        <row r="2947">
          <cell r="M2947" t="str">
            <v>805010659_LIM44553</v>
          </cell>
          <cell r="N2947">
            <v>78569</v>
          </cell>
          <cell r="O2947">
            <v>0</v>
          </cell>
          <cell r="P2947">
            <v>78569</v>
          </cell>
          <cell r="Q2947">
            <v>78569</v>
          </cell>
        </row>
        <row r="2948">
          <cell r="M2948" t="str">
            <v>805010659_LIM45262</v>
          </cell>
          <cell r="N2948">
            <v>78569</v>
          </cell>
          <cell r="O2948">
            <v>0</v>
          </cell>
          <cell r="P2948">
            <v>78569</v>
          </cell>
          <cell r="Q2948">
            <v>78569</v>
          </cell>
        </row>
        <row r="2949">
          <cell r="M2949" t="str">
            <v>805010659_LIM44680</v>
          </cell>
          <cell r="N2949">
            <v>42135</v>
          </cell>
          <cell r="O2949">
            <v>0</v>
          </cell>
          <cell r="P2949">
            <v>25281</v>
          </cell>
          <cell r="Q2949">
            <v>42135</v>
          </cell>
        </row>
        <row r="2950">
          <cell r="M2950" t="str">
            <v>805010659_LIM45368</v>
          </cell>
          <cell r="N2950">
            <v>78569</v>
          </cell>
          <cell r="O2950">
            <v>0</v>
          </cell>
          <cell r="P2950">
            <v>78569</v>
          </cell>
          <cell r="Q2950">
            <v>78569</v>
          </cell>
        </row>
        <row r="2951">
          <cell r="M2951" t="str">
            <v>805010659_LIM45290</v>
          </cell>
          <cell r="N2951">
            <v>78569</v>
          </cell>
          <cell r="O2951">
            <v>0</v>
          </cell>
          <cell r="P2951">
            <v>78569</v>
          </cell>
          <cell r="Q2951">
            <v>78569</v>
          </cell>
        </row>
        <row r="2952">
          <cell r="M2952" t="str">
            <v>805010659_LIM44560</v>
          </cell>
          <cell r="N2952">
            <v>26502</v>
          </cell>
          <cell r="O2952">
            <v>0</v>
          </cell>
          <cell r="P2952">
            <v>120000</v>
          </cell>
          <cell r="Q2952">
            <v>26502</v>
          </cell>
        </row>
        <row r="2953">
          <cell r="M2953" t="str">
            <v>805010659_LIM44568</v>
          </cell>
          <cell r="N2953">
            <v>42135</v>
          </cell>
          <cell r="O2953">
            <v>0</v>
          </cell>
          <cell r="P2953">
            <v>25281</v>
          </cell>
          <cell r="Q2953">
            <v>42135</v>
          </cell>
        </row>
        <row r="2954">
          <cell r="M2954" t="str">
            <v>805010659_LIM45350</v>
          </cell>
          <cell r="N2954">
            <v>279000</v>
          </cell>
          <cell r="O2954">
            <v>0</v>
          </cell>
          <cell r="P2954">
            <v>300000</v>
          </cell>
          <cell r="Q2954">
            <v>279000</v>
          </cell>
        </row>
        <row r="2955">
          <cell r="M2955" t="str">
            <v>805010659_LIM45377</v>
          </cell>
          <cell r="N2955">
            <v>78569</v>
          </cell>
          <cell r="O2955">
            <v>0</v>
          </cell>
          <cell r="P2955">
            <v>78569</v>
          </cell>
          <cell r="Q2955">
            <v>78569</v>
          </cell>
        </row>
        <row r="2956">
          <cell r="M2956" t="str">
            <v>805010659_LIM44537</v>
          </cell>
          <cell r="N2956">
            <v>15016</v>
          </cell>
          <cell r="O2956">
            <v>0</v>
          </cell>
          <cell r="P2956">
            <v>15517</v>
          </cell>
          <cell r="Q2956">
            <v>15016</v>
          </cell>
        </row>
        <row r="2957">
          <cell r="M2957" t="str">
            <v>805010659_LIM44501</v>
          </cell>
          <cell r="N2957">
            <v>42135</v>
          </cell>
          <cell r="O2957">
            <v>0</v>
          </cell>
          <cell r="P2957">
            <v>25281</v>
          </cell>
          <cell r="Q2957">
            <v>42135</v>
          </cell>
        </row>
        <row r="2958">
          <cell r="M2958" t="str">
            <v>805010659_LIM44682</v>
          </cell>
          <cell r="N2958">
            <v>42135</v>
          </cell>
          <cell r="O2958">
            <v>0</v>
          </cell>
          <cell r="P2958">
            <v>25281</v>
          </cell>
          <cell r="Q2958">
            <v>42135</v>
          </cell>
        </row>
        <row r="2959">
          <cell r="M2959" t="str">
            <v>805010659_LIM44670</v>
          </cell>
          <cell r="N2959">
            <v>42135</v>
          </cell>
          <cell r="O2959">
            <v>0</v>
          </cell>
          <cell r="P2959">
            <v>25281</v>
          </cell>
          <cell r="Q2959">
            <v>42135</v>
          </cell>
        </row>
        <row r="2960">
          <cell r="M2960" t="str">
            <v>805010659_LIM45352</v>
          </cell>
          <cell r="N2960">
            <v>113582</v>
          </cell>
          <cell r="O2960">
            <v>0</v>
          </cell>
          <cell r="P2960">
            <v>120000</v>
          </cell>
          <cell r="Q2960">
            <v>113582</v>
          </cell>
        </row>
        <row r="2961">
          <cell r="M2961" t="str">
            <v>805010659_LIM44687</v>
          </cell>
          <cell r="N2961">
            <v>122795</v>
          </cell>
          <cell r="O2961">
            <v>0</v>
          </cell>
          <cell r="P2961">
            <v>122000</v>
          </cell>
          <cell r="Q2961">
            <v>122795</v>
          </cell>
        </row>
        <row r="2962">
          <cell r="M2962" t="str">
            <v>805010659_LIM44716</v>
          </cell>
          <cell r="N2962">
            <v>42135</v>
          </cell>
          <cell r="O2962">
            <v>0</v>
          </cell>
          <cell r="P2962">
            <v>25281</v>
          </cell>
          <cell r="Q2962">
            <v>42135</v>
          </cell>
        </row>
        <row r="2963">
          <cell r="M2963" t="str">
            <v>805010659_LIM44661</v>
          </cell>
          <cell r="N2963">
            <v>65009</v>
          </cell>
          <cell r="O2963">
            <v>0</v>
          </cell>
          <cell r="P2963">
            <v>65009</v>
          </cell>
          <cell r="Q2963">
            <v>65009</v>
          </cell>
        </row>
        <row r="2964">
          <cell r="M2964" t="str">
            <v>805010659_LIM45280</v>
          </cell>
          <cell r="N2964">
            <v>78569</v>
          </cell>
          <cell r="O2964">
            <v>0</v>
          </cell>
          <cell r="P2964">
            <v>78569</v>
          </cell>
          <cell r="Q2964">
            <v>78569</v>
          </cell>
        </row>
        <row r="2965">
          <cell r="M2965" t="str">
            <v>805010659_LIM44699</v>
          </cell>
          <cell r="N2965">
            <v>42135</v>
          </cell>
          <cell r="O2965">
            <v>0</v>
          </cell>
          <cell r="P2965">
            <v>25281</v>
          </cell>
          <cell r="Q2965">
            <v>42135</v>
          </cell>
        </row>
        <row r="2966">
          <cell r="M2966" t="str">
            <v>805010659_LIM45278</v>
          </cell>
          <cell r="N2966">
            <v>113582</v>
          </cell>
          <cell r="O2966">
            <v>0</v>
          </cell>
          <cell r="P2966">
            <v>120000</v>
          </cell>
          <cell r="Q2966">
            <v>113582</v>
          </cell>
        </row>
        <row r="2967">
          <cell r="M2967" t="str">
            <v>805010659_LIM44543</v>
          </cell>
          <cell r="N2967">
            <v>223646</v>
          </cell>
          <cell r="O2967">
            <v>0</v>
          </cell>
          <cell r="P2967">
            <v>206792</v>
          </cell>
          <cell r="Q2967">
            <v>223646</v>
          </cell>
        </row>
        <row r="2968">
          <cell r="M2968" t="str">
            <v>805010659_LIM44562</v>
          </cell>
          <cell r="N2968">
            <v>42135</v>
          </cell>
          <cell r="O2968">
            <v>0</v>
          </cell>
          <cell r="P2968">
            <v>25281</v>
          </cell>
          <cell r="Q2968">
            <v>42135</v>
          </cell>
        </row>
        <row r="2969">
          <cell r="M2969" t="str">
            <v>805010659_LIM44677</v>
          </cell>
          <cell r="N2969">
            <v>42135</v>
          </cell>
          <cell r="O2969">
            <v>0</v>
          </cell>
          <cell r="P2969">
            <v>25281</v>
          </cell>
          <cell r="Q2969">
            <v>42135</v>
          </cell>
        </row>
        <row r="2970">
          <cell r="M2970" t="str">
            <v>805010659_LIM44570</v>
          </cell>
          <cell r="N2970">
            <v>21669</v>
          </cell>
          <cell r="O2970">
            <v>0</v>
          </cell>
          <cell r="P2970">
            <v>25281</v>
          </cell>
          <cell r="Q2970">
            <v>21669</v>
          </cell>
        </row>
        <row r="2971">
          <cell r="M2971" t="str">
            <v>805010659_LIM44708</v>
          </cell>
          <cell r="N2971">
            <v>233717</v>
          </cell>
          <cell r="O2971">
            <v>0</v>
          </cell>
          <cell r="P2971">
            <v>184281</v>
          </cell>
          <cell r="Q2971">
            <v>233717</v>
          </cell>
        </row>
        <row r="2972">
          <cell r="M2972" t="str">
            <v>805010659_LIM44675</v>
          </cell>
          <cell r="N2972">
            <v>42135</v>
          </cell>
          <cell r="O2972">
            <v>0</v>
          </cell>
          <cell r="P2972">
            <v>25281</v>
          </cell>
          <cell r="Q2972">
            <v>42135</v>
          </cell>
        </row>
        <row r="2973">
          <cell r="M2973" t="str">
            <v>805010659_LIM45310</v>
          </cell>
          <cell r="N2973">
            <v>113582</v>
          </cell>
          <cell r="O2973">
            <v>0</v>
          </cell>
          <cell r="P2973">
            <v>120000</v>
          </cell>
          <cell r="Q2973">
            <v>113582</v>
          </cell>
        </row>
        <row r="2974">
          <cell r="M2974" t="str">
            <v>805010659_LIM45357</v>
          </cell>
          <cell r="N2974">
            <v>78569</v>
          </cell>
          <cell r="O2974">
            <v>0</v>
          </cell>
          <cell r="P2974">
            <v>78569</v>
          </cell>
          <cell r="Q2974">
            <v>78569</v>
          </cell>
        </row>
        <row r="2975">
          <cell r="M2975" t="str">
            <v>805010659_LIM44524</v>
          </cell>
          <cell r="N2975">
            <v>42135</v>
          </cell>
          <cell r="O2975">
            <v>0</v>
          </cell>
          <cell r="P2975">
            <v>25281</v>
          </cell>
          <cell r="Q2975">
            <v>42135</v>
          </cell>
        </row>
        <row r="2976">
          <cell r="M2976" t="str">
            <v>805010659_LIM45147</v>
          </cell>
          <cell r="N2976">
            <v>113582</v>
          </cell>
          <cell r="O2976">
            <v>0</v>
          </cell>
          <cell r="P2976">
            <v>120000</v>
          </cell>
          <cell r="Q2976">
            <v>113582</v>
          </cell>
        </row>
        <row r="2977">
          <cell r="M2977" t="str">
            <v>805010659_LIM45162</v>
          </cell>
          <cell r="N2977">
            <v>78569</v>
          </cell>
          <cell r="O2977">
            <v>0</v>
          </cell>
          <cell r="P2977">
            <v>78569</v>
          </cell>
          <cell r="Q2977">
            <v>78569</v>
          </cell>
        </row>
        <row r="2978">
          <cell r="M2978" t="str">
            <v>805010659_LIM45291</v>
          </cell>
          <cell r="N2978">
            <v>78569</v>
          </cell>
          <cell r="O2978">
            <v>0</v>
          </cell>
          <cell r="P2978">
            <v>78569</v>
          </cell>
          <cell r="Q2978">
            <v>78569</v>
          </cell>
        </row>
        <row r="2979">
          <cell r="M2979" t="str">
            <v>805010659_LIM45287</v>
          </cell>
          <cell r="N2979">
            <v>78569</v>
          </cell>
          <cell r="O2979">
            <v>0</v>
          </cell>
          <cell r="P2979">
            <v>78569</v>
          </cell>
          <cell r="Q2979">
            <v>78569</v>
          </cell>
        </row>
        <row r="2980">
          <cell r="M2980" t="str">
            <v>805010659_LIM45285</v>
          </cell>
          <cell r="N2980">
            <v>78569</v>
          </cell>
          <cell r="O2980">
            <v>0</v>
          </cell>
          <cell r="P2980">
            <v>78569</v>
          </cell>
          <cell r="Q2980">
            <v>78569</v>
          </cell>
        </row>
        <row r="2981">
          <cell r="M2981" t="str">
            <v>805010659_LIM44540</v>
          </cell>
          <cell r="N2981">
            <v>65009</v>
          </cell>
          <cell r="O2981">
            <v>0</v>
          </cell>
          <cell r="P2981">
            <v>65009</v>
          </cell>
          <cell r="Q2981">
            <v>65009</v>
          </cell>
        </row>
        <row r="2982">
          <cell r="M2982" t="str">
            <v>805010659_LIM45276</v>
          </cell>
          <cell r="N2982">
            <v>78569</v>
          </cell>
          <cell r="O2982">
            <v>0</v>
          </cell>
          <cell r="P2982">
            <v>78569</v>
          </cell>
          <cell r="Q2982">
            <v>78569</v>
          </cell>
        </row>
        <row r="2983">
          <cell r="M2983" t="str">
            <v>805010659_LIM44517</v>
          </cell>
          <cell r="N2983">
            <v>65009</v>
          </cell>
          <cell r="O2983">
            <v>0</v>
          </cell>
          <cell r="P2983">
            <v>65009</v>
          </cell>
          <cell r="Q2983">
            <v>65009</v>
          </cell>
        </row>
        <row r="2984">
          <cell r="M2984" t="str">
            <v>805010659_LIM44665</v>
          </cell>
          <cell r="N2984">
            <v>42135</v>
          </cell>
          <cell r="O2984">
            <v>0</v>
          </cell>
          <cell r="P2984">
            <v>25281</v>
          </cell>
          <cell r="Q2984">
            <v>42135</v>
          </cell>
        </row>
        <row r="2985">
          <cell r="M2985" t="str">
            <v>805010659_LIM45372</v>
          </cell>
          <cell r="N2985">
            <v>78569</v>
          </cell>
          <cell r="O2985">
            <v>0</v>
          </cell>
          <cell r="P2985">
            <v>78569</v>
          </cell>
          <cell r="Q2985">
            <v>78569</v>
          </cell>
        </row>
        <row r="2986">
          <cell r="M2986" t="str">
            <v>805010659_LIM44694</v>
          </cell>
          <cell r="N2986">
            <v>65009</v>
          </cell>
          <cell r="O2986">
            <v>0</v>
          </cell>
          <cell r="P2986">
            <v>65009</v>
          </cell>
          <cell r="Q2986">
            <v>65009</v>
          </cell>
        </row>
        <row r="2987">
          <cell r="M2987" t="str">
            <v>805010659_LIM45277</v>
          </cell>
          <cell r="N2987">
            <v>78569</v>
          </cell>
          <cell r="O2987">
            <v>0</v>
          </cell>
          <cell r="P2987">
            <v>78569</v>
          </cell>
          <cell r="Q2987">
            <v>78569</v>
          </cell>
        </row>
        <row r="2988">
          <cell r="M2988" t="str">
            <v>805010659_LIM44697</v>
          </cell>
          <cell r="N2988">
            <v>58293</v>
          </cell>
          <cell r="O2988">
            <v>0</v>
          </cell>
          <cell r="P2988">
            <v>58293</v>
          </cell>
          <cell r="Q2988">
            <v>58293</v>
          </cell>
        </row>
        <row r="2989">
          <cell r="M2989" t="str">
            <v>805010659_LIM44625</v>
          </cell>
          <cell r="N2989">
            <v>42135</v>
          </cell>
          <cell r="O2989">
            <v>0</v>
          </cell>
          <cell r="P2989">
            <v>0</v>
          </cell>
          <cell r="Q2989">
            <v>42135</v>
          </cell>
        </row>
        <row r="2990">
          <cell r="M2990" t="str">
            <v>805010659_LIM44714</v>
          </cell>
          <cell r="N2990">
            <v>181511</v>
          </cell>
          <cell r="O2990">
            <v>0</v>
          </cell>
          <cell r="P2990">
            <v>181511</v>
          </cell>
          <cell r="Q2990">
            <v>181511</v>
          </cell>
        </row>
        <row r="2991">
          <cell r="M2991" t="str">
            <v>805010659_LIM44663</v>
          </cell>
          <cell r="N2991">
            <v>63804</v>
          </cell>
          <cell r="O2991">
            <v>0</v>
          </cell>
          <cell r="P2991">
            <v>25281</v>
          </cell>
          <cell r="Q2991">
            <v>63804</v>
          </cell>
        </row>
        <row r="2992">
          <cell r="M2992" t="str">
            <v>805010659_LIM44704</v>
          </cell>
          <cell r="N2992">
            <v>42135</v>
          </cell>
          <cell r="O2992">
            <v>0</v>
          </cell>
          <cell r="P2992">
            <v>25281</v>
          </cell>
          <cell r="Q2992">
            <v>42135</v>
          </cell>
        </row>
        <row r="2993">
          <cell r="M2993" t="str">
            <v>805010659_LIM44564</v>
          </cell>
          <cell r="N2993">
            <v>42135</v>
          </cell>
          <cell r="O2993">
            <v>0</v>
          </cell>
          <cell r="P2993">
            <v>25281</v>
          </cell>
          <cell r="Q2993">
            <v>42135</v>
          </cell>
        </row>
        <row r="2994">
          <cell r="M2994" t="str">
            <v>805010659_LIM44681</v>
          </cell>
          <cell r="N2994">
            <v>97535</v>
          </cell>
          <cell r="O2994">
            <v>0</v>
          </cell>
          <cell r="P2994">
            <v>97535</v>
          </cell>
          <cell r="Q2994">
            <v>97535</v>
          </cell>
        </row>
        <row r="2995">
          <cell r="M2995" t="str">
            <v>805010659_LIM45383</v>
          </cell>
          <cell r="N2995">
            <v>78569</v>
          </cell>
          <cell r="O2995">
            <v>0</v>
          </cell>
          <cell r="P2995">
            <v>78569</v>
          </cell>
          <cell r="Q2995">
            <v>78569</v>
          </cell>
        </row>
        <row r="2996">
          <cell r="M2996" t="str">
            <v>805010659_LIM45282</v>
          </cell>
          <cell r="N2996">
            <v>78569</v>
          </cell>
          <cell r="O2996">
            <v>0</v>
          </cell>
          <cell r="P2996">
            <v>78569</v>
          </cell>
          <cell r="Q2996">
            <v>78569</v>
          </cell>
        </row>
        <row r="2997">
          <cell r="M2997" t="str">
            <v>805010659_LIM45030</v>
          </cell>
          <cell r="N2997">
            <v>279000</v>
          </cell>
          <cell r="O2997">
            <v>0</v>
          </cell>
          <cell r="P2997">
            <v>300000</v>
          </cell>
          <cell r="Q2997">
            <v>279000</v>
          </cell>
        </row>
        <row r="2998">
          <cell r="M2998" t="str">
            <v>805010659_LIM45396</v>
          </cell>
          <cell r="N2998">
            <v>2430000</v>
          </cell>
          <cell r="O2998">
            <v>0</v>
          </cell>
          <cell r="P2998">
            <v>2430000</v>
          </cell>
          <cell r="Q2998">
            <v>2430000</v>
          </cell>
        </row>
        <row r="2999">
          <cell r="M2999" t="str">
            <v>805010659_LIM45279</v>
          </cell>
          <cell r="N2999">
            <v>78569</v>
          </cell>
          <cell r="O2999">
            <v>0</v>
          </cell>
          <cell r="P2999">
            <v>78569</v>
          </cell>
          <cell r="Q2999">
            <v>78569</v>
          </cell>
        </row>
        <row r="3000">
          <cell r="M3000" t="str">
            <v>805010659_LIM44639</v>
          </cell>
          <cell r="N3000">
            <v>42135</v>
          </cell>
          <cell r="O3000">
            <v>0</v>
          </cell>
          <cell r="P3000">
            <v>25281</v>
          </cell>
          <cell r="Q3000">
            <v>42135</v>
          </cell>
        </row>
        <row r="3001">
          <cell r="M3001" t="str">
            <v>805010659_LIM44574</v>
          </cell>
          <cell r="N3001">
            <v>750000</v>
          </cell>
          <cell r="O3001">
            <v>0</v>
          </cell>
          <cell r="P3001">
            <v>300000</v>
          </cell>
          <cell r="Q3001">
            <v>750000</v>
          </cell>
        </row>
        <row r="3002">
          <cell r="M3002" t="str">
            <v>805010659_LIM45054</v>
          </cell>
          <cell r="N3002">
            <v>279000</v>
          </cell>
          <cell r="O3002">
            <v>0</v>
          </cell>
          <cell r="P3002">
            <v>300000</v>
          </cell>
          <cell r="Q3002">
            <v>279000</v>
          </cell>
        </row>
        <row r="3003">
          <cell r="M3003" t="str">
            <v>805010659_LIM44673</v>
          </cell>
          <cell r="N3003">
            <v>42135</v>
          </cell>
          <cell r="O3003">
            <v>0</v>
          </cell>
          <cell r="P3003">
            <v>25281</v>
          </cell>
          <cell r="Q3003">
            <v>42135</v>
          </cell>
        </row>
        <row r="3004">
          <cell r="M3004" t="str">
            <v>805010659_LIM45269</v>
          </cell>
          <cell r="N3004">
            <v>113582</v>
          </cell>
          <cell r="O3004">
            <v>0</v>
          </cell>
          <cell r="P3004">
            <v>120000</v>
          </cell>
          <cell r="Q3004">
            <v>113582</v>
          </cell>
        </row>
        <row r="3005">
          <cell r="M3005" t="str">
            <v>805010659_LIM44719</v>
          </cell>
          <cell r="N3005">
            <v>65009</v>
          </cell>
          <cell r="O3005">
            <v>0</v>
          </cell>
          <cell r="P3005">
            <v>65009</v>
          </cell>
          <cell r="Q3005">
            <v>65009</v>
          </cell>
        </row>
        <row r="3006">
          <cell r="M3006" t="str">
            <v>805010659_LIM44644</v>
          </cell>
          <cell r="N3006">
            <v>42135</v>
          </cell>
          <cell r="O3006">
            <v>0</v>
          </cell>
          <cell r="P3006">
            <v>25281</v>
          </cell>
          <cell r="Q3006">
            <v>42135</v>
          </cell>
        </row>
        <row r="3007">
          <cell r="M3007" t="str">
            <v>805010659_LIM45205</v>
          </cell>
          <cell r="N3007">
            <v>78569</v>
          </cell>
          <cell r="O3007">
            <v>0</v>
          </cell>
          <cell r="P3007">
            <v>78569</v>
          </cell>
          <cell r="Q3007">
            <v>78569</v>
          </cell>
        </row>
        <row r="3008">
          <cell r="M3008" t="str">
            <v>805010659_LIM44713</v>
          </cell>
          <cell r="N3008">
            <v>42135</v>
          </cell>
          <cell r="O3008">
            <v>0</v>
          </cell>
          <cell r="P3008">
            <v>25281</v>
          </cell>
          <cell r="Q3008">
            <v>42135</v>
          </cell>
        </row>
        <row r="3009">
          <cell r="M3009" t="str">
            <v>805010659_LIM44539</v>
          </cell>
          <cell r="N3009">
            <v>42135</v>
          </cell>
          <cell r="O3009">
            <v>0</v>
          </cell>
          <cell r="P3009">
            <v>25281</v>
          </cell>
          <cell r="Q3009">
            <v>42135</v>
          </cell>
        </row>
        <row r="3010">
          <cell r="M3010" t="str">
            <v>805010659_LIM44703</v>
          </cell>
          <cell r="N3010">
            <v>65009</v>
          </cell>
          <cell r="O3010">
            <v>0</v>
          </cell>
          <cell r="P3010">
            <v>65009</v>
          </cell>
          <cell r="Q3010">
            <v>65009</v>
          </cell>
        </row>
        <row r="3011">
          <cell r="M3011" t="str">
            <v>805010659_LIM45392</v>
          </cell>
          <cell r="N3011">
            <v>113582</v>
          </cell>
          <cell r="O3011">
            <v>0</v>
          </cell>
          <cell r="P3011">
            <v>120000</v>
          </cell>
          <cell r="Q3011">
            <v>113582</v>
          </cell>
        </row>
        <row r="3012">
          <cell r="M3012" t="str">
            <v>805010659_LIM44632</v>
          </cell>
          <cell r="N3012">
            <v>65009</v>
          </cell>
          <cell r="O3012">
            <v>0</v>
          </cell>
          <cell r="P3012">
            <v>65009</v>
          </cell>
          <cell r="Q3012">
            <v>65009</v>
          </cell>
        </row>
        <row r="3013">
          <cell r="M3013" t="str">
            <v>805010659_LIM45163</v>
          </cell>
          <cell r="N3013">
            <v>78569</v>
          </cell>
          <cell r="O3013">
            <v>0</v>
          </cell>
          <cell r="P3013">
            <v>78569</v>
          </cell>
          <cell r="Q3013">
            <v>78569</v>
          </cell>
        </row>
        <row r="3014">
          <cell r="M3014" t="str">
            <v>805010659_LIM44683</v>
          </cell>
          <cell r="N3014">
            <v>122795</v>
          </cell>
          <cell r="O3014">
            <v>0</v>
          </cell>
          <cell r="P3014">
            <v>122795</v>
          </cell>
          <cell r="Q3014">
            <v>122795</v>
          </cell>
        </row>
        <row r="3015">
          <cell r="M3015" t="str">
            <v>805010659_LIM45370</v>
          </cell>
          <cell r="N3015">
            <v>78569</v>
          </cell>
          <cell r="O3015">
            <v>0</v>
          </cell>
          <cell r="P3015">
            <v>78569</v>
          </cell>
          <cell r="Q3015">
            <v>78569</v>
          </cell>
        </row>
        <row r="3016">
          <cell r="M3016" t="str">
            <v>805010659_LIM44544</v>
          </cell>
          <cell r="N3016">
            <v>42135</v>
          </cell>
          <cell r="O3016">
            <v>0</v>
          </cell>
          <cell r="P3016">
            <v>25281</v>
          </cell>
          <cell r="Q3016">
            <v>42135</v>
          </cell>
        </row>
        <row r="3017">
          <cell r="M3017" t="str">
            <v>805010659_LIM45317</v>
          </cell>
          <cell r="N3017">
            <v>78569</v>
          </cell>
          <cell r="O3017">
            <v>0</v>
          </cell>
          <cell r="P3017">
            <v>78569</v>
          </cell>
          <cell r="Q3017">
            <v>78569</v>
          </cell>
        </row>
        <row r="3018">
          <cell r="M3018" t="str">
            <v>805010659_LIM45267</v>
          </cell>
          <cell r="N3018">
            <v>279000</v>
          </cell>
          <cell r="O3018">
            <v>0</v>
          </cell>
          <cell r="P3018">
            <v>300000</v>
          </cell>
          <cell r="Q3018">
            <v>279000</v>
          </cell>
        </row>
        <row r="3019">
          <cell r="M3019" t="str">
            <v>805010659_LIM44684</v>
          </cell>
          <cell r="N3019">
            <v>181511</v>
          </cell>
          <cell r="O3019">
            <v>0</v>
          </cell>
          <cell r="P3019">
            <v>181511</v>
          </cell>
          <cell r="Q3019">
            <v>181511</v>
          </cell>
        </row>
        <row r="3020">
          <cell r="M3020" t="str">
            <v>805010659_LIM44635</v>
          </cell>
          <cell r="N3020">
            <v>42135</v>
          </cell>
          <cell r="O3020">
            <v>0</v>
          </cell>
          <cell r="P3020">
            <v>25281</v>
          </cell>
          <cell r="Q3020">
            <v>42135</v>
          </cell>
        </row>
        <row r="3021">
          <cell r="M3021" t="str">
            <v>805010659_LIM45156</v>
          </cell>
          <cell r="N3021">
            <v>78569</v>
          </cell>
          <cell r="O3021">
            <v>0</v>
          </cell>
          <cell r="P3021">
            <v>78569</v>
          </cell>
          <cell r="Q3021">
            <v>78569</v>
          </cell>
        </row>
        <row r="3022">
          <cell r="M3022" t="str">
            <v>805010659_LIM45071</v>
          </cell>
          <cell r="N3022">
            <v>78569</v>
          </cell>
          <cell r="O3022">
            <v>0</v>
          </cell>
          <cell r="P3022">
            <v>78569</v>
          </cell>
          <cell r="Q3022">
            <v>78569</v>
          </cell>
        </row>
        <row r="3023">
          <cell r="M3023" t="str">
            <v>805010659_LIM45201</v>
          </cell>
          <cell r="N3023">
            <v>78569</v>
          </cell>
          <cell r="O3023">
            <v>0</v>
          </cell>
          <cell r="P3023">
            <v>78569</v>
          </cell>
          <cell r="Q3023">
            <v>78569</v>
          </cell>
        </row>
        <row r="3024">
          <cell r="M3024" t="str">
            <v>805010659_LIM44671</v>
          </cell>
          <cell r="N3024">
            <v>42135</v>
          </cell>
          <cell r="O3024">
            <v>0</v>
          </cell>
          <cell r="P3024">
            <v>25281</v>
          </cell>
          <cell r="Q3024">
            <v>42135</v>
          </cell>
        </row>
        <row r="3025">
          <cell r="M3025" t="str">
            <v>805010659_LIM44640</v>
          </cell>
          <cell r="N3025">
            <v>42135</v>
          </cell>
          <cell r="O3025">
            <v>0</v>
          </cell>
          <cell r="P3025">
            <v>25281</v>
          </cell>
          <cell r="Q3025">
            <v>42135</v>
          </cell>
        </row>
        <row r="3026">
          <cell r="M3026" t="str">
            <v>805010659_LIM45204</v>
          </cell>
          <cell r="N3026">
            <v>113582</v>
          </cell>
          <cell r="O3026">
            <v>0</v>
          </cell>
          <cell r="P3026">
            <v>120000</v>
          </cell>
          <cell r="Q3026">
            <v>113582</v>
          </cell>
        </row>
        <row r="3027">
          <cell r="M3027" t="str">
            <v>805010659_LIM44506</v>
          </cell>
          <cell r="N3027">
            <v>42135</v>
          </cell>
          <cell r="O3027">
            <v>0</v>
          </cell>
          <cell r="P3027">
            <v>25281</v>
          </cell>
          <cell r="Q3027">
            <v>42135</v>
          </cell>
        </row>
        <row r="3028">
          <cell r="M3028" t="str">
            <v>805010659_LIM45167</v>
          </cell>
          <cell r="N3028">
            <v>78569</v>
          </cell>
          <cell r="O3028">
            <v>0</v>
          </cell>
          <cell r="P3028">
            <v>78569</v>
          </cell>
          <cell r="Q3028">
            <v>78569</v>
          </cell>
        </row>
        <row r="3029">
          <cell r="M3029" t="str">
            <v>805010659_LIM45079</v>
          </cell>
          <cell r="N3029">
            <v>78569</v>
          </cell>
          <cell r="O3029">
            <v>0</v>
          </cell>
          <cell r="P3029">
            <v>78569</v>
          </cell>
          <cell r="Q3029">
            <v>78569</v>
          </cell>
        </row>
        <row r="3030">
          <cell r="M3030" t="str">
            <v>805010659_LIM44630</v>
          </cell>
          <cell r="N3030">
            <v>42135</v>
          </cell>
          <cell r="O3030">
            <v>0</v>
          </cell>
          <cell r="P3030">
            <v>25281</v>
          </cell>
          <cell r="Q3030">
            <v>42135</v>
          </cell>
        </row>
        <row r="3031">
          <cell r="M3031" t="str">
            <v>805010659_LIM44707</v>
          </cell>
          <cell r="N3031">
            <v>236763</v>
          </cell>
          <cell r="O3031">
            <v>0</v>
          </cell>
          <cell r="P3031">
            <v>292606</v>
          </cell>
          <cell r="Q3031">
            <v>236763</v>
          </cell>
        </row>
        <row r="3032">
          <cell r="M3032" t="str">
            <v>805010659_LIM44701</v>
          </cell>
          <cell r="N3032">
            <v>42135</v>
          </cell>
          <cell r="O3032">
            <v>0</v>
          </cell>
          <cell r="P3032">
            <v>25281</v>
          </cell>
          <cell r="Q3032">
            <v>42135</v>
          </cell>
        </row>
        <row r="3033">
          <cell r="M3033" t="str">
            <v>805010659_LIM45273</v>
          </cell>
          <cell r="N3033">
            <v>78569</v>
          </cell>
          <cell r="O3033">
            <v>0</v>
          </cell>
          <cell r="P3033">
            <v>78569</v>
          </cell>
          <cell r="Q3033">
            <v>78569</v>
          </cell>
        </row>
        <row r="3034">
          <cell r="M3034" t="str">
            <v>805010659_LIM43549</v>
          </cell>
          <cell r="N3034">
            <v>21669</v>
          </cell>
          <cell r="O3034">
            <v>0</v>
          </cell>
          <cell r="P3034">
            <v>25281</v>
          </cell>
          <cell r="Q3034">
            <v>21669</v>
          </cell>
        </row>
        <row r="3035">
          <cell r="M3035" t="str">
            <v>805010659_LIM43532</v>
          </cell>
          <cell r="N3035">
            <v>122795</v>
          </cell>
          <cell r="O3035">
            <v>0</v>
          </cell>
          <cell r="P3035">
            <v>122795</v>
          </cell>
          <cell r="Q3035">
            <v>122795</v>
          </cell>
        </row>
        <row r="3036">
          <cell r="M3036" t="str">
            <v>805010659_LIM43528</v>
          </cell>
          <cell r="N3036">
            <v>42135</v>
          </cell>
          <cell r="O3036">
            <v>0</v>
          </cell>
          <cell r="P3036">
            <v>25281</v>
          </cell>
          <cell r="Q3036">
            <v>42135</v>
          </cell>
        </row>
        <row r="3037">
          <cell r="M3037" t="str">
            <v>805010659_LIM43525</v>
          </cell>
          <cell r="N3037">
            <v>122795</v>
          </cell>
          <cell r="O3037">
            <v>0</v>
          </cell>
          <cell r="P3037">
            <v>122795</v>
          </cell>
          <cell r="Q3037">
            <v>122795</v>
          </cell>
        </row>
        <row r="3038">
          <cell r="M3038" t="str">
            <v>805010659_LIM43561</v>
          </cell>
          <cell r="N3038">
            <v>42135</v>
          </cell>
          <cell r="O3038">
            <v>0</v>
          </cell>
          <cell r="P3038">
            <v>25281</v>
          </cell>
          <cell r="Q3038">
            <v>42135</v>
          </cell>
        </row>
        <row r="3039">
          <cell r="M3039" t="str">
            <v>805010659_LIM43576</v>
          </cell>
          <cell r="N3039">
            <v>42135</v>
          </cell>
          <cell r="O3039">
            <v>0</v>
          </cell>
          <cell r="P3039">
            <v>25281</v>
          </cell>
          <cell r="Q3039">
            <v>42135</v>
          </cell>
        </row>
        <row r="3040">
          <cell r="M3040" t="str">
            <v>805010659_LIM43556</v>
          </cell>
          <cell r="N3040">
            <v>42135</v>
          </cell>
          <cell r="O3040">
            <v>0</v>
          </cell>
          <cell r="P3040">
            <v>25281</v>
          </cell>
          <cell r="Q3040">
            <v>42135</v>
          </cell>
        </row>
        <row r="3041">
          <cell r="M3041" t="str">
            <v>805010659_LIM43584</v>
          </cell>
          <cell r="N3041">
            <v>42135</v>
          </cell>
          <cell r="O3041">
            <v>0</v>
          </cell>
          <cell r="P3041">
            <v>25281</v>
          </cell>
          <cell r="Q3041">
            <v>42135</v>
          </cell>
        </row>
        <row r="3042">
          <cell r="M3042" t="str">
            <v>805010659_LIM43622</v>
          </cell>
          <cell r="N3042">
            <v>122795</v>
          </cell>
          <cell r="O3042">
            <v>0</v>
          </cell>
          <cell r="P3042">
            <v>122000</v>
          </cell>
          <cell r="Q3042">
            <v>122795</v>
          </cell>
        </row>
        <row r="3043">
          <cell r="M3043" t="str">
            <v>805010659_LIM43643</v>
          </cell>
          <cell r="N3043">
            <v>750000</v>
          </cell>
          <cell r="O3043">
            <v>0</v>
          </cell>
          <cell r="P3043">
            <v>300000</v>
          </cell>
          <cell r="Q3043">
            <v>750000</v>
          </cell>
        </row>
        <row r="3044">
          <cell r="M3044" t="str">
            <v>805010659_LIM43530</v>
          </cell>
          <cell r="N3044">
            <v>42135</v>
          </cell>
          <cell r="O3044">
            <v>0</v>
          </cell>
          <cell r="P3044">
            <v>25281</v>
          </cell>
          <cell r="Q3044">
            <v>42135</v>
          </cell>
        </row>
        <row r="3045">
          <cell r="M3045" t="str">
            <v>805010659_LIM43628</v>
          </cell>
          <cell r="N3045">
            <v>65008</v>
          </cell>
          <cell r="O3045">
            <v>0</v>
          </cell>
          <cell r="P3045">
            <v>65009</v>
          </cell>
          <cell r="Q3045">
            <v>65008</v>
          </cell>
        </row>
        <row r="3046">
          <cell r="M3046" t="str">
            <v>805010659_LIM43618</v>
          </cell>
          <cell r="N3046">
            <v>122795</v>
          </cell>
          <cell r="O3046">
            <v>0</v>
          </cell>
          <cell r="P3046">
            <v>122795</v>
          </cell>
          <cell r="Q3046">
            <v>122795</v>
          </cell>
        </row>
        <row r="3047">
          <cell r="M3047" t="str">
            <v>805010659_LIM43606</v>
          </cell>
          <cell r="N3047">
            <v>42135</v>
          </cell>
          <cell r="O3047">
            <v>0</v>
          </cell>
          <cell r="P3047">
            <v>25281</v>
          </cell>
          <cell r="Q3047">
            <v>42135</v>
          </cell>
        </row>
        <row r="3048">
          <cell r="M3048" t="str">
            <v>805010659_LIM43560</v>
          </cell>
          <cell r="N3048">
            <v>42135</v>
          </cell>
          <cell r="O3048">
            <v>0</v>
          </cell>
          <cell r="P3048">
            <v>25281</v>
          </cell>
          <cell r="Q3048">
            <v>42135</v>
          </cell>
        </row>
        <row r="3049">
          <cell r="M3049" t="str">
            <v>805010659_LIM43652</v>
          </cell>
          <cell r="N3049">
            <v>42135</v>
          </cell>
          <cell r="O3049">
            <v>0</v>
          </cell>
          <cell r="P3049">
            <v>25281</v>
          </cell>
          <cell r="Q3049">
            <v>42135</v>
          </cell>
        </row>
        <row r="3050">
          <cell r="M3050" t="str">
            <v>805010659_LIM43609</v>
          </cell>
          <cell r="N3050">
            <v>181511</v>
          </cell>
          <cell r="O3050">
            <v>0</v>
          </cell>
          <cell r="P3050">
            <v>181511</v>
          </cell>
          <cell r="Q3050">
            <v>181511</v>
          </cell>
        </row>
        <row r="3051">
          <cell r="M3051" t="str">
            <v>805010659_LIM43625</v>
          </cell>
          <cell r="N3051">
            <v>21669</v>
          </cell>
          <cell r="O3051">
            <v>0</v>
          </cell>
          <cell r="P3051">
            <v>25281</v>
          </cell>
          <cell r="Q3051">
            <v>21669</v>
          </cell>
        </row>
        <row r="3052">
          <cell r="M3052" t="str">
            <v>805010659_LIM43623</v>
          </cell>
          <cell r="N3052">
            <v>392135</v>
          </cell>
          <cell r="O3052">
            <v>0</v>
          </cell>
          <cell r="P3052">
            <v>398138</v>
          </cell>
          <cell r="Q3052">
            <v>392135</v>
          </cell>
        </row>
        <row r="3053">
          <cell r="M3053" t="str">
            <v>805010659_LIM43565</v>
          </cell>
          <cell r="N3053">
            <v>181511</v>
          </cell>
          <cell r="O3053">
            <v>0</v>
          </cell>
          <cell r="P3053">
            <v>181511</v>
          </cell>
          <cell r="Q3053">
            <v>181511</v>
          </cell>
        </row>
        <row r="3054">
          <cell r="M3054" t="str">
            <v>805010659_LIM43654</v>
          </cell>
          <cell r="N3054">
            <v>42135</v>
          </cell>
          <cell r="O3054">
            <v>0</v>
          </cell>
          <cell r="P3054">
            <v>25281</v>
          </cell>
          <cell r="Q3054">
            <v>42135</v>
          </cell>
        </row>
        <row r="3055">
          <cell r="M3055" t="str">
            <v>805010659_LIM43608</v>
          </cell>
          <cell r="N3055">
            <v>42135</v>
          </cell>
          <cell r="O3055">
            <v>0</v>
          </cell>
          <cell r="P3055">
            <v>25281</v>
          </cell>
          <cell r="Q3055">
            <v>42135</v>
          </cell>
        </row>
        <row r="3056">
          <cell r="M3056" t="str">
            <v>805010659_LIM43534</v>
          </cell>
          <cell r="N3056">
            <v>42135</v>
          </cell>
          <cell r="O3056">
            <v>0</v>
          </cell>
          <cell r="P3056">
            <v>25281</v>
          </cell>
          <cell r="Q3056">
            <v>42135</v>
          </cell>
        </row>
        <row r="3057">
          <cell r="M3057" t="str">
            <v>805010659_LIM43595</v>
          </cell>
          <cell r="N3057">
            <v>42135</v>
          </cell>
          <cell r="O3057">
            <v>0</v>
          </cell>
          <cell r="P3057">
            <v>25281</v>
          </cell>
          <cell r="Q3057">
            <v>42135</v>
          </cell>
        </row>
        <row r="3058">
          <cell r="M3058" t="str">
            <v>805010659_LIM43620</v>
          </cell>
          <cell r="N3058">
            <v>42135</v>
          </cell>
          <cell r="O3058">
            <v>0</v>
          </cell>
          <cell r="P3058">
            <v>25281</v>
          </cell>
          <cell r="Q3058">
            <v>42135</v>
          </cell>
        </row>
        <row r="3059">
          <cell r="M3059" t="str">
            <v>805010659_LIM43553</v>
          </cell>
          <cell r="N3059">
            <v>42135</v>
          </cell>
          <cell r="O3059">
            <v>0</v>
          </cell>
          <cell r="P3059">
            <v>25281</v>
          </cell>
          <cell r="Q3059">
            <v>42135</v>
          </cell>
        </row>
        <row r="3060">
          <cell r="M3060" t="str">
            <v>805010659_LIM43580</v>
          </cell>
          <cell r="N3060">
            <v>1142135</v>
          </cell>
          <cell r="O3060">
            <v>0</v>
          </cell>
          <cell r="P3060">
            <v>698138</v>
          </cell>
          <cell r="Q3060">
            <v>1142135</v>
          </cell>
        </row>
        <row r="3061">
          <cell r="M3061" t="str">
            <v>805010659_LIM43542</v>
          </cell>
          <cell r="N3061">
            <v>42135</v>
          </cell>
          <cell r="O3061">
            <v>0</v>
          </cell>
          <cell r="P3061">
            <v>25281</v>
          </cell>
          <cell r="Q3061">
            <v>42135</v>
          </cell>
        </row>
        <row r="3062">
          <cell r="M3062" t="str">
            <v>805010659_LIM43614</v>
          </cell>
          <cell r="N3062">
            <v>42135</v>
          </cell>
          <cell r="O3062">
            <v>0</v>
          </cell>
          <cell r="P3062">
            <v>25281</v>
          </cell>
          <cell r="Q3062">
            <v>42135</v>
          </cell>
        </row>
        <row r="3063">
          <cell r="M3063" t="str">
            <v>805010659_LIM43640</v>
          </cell>
          <cell r="N3063">
            <v>65009</v>
          </cell>
          <cell r="O3063">
            <v>0</v>
          </cell>
          <cell r="P3063">
            <v>65009</v>
          </cell>
          <cell r="Q3063">
            <v>65009</v>
          </cell>
        </row>
        <row r="3064">
          <cell r="M3064" t="str">
            <v>805010659_LIM43531</v>
          </cell>
          <cell r="N3064">
            <v>750000</v>
          </cell>
          <cell r="O3064">
            <v>0</v>
          </cell>
          <cell r="P3064">
            <v>300000</v>
          </cell>
          <cell r="Q3064">
            <v>750000</v>
          </cell>
        </row>
        <row r="3065">
          <cell r="M3065" t="str">
            <v>805010659_LIM43646</v>
          </cell>
          <cell r="N3065">
            <v>236763</v>
          </cell>
          <cell r="O3065">
            <v>0</v>
          </cell>
          <cell r="P3065">
            <v>292606</v>
          </cell>
          <cell r="Q3065">
            <v>236763</v>
          </cell>
        </row>
        <row r="3066">
          <cell r="M3066" t="str">
            <v>805010659_LIM43602</v>
          </cell>
          <cell r="N3066">
            <v>42135</v>
          </cell>
          <cell r="O3066">
            <v>0</v>
          </cell>
          <cell r="P3066">
            <v>25281</v>
          </cell>
          <cell r="Q3066">
            <v>42135</v>
          </cell>
        </row>
        <row r="3067">
          <cell r="M3067" t="str">
            <v>805010659_LIM43655</v>
          </cell>
          <cell r="N3067">
            <v>181511</v>
          </cell>
          <cell r="O3067">
            <v>0</v>
          </cell>
          <cell r="P3067">
            <v>181511</v>
          </cell>
          <cell r="Q3067">
            <v>181511</v>
          </cell>
        </row>
        <row r="3068">
          <cell r="M3068" t="str">
            <v>805010659_LIM43589</v>
          </cell>
          <cell r="N3068">
            <v>202135</v>
          </cell>
          <cell r="O3068">
            <v>0</v>
          </cell>
          <cell r="P3068">
            <v>464936</v>
          </cell>
          <cell r="Q3068">
            <v>202135</v>
          </cell>
        </row>
        <row r="3069">
          <cell r="M3069" t="str">
            <v>805010659_LIM43651</v>
          </cell>
          <cell r="N3069">
            <v>1335472</v>
          </cell>
          <cell r="O3069">
            <v>0</v>
          </cell>
          <cell r="P3069">
            <v>759804</v>
          </cell>
          <cell r="Q3069">
            <v>1335472</v>
          </cell>
        </row>
        <row r="3070">
          <cell r="M3070" t="str">
            <v>805010659_LIM43527</v>
          </cell>
          <cell r="N3070">
            <v>42135</v>
          </cell>
          <cell r="O3070">
            <v>0</v>
          </cell>
          <cell r="P3070">
            <v>25281</v>
          </cell>
          <cell r="Q3070">
            <v>42135</v>
          </cell>
        </row>
        <row r="3071">
          <cell r="M3071" t="str">
            <v>805010659_LIM43624</v>
          </cell>
          <cell r="N3071">
            <v>42135</v>
          </cell>
          <cell r="O3071">
            <v>0</v>
          </cell>
          <cell r="P3071">
            <v>25281</v>
          </cell>
          <cell r="Q3071">
            <v>42135</v>
          </cell>
        </row>
        <row r="3072">
          <cell r="M3072" t="str">
            <v>805010659_LIM43577</v>
          </cell>
          <cell r="N3072">
            <v>65009</v>
          </cell>
          <cell r="O3072">
            <v>0</v>
          </cell>
          <cell r="P3072">
            <v>65009</v>
          </cell>
          <cell r="Q3072">
            <v>65009</v>
          </cell>
        </row>
        <row r="3073">
          <cell r="M3073" t="str">
            <v>805010659_LIM43564</v>
          </cell>
          <cell r="N3073">
            <v>21669</v>
          </cell>
          <cell r="O3073">
            <v>0</v>
          </cell>
          <cell r="P3073">
            <v>25281</v>
          </cell>
          <cell r="Q3073">
            <v>21669</v>
          </cell>
        </row>
        <row r="3074">
          <cell r="M3074" t="str">
            <v>805010659_LIM43633</v>
          </cell>
          <cell r="N3074">
            <v>42135</v>
          </cell>
          <cell r="O3074">
            <v>0</v>
          </cell>
          <cell r="P3074">
            <v>25281</v>
          </cell>
          <cell r="Q3074">
            <v>42135</v>
          </cell>
        </row>
        <row r="3075">
          <cell r="M3075" t="str">
            <v>805010659_LIM43538</v>
          </cell>
          <cell r="N3075">
            <v>86678</v>
          </cell>
          <cell r="O3075">
            <v>0</v>
          </cell>
          <cell r="P3075">
            <v>90290</v>
          </cell>
          <cell r="Q3075">
            <v>86678</v>
          </cell>
        </row>
        <row r="3076">
          <cell r="M3076" t="str">
            <v>805010659_LIM43582</v>
          </cell>
          <cell r="N3076">
            <v>350000</v>
          </cell>
          <cell r="O3076">
            <v>0</v>
          </cell>
          <cell r="P3076">
            <v>372857</v>
          </cell>
          <cell r="Q3076">
            <v>350000</v>
          </cell>
        </row>
        <row r="3077">
          <cell r="M3077" t="str">
            <v>805010659_LIM43533</v>
          </cell>
          <cell r="N3077">
            <v>15517</v>
          </cell>
          <cell r="O3077">
            <v>0</v>
          </cell>
          <cell r="P3077">
            <v>15517</v>
          </cell>
          <cell r="Q3077">
            <v>15517</v>
          </cell>
        </row>
        <row r="3078">
          <cell r="M3078" t="str">
            <v>805010659_LIM43621</v>
          </cell>
          <cell r="N3078">
            <v>63804</v>
          </cell>
          <cell r="O3078">
            <v>0</v>
          </cell>
          <cell r="P3078">
            <v>25281</v>
          </cell>
          <cell r="Q3078">
            <v>63804</v>
          </cell>
        </row>
        <row r="3079">
          <cell r="M3079" t="str">
            <v>805010659_LIM43611</v>
          </cell>
          <cell r="N3079">
            <v>42135</v>
          </cell>
          <cell r="O3079">
            <v>0</v>
          </cell>
          <cell r="P3079">
            <v>25281</v>
          </cell>
          <cell r="Q3079">
            <v>42135</v>
          </cell>
        </row>
        <row r="3080">
          <cell r="M3080" t="str">
            <v>805010659_LIM43544</v>
          </cell>
          <cell r="N3080">
            <v>42135</v>
          </cell>
          <cell r="O3080">
            <v>0</v>
          </cell>
          <cell r="P3080">
            <v>25281</v>
          </cell>
          <cell r="Q3080">
            <v>42135</v>
          </cell>
        </row>
        <row r="3081">
          <cell r="M3081" t="str">
            <v>805010659_LIM43594</v>
          </cell>
          <cell r="N3081">
            <v>63804</v>
          </cell>
          <cell r="O3081">
            <v>0</v>
          </cell>
          <cell r="P3081">
            <v>25281</v>
          </cell>
          <cell r="Q3081">
            <v>63804</v>
          </cell>
        </row>
        <row r="3082">
          <cell r="M3082" t="str">
            <v>805010659_LIM43627</v>
          </cell>
          <cell r="N3082">
            <v>42135</v>
          </cell>
          <cell r="O3082">
            <v>0</v>
          </cell>
          <cell r="P3082">
            <v>25281</v>
          </cell>
          <cell r="Q3082">
            <v>42135</v>
          </cell>
        </row>
        <row r="3083">
          <cell r="M3083" t="str">
            <v>805010659_LIM43613</v>
          </cell>
          <cell r="N3083">
            <v>42135</v>
          </cell>
          <cell r="O3083">
            <v>0</v>
          </cell>
          <cell r="P3083">
            <v>25281</v>
          </cell>
          <cell r="Q3083">
            <v>42135</v>
          </cell>
        </row>
        <row r="3084">
          <cell r="M3084" t="str">
            <v>805010659_LIM43587</v>
          </cell>
          <cell r="N3084">
            <v>42135</v>
          </cell>
          <cell r="O3084">
            <v>0</v>
          </cell>
          <cell r="P3084">
            <v>25281</v>
          </cell>
          <cell r="Q3084">
            <v>42135</v>
          </cell>
        </row>
        <row r="3085">
          <cell r="M3085" t="str">
            <v>805010659_LIM43658</v>
          </cell>
          <cell r="N3085">
            <v>125668</v>
          </cell>
          <cell r="O3085">
            <v>0</v>
          </cell>
          <cell r="P3085">
            <v>181511</v>
          </cell>
          <cell r="Q3085">
            <v>125668</v>
          </cell>
        </row>
        <row r="3086">
          <cell r="M3086" t="str">
            <v>805010659_LIM43572</v>
          </cell>
          <cell r="N3086">
            <v>350000</v>
          </cell>
          <cell r="O3086">
            <v>0</v>
          </cell>
          <cell r="P3086">
            <v>372857</v>
          </cell>
          <cell r="Q3086">
            <v>350000</v>
          </cell>
        </row>
        <row r="3087">
          <cell r="M3087" t="str">
            <v>805010659_LIM43653</v>
          </cell>
          <cell r="N3087">
            <v>42135</v>
          </cell>
          <cell r="O3087">
            <v>0</v>
          </cell>
          <cell r="P3087">
            <v>25281</v>
          </cell>
          <cell r="Q3087">
            <v>42135</v>
          </cell>
        </row>
        <row r="3088">
          <cell r="M3088" t="str">
            <v>805010659_LIM43548</v>
          </cell>
          <cell r="N3088">
            <v>125668</v>
          </cell>
          <cell r="O3088">
            <v>0</v>
          </cell>
          <cell r="P3088">
            <v>181511</v>
          </cell>
          <cell r="Q3088">
            <v>125668</v>
          </cell>
        </row>
        <row r="3089">
          <cell r="M3089" t="str">
            <v>805010659_LIM43578</v>
          </cell>
          <cell r="N3089">
            <v>42135</v>
          </cell>
          <cell r="O3089">
            <v>0</v>
          </cell>
          <cell r="P3089">
            <v>25281</v>
          </cell>
          <cell r="Q3089">
            <v>42135</v>
          </cell>
        </row>
        <row r="3090">
          <cell r="M3090" t="str">
            <v>805010659_LIM43591</v>
          </cell>
          <cell r="N3090">
            <v>750000</v>
          </cell>
          <cell r="O3090">
            <v>0</v>
          </cell>
          <cell r="P3090">
            <v>750000</v>
          </cell>
          <cell r="Q3090">
            <v>750000</v>
          </cell>
        </row>
        <row r="3091">
          <cell r="M3091" t="str">
            <v>805010659_LIM43619</v>
          </cell>
          <cell r="N3091">
            <v>108907</v>
          </cell>
          <cell r="O3091">
            <v>0</v>
          </cell>
          <cell r="P3091">
            <v>181511</v>
          </cell>
          <cell r="Q3091">
            <v>108907</v>
          </cell>
        </row>
        <row r="3092">
          <cell r="M3092" t="str">
            <v>805010659_LIM43567</v>
          </cell>
          <cell r="N3092">
            <v>750000</v>
          </cell>
          <cell r="O3092">
            <v>0</v>
          </cell>
          <cell r="P3092">
            <v>300000</v>
          </cell>
          <cell r="Q3092">
            <v>750000</v>
          </cell>
        </row>
        <row r="3093">
          <cell r="M3093" t="str">
            <v>805010659_LIM43568</v>
          </cell>
          <cell r="N3093">
            <v>42135</v>
          </cell>
          <cell r="O3093">
            <v>0</v>
          </cell>
          <cell r="P3093">
            <v>25281</v>
          </cell>
          <cell r="Q3093">
            <v>42135</v>
          </cell>
        </row>
        <row r="3094">
          <cell r="M3094" t="str">
            <v>805010659_LIM43660</v>
          </cell>
          <cell r="N3094">
            <v>42135</v>
          </cell>
          <cell r="O3094">
            <v>0</v>
          </cell>
          <cell r="P3094">
            <v>25281</v>
          </cell>
          <cell r="Q3094">
            <v>42135</v>
          </cell>
        </row>
        <row r="3095">
          <cell r="M3095" t="str">
            <v>805010659_LIM43634</v>
          </cell>
          <cell r="N3095">
            <v>42135</v>
          </cell>
          <cell r="O3095">
            <v>0</v>
          </cell>
          <cell r="P3095">
            <v>25281</v>
          </cell>
          <cell r="Q3095">
            <v>42135</v>
          </cell>
        </row>
        <row r="3096">
          <cell r="M3096" t="str">
            <v>805010659_LIM43598</v>
          </cell>
          <cell r="N3096">
            <v>65009</v>
          </cell>
          <cell r="O3096">
            <v>0</v>
          </cell>
          <cell r="P3096">
            <v>65009</v>
          </cell>
          <cell r="Q3096">
            <v>65009</v>
          </cell>
        </row>
        <row r="3097">
          <cell r="M3097" t="str">
            <v>805010659_LIM43596</v>
          </cell>
          <cell r="N3097">
            <v>15517</v>
          </cell>
          <cell r="O3097">
            <v>0</v>
          </cell>
          <cell r="P3097">
            <v>15517</v>
          </cell>
          <cell r="Q3097">
            <v>15517</v>
          </cell>
        </row>
        <row r="3098">
          <cell r="M3098" t="str">
            <v>805010659_LIM43639</v>
          </cell>
          <cell r="N3098">
            <v>65009</v>
          </cell>
          <cell r="O3098">
            <v>0</v>
          </cell>
          <cell r="P3098">
            <v>65009</v>
          </cell>
          <cell r="Q3098">
            <v>65009</v>
          </cell>
        </row>
        <row r="3099">
          <cell r="M3099" t="str">
            <v>805010659_LIM43638</v>
          </cell>
          <cell r="N3099">
            <v>42135</v>
          </cell>
          <cell r="O3099">
            <v>0</v>
          </cell>
          <cell r="P3099">
            <v>25281</v>
          </cell>
          <cell r="Q3099">
            <v>42135</v>
          </cell>
        </row>
        <row r="3100">
          <cell r="M3100" t="str">
            <v>805010659_LIM43590</v>
          </cell>
          <cell r="N3100">
            <v>42135</v>
          </cell>
          <cell r="O3100">
            <v>0</v>
          </cell>
          <cell r="P3100">
            <v>25281</v>
          </cell>
          <cell r="Q3100">
            <v>42135</v>
          </cell>
        </row>
        <row r="3101">
          <cell r="M3101" t="str">
            <v>805010659_LIM43573</v>
          </cell>
          <cell r="N3101">
            <v>42135</v>
          </cell>
          <cell r="O3101">
            <v>0</v>
          </cell>
          <cell r="P3101">
            <v>25281</v>
          </cell>
          <cell r="Q3101">
            <v>42135</v>
          </cell>
        </row>
        <row r="3102">
          <cell r="M3102" t="str">
            <v>805010659_LIM43579</v>
          </cell>
          <cell r="N3102">
            <v>42135</v>
          </cell>
          <cell r="O3102">
            <v>0</v>
          </cell>
          <cell r="P3102">
            <v>25281</v>
          </cell>
          <cell r="Q3102">
            <v>42135</v>
          </cell>
        </row>
        <row r="3103">
          <cell r="M3103" t="str">
            <v>805010659_LIM43585</v>
          </cell>
          <cell r="N3103">
            <v>42135</v>
          </cell>
          <cell r="O3103">
            <v>0</v>
          </cell>
          <cell r="P3103">
            <v>25281</v>
          </cell>
          <cell r="Q3103">
            <v>42135</v>
          </cell>
        </row>
        <row r="3104">
          <cell r="M3104" t="str">
            <v>805010659_LIM43539</v>
          </cell>
          <cell r="N3104">
            <v>223647</v>
          </cell>
          <cell r="O3104">
            <v>0</v>
          </cell>
          <cell r="P3104">
            <v>206792</v>
          </cell>
          <cell r="Q3104">
            <v>223647</v>
          </cell>
        </row>
        <row r="3105">
          <cell r="M3105" t="str">
            <v>805010659_LIM43649</v>
          </cell>
          <cell r="N3105">
            <v>284117</v>
          </cell>
          <cell r="O3105">
            <v>0</v>
          </cell>
          <cell r="P3105">
            <v>234681</v>
          </cell>
          <cell r="Q3105">
            <v>284117</v>
          </cell>
        </row>
        <row r="3106">
          <cell r="M3106" t="str">
            <v>805010659_LIM43550</v>
          </cell>
          <cell r="N3106">
            <v>65009</v>
          </cell>
          <cell r="O3106">
            <v>0</v>
          </cell>
          <cell r="P3106">
            <v>65009</v>
          </cell>
          <cell r="Q3106">
            <v>65009</v>
          </cell>
        </row>
        <row r="3107">
          <cell r="M3107" t="str">
            <v>805010659_LIM43632</v>
          </cell>
          <cell r="N3107">
            <v>15517</v>
          </cell>
          <cell r="O3107">
            <v>0</v>
          </cell>
          <cell r="P3107">
            <v>15517</v>
          </cell>
          <cell r="Q3107">
            <v>15517</v>
          </cell>
        </row>
        <row r="3108">
          <cell r="M3108" t="str">
            <v>805010659_LIM43659</v>
          </cell>
          <cell r="N3108">
            <v>65009</v>
          </cell>
          <cell r="O3108">
            <v>0</v>
          </cell>
          <cell r="P3108">
            <v>65009</v>
          </cell>
          <cell r="Q3108">
            <v>65009</v>
          </cell>
        </row>
        <row r="3109">
          <cell r="M3109" t="str">
            <v>805010659_LIM43610</v>
          </cell>
          <cell r="N3109">
            <v>42135</v>
          </cell>
          <cell r="O3109">
            <v>0</v>
          </cell>
          <cell r="P3109">
            <v>25281</v>
          </cell>
          <cell r="Q3109">
            <v>42135</v>
          </cell>
        </row>
        <row r="3110">
          <cell r="M3110" t="str">
            <v>805010659_LIM43517</v>
          </cell>
          <cell r="N3110">
            <v>42135</v>
          </cell>
          <cell r="O3110">
            <v>0</v>
          </cell>
          <cell r="P3110">
            <v>25281</v>
          </cell>
          <cell r="Q3110">
            <v>42135</v>
          </cell>
        </row>
        <row r="3111">
          <cell r="M3111" t="str">
            <v>805010659_LIM43617</v>
          </cell>
          <cell r="N3111">
            <v>42135</v>
          </cell>
          <cell r="O3111">
            <v>0</v>
          </cell>
          <cell r="P3111">
            <v>25281</v>
          </cell>
          <cell r="Q3111">
            <v>42135</v>
          </cell>
        </row>
        <row r="3112">
          <cell r="M3112" t="str">
            <v>805010659_LIM43566</v>
          </cell>
          <cell r="N3112">
            <v>42135</v>
          </cell>
          <cell r="O3112">
            <v>0</v>
          </cell>
          <cell r="P3112">
            <v>25281</v>
          </cell>
          <cell r="Q3112">
            <v>42135</v>
          </cell>
        </row>
        <row r="3113">
          <cell r="M3113" t="str">
            <v>805010659_LIM43557</v>
          </cell>
          <cell r="N3113">
            <v>42135</v>
          </cell>
          <cell r="O3113">
            <v>0</v>
          </cell>
          <cell r="P3113">
            <v>25281</v>
          </cell>
          <cell r="Q3113">
            <v>42135</v>
          </cell>
        </row>
        <row r="3114">
          <cell r="M3114" t="str">
            <v>805010659_LIM43657</v>
          </cell>
          <cell r="N3114">
            <v>42135</v>
          </cell>
          <cell r="O3114">
            <v>0</v>
          </cell>
          <cell r="P3114">
            <v>25281</v>
          </cell>
          <cell r="Q3114">
            <v>42135</v>
          </cell>
        </row>
        <row r="3115">
          <cell r="M3115" t="str">
            <v>805010659_LIM43592</v>
          </cell>
          <cell r="N3115">
            <v>65009</v>
          </cell>
          <cell r="O3115">
            <v>0</v>
          </cell>
          <cell r="P3115">
            <v>65009</v>
          </cell>
          <cell r="Q3115">
            <v>65009</v>
          </cell>
        </row>
        <row r="3116">
          <cell r="M3116" t="str">
            <v>805010659_LIM43514</v>
          </cell>
          <cell r="N3116">
            <v>42135</v>
          </cell>
          <cell r="O3116">
            <v>0</v>
          </cell>
          <cell r="P3116">
            <v>25281</v>
          </cell>
          <cell r="Q3116">
            <v>42135</v>
          </cell>
        </row>
        <row r="3117">
          <cell r="M3117" t="str">
            <v>805010659_LIM43571</v>
          </cell>
          <cell r="N3117">
            <v>255209</v>
          </cell>
          <cell r="O3117">
            <v>0</v>
          </cell>
          <cell r="P3117">
            <v>463227</v>
          </cell>
          <cell r="Q3117">
            <v>255209</v>
          </cell>
        </row>
        <row r="3118">
          <cell r="M3118" t="str">
            <v>805010659_LIM43518</v>
          </cell>
          <cell r="N3118">
            <v>42135</v>
          </cell>
          <cell r="O3118">
            <v>0</v>
          </cell>
          <cell r="P3118">
            <v>25281</v>
          </cell>
          <cell r="Q3118">
            <v>42135</v>
          </cell>
        </row>
        <row r="3119">
          <cell r="M3119" t="str">
            <v>805010659_LIM43558</v>
          </cell>
          <cell r="N3119">
            <v>42135</v>
          </cell>
          <cell r="O3119">
            <v>0</v>
          </cell>
          <cell r="P3119">
            <v>25281</v>
          </cell>
          <cell r="Q3119">
            <v>42135</v>
          </cell>
        </row>
        <row r="3120">
          <cell r="M3120" t="str">
            <v>805010659_LIM43554</v>
          </cell>
          <cell r="N3120">
            <v>42135</v>
          </cell>
          <cell r="O3120">
            <v>0</v>
          </cell>
          <cell r="P3120">
            <v>25281</v>
          </cell>
          <cell r="Q3120">
            <v>42135</v>
          </cell>
        </row>
        <row r="3121">
          <cell r="M3121" t="str">
            <v>805010659_LIM43551</v>
          </cell>
          <cell r="N3121">
            <v>78569</v>
          </cell>
          <cell r="O3121">
            <v>0</v>
          </cell>
          <cell r="P3121">
            <v>78569</v>
          </cell>
          <cell r="Q3121">
            <v>78569</v>
          </cell>
        </row>
        <row r="3122">
          <cell r="M3122" t="str">
            <v>805010659_LIM43526</v>
          </cell>
          <cell r="N3122">
            <v>65009</v>
          </cell>
          <cell r="O3122">
            <v>0</v>
          </cell>
          <cell r="P3122">
            <v>65009</v>
          </cell>
          <cell r="Q3122">
            <v>65009</v>
          </cell>
        </row>
        <row r="3123">
          <cell r="M3123" t="str">
            <v>805010659_LIM43515</v>
          </cell>
          <cell r="N3123">
            <v>42135</v>
          </cell>
          <cell r="O3123">
            <v>0</v>
          </cell>
          <cell r="P3123">
            <v>25281</v>
          </cell>
          <cell r="Q3123">
            <v>42135</v>
          </cell>
        </row>
        <row r="3124">
          <cell r="M3124" t="str">
            <v>805010659_LIM43541</v>
          </cell>
          <cell r="N3124">
            <v>42135</v>
          </cell>
          <cell r="O3124">
            <v>0</v>
          </cell>
          <cell r="P3124">
            <v>25281</v>
          </cell>
          <cell r="Q3124">
            <v>42135</v>
          </cell>
        </row>
        <row r="3125">
          <cell r="M3125" t="str">
            <v>805010659_LIM43607</v>
          </cell>
          <cell r="N3125">
            <v>42135</v>
          </cell>
          <cell r="O3125">
            <v>0</v>
          </cell>
          <cell r="P3125">
            <v>25281</v>
          </cell>
          <cell r="Q3125">
            <v>42135</v>
          </cell>
        </row>
        <row r="3126">
          <cell r="M3126" t="str">
            <v>805010659_LIM43536</v>
          </cell>
          <cell r="N3126">
            <v>750000</v>
          </cell>
          <cell r="O3126">
            <v>0</v>
          </cell>
          <cell r="P3126">
            <v>300000</v>
          </cell>
          <cell r="Q3126">
            <v>750000</v>
          </cell>
        </row>
        <row r="3127">
          <cell r="M3127" t="str">
            <v>805010659_LIM43513</v>
          </cell>
          <cell r="N3127">
            <v>750000</v>
          </cell>
          <cell r="O3127">
            <v>0</v>
          </cell>
          <cell r="P3127">
            <v>300000</v>
          </cell>
          <cell r="Q3127">
            <v>750000</v>
          </cell>
        </row>
        <row r="3128">
          <cell r="M3128" t="str">
            <v>805010659_LIM43615</v>
          </cell>
          <cell r="N3128">
            <v>97535</v>
          </cell>
          <cell r="O3128">
            <v>0</v>
          </cell>
          <cell r="P3128">
            <v>97535</v>
          </cell>
          <cell r="Q3128">
            <v>97535</v>
          </cell>
        </row>
        <row r="3129">
          <cell r="M3129" t="str">
            <v>805010659_LIM43535</v>
          </cell>
          <cell r="N3129">
            <v>65009</v>
          </cell>
          <cell r="O3129">
            <v>0</v>
          </cell>
          <cell r="P3129">
            <v>65009</v>
          </cell>
          <cell r="Q3129">
            <v>65009</v>
          </cell>
        </row>
        <row r="3130">
          <cell r="M3130" t="str">
            <v>805010659_LIM43631</v>
          </cell>
          <cell r="N3130">
            <v>58293</v>
          </cell>
          <cell r="O3130">
            <v>0</v>
          </cell>
          <cell r="P3130">
            <v>58293</v>
          </cell>
          <cell r="Q3130">
            <v>58293</v>
          </cell>
        </row>
        <row r="3131">
          <cell r="M3131" t="str">
            <v>805010659_LIM43630</v>
          </cell>
          <cell r="N3131">
            <v>42135</v>
          </cell>
          <cell r="O3131">
            <v>0</v>
          </cell>
          <cell r="P3131">
            <v>25281</v>
          </cell>
          <cell r="Q3131">
            <v>42135</v>
          </cell>
        </row>
        <row r="3132">
          <cell r="M3132" t="str">
            <v>805010659_LIM43700</v>
          </cell>
          <cell r="N3132">
            <v>2900000</v>
          </cell>
          <cell r="O3132">
            <v>0</v>
          </cell>
          <cell r="P3132">
            <v>236338</v>
          </cell>
          <cell r="Q3132">
            <v>2900000</v>
          </cell>
        </row>
        <row r="3133">
          <cell r="M3133" t="str">
            <v>805010659_LIM43529</v>
          </cell>
          <cell r="N3133">
            <v>239804</v>
          </cell>
          <cell r="O3133">
            <v>0</v>
          </cell>
          <cell r="P3133">
            <v>239804</v>
          </cell>
          <cell r="Q3133">
            <v>239804</v>
          </cell>
        </row>
        <row r="3134">
          <cell r="M3134" t="str">
            <v>805010659_LIM43656</v>
          </cell>
          <cell r="N3134">
            <v>1100000</v>
          </cell>
          <cell r="O3134">
            <v>0</v>
          </cell>
          <cell r="P3134">
            <v>845271</v>
          </cell>
          <cell r="Q3134">
            <v>1100000</v>
          </cell>
        </row>
        <row r="3135">
          <cell r="M3135" t="str">
            <v>805010659_LIM43642</v>
          </cell>
          <cell r="N3135">
            <v>42135</v>
          </cell>
          <cell r="O3135">
            <v>0</v>
          </cell>
          <cell r="P3135">
            <v>25281</v>
          </cell>
          <cell r="Q3135">
            <v>42135</v>
          </cell>
        </row>
        <row r="3136">
          <cell r="M3136" t="str">
            <v>805010659_LIM43562</v>
          </cell>
          <cell r="N3136">
            <v>42135</v>
          </cell>
          <cell r="O3136">
            <v>0</v>
          </cell>
          <cell r="P3136">
            <v>25281</v>
          </cell>
          <cell r="Q3136">
            <v>42135</v>
          </cell>
        </row>
        <row r="3137">
          <cell r="M3137" t="str">
            <v>805010659_LIM39434</v>
          </cell>
          <cell r="N3137">
            <v>42135</v>
          </cell>
          <cell r="O3137">
            <v>0</v>
          </cell>
          <cell r="P3137">
            <v>25281</v>
          </cell>
          <cell r="Q3137">
            <v>42135</v>
          </cell>
        </row>
        <row r="3138">
          <cell r="M3138" t="str">
            <v>805010659_LIM39357</v>
          </cell>
          <cell r="N3138">
            <v>122795</v>
          </cell>
          <cell r="O3138">
            <v>0</v>
          </cell>
          <cell r="P3138">
            <v>122795</v>
          </cell>
          <cell r="Q3138">
            <v>122795</v>
          </cell>
        </row>
        <row r="3139">
          <cell r="M3139" t="str">
            <v>805010659_LIM39372</v>
          </cell>
          <cell r="N3139">
            <v>122795</v>
          </cell>
          <cell r="O3139">
            <v>0</v>
          </cell>
          <cell r="P3139">
            <v>122795</v>
          </cell>
          <cell r="Q3139">
            <v>122795</v>
          </cell>
        </row>
        <row r="3140">
          <cell r="M3140" t="str">
            <v>805010659_LIM38859</v>
          </cell>
          <cell r="N3140">
            <v>78569</v>
          </cell>
          <cell r="O3140">
            <v>0</v>
          </cell>
          <cell r="P3140">
            <v>78569</v>
          </cell>
          <cell r="Q3140">
            <v>78569</v>
          </cell>
        </row>
        <row r="3141">
          <cell r="M3141" t="str">
            <v>805010659_LIM39395</v>
          </cell>
          <cell r="N3141">
            <v>21669</v>
          </cell>
          <cell r="O3141">
            <v>0</v>
          </cell>
          <cell r="P3141">
            <v>25281</v>
          </cell>
          <cell r="Q3141">
            <v>21669</v>
          </cell>
        </row>
        <row r="3142">
          <cell r="M3142" t="str">
            <v>805010659_LIM38925</v>
          </cell>
          <cell r="N3142">
            <v>78569</v>
          </cell>
          <cell r="O3142">
            <v>0</v>
          </cell>
          <cell r="P3142">
            <v>78569</v>
          </cell>
          <cell r="Q3142">
            <v>78569</v>
          </cell>
        </row>
        <row r="3143">
          <cell r="M3143" t="str">
            <v>805010659_LIM39421</v>
          </cell>
          <cell r="N3143">
            <v>42135</v>
          </cell>
          <cell r="O3143">
            <v>0</v>
          </cell>
          <cell r="P3143">
            <v>25281</v>
          </cell>
          <cell r="Q3143">
            <v>42135</v>
          </cell>
        </row>
        <row r="3144">
          <cell r="M3144" t="str">
            <v>805010659_LIM38833</v>
          </cell>
          <cell r="N3144">
            <v>78569</v>
          </cell>
          <cell r="O3144">
            <v>0</v>
          </cell>
          <cell r="P3144">
            <v>78569</v>
          </cell>
          <cell r="Q3144">
            <v>78569</v>
          </cell>
        </row>
        <row r="3145">
          <cell r="M3145" t="str">
            <v>805010659_LIM39502</v>
          </cell>
          <cell r="N3145">
            <v>15517</v>
          </cell>
          <cell r="O3145">
            <v>0</v>
          </cell>
          <cell r="P3145">
            <v>15517</v>
          </cell>
          <cell r="Q3145">
            <v>15517</v>
          </cell>
        </row>
        <row r="3146">
          <cell r="M3146" t="str">
            <v>805010659_LIM39435</v>
          </cell>
          <cell r="N3146">
            <v>65009</v>
          </cell>
          <cell r="O3146">
            <v>0</v>
          </cell>
          <cell r="P3146">
            <v>65009</v>
          </cell>
          <cell r="Q3146">
            <v>65009</v>
          </cell>
        </row>
        <row r="3147">
          <cell r="M3147" t="str">
            <v>805010659_LIM39365</v>
          </cell>
          <cell r="N3147">
            <v>42135</v>
          </cell>
          <cell r="O3147">
            <v>0</v>
          </cell>
          <cell r="P3147">
            <v>25281</v>
          </cell>
          <cell r="Q3147">
            <v>42135</v>
          </cell>
        </row>
        <row r="3148">
          <cell r="M3148" t="str">
            <v>805010659_LIM39353</v>
          </cell>
          <cell r="N3148">
            <v>42135</v>
          </cell>
          <cell r="O3148">
            <v>0</v>
          </cell>
          <cell r="P3148">
            <v>25281</v>
          </cell>
          <cell r="Q3148">
            <v>42135</v>
          </cell>
        </row>
        <row r="3149">
          <cell r="M3149" t="str">
            <v>805010659_LIM39472</v>
          </cell>
          <cell r="N3149">
            <v>42135</v>
          </cell>
          <cell r="O3149">
            <v>0</v>
          </cell>
          <cell r="P3149">
            <v>25281</v>
          </cell>
          <cell r="Q3149">
            <v>42135</v>
          </cell>
        </row>
        <row r="3150">
          <cell r="M3150" t="str">
            <v>805010659_LIM39368</v>
          </cell>
          <cell r="N3150">
            <v>42135</v>
          </cell>
          <cell r="O3150">
            <v>0</v>
          </cell>
          <cell r="P3150">
            <v>25281</v>
          </cell>
          <cell r="Q3150">
            <v>42135</v>
          </cell>
        </row>
        <row r="3151">
          <cell r="M3151" t="str">
            <v>805010659_LIM39350</v>
          </cell>
          <cell r="N3151">
            <v>42135</v>
          </cell>
          <cell r="O3151">
            <v>0</v>
          </cell>
          <cell r="P3151">
            <v>25281</v>
          </cell>
          <cell r="Q3151">
            <v>42135</v>
          </cell>
        </row>
        <row r="3152">
          <cell r="M3152" t="str">
            <v>805010659_LIM39519</v>
          </cell>
          <cell r="N3152">
            <v>272717</v>
          </cell>
          <cell r="O3152">
            <v>0</v>
          </cell>
          <cell r="P3152">
            <v>184281</v>
          </cell>
          <cell r="Q3152">
            <v>272717</v>
          </cell>
        </row>
        <row r="3153">
          <cell r="M3153" t="str">
            <v>805010659_LIM39316</v>
          </cell>
          <cell r="N3153">
            <v>470000</v>
          </cell>
          <cell r="O3153">
            <v>0</v>
          </cell>
          <cell r="P3153">
            <v>940000</v>
          </cell>
          <cell r="Q3153">
            <v>470000</v>
          </cell>
        </row>
        <row r="3154">
          <cell r="M3154" t="str">
            <v>805010659_LIM39378</v>
          </cell>
          <cell r="N3154">
            <v>750000</v>
          </cell>
          <cell r="O3154">
            <v>0</v>
          </cell>
          <cell r="P3154">
            <v>300000</v>
          </cell>
          <cell r="Q3154">
            <v>750000</v>
          </cell>
        </row>
        <row r="3155">
          <cell r="M3155" t="str">
            <v>805010659_LIM39703</v>
          </cell>
          <cell r="N3155">
            <v>19200000</v>
          </cell>
          <cell r="O3155">
            <v>0</v>
          </cell>
          <cell r="P3155">
            <v>0</v>
          </cell>
          <cell r="Q3155">
            <v>19200000</v>
          </cell>
        </row>
        <row r="3156">
          <cell r="M3156" t="str">
            <v>805010659_LIM39361</v>
          </cell>
          <cell r="N3156">
            <v>65009</v>
          </cell>
          <cell r="O3156">
            <v>0</v>
          </cell>
          <cell r="P3156">
            <v>65009</v>
          </cell>
          <cell r="Q3156">
            <v>65009</v>
          </cell>
        </row>
        <row r="3157">
          <cell r="M3157" t="str">
            <v>805010659_LIM39501</v>
          </cell>
          <cell r="N3157">
            <v>58293</v>
          </cell>
          <cell r="O3157">
            <v>0</v>
          </cell>
          <cell r="P3157">
            <v>58293</v>
          </cell>
          <cell r="Q3157">
            <v>58293</v>
          </cell>
        </row>
        <row r="3158">
          <cell r="M3158" t="str">
            <v>805010659_LIM39399</v>
          </cell>
          <cell r="N3158">
            <v>78569</v>
          </cell>
          <cell r="O3158">
            <v>0</v>
          </cell>
          <cell r="P3158">
            <v>78569</v>
          </cell>
          <cell r="Q3158">
            <v>78569</v>
          </cell>
        </row>
        <row r="3159">
          <cell r="M3159" t="str">
            <v>805010659_LIM39396</v>
          </cell>
          <cell r="N3159">
            <v>65009</v>
          </cell>
          <cell r="O3159">
            <v>0</v>
          </cell>
          <cell r="P3159">
            <v>65009</v>
          </cell>
          <cell r="Q3159">
            <v>65009</v>
          </cell>
        </row>
        <row r="3160">
          <cell r="M3160" t="str">
            <v>805010659_LIM39424</v>
          </cell>
          <cell r="N3160">
            <v>42135</v>
          </cell>
          <cell r="O3160">
            <v>0</v>
          </cell>
          <cell r="P3160">
            <v>25281</v>
          </cell>
          <cell r="Q3160">
            <v>42135</v>
          </cell>
        </row>
        <row r="3161">
          <cell r="M3161" t="str">
            <v>805010659_LIM38847</v>
          </cell>
          <cell r="N3161">
            <v>78569</v>
          </cell>
          <cell r="O3161">
            <v>0</v>
          </cell>
          <cell r="P3161">
            <v>78569</v>
          </cell>
          <cell r="Q3161">
            <v>78569</v>
          </cell>
        </row>
        <row r="3162">
          <cell r="M3162" t="str">
            <v>805010659_LIM39505</v>
          </cell>
          <cell r="N3162">
            <v>42135</v>
          </cell>
          <cell r="O3162">
            <v>0</v>
          </cell>
          <cell r="P3162">
            <v>25281</v>
          </cell>
          <cell r="Q3162">
            <v>42135</v>
          </cell>
        </row>
        <row r="3163">
          <cell r="M3163" t="str">
            <v>805010659_LIM39436</v>
          </cell>
          <cell r="N3163">
            <v>42135</v>
          </cell>
          <cell r="O3163">
            <v>0</v>
          </cell>
          <cell r="P3163">
            <v>25281</v>
          </cell>
          <cell r="Q3163">
            <v>42135</v>
          </cell>
        </row>
        <row r="3164">
          <cell r="M3164" t="str">
            <v>805010659_LIM39499</v>
          </cell>
          <cell r="N3164">
            <v>42135</v>
          </cell>
          <cell r="O3164">
            <v>0</v>
          </cell>
          <cell r="P3164">
            <v>25281</v>
          </cell>
          <cell r="Q3164">
            <v>42135</v>
          </cell>
        </row>
        <row r="3165">
          <cell r="M3165" t="str">
            <v>805010659_LIM38930</v>
          </cell>
          <cell r="N3165">
            <v>78569</v>
          </cell>
          <cell r="O3165">
            <v>0</v>
          </cell>
          <cell r="P3165">
            <v>78569</v>
          </cell>
          <cell r="Q3165">
            <v>78569</v>
          </cell>
        </row>
        <row r="3166">
          <cell r="M3166" t="str">
            <v>805010659_LIM39377</v>
          </cell>
          <cell r="N3166">
            <v>65009</v>
          </cell>
          <cell r="O3166">
            <v>0</v>
          </cell>
          <cell r="P3166">
            <v>65009</v>
          </cell>
          <cell r="Q3166">
            <v>65009</v>
          </cell>
        </row>
        <row r="3167">
          <cell r="M3167" t="str">
            <v>805010659_LIM39510</v>
          </cell>
          <cell r="N3167">
            <v>65009</v>
          </cell>
          <cell r="O3167">
            <v>0</v>
          </cell>
          <cell r="P3167">
            <v>65009</v>
          </cell>
          <cell r="Q3167">
            <v>65009</v>
          </cell>
        </row>
        <row r="3168">
          <cell r="M3168" t="str">
            <v>805010659_LIM39528</v>
          </cell>
          <cell r="N3168">
            <v>181511</v>
          </cell>
          <cell r="O3168">
            <v>0</v>
          </cell>
          <cell r="P3168">
            <v>181511</v>
          </cell>
          <cell r="Q3168">
            <v>181511</v>
          </cell>
        </row>
        <row r="3169">
          <cell r="M3169" t="str">
            <v>805010659_LIM39531</v>
          </cell>
          <cell r="N3169">
            <v>125668</v>
          </cell>
          <cell r="O3169">
            <v>0</v>
          </cell>
          <cell r="P3169">
            <v>181511</v>
          </cell>
          <cell r="Q3169">
            <v>125668</v>
          </cell>
        </row>
        <row r="3170">
          <cell r="M3170" t="str">
            <v>805010659_LIM39448</v>
          </cell>
          <cell r="N3170">
            <v>42135</v>
          </cell>
          <cell r="O3170">
            <v>0</v>
          </cell>
          <cell r="P3170">
            <v>25281</v>
          </cell>
          <cell r="Q3170">
            <v>42135</v>
          </cell>
        </row>
        <row r="3171">
          <cell r="M3171" t="str">
            <v>805010659_LIM39387</v>
          </cell>
          <cell r="N3171">
            <v>42135</v>
          </cell>
          <cell r="O3171">
            <v>0</v>
          </cell>
          <cell r="P3171">
            <v>25281</v>
          </cell>
          <cell r="Q3171">
            <v>42135</v>
          </cell>
        </row>
        <row r="3172">
          <cell r="M3172" t="str">
            <v>805010659_LIM38900</v>
          </cell>
          <cell r="N3172">
            <v>78569</v>
          </cell>
          <cell r="O3172">
            <v>0</v>
          </cell>
          <cell r="P3172">
            <v>78569</v>
          </cell>
          <cell r="Q3172">
            <v>78569</v>
          </cell>
        </row>
        <row r="3173">
          <cell r="M3173" t="str">
            <v>805010659_LIM38902</v>
          </cell>
          <cell r="N3173">
            <v>78569</v>
          </cell>
          <cell r="O3173">
            <v>0</v>
          </cell>
          <cell r="P3173">
            <v>78569</v>
          </cell>
          <cell r="Q3173">
            <v>78569</v>
          </cell>
        </row>
        <row r="3174">
          <cell r="M3174" t="str">
            <v>805010659_LIM39437</v>
          </cell>
          <cell r="N3174">
            <v>42135</v>
          </cell>
          <cell r="O3174">
            <v>0</v>
          </cell>
          <cell r="P3174">
            <v>25281</v>
          </cell>
          <cell r="Q3174">
            <v>42135</v>
          </cell>
        </row>
        <row r="3175">
          <cell r="M3175" t="str">
            <v>805010659_LIM39504</v>
          </cell>
          <cell r="N3175">
            <v>42135</v>
          </cell>
          <cell r="O3175">
            <v>0</v>
          </cell>
          <cell r="P3175">
            <v>25281</v>
          </cell>
          <cell r="Q3175">
            <v>42135</v>
          </cell>
        </row>
        <row r="3176">
          <cell r="M3176" t="str">
            <v>805010659_LIM39450</v>
          </cell>
          <cell r="N3176">
            <v>65009</v>
          </cell>
          <cell r="O3176">
            <v>0</v>
          </cell>
          <cell r="P3176">
            <v>65009</v>
          </cell>
          <cell r="Q3176">
            <v>65009</v>
          </cell>
        </row>
        <row r="3177">
          <cell r="M3177" t="str">
            <v>805010659_LIM39483</v>
          </cell>
          <cell r="N3177">
            <v>392135</v>
          </cell>
          <cell r="O3177">
            <v>0</v>
          </cell>
          <cell r="P3177">
            <v>401947</v>
          </cell>
          <cell r="Q3177">
            <v>392135</v>
          </cell>
        </row>
        <row r="3178">
          <cell r="M3178" t="str">
            <v>805010659_LIM38874</v>
          </cell>
          <cell r="N3178">
            <v>78569</v>
          </cell>
          <cell r="O3178">
            <v>0</v>
          </cell>
          <cell r="P3178">
            <v>78569</v>
          </cell>
          <cell r="Q3178">
            <v>78569</v>
          </cell>
        </row>
        <row r="3179">
          <cell r="M3179" t="str">
            <v>805010659_LIM38851</v>
          </cell>
          <cell r="N3179">
            <v>78569</v>
          </cell>
          <cell r="O3179">
            <v>0</v>
          </cell>
          <cell r="P3179">
            <v>78569</v>
          </cell>
          <cell r="Q3179">
            <v>78569</v>
          </cell>
        </row>
        <row r="3180">
          <cell r="M3180" t="str">
            <v>805010659_LIM38863</v>
          </cell>
          <cell r="N3180">
            <v>78569</v>
          </cell>
          <cell r="O3180">
            <v>0</v>
          </cell>
          <cell r="P3180">
            <v>78569</v>
          </cell>
          <cell r="Q3180">
            <v>78569</v>
          </cell>
        </row>
        <row r="3181">
          <cell r="M3181" t="str">
            <v>805010659_LIM38918</v>
          </cell>
          <cell r="N3181">
            <v>78569</v>
          </cell>
          <cell r="O3181">
            <v>0</v>
          </cell>
          <cell r="P3181">
            <v>78569</v>
          </cell>
          <cell r="Q3181">
            <v>78569</v>
          </cell>
        </row>
        <row r="3182">
          <cell r="M3182" t="str">
            <v>805010659_LIM39414</v>
          </cell>
          <cell r="N3182">
            <v>7023</v>
          </cell>
          <cell r="O3182">
            <v>0</v>
          </cell>
          <cell r="P3182">
            <v>25281</v>
          </cell>
          <cell r="Q3182">
            <v>7023</v>
          </cell>
        </row>
        <row r="3183">
          <cell r="M3183" t="str">
            <v>805010659_LIM39430</v>
          </cell>
          <cell r="N3183">
            <v>42135</v>
          </cell>
          <cell r="O3183">
            <v>0</v>
          </cell>
          <cell r="P3183">
            <v>25281</v>
          </cell>
          <cell r="Q3183">
            <v>42135</v>
          </cell>
        </row>
        <row r="3184">
          <cell r="M3184" t="str">
            <v>805010659_LIM39526</v>
          </cell>
          <cell r="N3184">
            <v>42135</v>
          </cell>
          <cell r="O3184">
            <v>0</v>
          </cell>
          <cell r="P3184">
            <v>25281</v>
          </cell>
          <cell r="Q3184">
            <v>42135</v>
          </cell>
        </row>
        <row r="3185">
          <cell r="M3185" t="str">
            <v>805010659_LIM39401</v>
          </cell>
          <cell r="N3185">
            <v>42135</v>
          </cell>
          <cell r="O3185">
            <v>0</v>
          </cell>
          <cell r="P3185">
            <v>25281</v>
          </cell>
          <cell r="Q3185">
            <v>42135</v>
          </cell>
        </row>
        <row r="3186">
          <cell r="M3186" t="str">
            <v>805010659_LIM39370</v>
          </cell>
          <cell r="N3186">
            <v>750000</v>
          </cell>
          <cell r="O3186">
            <v>0</v>
          </cell>
          <cell r="P3186">
            <v>300000</v>
          </cell>
          <cell r="Q3186">
            <v>750000</v>
          </cell>
        </row>
        <row r="3187">
          <cell r="M3187" t="str">
            <v>805010659_LIM39515</v>
          </cell>
          <cell r="N3187">
            <v>750000</v>
          </cell>
          <cell r="O3187">
            <v>0</v>
          </cell>
          <cell r="P3187">
            <v>300000</v>
          </cell>
          <cell r="Q3187">
            <v>750000</v>
          </cell>
        </row>
        <row r="3188">
          <cell r="M3188" t="str">
            <v>805010659_LIM38929</v>
          </cell>
          <cell r="N3188">
            <v>78569</v>
          </cell>
          <cell r="O3188">
            <v>0</v>
          </cell>
          <cell r="P3188">
            <v>78569</v>
          </cell>
          <cell r="Q3188">
            <v>78569</v>
          </cell>
        </row>
        <row r="3189">
          <cell r="M3189" t="str">
            <v>805010659_LIM38867</v>
          </cell>
          <cell r="N3189">
            <v>113582</v>
          </cell>
          <cell r="O3189">
            <v>0</v>
          </cell>
          <cell r="P3189">
            <v>120000</v>
          </cell>
          <cell r="Q3189">
            <v>113582</v>
          </cell>
        </row>
        <row r="3190">
          <cell r="M3190" t="str">
            <v>805010659_LIM39346</v>
          </cell>
          <cell r="N3190">
            <v>750000</v>
          </cell>
          <cell r="O3190">
            <v>0</v>
          </cell>
          <cell r="P3190">
            <v>300000</v>
          </cell>
          <cell r="Q3190">
            <v>750000</v>
          </cell>
        </row>
        <row r="3191">
          <cell r="M3191" t="str">
            <v>805010659_LIM38843</v>
          </cell>
          <cell r="N3191">
            <v>113582</v>
          </cell>
          <cell r="O3191">
            <v>0</v>
          </cell>
          <cell r="P3191">
            <v>120000</v>
          </cell>
          <cell r="Q3191">
            <v>113582</v>
          </cell>
        </row>
        <row r="3192">
          <cell r="M3192" t="str">
            <v>805010659_LIM39393</v>
          </cell>
          <cell r="N3192">
            <v>125668</v>
          </cell>
          <cell r="O3192">
            <v>0</v>
          </cell>
          <cell r="P3192">
            <v>181511</v>
          </cell>
          <cell r="Q3192">
            <v>125668</v>
          </cell>
        </row>
        <row r="3193">
          <cell r="M3193" t="str">
            <v>805010659_LIM38915</v>
          </cell>
          <cell r="N3193">
            <v>78569</v>
          </cell>
          <cell r="O3193">
            <v>0</v>
          </cell>
          <cell r="P3193">
            <v>78569</v>
          </cell>
          <cell r="Q3193">
            <v>78569</v>
          </cell>
        </row>
        <row r="3194">
          <cell r="M3194" t="str">
            <v>805010659_LIM39318</v>
          </cell>
          <cell r="N3194">
            <v>224138</v>
          </cell>
          <cell r="O3194">
            <v>0</v>
          </cell>
          <cell r="P3194">
            <v>236338</v>
          </cell>
          <cell r="Q3194">
            <v>224138</v>
          </cell>
        </row>
        <row r="3195">
          <cell r="M3195" t="str">
            <v>805010659_LIM39355</v>
          </cell>
          <cell r="N3195">
            <v>42135</v>
          </cell>
          <cell r="O3195">
            <v>0</v>
          </cell>
          <cell r="P3195">
            <v>25281</v>
          </cell>
          <cell r="Q3195">
            <v>42135</v>
          </cell>
        </row>
        <row r="3196">
          <cell r="M3196" t="str">
            <v>805010659_LIM38853</v>
          </cell>
          <cell r="N3196">
            <v>78569</v>
          </cell>
          <cell r="O3196">
            <v>0</v>
          </cell>
          <cell r="P3196">
            <v>78569</v>
          </cell>
          <cell r="Q3196">
            <v>78569</v>
          </cell>
        </row>
        <row r="3197">
          <cell r="M3197" t="str">
            <v>805010659_LIM38922</v>
          </cell>
          <cell r="N3197">
            <v>78569</v>
          </cell>
          <cell r="O3197">
            <v>0</v>
          </cell>
          <cell r="P3197">
            <v>78569</v>
          </cell>
          <cell r="Q3197">
            <v>78569</v>
          </cell>
        </row>
        <row r="3198">
          <cell r="M3198" t="str">
            <v>805010659_LIM39440</v>
          </cell>
          <cell r="N3198">
            <v>1142135</v>
          </cell>
          <cell r="O3198">
            <v>0</v>
          </cell>
          <cell r="P3198">
            <v>701947</v>
          </cell>
          <cell r="Q3198">
            <v>1142135</v>
          </cell>
        </row>
        <row r="3199">
          <cell r="M3199" t="str">
            <v>805010659_LIM38886</v>
          </cell>
          <cell r="N3199">
            <v>78569</v>
          </cell>
          <cell r="O3199">
            <v>0</v>
          </cell>
          <cell r="P3199">
            <v>120000</v>
          </cell>
          <cell r="Q3199">
            <v>78569</v>
          </cell>
        </row>
        <row r="3200">
          <cell r="M3200" t="str">
            <v>805010659_LIM39473</v>
          </cell>
          <cell r="N3200">
            <v>42135</v>
          </cell>
          <cell r="O3200">
            <v>0</v>
          </cell>
          <cell r="P3200">
            <v>25281</v>
          </cell>
          <cell r="Q3200">
            <v>42135</v>
          </cell>
        </row>
        <row r="3201">
          <cell r="M3201" t="str">
            <v>805010659_LIM39464</v>
          </cell>
          <cell r="N3201">
            <v>42135</v>
          </cell>
          <cell r="O3201">
            <v>0</v>
          </cell>
          <cell r="P3201">
            <v>25281</v>
          </cell>
          <cell r="Q3201">
            <v>42135</v>
          </cell>
        </row>
        <row r="3202">
          <cell r="M3202" t="str">
            <v>805010659_LIM38848</v>
          </cell>
          <cell r="N3202">
            <v>78569</v>
          </cell>
          <cell r="O3202">
            <v>0</v>
          </cell>
          <cell r="P3202">
            <v>78569</v>
          </cell>
          <cell r="Q3202">
            <v>78569</v>
          </cell>
        </row>
        <row r="3203">
          <cell r="M3203" t="str">
            <v>805010659_LIM38845</v>
          </cell>
          <cell r="N3203">
            <v>78569</v>
          </cell>
          <cell r="O3203">
            <v>0</v>
          </cell>
          <cell r="P3203">
            <v>78569</v>
          </cell>
          <cell r="Q3203">
            <v>78569</v>
          </cell>
        </row>
        <row r="3204">
          <cell r="M3204" t="str">
            <v>805010659_LIM38837</v>
          </cell>
          <cell r="N3204">
            <v>78569</v>
          </cell>
          <cell r="O3204">
            <v>0</v>
          </cell>
          <cell r="P3204">
            <v>78569</v>
          </cell>
          <cell r="Q3204">
            <v>78569</v>
          </cell>
        </row>
        <row r="3205">
          <cell r="M3205" t="str">
            <v>805010659_LIM39451</v>
          </cell>
          <cell r="N3205">
            <v>63804</v>
          </cell>
          <cell r="O3205">
            <v>0</v>
          </cell>
          <cell r="P3205">
            <v>25281</v>
          </cell>
          <cell r="Q3205">
            <v>63804</v>
          </cell>
        </row>
        <row r="3206">
          <cell r="M3206" t="str">
            <v>805010659_LIM38838</v>
          </cell>
          <cell r="N3206">
            <v>78569</v>
          </cell>
          <cell r="O3206">
            <v>0</v>
          </cell>
          <cell r="P3206">
            <v>78569</v>
          </cell>
          <cell r="Q3206">
            <v>78569</v>
          </cell>
        </row>
        <row r="3207">
          <cell r="M3207" t="str">
            <v>805010659_LIM38924</v>
          </cell>
          <cell r="N3207">
            <v>78569</v>
          </cell>
          <cell r="O3207">
            <v>0</v>
          </cell>
          <cell r="P3207">
            <v>78569</v>
          </cell>
          <cell r="Q3207">
            <v>78569</v>
          </cell>
        </row>
        <row r="3208">
          <cell r="M3208" t="str">
            <v>805010659_LIM39441</v>
          </cell>
          <cell r="N3208">
            <v>350000</v>
          </cell>
          <cell r="O3208">
            <v>0</v>
          </cell>
          <cell r="P3208">
            <v>376666</v>
          </cell>
          <cell r="Q3208">
            <v>350000</v>
          </cell>
        </row>
        <row r="3209">
          <cell r="M3209" t="str">
            <v>805010659_LIM38897</v>
          </cell>
          <cell r="N3209">
            <v>279000</v>
          </cell>
          <cell r="O3209">
            <v>0</v>
          </cell>
          <cell r="P3209">
            <v>300000</v>
          </cell>
          <cell r="Q3209">
            <v>279000</v>
          </cell>
        </row>
        <row r="3210">
          <cell r="M3210" t="str">
            <v>805010659_LIM39529</v>
          </cell>
          <cell r="N3210">
            <v>1100000</v>
          </cell>
          <cell r="O3210">
            <v>0</v>
          </cell>
          <cell r="P3210">
            <v>849080</v>
          </cell>
          <cell r="Q3210">
            <v>1100000</v>
          </cell>
        </row>
        <row r="3211">
          <cell r="M3211" t="str">
            <v>805010659_LIM39476</v>
          </cell>
          <cell r="N3211">
            <v>122795</v>
          </cell>
          <cell r="O3211">
            <v>0</v>
          </cell>
          <cell r="P3211">
            <v>122795</v>
          </cell>
          <cell r="Q3211">
            <v>122795</v>
          </cell>
        </row>
        <row r="3212">
          <cell r="M3212" t="str">
            <v>805010659_LIM39532</v>
          </cell>
          <cell r="N3212">
            <v>65009</v>
          </cell>
          <cell r="O3212">
            <v>0</v>
          </cell>
          <cell r="P3212">
            <v>65009</v>
          </cell>
          <cell r="Q3212">
            <v>65009</v>
          </cell>
        </row>
        <row r="3213">
          <cell r="M3213" t="str">
            <v>805010659_LIM39490</v>
          </cell>
          <cell r="N3213">
            <v>21669</v>
          </cell>
          <cell r="O3213">
            <v>0</v>
          </cell>
          <cell r="P3213">
            <v>25281</v>
          </cell>
          <cell r="Q3213">
            <v>21669</v>
          </cell>
        </row>
        <row r="3214">
          <cell r="M3214" t="str">
            <v>805010659_LIM39314</v>
          </cell>
          <cell r="N3214">
            <v>450000</v>
          </cell>
          <cell r="O3214">
            <v>0</v>
          </cell>
          <cell r="P3214">
            <v>450000</v>
          </cell>
          <cell r="Q3214">
            <v>450000</v>
          </cell>
        </row>
        <row r="3215">
          <cell r="M3215" t="str">
            <v>805010659_LIM39367</v>
          </cell>
          <cell r="N3215">
            <v>246504</v>
          </cell>
          <cell r="O3215">
            <v>0</v>
          </cell>
          <cell r="P3215">
            <v>239804</v>
          </cell>
          <cell r="Q3215">
            <v>246504</v>
          </cell>
        </row>
        <row r="3216">
          <cell r="M3216" t="str">
            <v>805010659_LIM39493</v>
          </cell>
          <cell r="N3216">
            <v>57584</v>
          </cell>
          <cell r="O3216">
            <v>0</v>
          </cell>
          <cell r="P3216">
            <v>25281</v>
          </cell>
          <cell r="Q3216">
            <v>57584</v>
          </cell>
        </row>
        <row r="3217">
          <cell r="M3217" t="str">
            <v>805010659_LIM38855</v>
          </cell>
          <cell r="N3217">
            <v>78569</v>
          </cell>
          <cell r="O3217">
            <v>0</v>
          </cell>
          <cell r="P3217">
            <v>78569</v>
          </cell>
          <cell r="Q3217">
            <v>78569</v>
          </cell>
        </row>
        <row r="3218">
          <cell r="M3218" t="str">
            <v>805010659_LIM38933</v>
          </cell>
          <cell r="N3218">
            <v>113582</v>
          </cell>
          <cell r="O3218">
            <v>0</v>
          </cell>
          <cell r="P3218">
            <v>120000</v>
          </cell>
          <cell r="Q3218">
            <v>113582</v>
          </cell>
        </row>
        <row r="3219">
          <cell r="M3219" t="str">
            <v>805010659_LIM39446</v>
          </cell>
          <cell r="N3219">
            <v>202135</v>
          </cell>
          <cell r="O3219">
            <v>0</v>
          </cell>
          <cell r="P3219">
            <v>464936</v>
          </cell>
          <cell r="Q3219">
            <v>202135</v>
          </cell>
        </row>
        <row r="3220">
          <cell r="M3220" t="str">
            <v>805010659_LIM38885</v>
          </cell>
          <cell r="N3220">
            <v>78569</v>
          </cell>
          <cell r="O3220">
            <v>0</v>
          </cell>
          <cell r="P3220">
            <v>78569</v>
          </cell>
          <cell r="Q3220">
            <v>78569</v>
          </cell>
        </row>
        <row r="3221">
          <cell r="M3221" t="str">
            <v>805010659_LIM38832</v>
          </cell>
          <cell r="N3221">
            <v>78569</v>
          </cell>
          <cell r="O3221">
            <v>0</v>
          </cell>
          <cell r="P3221">
            <v>78569</v>
          </cell>
          <cell r="Q3221">
            <v>78569</v>
          </cell>
        </row>
        <row r="3222">
          <cell r="M3222" t="str">
            <v>805010659_LIM39428</v>
          </cell>
          <cell r="N3222">
            <v>42135</v>
          </cell>
          <cell r="O3222">
            <v>0</v>
          </cell>
          <cell r="P3222">
            <v>25281</v>
          </cell>
          <cell r="Q3222">
            <v>42135</v>
          </cell>
        </row>
        <row r="3223">
          <cell r="M3223" t="str">
            <v>805010659_LIM38905</v>
          </cell>
          <cell r="N3223">
            <v>113582</v>
          </cell>
          <cell r="O3223">
            <v>0</v>
          </cell>
          <cell r="P3223">
            <v>120000</v>
          </cell>
          <cell r="Q3223">
            <v>113582</v>
          </cell>
        </row>
        <row r="3224">
          <cell r="M3224" t="str">
            <v>805010659_LIM39389</v>
          </cell>
          <cell r="N3224">
            <v>42135</v>
          </cell>
          <cell r="O3224">
            <v>0</v>
          </cell>
          <cell r="P3224">
            <v>25281</v>
          </cell>
          <cell r="Q3224">
            <v>42135</v>
          </cell>
        </row>
        <row r="3225">
          <cell r="M3225" t="str">
            <v>805010659_LIM38865</v>
          </cell>
          <cell r="N3225">
            <v>78569</v>
          </cell>
          <cell r="O3225">
            <v>0</v>
          </cell>
          <cell r="P3225">
            <v>78569</v>
          </cell>
          <cell r="Q3225">
            <v>78569</v>
          </cell>
        </row>
        <row r="3226">
          <cell r="M3226" t="str">
            <v>805010659_LIM39431</v>
          </cell>
          <cell r="N3226">
            <v>65009</v>
          </cell>
          <cell r="O3226">
            <v>0</v>
          </cell>
          <cell r="P3226">
            <v>65009</v>
          </cell>
          <cell r="Q3226">
            <v>65009</v>
          </cell>
        </row>
        <row r="3227">
          <cell r="M3227" t="str">
            <v>805010659_LIM39444</v>
          </cell>
          <cell r="N3227">
            <v>42135</v>
          </cell>
          <cell r="O3227">
            <v>0</v>
          </cell>
          <cell r="P3227">
            <v>25281</v>
          </cell>
          <cell r="Q3227">
            <v>42135</v>
          </cell>
        </row>
        <row r="3228">
          <cell r="M3228" t="str">
            <v>805010659_LIM39556</v>
          </cell>
          <cell r="N3228">
            <v>1356000</v>
          </cell>
          <cell r="O3228">
            <v>0</v>
          </cell>
          <cell r="P3228">
            <v>2084676</v>
          </cell>
          <cell r="Q3228">
            <v>1356000</v>
          </cell>
        </row>
        <row r="3229">
          <cell r="M3229" t="str">
            <v>805010659_LIM38850</v>
          </cell>
          <cell r="N3229">
            <v>78569</v>
          </cell>
          <cell r="O3229">
            <v>0</v>
          </cell>
          <cell r="P3229">
            <v>78569</v>
          </cell>
          <cell r="Q3229">
            <v>78569</v>
          </cell>
        </row>
        <row r="3230">
          <cell r="M3230" t="str">
            <v>805010659_LIM39426</v>
          </cell>
          <cell r="N3230">
            <v>21669</v>
          </cell>
          <cell r="O3230">
            <v>0</v>
          </cell>
          <cell r="P3230">
            <v>25281</v>
          </cell>
          <cell r="Q3230">
            <v>21669</v>
          </cell>
        </row>
        <row r="3231">
          <cell r="M3231" t="str">
            <v>805010659_LIM38829</v>
          </cell>
          <cell r="N3231">
            <v>279000</v>
          </cell>
          <cell r="O3231">
            <v>0</v>
          </cell>
          <cell r="P3231">
            <v>300000</v>
          </cell>
          <cell r="Q3231">
            <v>279000</v>
          </cell>
        </row>
        <row r="3232">
          <cell r="M3232" t="str">
            <v>805010659_LIM39480</v>
          </cell>
          <cell r="N3232">
            <v>122795</v>
          </cell>
          <cell r="O3232">
            <v>0</v>
          </cell>
          <cell r="P3232">
            <v>122000</v>
          </cell>
          <cell r="Q3232">
            <v>122795</v>
          </cell>
        </row>
        <row r="3233">
          <cell r="M3233" t="str">
            <v>805010659_LIM38937</v>
          </cell>
          <cell r="N3233">
            <v>78569</v>
          </cell>
          <cell r="O3233">
            <v>0</v>
          </cell>
          <cell r="P3233">
            <v>78569</v>
          </cell>
          <cell r="Q3233">
            <v>78569</v>
          </cell>
        </row>
        <row r="3234">
          <cell r="M3234" t="str">
            <v>805010659_LIM38826</v>
          </cell>
          <cell r="N3234">
            <v>78569</v>
          </cell>
          <cell r="O3234">
            <v>0</v>
          </cell>
          <cell r="P3234">
            <v>78569</v>
          </cell>
          <cell r="Q3234">
            <v>78569</v>
          </cell>
        </row>
        <row r="3235">
          <cell r="M3235" t="str">
            <v>805010659_LIM38936</v>
          </cell>
          <cell r="N3235">
            <v>113582</v>
          </cell>
          <cell r="O3235">
            <v>0</v>
          </cell>
          <cell r="P3235">
            <v>120000</v>
          </cell>
          <cell r="Q3235">
            <v>113582</v>
          </cell>
        </row>
        <row r="3236">
          <cell r="M3236" t="str">
            <v>805010659_LIM39404</v>
          </cell>
          <cell r="N3236">
            <v>42135</v>
          </cell>
          <cell r="O3236">
            <v>0</v>
          </cell>
          <cell r="P3236">
            <v>25281</v>
          </cell>
          <cell r="Q3236">
            <v>42135</v>
          </cell>
        </row>
        <row r="3237">
          <cell r="M3237" t="str">
            <v>805010659_LIM39524</v>
          </cell>
          <cell r="N3237">
            <v>42135</v>
          </cell>
          <cell r="O3237">
            <v>0</v>
          </cell>
          <cell r="P3237">
            <v>25281</v>
          </cell>
          <cell r="Q3237">
            <v>42135</v>
          </cell>
        </row>
        <row r="3238">
          <cell r="M3238" t="str">
            <v>805010659_LIM38927</v>
          </cell>
          <cell r="N3238">
            <v>78569</v>
          </cell>
          <cell r="O3238">
            <v>0</v>
          </cell>
          <cell r="P3238">
            <v>78569</v>
          </cell>
          <cell r="Q3238">
            <v>78569</v>
          </cell>
        </row>
        <row r="3239">
          <cell r="M3239" t="str">
            <v>805010659_LIM38846</v>
          </cell>
          <cell r="N3239">
            <v>78569</v>
          </cell>
          <cell r="O3239">
            <v>0</v>
          </cell>
          <cell r="P3239">
            <v>78569</v>
          </cell>
          <cell r="Q3239">
            <v>78569</v>
          </cell>
        </row>
        <row r="3240">
          <cell r="M3240" t="str">
            <v>805010659_LIM39457</v>
          </cell>
          <cell r="N3240">
            <v>15517</v>
          </cell>
          <cell r="O3240">
            <v>0</v>
          </cell>
          <cell r="P3240">
            <v>15517</v>
          </cell>
          <cell r="Q3240">
            <v>15517</v>
          </cell>
        </row>
        <row r="3241">
          <cell r="M3241" t="str">
            <v>805010659_LIM39373</v>
          </cell>
          <cell r="N3241">
            <v>15517</v>
          </cell>
          <cell r="O3241">
            <v>0</v>
          </cell>
          <cell r="P3241">
            <v>15517</v>
          </cell>
          <cell r="Q3241">
            <v>15517</v>
          </cell>
        </row>
        <row r="3242">
          <cell r="M3242" t="str">
            <v>805010659_LIM39420</v>
          </cell>
          <cell r="N3242">
            <v>42135</v>
          </cell>
          <cell r="O3242">
            <v>0</v>
          </cell>
          <cell r="P3242">
            <v>25281</v>
          </cell>
          <cell r="Q3242">
            <v>42135</v>
          </cell>
        </row>
        <row r="3243">
          <cell r="M3243" t="str">
            <v>805010659_LIM39479</v>
          </cell>
          <cell r="N3243">
            <v>63804</v>
          </cell>
          <cell r="O3243">
            <v>0</v>
          </cell>
          <cell r="P3243">
            <v>25281</v>
          </cell>
          <cell r="Q3243">
            <v>63804</v>
          </cell>
        </row>
        <row r="3244">
          <cell r="M3244" t="str">
            <v>805010659_LIM39508</v>
          </cell>
          <cell r="N3244">
            <v>65009</v>
          </cell>
          <cell r="O3244">
            <v>0</v>
          </cell>
          <cell r="P3244">
            <v>65009</v>
          </cell>
          <cell r="Q3244">
            <v>65009</v>
          </cell>
        </row>
        <row r="3245">
          <cell r="M3245" t="str">
            <v>805010659_LIM39512</v>
          </cell>
          <cell r="N3245">
            <v>42135</v>
          </cell>
          <cell r="O3245">
            <v>0</v>
          </cell>
          <cell r="P3245">
            <v>25281</v>
          </cell>
          <cell r="Q3245">
            <v>42135</v>
          </cell>
        </row>
        <row r="3246">
          <cell r="M3246" t="str">
            <v>805010659_LIM39527</v>
          </cell>
          <cell r="N3246">
            <v>42135</v>
          </cell>
          <cell r="O3246">
            <v>0</v>
          </cell>
          <cell r="P3246">
            <v>25281</v>
          </cell>
          <cell r="Q3246">
            <v>42135</v>
          </cell>
        </row>
        <row r="3247">
          <cell r="M3247" t="str">
            <v>805010659_LIM39445</v>
          </cell>
          <cell r="N3247">
            <v>42135</v>
          </cell>
          <cell r="O3247">
            <v>0</v>
          </cell>
          <cell r="P3247">
            <v>25281</v>
          </cell>
          <cell r="Q3247">
            <v>42135</v>
          </cell>
        </row>
        <row r="3248">
          <cell r="M3248" t="str">
            <v>805010659_LIM39461</v>
          </cell>
          <cell r="N3248">
            <v>42135</v>
          </cell>
          <cell r="O3248">
            <v>0</v>
          </cell>
          <cell r="P3248">
            <v>25281</v>
          </cell>
          <cell r="Q3248">
            <v>42135</v>
          </cell>
        </row>
        <row r="3249">
          <cell r="M3249" t="str">
            <v>805010659_LIM39470</v>
          </cell>
          <cell r="N3249">
            <v>42135</v>
          </cell>
          <cell r="O3249">
            <v>0</v>
          </cell>
          <cell r="P3249">
            <v>25281</v>
          </cell>
          <cell r="Q3249">
            <v>42135</v>
          </cell>
        </row>
        <row r="3250">
          <cell r="M3250" t="str">
            <v>805010659_LIM39416</v>
          </cell>
          <cell r="N3250">
            <v>42135</v>
          </cell>
          <cell r="O3250">
            <v>0</v>
          </cell>
          <cell r="P3250">
            <v>25281</v>
          </cell>
          <cell r="Q3250">
            <v>42135</v>
          </cell>
        </row>
        <row r="3251">
          <cell r="M3251" t="str">
            <v>805010659_LIM39315</v>
          </cell>
          <cell r="N3251">
            <v>594000</v>
          </cell>
          <cell r="O3251">
            <v>0</v>
          </cell>
          <cell r="P3251">
            <v>594000</v>
          </cell>
          <cell r="Q3251">
            <v>594000</v>
          </cell>
        </row>
        <row r="3252">
          <cell r="M3252" t="str">
            <v>805010659_LIM39460</v>
          </cell>
          <cell r="N3252">
            <v>42135</v>
          </cell>
          <cell r="O3252">
            <v>0</v>
          </cell>
          <cell r="P3252">
            <v>25281</v>
          </cell>
          <cell r="Q3252">
            <v>42135</v>
          </cell>
        </row>
        <row r="3253">
          <cell r="M3253" t="str">
            <v>805010659_LIM39463</v>
          </cell>
          <cell r="N3253">
            <v>42135</v>
          </cell>
          <cell r="O3253">
            <v>0</v>
          </cell>
          <cell r="P3253">
            <v>25281</v>
          </cell>
          <cell r="Q3253">
            <v>42135</v>
          </cell>
        </row>
        <row r="3254">
          <cell r="M3254" t="str">
            <v>805010659_LIM39363</v>
          </cell>
          <cell r="N3254">
            <v>42135</v>
          </cell>
          <cell r="O3254">
            <v>0</v>
          </cell>
          <cell r="P3254">
            <v>25281</v>
          </cell>
          <cell r="Q3254">
            <v>42135</v>
          </cell>
        </row>
        <row r="3255">
          <cell r="M3255" t="str">
            <v>805010659_LIM39466</v>
          </cell>
          <cell r="N3255">
            <v>181511</v>
          </cell>
          <cell r="O3255">
            <v>0</v>
          </cell>
          <cell r="P3255">
            <v>181511</v>
          </cell>
          <cell r="Q3255">
            <v>181511</v>
          </cell>
        </row>
        <row r="3256">
          <cell r="M3256" t="str">
            <v>805010659_LIM39432</v>
          </cell>
          <cell r="N3256">
            <v>350000</v>
          </cell>
          <cell r="O3256">
            <v>0</v>
          </cell>
          <cell r="P3256">
            <v>376666</v>
          </cell>
          <cell r="Q3256">
            <v>350000</v>
          </cell>
        </row>
        <row r="3257">
          <cell r="M3257" t="str">
            <v>805010659_LIM39406</v>
          </cell>
          <cell r="N3257">
            <v>42135</v>
          </cell>
          <cell r="O3257">
            <v>0</v>
          </cell>
          <cell r="P3257">
            <v>25281</v>
          </cell>
          <cell r="Q3257">
            <v>42135</v>
          </cell>
        </row>
        <row r="3258">
          <cell r="M3258" t="str">
            <v>805010659_LIM39443</v>
          </cell>
          <cell r="N3258">
            <v>42135</v>
          </cell>
          <cell r="O3258">
            <v>0</v>
          </cell>
          <cell r="P3258">
            <v>25281</v>
          </cell>
          <cell r="Q3258">
            <v>42135</v>
          </cell>
        </row>
        <row r="3259">
          <cell r="M3259" t="str">
            <v>805010659_LIM39427</v>
          </cell>
          <cell r="N3259">
            <v>181511</v>
          </cell>
          <cell r="O3259">
            <v>0</v>
          </cell>
          <cell r="P3259">
            <v>181511</v>
          </cell>
          <cell r="Q3259">
            <v>181511</v>
          </cell>
        </row>
        <row r="3260">
          <cell r="M3260" t="str">
            <v>805010659_LIM39458</v>
          </cell>
          <cell r="N3260">
            <v>65009</v>
          </cell>
          <cell r="O3260">
            <v>0</v>
          </cell>
          <cell r="P3260">
            <v>65009</v>
          </cell>
          <cell r="Q3260">
            <v>65009</v>
          </cell>
        </row>
        <row r="3261">
          <cell r="M3261" t="str">
            <v>805010659_LIM38860</v>
          </cell>
          <cell r="N3261">
            <v>78569</v>
          </cell>
          <cell r="O3261">
            <v>0</v>
          </cell>
          <cell r="P3261">
            <v>78569</v>
          </cell>
          <cell r="Q3261">
            <v>78569</v>
          </cell>
        </row>
        <row r="3262">
          <cell r="M3262" t="str">
            <v>805010659_LIM38869</v>
          </cell>
          <cell r="N3262">
            <v>78569</v>
          </cell>
          <cell r="O3262">
            <v>0</v>
          </cell>
          <cell r="P3262">
            <v>78569</v>
          </cell>
          <cell r="Q3262">
            <v>78569</v>
          </cell>
        </row>
        <row r="3263">
          <cell r="M3263" t="str">
            <v>805010659_LIM39456</v>
          </cell>
          <cell r="N3263">
            <v>42135</v>
          </cell>
          <cell r="O3263">
            <v>0</v>
          </cell>
          <cell r="P3263">
            <v>25281</v>
          </cell>
          <cell r="Q3263">
            <v>42135</v>
          </cell>
        </row>
        <row r="3264">
          <cell r="M3264" t="str">
            <v>805010659_LIM39384</v>
          </cell>
          <cell r="N3264">
            <v>226546</v>
          </cell>
          <cell r="O3264">
            <v>0</v>
          </cell>
          <cell r="P3264">
            <v>206792</v>
          </cell>
          <cell r="Q3264">
            <v>226546</v>
          </cell>
        </row>
        <row r="3265">
          <cell r="M3265" t="str">
            <v>805010659_LIM38932</v>
          </cell>
          <cell r="N3265">
            <v>78569</v>
          </cell>
          <cell r="O3265">
            <v>0</v>
          </cell>
          <cell r="P3265">
            <v>78569</v>
          </cell>
          <cell r="Q3265">
            <v>78569</v>
          </cell>
        </row>
        <row r="3266">
          <cell r="M3266" t="str">
            <v>805010659_LIM39379</v>
          </cell>
          <cell r="N3266">
            <v>86678</v>
          </cell>
          <cell r="O3266">
            <v>0</v>
          </cell>
          <cell r="P3266">
            <v>90290</v>
          </cell>
          <cell r="Q3266">
            <v>86678</v>
          </cell>
        </row>
        <row r="3267">
          <cell r="M3267" t="str">
            <v>805010659_LIM39467</v>
          </cell>
          <cell r="N3267">
            <v>42135</v>
          </cell>
          <cell r="O3267">
            <v>0</v>
          </cell>
          <cell r="P3267">
            <v>25281</v>
          </cell>
          <cell r="Q3267">
            <v>42135</v>
          </cell>
        </row>
        <row r="3268">
          <cell r="M3268" t="str">
            <v>805010659_LIM39474</v>
          </cell>
          <cell r="N3268">
            <v>97535</v>
          </cell>
          <cell r="O3268">
            <v>0</v>
          </cell>
          <cell r="P3268">
            <v>97535</v>
          </cell>
          <cell r="Q3268">
            <v>97535</v>
          </cell>
        </row>
        <row r="3269">
          <cell r="M3269" t="str">
            <v>805010659_LIM38898</v>
          </cell>
          <cell r="N3269">
            <v>78569</v>
          </cell>
          <cell r="O3269">
            <v>0</v>
          </cell>
          <cell r="P3269">
            <v>78569</v>
          </cell>
          <cell r="Q3269">
            <v>78569</v>
          </cell>
        </row>
        <row r="3270">
          <cell r="M3270" t="str">
            <v>805010659_LIM38841</v>
          </cell>
          <cell r="N3270">
            <v>78569</v>
          </cell>
          <cell r="O3270">
            <v>0</v>
          </cell>
          <cell r="P3270">
            <v>78569</v>
          </cell>
          <cell r="Q3270">
            <v>78569</v>
          </cell>
        </row>
        <row r="3271">
          <cell r="M3271" t="str">
            <v>805010659_LIM38920</v>
          </cell>
          <cell r="N3271">
            <v>78569</v>
          </cell>
          <cell r="O3271">
            <v>0</v>
          </cell>
          <cell r="P3271">
            <v>78569</v>
          </cell>
          <cell r="Q3271">
            <v>78569</v>
          </cell>
        </row>
        <row r="3272">
          <cell r="M3272" t="str">
            <v>805010659_LIM39517</v>
          </cell>
          <cell r="N3272">
            <v>236763</v>
          </cell>
          <cell r="O3272">
            <v>0</v>
          </cell>
          <cell r="P3272">
            <v>292606</v>
          </cell>
          <cell r="Q3272">
            <v>236763</v>
          </cell>
        </row>
        <row r="3273">
          <cell r="M3273" t="str">
            <v>805010659_LIM38913</v>
          </cell>
          <cell r="N3273">
            <v>78569</v>
          </cell>
          <cell r="O3273">
            <v>0</v>
          </cell>
          <cell r="P3273">
            <v>78569</v>
          </cell>
          <cell r="Q3273">
            <v>78569</v>
          </cell>
        </row>
        <row r="3274">
          <cell r="M3274" t="str">
            <v>805010659_LIM39375</v>
          </cell>
          <cell r="N3274">
            <v>42135</v>
          </cell>
          <cell r="O3274">
            <v>0</v>
          </cell>
          <cell r="P3274">
            <v>25281</v>
          </cell>
          <cell r="Q3274">
            <v>42135</v>
          </cell>
        </row>
        <row r="3275">
          <cell r="M3275" t="str">
            <v>805010659_LIM39497</v>
          </cell>
          <cell r="N3275">
            <v>65009</v>
          </cell>
          <cell r="O3275">
            <v>0</v>
          </cell>
          <cell r="P3275">
            <v>65009</v>
          </cell>
          <cell r="Q3275">
            <v>65009</v>
          </cell>
        </row>
        <row r="3276">
          <cell r="M3276" t="str">
            <v>805010659_LIM39488</v>
          </cell>
          <cell r="N3276">
            <v>42135</v>
          </cell>
          <cell r="O3276">
            <v>0</v>
          </cell>
          <cell r="P3276">
            <v>25281</v>
          </cell>
          <cell r="Q3276">
            <v>42135</v>
          </cell>
        </row>
        <row r="3277">
          <cell r="M3277" t="str">
            <v>805010659_LIM38899</v>
          </cell>
          <cell r="N3277">
            <v>78569</v>
          </cell>
          <cell r="O3277">
            <v>0</v>
          </cell>
          <cell r="P3277">
            <v>78569</v>
          </cell>
          <cell r="Q3277">
            <v>78569</v>
          </cell>
        </row>
        <row r="3278">
          <cell r="M3278" t="str">
            <v>805010659_LIM39418</v>
          </cell>
          <cell r="N3278">
            <v>42135</v>
          </cell>
          <cell r="O3278">
            <v>0</v>
          </cell>
          <cell r="P3278">
            <v>25281</v>
          </cell>
          <cell r="Q3278">
            <v>42135</v>
          </cell>
        </row>
        <row r="3279">
          <cell r="M3279" t="str">
            <v>805010659_LIM39530</v>
          </cell>
          <cell r="N3279">
            <v>42135</v>
          </cell>
          <cell r="O3279">
            <v>0</v>
          </cell>
          <cell r="P3279">
            <v>25281</v>
          </cell>
          <cell r="Q3279">
            <v>42135</v>
          </cell>
        </row>
        <row r="3280">
          <cell r="M3280" t="str">
            <v>805010659_LIM39449</v>
          </cell>
          <cell r="N3280">
            <v>750000</v>
          </cell>
          <cell r="O3280">
            <v>0</v>
          </cell>
          <cell r="P3280">
            <v>750000</v>
          </cell>
          <cell r="Q3280">
            <v>750000</v>
          </cell>
        </row>
        <row r="3281">
          <cell r="M3281" t="str">
            <v>805010659_LIM39506</v>
          </cell>
          <cell r="N3281">
            <v>42135</v>
          </cell>
          <cell r="O3281">
            <v>0</v>
          </cell>
          <cell r="P3281">
            <v>25281</v>
          </cell>
          <cell r="Q3281">
            <v>42135</v>
          </cell>
        </row>
        <row r="3282">
          <cell r="M3282" t="str">
            <v>805010659_LIM39477</v>
          </cell>
          <cell r="N3282">
            <v>42135</v>
          </cell>
          <cell r="O3282">
            <v>0</v>
          </cell>
          <cell r="P3282">
            <v>25281</v>
          </cell>
          <cell r="Q3282">
            <v>42135</v>
          </cell>
        </row>
        <row r="3283">
          <cell r="M3283" t="str">
            <v>805010659_LIM38840</v>
          </cell>
          <cell r="N3283">
            <v>78569</v>
          </cell>
          <cell r="O3283">
            <v>0</v>
          </cell>
          <cell r="P3283">
            <v>78569</v>
          </cell>
          <cell r="Q3283">
            <v>78569</v>
          </cell>
        </row>
        <row r="3284">
          <cell r="M3284" t="str">
            <v>805010659_LIM39534</v>
          </cell>
          <cell r="N3284">
            <v>42135</v>
          </cell>
          <cell r="O3284">
            <v>0</v>
          </cell>
          <cell r="P3284">
            <v>25281</v>
          </cell>
          <cell r="Q3284">
            <v>42135</v>
          </cell>
        </row>
        <row r="3285">
          <cell r="M3285" t="str">
            <v>805010659_LIM38866</v>
          </cell>
          <cell r="N3285">
            <v>113582</v>
          </cell>
          <cell r="O3285">
            <v>0</v>
          </cell>
          <cell r="P3285">
            <v>120000</v>
          </cell>
          <cell r="Q3285">
            <v>113582</v>
          </cell>
        </row>
        <row r="3286">
          <cell r="M3286" t="str">
            <v>805010659_LIM38912</v>
          </cell>
          <cell r="N3286">
            <v>78569</v>
          </cell>
          <cell r="O3286">
            <v>0</v>
          </cell>
          <cell r="P3286">
            <v>78569</v>
          </cell>
          <cell r="Q3286">
            <v>78569</v>
          </cell>
        </row>
        <row r="3287">
          <cell r="M3287" t="str">
            <v>805010659_LIM39391</v>
          </cell>
          <cell r="N3287">
            <v>42135</v>
          </cell>
          <cell r="O3287">
            <v>0</v>
          </cell>
          <cell r="P3287">
            <v>25281</v>
          </cell>
          <cell r="Q3287">
            <v>42135</v>
          </cell>
        </row>
        <row r="3288">
          <cell r="M3288" t="str">
            <v>805010659_LIM39351</v>
          </cell>
          <cell r="N3288">
            <v>42135</v>
          </cell>
          <cell r="O3288">
            <v>0</v>
          </cell>
          <cell r="P3288">
            <v>25281</v>
          </cell>
          <cell r="Q3288">
            <v>42135</v>
          </cell>
        </row>
        <row r="3289">
          <cell r="M3289" t="str">
            <v>805010659_LIM38907</v>
          </cell>
          <cell r="N3289">
            <v>78569</v>
          </cell>
          <cell r="O3289">
            <v>0</v>
          </cell>
          <cell r="P3289">
            <v>78569</v>
          </cell>
          <cell r="Q3289">
            <v>78569</v>
          </cell>
        </row>
        <row r="3290">
          <cell r="M3290" t="str">
            <v>805010659_LIM39475</v>
          </cell>
          <cell r="N3290">
            <v>42135</v>
          </cell>
          <cell r="O3290">
            <v>0</v>
          </cell>
          <cell r="P3290">
            <v>25281</v>
          </cell>
          <cell r="Q3290">
            <v>42135</v>
          </cell>
        </row>
        <row r="3291">
          <cell r="M3291" t="str">
            <v>805010659_LIM38821</v>
          </cell>
          <cell r="N3291">
            <v>78569</v>
          </cell>
          <cell r="O3291">
            <v>0</v>
          </cell>
          <cell r="P3291">
            <v>78569</v>
          </cell>
          <cell r="Q3291">
            <v>78569</v>
          </cell>
        </row>
        <row r="3292">
          <cell r="M3292" t="str">
            <v>805010659_LIM39344</v>
          </cell>
          <cell r="N3292">
            <v>160000</v>
          </cell>
          <cell r="O3292">
            <v>0</v>
          </cell>
          <cell r="P3292">
            <v>439655</v>
          </cell>
          <cell r="Q3292">
            <v>160000</v>
          </cell>
        </row>
        <row r="3293">
          <cell r="M3293" t="str">
            <v>805010659_LIM38917</v>
          </cell>
          <cell r="N3293">
            <v>78569</v>
          </cell>
          <cell r="O3293">
            <v>0</v>
          </cell>
          <cell r="P3293">
            <v>78569</v>
          </cell>
          <cell r="Q3293">
            <v>78569</v>
          </cell>
        </row>
        <row r="3294">
          <cell r="M3294" t="str">
            <v>805010659_LIM38861</v>
          </cell>
          <cell r="N3294">
            <v>78569</v>
          </cell>
          <cell r="O3294">
            <v>0</v>
          </cell>
          <cell r="P3294">
            <v>78569</v>
          </cell>
          <cell r="Q3294">
            <v>78569</v>
          </cell>
        </row>
        <row r="3295">
          <cell r="M3295" t="str">
            <v>805010659_LIM39459</v>
          </cell>
          <cell r="N3295">
            <v>33708</v>
          </cell>
          <cell r="O3295">
            <v>0</v>
          </cell>
          <cell r="P3295">
            <v>25281</v>
          </cell>
          <cell r="Q3295">
            <v>33708</v>
          </cell>
        </row>
        <row r="3296">
          <cell r="M3296" t="str">
            <v>805010659_LIM38827</v>
          </cell>
          <cell r="N3296">
            <v>78569</v>
          </cell>
          <cell r="O3296">
            <v>0</v>
          </cell>
          <cell r="P3296">
            <v>120000</v>
          </cell>
          <cell r="Q3296">
            <v>78569</v>
          </cell>
        </row>
        <row r="3297">
          <cell r="M3297" t="str">
            <v>805010659_LIM39522</v>
          </cell>
          <cell r="N3297">
            <v>1335472</v>
          </cell>
          <cell r="O3297">
            <v>0</v>
          </cell>
          <cell r="P3297">
            <v>759804</v>
          </cell>
          <cell r="Q3297">
            <v>1335472</v>
          </cell>
        </row>
        <row r="3298">
          <cell r="M3298" t="str">
            <v>805010659_LIM38852</v>
          </cell>
          <cell r="N3298">
            <v>78569</v>
          </cell>
          <cell r="O3298">
            <v>0</v>
          </cell>
          <cell r="P3298">
            <v>78569</v>
          </cell>
          <cell r="Q3298">
            <v>78569</v>
          </cell>
        </row>
        <row r="3299">
          <cell r="M3299" t="str">
            <v>805010659_LIM39433</v>
          </cell>
          <cell r="N3299">
            <v>42135</v>
          </cell>
          <cell r="O3299">
            <v>0</v>
          </cell>
          <cell r="P3299">
            <v>25281</v>
          </cell>
          <cell r="Q3299">
            <v>42135</v>
          </cell>
        </row>
        <row r="3300">
          <cell r="M3300" t="str">
            <v>805010659_LIM39317</v>
          </cell>
          <cell r="N3300">
            <v>224138</v>
          </cell>
          <cell r="O3300">
            <v>0</v>
          </cell>
          <cell r="P3300">
            <v>224138</v>
          </cell>
          <cell r="Q3300">
            <v>224138</v>
          </cell>
        </row>
        <row r="3301">
          <cell r="M3301" t="str">
            <v>805010659_LIM35687</v>
          </cell>
          <cell r="N3301">
            <v>78569</v>
          </cell>
          <cell r="O3301">
            <v>0</v>
          </cell>
          <cell r="P3301">
            <v>78569</v>
          </cell>
          <cell r="Q3301">
            <v>78569</v>
          </cell>
        </row>
        <row r="3302">
          <cell r="M3302" t="str">
            <v>805010659_LIM36043</v>
          </cell>
          <cell r="N3302">
            <v>450000</v>
          </cell>
          <cell r="O3302">
            <v>0</v>
          </cell>
          <cell r="P3302">
            <v>450000</v>
          </cell>
          <cell r="Q3302">
            <v>450000</v>
          </cell>
        </row>
        <row r="3303">
          <cell r="M3303" t="str">
            <v>805010659_LIM12038</v>
          </cell>
          <cell r="N3303">
            <v>42135</v>
          </cell>
          <cell r="O3303">
            <v>0</v>
          </cell>
          <cell r="P3303">
            <v>25281</v>
          </cell>
          <cell r="Q3303">
            <v>42135</v>
          </cell>
        </row>
        <row r="3304">
          <cell r="M3304" t="str">
            <v>805010659_LIM35621</v>
          </cell>
          <cell r="N3304">
            <v>78569</v>
          </cell>
          <cell r="O3304">
            <v>0</v>
          </cell>
          <cell r="P3304">
            <v>78569</v>
          </cell>
          <cell r="Q3304">
            <v>78569</v>
          </cell>
        </row>
        <row r="3305">
          <cell r="M3305" t="str">
            <v>805010659_LIM35628</v>
          </cell>
          <cell r="N3305">
            <v>78569</v>
          </cell>
          <cell r="O3305">
            <v>0</v>
          </cell>
          <cell r="P3305">
            <v>78569</v>
          </cell>
          <cell r="Q3305">
            <v>78569</v>
          </cell>
        </row>
        <row r="3306">
          <cell r="M3306" t="str">
            <v>805010659_LIM35634</v>
          </cell>
          <cell r="N3306">
            <v>78569</v>
          </cell>
          <cell r="O3306">
            <v>0</v>
          </cell>
          <cell r="P3306">
            <v>78569</v>
          </cell>
          <cell r="Q3306">
            <v>78569</v>
          </cell>
        </row>
        <row r="3307">
          <cell r="M3307" t="str">
            <v>805010659_LIM35636</v>
          </cell>
          <cell r="N3307">
            <v>78569</v>
          </cell>
          <cell r="O3307">
            <v>0</v>
          </cell>
          <cell r="P3307">
            <v>78569</v>
          </cell>
          <cell r="Q3307">
            <v>78569</v>
          </cell>
        </row>
        <row r="3308">
          <cell r="M3308" t="str">
            <v>805010659_LIM35616</v>
          </cell>
          <cell r="N3308">
            <v>78569</v>
          </cell>
          <cell r="O3308">
            <v>0</v>
          </cell>
          <cell r="P3308">
            <v>78569</v>
          </cell>
          <cell r="Q3308">
            <v>78569</v>
          </cell>
        </row>
        <row r="3309">
          <cell r="M3309" t="str">
            <v>805010659_LIM35627</v>
          </cell>
          <cell r="N3309">
            <v>78569</v>
          </cell>
          <cell r="O3309">
            <v>0</v>
          </cell>
          <cell r="P3309">
            <v>78569</v>
          </cell>
          <cell r="Q3309">
            <v>78569</v>
          </cell>
        </row>
        <row r="3310">
          <cell r="M3310" t="str">
            <v>805010659_LIM35631</v>
          </cell>
          <cell r="N3310">
            <v>78569</v>
          </cell>
          <cell r="O3310">
            <v>0</v>
          </cell>
          <cell r="P3310">
            <v>78569</v>
          </cell>
          <cell r="Q3310">
            <v>78569</v>
          </cell>
        </row>
        <row r="3311">
          <cell r="M3311" t="str">
            <v>805010659_LIM35635</v>
          </cell>
          <cell r="N3311">
            <v>232275</v>
          </cell>
          <cell r="O3311">
            <v>0</v>
          </cell>
          <cell r="P3311">
            <v>232275</v>
          </cell>
          <cell r="Q3311">
            <v>232275</v>
          </cell>
        </row>
        <row r="3312">
          <cell r="M3312" t="str">
            <v>805010659_LIM35638</v>
          </cell>
          <cell r="N3312">
            <v>78569</v>
          </cell>
          <cell r="O3312">
            <v>0</v>
          </cell>
          <cell r="P3312">
            <v>78569</v>
          </cell>
          <cell r="Q3312">
            <v>78569</v>
          </cell>
        </row>
        <row r="3313">
          <cell r="M3313" t="str">
            <v>805010659_LIM35633</v>
          </cell>
          <cell r="N3313">
            <v>78569</v>
          </cell>
          <cell r="O3313">
            <v>0</v>
          </cell>
          <cell r="P3313">
            <v>78569</v>
          </cell>
          <cell r="Q3313">
            <v>78569</v>
          </cell>
        </row>
        <row r="3314">
          <cell r="M3314" t="str">
            <v>805010659_LIM35640</v>
          </cell>
          <cell r="N3314">
            <v>78569</v>
          </cell>
          <cell r="O3314">
            <v>0</v>
          </cell>
          <cell r="P3314">
            <v>78569</v>
          </cell>
          <cell r="Q3314">
            <v>78569</v>
          </cell>
        </row>
        <row r="3315">
          <cell r="M3315" t="str">
            <v>805010659_LIM35642</v>
          </cell>
          <cell r="N3315">
            <v>113582</v>
          </cell>
          <cell r="O3315">
            <v>0</v>
          </cell>
          <cell r="P3315">
            <v>120000</v>
          </cell>
          <cell r="Q3315">
            <v>113582</v>
          </cell>
        </row>
        <row r="3316">
          <cell r="M3316" t="str">
            <v>805010659_LIM35816</v>
          </cell>
          <cell r="N3316">
            <v>42135</v>
          </cell>
          <cell r="O3316">
            <v>0</v>
          </cell>
          <cell r="P3316">
            <v>25281</v>
          </cell>
          <cell r="Q3316">
            <v>42135</v>
          </cell>
        </row>
        <row r="3317">
          <cell r="M3317" t="str">
            <v>805010659_LIM35828</v>
          </cell>
          <cell r="N3317">
            <v>42135</v>
          </cell>
          <cell r="O3317">
            <v>0</v>
          </cell>
          <cell r="P3317">
            <v>25281</v>
          </cell>
          <cell r="Q3317">
            <v>42135</v>
          </cell>
        </row>
        <row r="3318">
          <cell r="M3318" t="str">
            <v>805010659_LIM35619</v>
          </cell>
          <cell r="N3318">
            <v>279000</v>
          </cell>
          <cell r="O3318">
            <v>0</v>
          </cell>
          <cell r="P3318">
            <v>300000</v>
          </cell>
          <cell r="Q3318">
            <v>279000</v>
          </cell>
        </row>
        <row r="3319">
          <cell r="M3319" t="str">
            <v>805010659_LIM35626</v>
          </cell>
          <cell r="N3319">
            <v>78569</v>
          </cell>
          <cell r="O3319">
            <v>0</v>
          </cell>
          <cell r="P3319">
            <v>78569</v>
          </cell>
          <cell r="Q3319">
            <v>78569</v>
          </cell>
        </row>
        <row r="3320">
          <cell r="M3320" t="str">
            <v>805010659_LIM35629</v>
          </cell>
          <cell r="N3320">
            <v>78569</v>
          </cell>
          <cell r="O3320">
            <v>0</v>
          </cell>
          <cell r="P3320">
            <v>78569</v>
          </cell>
          <cell r="Q3320">
            <v>78569</v>
          </cell>
        </row>
        <row r="3321">
          <cell r="M3321" t="str">
            <v>805010659_LIM35623</v>
          </cell>
          <cell r="N3321">
            <v>78569</v>
          </cell>
          <cell r="O3321">
            <v>0</v>
          </cell>
          <cell r="P3321">
            <v>78569</v>
          </cell>
          <cell r="Q3321">
            <v>78569</v>
          </cell>
        </row>
        <row r="3322">
          <cell r="M3322" t="str">
            <v>805010659_LIM35784</v>
          </cell>
          <cell r="N3322">
            <v>122795</v>
          </cell>
          <cell r="O3322">
            <v>0</v>
          </cell>
          <cell r="P3322">
            <v>122795</v>
          </cell>
          <cell r="Q3322">
            <v>122795</v>
          </cell>
        </row>
        <row r="3323">
          <cell r="M3323" t="str">
            <v>805010659_LIM35644</v>
          </cell>
          <cell r="N3323">
            <v>78569</v>
          </cell>
          <cell r="O3323">
            <v>0</v>
          </cell>
          <cell r="P3323">
            <v>78569</v>
          </cell>
          <cell r="Q3323">
            <v>78569</v>
          </cell>
        </row>
        <row r="3324">
          <cell r="M3324" t="str">
            <v>805010659_LIM35625</v>
          </cell>
          <cell r="N3324">
            <v>113582</v>
          </cell>
          <cell r="O3324">
            <v>0</v>
          </cell>
          <cell r="P3324">
            <v>120000</v>
          </cell>
          <cell r="Q3324">
            <v>113582</v>
          </cell>
        </row>
        <row r="3325">
          <cell r="M3325" t="str">
            <v>805010659_LIM35617</v>
          </cell>
          <cell r="N3325">
            <v>78569</v>
          </cell>
          <cell r="O3325">
            <v>0</v>
          </cell>
          <cell r="P3325">
            <v>78569</v>
          </cell>
          <cell r="Q3325">
            <v>78569</v>
          </cell>
        </row>
        <row r="3326">
          <cell r="M3326" t="str">
            <v>805010659_LIM35622</v>
          </cell>
          <cell r="N3326">
            <v>78569</v>
          </cell>
          <cell r="O3326">
            <v>0</v>
          </cell>
          <cell r="P3326">
            <v>78569</v>
          </cell>
          <cell r="Q3326">
            <v>78569</v>
          </cell>
        </row>
        <row r="3327">
          <cell r="M3327" t="str">
            <v>805010659_LIM35618</v>
          </cell>
          <cell r="N3327">
            <v>78569</v>
          </cell>
          <cell r="O3327">
            <v>0</v>
          </cell>
          <cell r="P3327">
            <v>120000</v>
          </cell>
          <cell r="Q3327">
            <v>78569</v>
          </cell>
        </row>
        <row r="3328">
          <cell r="M3328" t="str">
            <v>805010659_LIM35806</v>
          </cell>
          <cell r="N3328">
            <v>21669</v>
          </cell>
          <cell r="O3328">
            <v>0</v>
          </cell>
          <cell r="P3328">
            <v>25281</v>
          </cell>
          <cell r="Q3328">
            <v>21669</v>
          </cell>
        </row>
        <row r="3329">
          <cell r="M3329" t="str">
            <v>805010659_LIM35630</v>
          </cell>
          <cell r="N3329">
            <v>78569</v>
          </cell>
          <cell r="O3329">
            <v>0</v>
          </cell>
          <cell r="P3329">
            <v>78569</v>
          </cell>
          <cell r="Q3329">
            <v>78569</v>
          </cell>
        </row>
        <row r="3330">
          <cell r="M3330" t="str">
            <v>805010659_LIM35639</v>
          </cell>
          <cell r="N3330">
            <v>78569</v>
          </cell>
          <cell r="O3330">
            <v>0</v>
          </cell>
          <cell r="P3330">
            <v>78569</v>
          </cell>
          <cell r="Q3330">
            <v>78569</v>
          </cell>
        </row>
        <row r="3331">
          <cell r="M3331" t="str">
            <v>805010659_LIM35792</v>
          </cell>
          <cell r="N3331">
            <v>122795</v>
          </cell>
          <cell r="O3331">
            <v>0</v>
          </cell>
          <cell r="P3331">
            <v>122795</v>
          </cell>
          <cell r="Q3331">
            <v>122795</v>
          </cell>
        </row>
        <row r="3332">
          <cell r="M3332" t="str">
            <v>805010659_LIM35613</v>
          </cell>
          <cell r="N3332">
            <v>78569</v>
          </cell>
          <cell r="O3332">
            <v>0</v>
          </cell>
          <cell r="P3332">
            <v>78569</v>
          </cell>
          <cell r="Q3332">
            <v>78569</v>
          </cell>
        </row>
        <row r="3333">
          <cell r="M3333" t="str">
            <v>805010659_LIM35620</v>
          </cell>
          <cell r="N3333">
            <v>78569</v>
          </cell>
          <cell r="O3333">
            <v>0</v>
          </cell>
          <cell r="P3333">
            <v>78569</v>
          </cell>
          <cell r="Q3333">
            <v>78569</v>
          </cell>
        </row>
        <row r="3334">
          <cell r="M3334" t="str">
            <v>805010659_LIM35624</v>
          </cell>
          <cell r="N3334">
            <v>78569</v>
          </cell>
          <cell r="O3334">
            <v>0</v>
          </cell>
          <cell r="P3334">
            <v>78569</v>
          </cell>
          <cell r="Q3334">
            <v>78569</v>
          </cell>
        </row>
        <row r="3335">
          <cell r="M3335" t="str">
            <v>805010659_LIM35637</v>
          </cell>
          <cell r="N3335">
            <v>78569</v>
          </cell>
          <cell r="O3335">
            <v>0</v>
          </cell>
          <cell r="P3335">
            <v>78569</v>
          </cell>
          <cell r="Q3335">
            <v>78569</v>
          </cell>
        </row>
        <row r="3336">
          <cell r="M3336" t="str">
            <v>805010659_LIM35641</v>
          </cell>
          <cell r="N3336">
            <v>78569</v>
          </cell>
          <cell r="O3336">
            <v>0</v>
          </cell>
          <cell r="P3336">
            <v>78569</v>
          </cell>
          <cell r="Q3336">
            <v>78569</v>
          </cell>
        </row>
        <row r="3337">
          <cell r="M3337" t="str">
            <v>805010659_LIM35643</v>
          </cell>
          <cell r="N3337">
            <v>113582</v>
          </cell>
          <cell r="O3337">
            <v>0</v>
          </cell>
          <cell r="P3337">
            <v>120000</v>
          </cell>
          <cell r="Q3337">
            <v>113582</v>
          </cell>
        </row>
        <row r="3338">
          <cell r="M3338" t="str">
            <v>805010659_LIM35632</v>
          </cell>
          <cell r="N3338">
            <v>78569</v>
          </cell>
          <cell r="O3338">
            <v>0</v>
          </cell>
          <cell r="P3338">
            <v>78569</v>
          </cell>
          <cell r="Q3338">
            <v>78569</v>
          </cell>
        </row>
        <row r="3339">
          <cell r="M3339" t="str">
            <v>805010659_LIM35673</v>
          </cell>
          <cell r="N3339">
            <v>78569</v>
          </cell>
          <cell r="O3339">
            <v>0</v>
          </cell>
          <cell r="P3339">
            <v>78569</v>
          </cell>
          <cell r="Q3339">
            <v>78569</v>
          </cell>
        </row>
        <row r="3340">
          <cell r="M3340" t="str">
            <v>805010659_LIM35888</v>
          </cell>
          <cell r="N3340">
            <v>42135</v>
          </cell>
          <cell r="O3340">
            <v>0</v>
          </cell>
          <cell r="P3340">
            <v>25281</v>
          </cell>
          <cell r="Q3340">
            <v>42135</v>
          </cell>
        </row>
        <row r="3341">
          <cell r="M3341" t="str">
            <v>805010659_LIM35841</v>
          </cell>
          <cell r="N3341">
            <v>65009</v>
          </cell>
          <cell r="O3341">
            <v>0</v>
          </cell>
          <cell r="P3341">
            <v>65009</v>
          </cell>
          <cell r="Q3341">
            <v>65009</v>
          </cell>
        </row>
        <row r="3342">
          <cell r="M3342" t="str">
            <v>805010659_LIM35909</v>
          </cell>
          <cell r="N3342">
            <v>125668</v>
          </cell>
          <cell r="O3342">
            <v>0</v>
          </cell>
          <cell r="P3342">
            <v>181511</v>
          </cell>
          <cell r="Q3342">
            <v>125668</v>
          </cell>
        </row>
        <row r="3343">
          <cell r="M3343" t="str">
            <v>805010659_LIM35787</v>
          </cell>
          <cell r="N3343">
            <v>42135</v>
          </cell>
          <cell r="O3343">
            <v>0</v>
          </cell>
          <cell r="P3343">
            <v>25281</v>
          </cell>
          <cell r="Q3343">
            <v>42135</v>
          </cell>
        </row>
        <row r="3344">
          <cell r="M3344" t="str">
            <v>805010659_LIM35820</v>
          </cell>
          <cell r="N3344">
            <v>181511</v>
          </cell>
          <cell r="O3344">
            <v>0</v>
          </cell>
          <cell r="P3344">
            <v>181511</v>
          </cell>
          <cell r="Q3344">
            <v>181511</v>
          </cell>
        </row>
        <row r="3345">
          <cell r="M3345" t="str">
            <v>805010659_LIM35807</v>
          </cell>
          <cell r="N3345">
            <v>65009</v>
          </cell>
          <cell r="O3345">
            <v>0</v>
          </cell>
          <cell r="P3345">
            <v>65009</v>
          </cell>
          <cell r="Q3345">
            <v>65009</v>
          </cell>
        </row>
        <row r="3346">
          <cell r="M3346" t="str">
            <v>805010659_LIM35811</v>
          </cell>
          <cell r="N3346">
            <v>42132</v>
          </cell>
          <cell r="O3346">
            <v>0</v>
          </cell>
          <cell r="P3346">
            <v>25281</v>
          </cell>
          <cell r="Q3346">
            <v>42132</v>
          </cell>
        </row>
        <row r="3347">
          <cell r="M3347" t="str">
            <v>805010659_LIM35863</v>
          </cell>
          <cell r="N3347">
            <v>122795</v>
          </cell>
          <cell r="O3347">
            <v>0</v>
          </cell>
          <cell r="P3347">
            <v>122795</v>
          </cell>
          <cell r="Q3347">
            <v>122795</v>
          </cell>
        </row>
        <row r="3348">
          <cell r="M3348" t="str">
            <v>805010659_LIM35851</v>
          </cell>
          <cell r="N3348">
            <v>42135</v>
          </cell>
          <cell r="O3348">
            <v>0</v>
          </cell>
          <cell r="P3348">
            <v>25281</v>
          </cell>
          <cell r="Q3348">
            <v>42135</v>
          </cell>
        </row>
        <row r="3349">
          <cell r="M3349" t="str">
            <v>805010659_LIM35825</v>
          </cell>
          <cell r="N3349">
            <v>65009</v>
          </cell>
          <cell r="O3349">
            <v>0</v>
          </cell>
          <cell r="P3349">
            <v>65009</v>
          </cell>
          <cell r="Q3349">
            <v>65009</v>
          </cell>
        </row>
        <row r="3350">
          <cell r="M3350" t="str">
            <v>805010659_LIM35804</v>
          </cell>
          <cell r="N3350">
            <v>42135</v>
          </cell>
          <cell r="O3350">
            <v>0</v>
          </cell>
          <cell r="P3350">
            <v>25281</v>
          </cell>
          <cell r="Q3350">
            <v>42135</v>
          </cell>
        </row>
        <row r="3351">
          <cell r="M3351" t="str">
            <v>805010659_LIM35798</v>
          </cell>
          <cell r="N3351">
            <v>86678</v>
          </cell>
          <cell r="O3351">
            <v>0</v>
          </cell>
          <cell r="P3351">
            <v>90290</v>
          </cell>
          <cell r="Q3351">
            <v>86678</v>
          </cell>
        </row>
        <row r="3352">
          <cell r="M3352" t="str">
            <v>805010659_LIM35896</v>
          </cell>
          <cell r="N3352">
            <v>42135</v>
          </cell>
          <cell r="O3352">
            <v>0</v>
          </cell>
          <cell r="P3352">
            <v>25281</v>
          </cell>
          <cell r="Q3352">
            <v>42135</v>
          </cell>
        </row>
        <row r="3353">
          <cell r="M3353" t="str">
            <v>805010659_LIM35891</v>
          </cell>
          <cell r="N3353">
            <v>42135</v>
          </cell>
          <cell r="O3353">
            <v>0</v>
          </cell>
          <cell r="P3353">
            <v>25281</v>
          </cell>
          <cell r="Q3353">
            <v>42135</v>
          </cell>
        </row>
        <row r="3354">
          <cell r="M3354" t="str">
            <v>805010659_LIM35838</v>
          </cell>
          <cell r="N3354">
            <v>42135</v>
          </cell>
          <cell r="O3354">
            <v>0</v>
          </cell>
          <cell r="P3354">
            <v>25281</v>
          </cell>
          <cell r="Q3354">
            <v>42135</v>
          </cell>
        </row>
        <row r="3355">
          <cell r="M3355" t="str">
            <v>805010659_LIM35781</v>
          </cell>
          <cell r="N3355">
            <v>42135</v>
          </cell>
          <cell r="O3355">
            <v>0</v>
          </cell>
          <cell r="P3355">
            <v>25281</v>
          </cell>
          <cell r="Q3355">
            <v>42135</v>
          </cell>
        </row>
        <row r="3356">
          <cell r="M3356" t="str">
            <v>805010659_LIM35899</v>
          </cell>
          <cell r="N3356">
            <v>284117</v>
          </cell>
          <cell r="O3356">
            <v>0</v>
          </cell>
          <cell r="P3356">
            <v>234681</v>
          </cell>
          <cell r="Q3356">
            <v>284117</v>
          </cell>
        </row>
        <row r="3357">
          <cell r="M3357" t="str">
            <v>805010659_LIM35855</v>
          </cell>
          <cell r="N3357">
            <v>181511</v>
          </cell>
          <cell r="O3357">
            <v>0</v>
          </cell>
          <cell r="P3357">
            <v>181511</v>
          </cell>
          <cell r="Q3357">
            <v>181511</v>
          </cell>
        </row>
        <row r="3358">
          <cell r="M3358" t="str">
            <v>805010659_LIM35840</v>
          </cell>
          <cell r="N3358">
            <v>750000</v>
          </cell>
          <cell r="O3358">
            <v>0</v>
          </cell>
          <cell r="P3358">
            <v>750000</v>
          </cell>
          <cell r="Q3358">
            <v>750000</v>
          </cell>
        </row>
        <row r="3359">
          <cell r="M3359" t="str">
            <v>805010659_LIM35683</v>
          </cell>
          <cell r="N3359">
            <v>78569</v>
          </cell>
          <cell r="O3359">
            <v>0</v>
          </cell>
          <cell r="P3359">
            <v>78569</v>
          </cell>
          <cell r="Q3359">
            <v>78569</v>
          </cell>
        </row>
        <row r="3360">
          <cell r="M3360" t="str">
            <v>805010659_LIM35805</v>
          </cell>
          <cell r="N3360">
            <v>125668</v>
          </cell>
          <cell r="O3360">
            <v>0</v>
          </cell>
          <cell r="P3360">
            <v>181511</v>
          </cell>
          <cell r="Q3360">
            <v>125668</v>
          </cell>
        </row>
        <row r="3361">
          <cell r="M3361" t="str">
            <v>805010659_LIM35679</v>
          </cell>
          <cell r="N3361">
            <v>78569</v>
          </cell>
          <cell r="O3361">
            <v>0</v>
          </cell>
          <cell r="P3361">
            <v>78569</v>
          </cell>
          <cell r="Q3361">
            <v>78569</v>
          </cell>
        </row>
        <row r="3362">
          <cell r="M3362" t="str">
            <v>805010659_LIM35832</v>
          </cell>
          <cell r="N3362">
            <v>42135</v>
          </cell>
          <cell r="O3362">
            <v>0</v>
          </cell>
          <cell r="P3362">
            <v>25281</v>
          </cell>
          <cell r="Q3362">
            <v>42135</v>
          </cell>
        </row>
        <row r="3363">
          <cell r="M3363" t="str">
            <v>805010659_LIM35907</v>
          </cell>
          <cell r="N3363">
            <v>1100000</v>
          </cell>
          <cell r="O3363">
            <v>0</v>
          </cell>
          <cell r="P3363">
            <v>855747</v>
          </cell>
          <cell r="Q3363">
            <v>1100000</v>
          </cell>
        </row>
        <row r="3364">
          <cell r="M3364" t="str">
            <v>805010659_LIM35901</v>
          </cell>
          <cell r="N3364">
            <v>42135</v>
          </cell>
          <cell r="O3364">
            <v>0</v>
          </cell>
          <cell r="P3364">
            <v>25281</v>
          </cell>
          <cell r="Q3364">
            <v>42135</v>
          </cell>
        </row>
        <row r="3365">
          <cell r="M3365" t="str">
            <v>805010659_LIM35822</v>
          </cell>
          <cell r="N3365">
            <v>350000</v>
          </cell>
          <cell r="O3365">
            <v>0</v>
          </cell>
          <cell r="P3365">
            <v>383333</v>
          </cell>
          <cell r="Q3365">
            <v>350000</v>
          </cell>
        </row>
        <row r="3366">
          <cell r="M3366" t="str">
            <v>805010659_LIM35674</v>
          </cell>
          <cell r="N3366">
            <v>78569</v>
          </cell>
          <cell r="O3366">
            <v>0</v>
          </cell>
          <cell r="P3366">
            <v>78569</v>
          </cell>
          <cell r="Q3366">
            <v>78569</v>
          </cell>
        </row>
        <row r="3367">
          <cell r="M3367" t="str">
            <v>805010659_LIM35890</v>
          </cell>
          <cell r="N3367">
            <v>15517</v>
          </cell>
          <cell r="O3367">
            <v>0</v>
          </cell>
          <cell r="P3367">
            <v>15517</v>
          </cell>
          <cell r="Q3367">
            <v>15517</v>
          </cell>
        </row>
        <row r="3368">
          <cell r="M3368" t="str">
            <v>805010659_LIM35668</v>
          </cell>
          <cell r="N3368">
            <v>78569</v>
          </cell>
          <cell r="O3368">
            <v>0</v>
          </cell>
          <cell r="P3368">
            <v>78569</v>
          </cell>
          <cell r="Q3368">
            <v>78569</v>
          </cell>
        </row>
        <row r="3369">
          <cell r="M3369" t="str">
            <v>805010659_LIM35910</v>
          </cell>
          <cell r="N3369">
            <v>65009</v>
          </cell>
          <cell r="O3369">
            <v>0</v>
          </cell>
          <cell r="P3369">
            <v>65009</v>
          </cell>
          <cell r="Q3369">
            <v>65009</v>
          </cell>
        </row>
        <row r="3370">
          <cell r="M3370" t="str">
            <v>805010659_LIM35682</v>
          </cell>
          <cell r="N3370">
            <v>78569</v>
          </cell>
          <cell r="O3370">
            <v>0</v>
          </cell>
          <cell r="P3370">
            <v>78569</v>
          </cell>
          <cell r="Q3370">
            <v>78569</v>
          </cell>
        </row>
        <row r="3371">
          <cell r="M3371" t="str">
            <v>805010659_LIM35862</v>
          </cell>
          <cell r="N3371">
            <v>42135</v>
          </cell>
          <cell r="O3371">
            <v>0</v>
          </cell>
          <cell r="P3371">
            <v>25281</v>
          </cell>
          <cell r="Q3371">
            <v>42135</v>
          </cell>
        </row>
        <row r="3372">
          <cell r="M3372" t="str">
            <v>805010659_LIM35889</v>
          </cell>
          <cell r="N3372">
            <v>58293</v>
          </cell>
          <cell r="O3372">
            <v>0</v>
          </cell>
          <cell r="P3372">
            <v>58293</v>
          </cell>
          <cell r="Q3372">
            <v>58293</v>
          </cell>
        </row>
        <row r="3373">
          <cell r="M3373" t="str">
            <v>805010659_LIM35821</v>
          </cell>
          <cell r="N3373">
            <v>42135</v>
          </cell>
          <cell r="O3373">
            <v>0</v>
          </cell>
          <cell r="P3373">
            <v>25281</v>
          </cell>
          <cell r="Q3373">
            <v>42135</v>
          </cell>
        </row>
        <row r="3374">
          <cell r="M3374" t="str">
            <v>805010659_LIM35791</v>
          </cell>
          <cell r="N3374">
            <v>750000</v>
          </cell>
          <cell r="O3374">
            <v>0</v>
          </cell>
          <cell r="P3374">
            <v>300000</v>
          </cell>
          <cell r="Q3374">
            <v>750000</v>
          </cell>
        </row>
        <row r="3375">
          <cell r="M3375" t="str">
            <v>805010659_LIM35667</v>
          </cell>
          <cell r="N3375">
            <v>78569</v>
          </cell>
          <cell r="O3375">
            <v>0</v>
          </cell>
          <cell r="P3375">
            <v>78569</v>
          </cell>
          <cell r="Q3375">
            <v>78569</v>
          </cell>
        </row>
        <row r="3376">
          <cell r="M3376" t="str">
            <v>805010659_LIM35799</v>
          </cell>
          <cell r="N3376">
            <v>226546</v>
          </cell>
          <cell r="O3376">
            <v>0</v>
          </cell>
          <cell r="P3376">
            <v>206792</v>
          </cell>
          <cell r="Q3376">
            <v>226546</v>
          </cell>
        </row>
        <row r="3377">
          <cell r="M3377" t="str">
            <v>805010659_LIM35830</v>
          </cell>
          <cell r="N3377">
            <v>42135</v>
          </cell>
          <cell r="O3377">
            <v>0</v>
          </cell>
          <cell r="P3377">
            <v>25281</v>
          </cell>
          <cell r="Q3377">
            <v>42135</v>
          </cell>
        </row>
        <row r="3378">
          <cell r="M3378" t="str">
            <v>805010659_LIM35672</v>
          </cell>
          <cell r="N3378">
            <v>113582</v>
          </cell>
          <cell r="O3378">
            <v>0</v>
          </cell>
          <cell r="P3378">
            <v>120000</v>
          </cell>
          <cell r="Q3378">
            <v>113582</v>
          </cell>
        </row>
        <row r="3379">
          <cell r="M3379" t="str">
            <v>805010659_LIM35783</v>
          </cell>
          <cell r="N3379">
            <v>42135</v>
          </cell>
          <cell r="O3379">
            <v>0</v>
          </cell>
          <cell r="P3379">
            <v>25281</v>
          </cell>
          <cell r="Q3379">
            <v>42135</v>
          </cell>
        </row>
        <row r="3380">
          <cell r="M3380" t="str">
            <v>805010659_LIM35842</v>
          </cell>
          <cell r="N3380">
            <v>63804</v>
          </cell>
          <cell r="O3380">
            <v>0</v>
          </cell>
          <cell r="P3380">
            <v>25281</v>
          </cell>
          <cell r="Q3380">
            <v>63804</v>
          </cell>
        </row>
        <row r="3381">
          <cell r="M3381" t="str">
            <v>805010659_LIM35780</v>
          </cell>
          <cell r="N3381">
            <v>42135</v>
          </cell>
          <cell r="O3381">
            <v>0</v>
          </cell>
          <cell r="P3381">
            <v>25281</v>
          </cell>
          <cell r="Q3381">
            <v>42135</v>
          </cell>
        </row>
        <row r="3382">
          <cell r="M3382" t="str">
            <v>805010659_LIM35846</v>
          </cell>
          <cell r="N3382">
            <v>65009</v>
          </cell>
          <cell r="O3382">
            <v>0</v>
          </cell>
          <cell r="P3382">
            <v>65009</v>
          </cell>
          <cell r="Q3382">
            <v>65009</v>
          </cell>
        </row>
        <row r="3383">
          <cell r="M3383" t="str">
            <v>805010659_LIM35911</v>
          </cell>
          <cell r="N3383">
            <v>42135</v>
          </cell>
          <cell r="O3383">
            <v>0</v>
          </cell>
          <cell r="P3383">
            <v>25281</v>
          </cell>
          <cell r="Q3383">
            <v>42135</v>
          </cell>
        </row>
        <row r="3384">
          <cell r="M3384" t="str">
            <v>805010659_LIM35837</v>
          </cell>
          <cell r="N3384">
            <v>42135</v>
          </cell>
          <cell r="O3384">
            <v>0</v>
          </cell>
          <cell r="P3384">
            <v>25281</v>
          </cell>
          <cell r="Q3384">
            <v>42135</v>
          </cell>
        </row>
        <row r="3385">
          <cell r="M3385" t="str">
            <v>805010659_LIM35809</v>
          </cell>
          <cell r="N3385">
            <v>42135</v>
          </cell>
          <cell r="O3385">
            <v>0</v>
          </cell>
          <cell r="P3385">
            <v>25281</v>
          </cell>
          <cell r="Q3385">
            <v>42135</v>
          </cell>
        </row>
        <row r="3386">
          <cell r="M3386" t="str">
            <v>805010659_LIM35871</v>
          </cell>
          <cell r="N3386">
            <v>42135</v>
          </cell>
          <cell r="O3386">
            <v>0</v>
          </cell>
          <cell r="P3386">
            <v>25281</v>
          </cell>
          <cell r="Q3386">
            <v>42135</v>
          </cell>
        </row>
        <row r="3387">
          <cell r="M3387" t="str">
            <v>805010659_LIM35797</v>
          </cell>
          <cell r="N3387">
            <v>750000</v>
          </cell>
          <cell r="O3387">
            <v>0</v>
          </cell>
          <cell r="P3387">
            <v>300000</v>
          </cell>
          <cell r="Q3387">
            <v>750000</v>
          </cell>
        </row>
        <row r="3388">
          <cell r="M3388" t="str">
            <v>805010659_LIM35697</v>
          </cell>
          <cell r="N3388">
            <v>78569</v>
          </cell>
          <cell r="O3388">
            <v>0</v>
          </cell>
          <cell r="P3388">
            <v>78569</v>
          </cell>
          <cell r="Q3388">
            <v>78569</v>
          </cell>
        </row>
        <row r="3389">
          <cell r="M3389" t="str">
            <v>805010659_LIM35856</v>
          </cell>
          <cell r="N3389">
            <v>42135</v>
          </cell>
          <cell r="O3389">
            <v>0</v>
          </cell>
          <cell r="P3389">
            <v>25281</v>
          </cell>
          <cell r="Q3389">
            <v>42135</v>
          </cell>
        </row>
        <row r="3390">
          <cell r="M3390" t="str">
            <v>805010659_LIM35690</v>
          </cell>
          <cell r="N3390">
            <v>78569</v>
          </cell>
          <cell r="O3390">
            <v>0</v>
          </cell>
          <cell r="P3390">
            <v>78569</v>
          </cell>
          <cell r="Q3390">
            <v>78569</v>
          </cell>
        </row>
        <row r="3391">
          <cell r="M3391" t="str">
            <v>805010659_LIM35906</v>
          </cell>
          <cell r="N3391">
            <v>181511</v>
          </cell>
          <cell r="O3391">
            <v>0</v>
          </cell>
          <cell r="P3391">
            <v>181511</v>
          </cell>
          <cell r="Q3391">
            <v>181511</v>
          </cell>
        </row>
        <row r="3392">
          <cell r="M3392" t="str">
            <v>805010659_LIM35676</v>
          </cell>
          <cell r="N3392">
            <v>78569</v>
          </cell>
          <cell r="O3392">
            <v>0</v>
          </cell>
          <cell r="P3392">
            <v>78569</v>
          </cell>
          <cell r="Q3392">
            <v>78569</v>
          </cell>
        </row>
        <row r="3393">
          <cell r="M3393" t="str">
            <v>805010659_LIM35897</v>
          </cell>
          <cell r="N3393">
            <v>750000</v>
          </cell>
          <cell r="O3393">
            <v>0</v>
          </cell>
          <cell r="P3393">
            <v>300000</v>
          </cell>
          <cell r="Q3393">
            <v>750000</v>
          </cell>
        </row>
        <row r="3394">
          <cell r="M3394" t="str">
            <v>805010659_LIM35864</v>
          </cell>
          <cell r="N3394">
            <v>42135</v>
          </cell>
          <cell r="O3394">
            <v>0</v>
          </cell>
          <cell r="P3394">
            <v>25281</v>
          </cell>
          <cell r="Q3394">
            <v>42135</v>
          </cell>
        </row>
        <row r="3395">
          <cell r="M3395" t="str">
            <v>805010659_LIM35869</v>
          </cell>
          <cell r="N3395">
            <v>392135</v>
          </cell>
          <cell r="O3395">
            <v>0</v>
          </cell>
          <cell r="P3395">
            <v>408614</v>
          </cell>
          <cell r="Q3395">
            <v>392135</v>
          </cell>
        </row>
        <row r="3396">
          <cell r="M3396" t="str">
            <v>805010659_LIM35868</v>
          </cell>
          <cell r="N3396">
            <v>122795</v>
          </cell>
          <cell r="O3396">
            <v>0</v>
          </cell>
          <cell r="P3396">
            <v>122000</v>
          </cell>
          <cell r="Q3396">
            <v>122795</v>
          </cell>
        </row>
        <row r="3397">
          <cell r="M3397" t="str">
            <v>805010659_LIM35663</v>
          </cell>
          <cell r="N3397">
            <v>78569</v>
          </cell>
          <cell r="O3397">
            <v>0</v>
          </cell>
          <cell r="P3397">
            <v>78569</v>
          </cell>
          <cell r="Q3397">
            <v>78569</v>
          </cell>
        </row>
        <row r="3398">
          <cell r="M3398" t="str">
            <v>805010659_LIM35802</v>
          </cell>
          <cell r="N3398">
            <v>42135</v>
          </cell>
          <cell r="O3398">
            <v>0</v>
          </cell>
          <cell r="P3398">
            <v>25281</v>
          </cell>
          <cell r="Q3398">
            <v>42135</v>
          </cell>
        </row>
        <row r="3399">
          <cell r="M3399" t="str">
            <v>805010659_LIM35843</v>
          </cell>
          <cell r="N3399">
            <v>42135</v>
          </cell>
          <cell r="O3399">
            <v>0</v>
          </cell>
          <cell r="P3399">
            <v>25281</v>
          </cell>
          <cell r="Q3399">
            <v>42135</v>
          </cell>
        </row>
        <row r="3400">
          <cell r="M3400" t="str">
            <v>805010659_LIM35902</v>
          </cell>
          <cell r="N3400">
            <v>42135</v>
          </cell>
          <cell r="O3400">
            <v>0</v>
          </cell>
          <cell r="P3400">
            <v>25281</v>
          </cell>
          <cell r="Q3400">
            <v>42135</v>
          </cell>
        </row>
        <row r="3401">
          <cell r="M3401" t="str">
            <v>805010659_LIM35696</v>
          </cell>
          <cell r="N3401">
            <v>113582</v>
          </cell>
          <cell r="O3401">
            <v>0</v>
          </cell>
          <cell r="P3401">
            <v>120000</v>
          </cell>
          <cell r="Q3401">
            <v>113582</v>
          </cell>
        </row>
        <row r="3402">
          <cell r="M3402" t="str">
            <v>805010659_LIM35857</v>
          </cell>
          <cell r="N3402">
            <v>42135</v>
          </cell>
          <cell r="O3402">
            <v>0</v>
          </cell>
          <cell r="P3402">
            <v>25281</v>
          </cell>
          <cell r="Q3402">
            <v>42135</v>
          </cell>
        </row>
        <row r="3403">
          <cell r="M3403" t="str">
            <v>805010659_LIM35814</v>
          </cell>
          <cell r="N3403">
            <v>42135</v>
          </cell>
          <cell r="O3403">
            <v>0</v>
          </cell>
          <cell r="P3403">
            <v>25281</v>
          </cell>
          <cell r="Q3403">
            <v>42135</v>
          </cell>
        </row>
        <row r="3404">
          <cell r="M3404" t="str">
            <v>805010659_LIM35796</v>
          </cell>
          <cell r="N3404">
            <v>65009</v>
          </cell>
          <cell r="O3404">
            <v>0</v>
          </cell>
          <cell r="P3404">
            <v>65009</v>
          </cell>
          <cell r="Q3404">
            <v>65009</v>
          </cell>
        </row>
        <row r="3405">
          <cell r="M3405" t="str">
            <v>805010659_LIM35836</v>
          </cell>
          <cell r="N3405">
            <v>42135</v>
          </cell>
          <cell r="O3405">
            <v>0</v>
          </cell>
          <cell r="P3405">
            <v>25281</v>
          </cell>
          <cell r="Q3405">
            <v>42135</v>
          </cell>
        </row>
        <row r="3406">
          <cell r="M3406" t="str">
            <v>805010659_LIM35852</v>
          </cell>
          <cell r="N3406">
            <v>42135</v>
          </cell>
          <cell r="O3406">
            <v>0</v>
          </cell>
          <cell r="P3406">
            <v>25281</v>
          </cell>
          <cell r="Q3406">
            <v>42135</v>
          </cell>
        </row>
        <row r="3407">
          <cell r="M3407" t="str">
            <v>805010659_LIM35887</v>
          </cell>
          <cell r="N3407">
            <v>65009</v>
          </cell>
          <cell r="O3407">
            <v>0</v>
          </cell>
          <cell r="P3407">
            <v>65009</v>
          </cell>
          <cell r="Q3407">
            <v>65009</v>
          </cell>
        </row>
        <row r="3408">
          <cell r="M3408" t="str">
            <v>805010659_LIM35813</v>
          </cell>
          <cell r="N3408">
            <v>42135</v>
          </cell>
          <cell r="O3408">
            <v>0</v>
          </cell>
          <cell r="P3408">
            <v>25281</v>
          </cell>
          <cell r="Q3408">
            <v>42135</v>
          </cell>
        </row>
        <row r="3409">
          <cell r="M3409" t="str">
            <v>805010659_LIM35688</v>
          </cell>
          <cell r="N3409">
            <v>78569</v>
          </cell>
          <cell r="O3409">
            <v>0</v>
          </cell>
          <cell r="P3409">
            <v>78569</v>
          </cell>
          <cell r="Q3409">
            <v>78569</v>
          </cell>
        </row>
        <row r="3410">
          <cell r="M3410" t="str">
            <v>805010659_LIM35895</v>
          </cell>
          <cell r="N3410">
            <v>65009</v>
          </cell>
          <cell r="O3410">
            <v>0</v>
          </cell>
          <cell r="P3410">
            <v>65009</v>
          </cell>
          <cell r="Q3410">
            <v>65009</v>
          </cell>
        </row>
        <row r="3411">
          <cell r="M3411" t="str">
            <v>805010659_LIM35793</v>
          </cell>
          <cell r="N3411">
            <v>15517</v>
          </cell>
          <cell r="O3411">
            <v>0</v>
          </cell>
          <cell r="P3411">
            <v>15517</v>
          </cell>
          <cell r="Q3411">
            <v>15517</v>
          </cell>
        </row>
        <row r="3412">
          <cell r="M3412" t="str">
            <v>805010659_LIM35894</v>
          </cell>
          <cell r="N3412">
            <v>65009</v>
          </cell>
          <cell r="O3412">
            <v>0</v>
          </cell>
          <cell r="P3412">
            <v>65009</v>
          </cell>
          <cell r="Q3412">
            <v>65009</v>
          </cell>
        </row>
        <row r="3413">
          <cell r="M3413" t="str">
            <v>805010659_LIM35815</v>
          </cell>
          <cell r="N3413">
            <v>42135</v>
          </cell>
          <cell r="O3413">
            <v>0</v>
          </cell>
          <cell r="P3413">
            <v>25281</v>
          </cell>
          <cell r="Q3413">
            <v>42135</v>
          </cell>
        </row>
        <row r="3414">
          <cell r="M3414" t="str">
            <v>805010659_LIM35900</v>
          </cell>
          <cell r="N3414">
            <v>1335472</v>
          </cell>
          <cell r="O3414">
            <v>0</v>
          </cell>
          <cell r="P3414">
            <v>759804</v>
          </cell>
          <cell r="Q3414">
            <v>1335472</v>
          </cell>
        </row>
        <row r="3415">
          <cell r="M3415" t="str">
            <v>805010659_LIM35675</v>
          </cell>
          <cell r="N3415">
            <v>78569</v>
          </cell>
          <cell r="O3415">
            <v>0</v>
          </cell>
          <cell r="P3415">
            <v>78569</v>
          </cell>
          <cell r="Q3415">
            <v>78569</v>
          </cell>
        </row>
        <row r="3416">
          <cell r="M3416" t="str">
            <v>805010659_LIM35903</v>
          </cell>
          <cell r="N3416">
            <v>42135</v>
          </cell>
          <cell r="O3416">
            <v>0</v>
          </cell>
          <cell r="P3416">
            <v>25281</v>
          </cell>
          <cell r="Q3416">
            <v>42135</v>
          </cell>
        </row>
        <row r="3417">
          <cell r="M3417" t="str">
            <v>805010659_LIM35848</v>
          </cell>
          <cell r="N3417">
            <v>42135</v>
          </cell>
          <cell r="O3417">
            <v>0</v>
          </cell>
          <cell r="P3417">
            <v>25281</v>
          </cell>
          <cell r="Q3417">
            <v>42135</v>
          </cell>
        </row>
        <row r="3418">
          <cell r="M3418" t="str">
            <v>805010659_LIM35790</v>
          </cell>
          <cell r="N3418">
            <v>42135</v>
          </cell>
          <cell r="O3418">
            <v>0</v>
          </cell>
          <cell r="P3418">
            <v>25281</v>
          </cell>
          <cell r="Q3418">
            <v>42135</v>
          </cell>
        </row>
        <row r="3419">
          <cell r="M3419" t="str">
            <v>805010659_LIM35866</v>
          </cell>
          <cell r="N3419">
            <v>63804</v>
          </cell>
          <cell r="O3419">
            <v>0</v>
          </cell>
          <cell r="P3419">
            <v>25281</v>
          </cell>
          <cell r="Q3419">
            <v>63804</v>
          </cell>
        </row>
        <row r="3420">
          <cell r="M3420" t="str">
            <v>805010659_LIM35893</v>
          </cell>
          <cell r="N3420">
            <v>42135</v>
          </cell>
          <cell r="O3420">
            <v>0</v>
          </cell>
          <cell r="P3420">
            <v>25281</v>
          </cell>
          <cell r="Q3420">
            <v>42135</v>
          </cell>
        </row>
        <row r="3421">
          <cell r="M3421" t="str">
            <v>805010659_LIM35669</v>
          </cell>
          <cell r="N3421">
            <v>78569</v>
          </cell>
          <cell r="O3421">
            <v>0</v>
          </cell>
          <cell r="P3421">
            <v>78569</v>
          </cell>
          <cell r="Q3421">
            <v>78569</v>
          </cell>
        </row>
        <row r="3422">
          <cell r="M3422" t="str">
            <v>805010659_LIM35666</v>
          </cell>
          <cell r="N3422">
            <v>279000</v>
          </cell>
          <cell r="O3422">
            <v>0</v>
          </cell>
          <cell r="P3422">
            <v>300000</v>
          </cell>
          <cell r="Q3422">
            <v>279000</v>
          </cell>
        </row>
        <row r="3423">
          <cell r="M3423" t="str">
            <v>805010659_LIM35818</v>
          </cell>
          <cell r="N3423">
            <v>21669</v>
          </cell>
          <cell r="O3423">
            <v>0</v>
          </cell>
          <cell r="P3423">
            <v>25281</v>
          </cell>
          <cell r="Q3423">
            <v>21669</v>
          </cell>
        </row>
        <row r="3424">
          <cell r="M3424" t="str">
            <v>805010659_LIM35681</v>
          </cell>
          <cell r="N3424">
            <v>78569</v>
          </cell>
          <cell r="O3424">
            <v>0</v>
          </cell>
          <cell r="P3424">
            <v>78569</v>
          </cell>
          <cell r="Q3424">
            <v>78569</v>
          </cell>
        </row>
        <row r="3425">
          <cell r="M3425" t="str">
            <v>805010659_LIM35670</v>
          </cell>
          <cell r="N3425">
            <v>78569</v>
          </cell>
          <cell r="O3425">
            <v>0</v>
          </cell>
          <cell r="P3425">
            <v>78569</v>
          </cell>
          <cell r="Q3425">
            <v>78569</v>
          </cell>
        </row>
        <row r="3426">
          <cell r="M3426" t="str">
            <v>805010659_LIM35834</v>
          </cell>
          <cell r="N3426">
            <v>350000</v>
          </cell>
          <cell r="O3426">
            <v>0</v>
          </cell>
          <cell r="P3426">
            <v>383333</v>
          </cell>
          <cell r="Q3426">
            <v>350000</v>
          </cell>
        </row>
        <row r="3427">
          <cell r="M3427" t="str">
            <v>805010659_LIM35817</v>
          </cell>
          <cell r="N3427">
            <v>42135</v>
          </cell>
          <cell r="O3427">
            <v>0</v>
          </cell>
          <cell r="P3427">
            <v>25281</v>
          </cell>
          <cell r="Q3427">
            <v>42135</v>
          </cell>
        </row>
        <row r="3428">
          <cell r="M3428" t="str">
            <v>805010659_LIM35779</v>
          </cell>
          <cell r="N3428">
            <v>42135</v>
          </cell>
          <cell r="O3428">
            <v>0</v>
          </cell>
          <cell r="P3428">
            <v>25281</v>
          </cell>
          <cell r="Q3428">
            <v>42135</v>
          </cell>
        </row>
        <row r="3429">
          <cell r="M3429" t="str">
            <v>805010659_LIM35694</v>
          </cell>
          <cell r="N3429">
            <v>78569</v>
          </cell>
          <cell r="O3429">
            <v>0</v>
          </cell>
          <cell r="P3429">
            <v>78569</v>
          </cell>
          <cell r="Q3429">
            <v>78569</v>
          </cell>
        </row>
        <row r="3430">
          <cell r="M3430" t="str">
            <v>805010659_LIM35808</v>
          </cell>
          <cell r="N3430">
            <v>78569</v>
          </cell>
          <cell r="O3430">
            <v>0</v>
          </cell>
          <cell r="P3430">
            <v>78569</v>
          </cell>
          <cell r="Q3430">
            <v>78569</v>
          </cell>
        </row>
        <row r="3431">
          <cell r="M3431" t="str">
            <v>805010659_LIM35795</v>
          </cell>
          <cell r="N3431">
            <v>42135</v>
          </cell>
          <cell r="O3431">
            <v>0</v>
          </cell>
          <cell r="P3431">
            <v>25281</v>
          </cell>
          <cell r="Q3431">
            <v>42135</v>
          </cell>
        </row>
        <row r="3432">
          <cell r="M3432" t="str">
            <v>805010659_LIM35786</v>
          </cell>
          <cell r="N3432">
            <v>42135</v>
          </cell>
          <cell r="O3432">
            <v>0</v>
          </cell>
          <cell r="P3432">
            <v>25281</v>
          </cell>
          <cell r="Q3432">
            <v>42135</v>
          </cell>
        </row>
        <row r="3433">
          <cell r="M3433" t="str">
            <v>805010659_LIM35661</v>
          </cell>
          <cell r="N3433">
            <v>78569</v>
          </cell>
          <cell r="O3433">
            <v>0</v>
          </cell>
          <cell r="P3433">
            <v>78569</v>
          </cell>
          <cell r="Q3433">
            <v>78569</v>
          </cell>
        </row>
        <row r="3434">
          <cell r="M3434" t="str">
            <v>805010659_LIM35908</v>
          </cell>
          <cell r="N3434">
            <v>42135</v>
          </cell>
          <cell r="O3434">
            <v>0</v>
          </cell>
          <cell r="P3434">
            <v>25281</v>
          </cell>
          <cell r="Q3434">
            <v>42135</v>
          </cell>
        </row>
        <row r="3435">
          <cell r="M3435" t="str">
            <v>805010659_LIM35785</v>
          </cell>
          <cell r="N3435">
            <v>65009</v>
          </cell>
          <cell r="O3435">
            <v>0</v>
          </cell>
          <cell r="P3435">
            <v>65009</v>
          </cell>
          <cell r="Q3435">
            <v>65009</v>
          </cell>
        </row>
        <row r="3436">
          <cell r="M3436" t="str">
            <v>805010659_LIM35678</v>
          </cell>
          <cell r="N3436">
            <v>78569</v>
          </cell>
          <cell r="O3436">
            <v>0</v>
          </cell>
          <cell r="P3436">
            <v>78569</v>
          </cell>
          <cell r="Q3436">
            <v>78569</v>
          </cell>
        </row>
        <row r="3437">
          <cell r="M3437" t="str">
            <v>805010659_LIM35874</v>
          </cell>
          <cell r="N3437">
            <v>42135</v>
          </cell>
          <cell r="O3437">
            <v>0</v>
          </cell>
          <cell r="P3437">
            <v>25281</v>
          </cell>
          <cell r="Q3437">
            <v>42135</v>
          </cell>
        </row>
        <row r="3438">
          <cell r="M3438" t="str">
            <v>805010659_LIM35858</v>
          </cell>
          <cell r="N3438">
            <v>42135</v>
          </cell>
          <cell r="O3438">
            <v>0</v>
          </cell>
          <cell r="P3438">
            <v>25281</v>
          </cell>
          <cell r="Q3438">
            <v>42135</v>
          </cell>
        </row>
        <row r="3439">
          <cell r="M3439" t="str">
            <v>805010659_LIM35685</v>
          </cell>
          <cell r="N3439">
            <v>232275</v>
          </cell>
          <cell r="O3439">
            <v>0</v>
          </cell>
          <cell r="P3439">
            <v>232275</v>
          </cell>
          <cell r="Q3439">
            <v>232275</v>
          </cell>
        </row>
        <row r="3440">
          <cell r="M3440" t="str">
            <v>805010659_LIM35847</v>
          </cell>
          <cell r="N3440">
            <v>42135</v>
          </cell>
          <cell r="O3440">
            <v>0</v>
          </cell>
          <cell r="P3440">
            <v>25281</v>
          </cell>
          <cell r="Q3440">
            <v>42135</v>
          </cell>
        </row>
        <row r="3441">
          <cell r="M3441" t="str">
            <v>805010659_LIM35833</v>
          </cell>
          <cell r="N3441">
            <v>1142135</v>
          </cell>
          <cell r="O3441">
            <v>0</v>
          </cell>
          <cell r="P3441">
            <v>708614</v>
          </cell>
          <cell r="Q3441">
            <v>1142135</v>
          </cell>
        </row>
        <row r="3442">
          <cell r="M3442" t="str">
            <v>805010659_LIM35892</v>
          </cell>
          <cell r="N3442">
            <v>42135</v>
          </cell>
          <cell r="O3442">
            <v>0</v>
          </cell>
          <cell r="P3442">
            <v>25281</v>
          </cell>
          <cell r="Q3442">
            <v>42135</v>
          </cell>
        </row>
        <row r="3443">
          <cell r="M3443" t="str">
            <v>805010659_LIM35861</v>
          </cell>
          <cell r="N3443">
            <v>97535</v>
          </cell>
          <cell r="O3443">
            <v>0</v>
          </cell>
          <cell r="P3443">
            <v>97535</v>
          </cell>
          <cell r="Q3443">
            <v>97535</v>
          </cell>
        </row>
        <row r="3444">
          <cell r="M3444" t="str">
            <v>805010659_LIM35823</v>
          </cell>
          <cell r="N3444">
            <v>25281</v>
          </cell>
          <cell r="O3444">
            <v>0</v>
          </cell>
          <cell r="P3444">
            <v>25281</v>
          </cell>
          <cell r="Q3444">
            <v>25281</v>
          </cell>
        </row>
        <row r="3445">
          <cell r="M3445" t="str">
            <v>805010659_LIM35839</v>
          </cell>
          <cell r="N3445">
            <v>42135</v>
          </cell>
          <cell r="O3445">
            <v>0</v>
          </cell>
          <cell r="P3445">
            <v>25281</v>
          </cell>
          <cell r="Q3445">
            <v>42135</v>
          </cell>
        </row>
        <row r="3446">
          <cell r="M3446" t="str">
            <v>805010659_LIM35824</v>
          </cell>
          <cell r="N3446">
            <v>42135</v>
          </cell>
          <cell r="O3446">
            <v>0</v>
          </cell>
          <cell r="P3446">
            <v>25281</v>
          </cell>
          <cell r="Q3446">
            <v>42135</v>
          </cell>
        </row>
        <row r="3447">
          <cell r="M3447" t="str">
            <v>805010659_LIM35777</v>
          </cell>
          <cell r="N3447">
            <v>750000</v>
          </cell>
          <cell r="O3447">
            <v>0</v>
          </cell>
          <cell r="P3447">
            <v>300000</v>
          </cell>
          <cell r="Q3447">
            <v>750000</v>
          </cell>
        </row>
        <row r="3448">
          <cell r="M3448" t="str">
            <v>805010659_LIM35826</v>
          </cell>
          <cell r="N3448">
            <v>350000</v>
          </cell>
          <cell r="O3448">
            <v>0</v>
          </cell>
          <cell r="P3448">
            <v>383333</v>
          </cell>
          <cell r="Q3448">
            <v>350000</v>
          </cell>
        </row>
        <row r="3449">
          <cell r="M3449" t="str">
            <v>805010659_LIM35664</v>
          </cell>
          <cell r="N3449">
            <v>279000</v>
          </cell>
          <cell r="O3449">
            <v>0</v>
          </cell>
          <cell r="P3449">
            <v>78569</v>
          </cell>
          <cell r="Q3449">
            <v>279000</v>
          </cell>
        </row>
        <row r="3450">
          <cell r="M3450" t="str">
            <v>805010659_LIM35898</v>
          </cell>
          <cell r="N3450">
            <v>236763</v>
          </cell>
          <cell r="O3450">
            <v>0</v>
          </cell>
          <cell r="P3450">
            <v>292606</v>
          </cell>
          <cell r="Q3450">
            <v>236763</v>
          </cell>
        </row>
        <row r="3451">
          <cell r="M3451" t="str">
            <v>805010659_LIM35812</v>
          </cell>
          <cell r="N3451">
            <v>42135</v>
          </cell>
          <cell r="O3451">
            <v>0</v>
          </cell>
          <cell r="P3451">
            <v>25281</v>
          </cell>
          <cell r="Q3451">
            <v>42135</v>
          </cell>
        </row>
        <row r="3452">
          <cell r="M3452" t="str">
            <v>805010659_LIM35827</v>
          </cell>
          <cell r="N3452">
            <v>42135</v>
          </cell>
          <cell r="O3452">
            <v>0</v>
          </cell>
          <cell r="P3452">
            <v>25281</v>
          </cell>
          <cell r="Q3452">
            <v>42135</v>
          </cell>
        </row>
        <row r="3453">
          <cell r="M3453" t="str">
            <v>805010659_LIM35844</v>
          </cell>
          <cell r="N3453">
            <v>15517</v>
          </cell>
          <cell r="O3453">
            <v>0</v>
          </cell>
          <cell r="P3453">
            <v>15517</v>
          </cell>
          <cell r="Q3453">
            <v>15517</v>
          </cell>
        </row>
        <row r="3454">
          <cell r="M3454" t="str">
            <v>805010659_LIM35695</v>
          </cell>
          <cell r="N3454">
            <v>113582</v>
          </cell>
          <cell r="O3454">
            <v>0</v>
          </cell>
          <cell r="P3454">
            <v>120000</v>
          </cell>
          <cell r="Q3454">
            <v>113582</v>
          </cell>
        </row>
        <row r="3455">
          <cell r="M3455" t="str">
            <v>805010659_LIM35872</v>
          </cell>
          <cell r="N3455">
            <v>21669</v>
          </cell>
          <cell r="O3455">
            <v>0</v>
          </cell>
          <cell r="P3455">
            <v>25281</v>
          </cell>
          <cell r="Q3455">
            <v>21669</v>
          </cell>
        </row>
        <row r="3456">
          <cell r="M3456" t="str">
            <v>805010659_LIM35665</v>
          </cell>
          <cell r="N3456">
            <v>113582</v>
          </cell>
          <cell r="O3456">
            <v>0</v>
          </cell>
          <cell r="P3456">
            <v>120000</v>
          </cell>
          <cell r="Q3456">
            <v>113582</v>
          </cell>
        </row>
        <row r="3457">
          <cell r="M3457" t="str">
            <v>805010659_LIM35854</v>
          </cell>
          <cell r="N3457">
            <v>42135</v>
          </cell>
          <cell r="O3457">
            <v>0</v>
          </cell>
          <cell r="P3457">
            <v>25281</v>
          </cell>
          <cell r="Q3457">
            <v>42135</v>
          </cell>
        </row>
        <row r="3458">
          <cell r="M3458" t="str">
            <v>805010659_LIM35689</v>
          </cell>
          <cell r="N3458">
            <v>78569</v>
          </cell>
          <cell r="O3458">
            <v>0</v>
          </cell>
          <cell r="P3458">
            <v>78569</v>
          </cell>
          <cell r="Q3458">
            <v>78569</v>
          </cell>
        </row>
        <row r="3459">
          <cell r="M3459" t="str">
            <v>805010659_LIM35801</v>
          </cell>
          <cell r="N3459">
            <v>42135</v>
          </cell>
          <cell r="O3459">
            <v>0</v>
          </cell>
          <cell r="P3459">
            <v>25281</v>
          </cell>
          <cell r="Q3459">
            <v>42135</v>
          </cell>
        </row>
        <row r="3460">
          <cell r="M3460" t="str">
            <v>805010659_LIM35829</v>
          </cell>
          <cell r="N3460">
            <v>65009</v>
          </cell>
          <cell r="O3460">
            <v>0</v>
          </cell>
          <cell r="P3460">
            <v>65009</v>
          </cell>
          <cell r="Q3460">
            <v>65009</v>
          </cell>
        </row>
        <row r="3461">
          <cell r="M3461" t="str">
            <v>805010659_LIM35859</v>
          </cell>
          <cell r="N3461">
            <v>42135</v>
          </cell>
          <cell r="O3461">
            <v>0</v>
          </cell>
          <cell r="P3461">
            <v>25281</v>
          </cell>
          <cell r="Q3461">
            <v>42135</v>
          </cell>
        </row>
        <row r="3462">
          <cell r="M3462" t="str">
            <v>805010659_LIM35789</v>
          </cell>
          <cell r="N3462">
            <v>246504</v>
          </cell>
          <cell r="O3462">
            <v>0</v>
          </cell>
          <cell r="P3462">
            <v>239804</v>
          </cell>
          <cell r="Q3462">
            <v>246504</v>
          </cell>
        </row>
        <row r="3463">
          <cell r="M3463" t="str">
            <v>805010659_LIM35835</v>
          </cell>
          <cell r="N3463">
            <v>42135</v>
          </cell>
          <cell r="O3463">
            <v>0</v>
          </cell>
          <cell r="P3463">
            <v>25281</v>
          </cell>
          <cell r="Q3463">
            <v>42135</v>
          </cell>
        </row>
        <row r="3464">
          <cell r="M3464" t="str">
            <v>805010659_LIM35810</v>
          </cell>
          <cell r="N3464">
            <v>42135</v>
          </cell>
          <cell r="O3464">
            <v>0</v>
          </cell>
          <cell r="P3464">
            <v>25281</v>
          </cell>
          <cell r="Q3464">
            <v>42135</v>
          </cell>
        </row>
        <row r="3465">
          <cell r="M3465" t="str">
            <v>805010659_LIM32462</v>
          </cell>
          <cell r="N3465">
            <v>14000000</v>
          </cell>
          <cell r="O3465">
            <v>0</v>
          </cell>
          <cell r="P3465">
            <v>8500000</v>
          </cell>
          <cell r="Q3465">
            <v>14000000</v>
          </cell>
        </row>
        <row r="3466">
          <cell r="M3466" t="str">
            <v>805010659_LIM31496</v>
          </cell>
          <cell r="N3466">
            <v>78569</v>
          </cell>
          <cell r="O3466">
            <v>0</v>
          </cell>
          <cell r="P3466">
            <v>78569</v>
          </cell>
          <cell r="Q3466">
            <v>78569</v>
          </cell>
        </row>
        <row r="3467">
          <cell r="M3467" t="str">
            <v>805010659_LIM32251</v>
          </cell>
          <cell r="N3467">
            <v>78569</v>
          </cell>
          <cell r="O3467">
            <v>0</v>
          </cell>
          <cell r="P3467">
            <v>78569</v>
          </cell>
          <cell r="Q3467">
            <v>78569</v>
          </cell>
        </row>
        <row r="3468">
          <cell r="M3468" t="str">
            <v>805010659_LIM11238</v>
          </cell>
          <cell r="N3468">
            <v>78569</v>
          </cell>
          <cell r="O3468">
            <v>0</v>
          </cell>
          <cell r="P3468">
            <v>78569</v>
          </cell>
          <cell r="Q3468">
            <v>78569</v>
          </cell>
        </row>
        <row r="3469">
          <cell r="M3469" t="str">
            <v>805010659_LIM11248</v>
          </cell>
          <cell r="N3469">
            <v>78568</v>
          </cell>
          <cell r="O3469">
            <v>0</v>
          </cell>
          <cell r="P3469">
            <v>78569</v>
          </cell>
          <cell r="Q3469">
            <v>78568</v>
          </cell>
        </row>
        <row r="3470">
          <cell r="M3470" t="str">
            <v>805010659_LIM10187</v>
          </cell>
          <cell r="N3470">
            <v>158582</v>
          </cell>
          <cell r="O3470">
            <v>0</v>
          </cell>
          <cell r="P3470">
            <v>120000</v>
          </cell>
          <cell r="Q3470">
            <v>158582</v>
          </cell>
        </row>
        <row r="3471">
          <cell r="M3471" t="str">
            <v>805010659_LIM11242</v>
          </cell>
          <cell r="N3471">
            <v>78568</v>
          </cell>
          <cell r="O3471">
            <v>0</v>
          </cell>
          <cell r="P3471">
            <v>78569</v>
          </cell>
          <cell r="Q3471">
            <v>78568</v>
          </cell>
        </row>
        <row r="3472">
          <cell r="M3472" t="str">
            <v>805010659_LIM11236</v>
          </cell>
          <cell r="N3472">
            <v>78569</v>
          </cell>
          <cell r="O3472">
            <v>0</v>
          </cell>
          <cell r="P3472">
            <v>78569</v>
          </cell>
          <cell r="Q3472">
            <v>78569</v>
          </cell>
        </row>
        <row r="3473">
          <cell r="M3473" t="str">
            <v>805010659_LIM11235</v>
          </cell>
          <cell r="N3473">
            <v>78569</v>
          </cell>
          <cell r="O3473">
            <v>0</v>
          </cell>
          <cell r="P3473">
            <v>78569</v>
          </cell>
          <cell r="Q3473">
            <v>78569</v>
          </cell>
        </row>
        <row r="3474">
          <cell r="M3474" t="str">
            <v>805010659_LIM10169</v>
          </cell>
          <cell r="N3474">
            <v>232275</v>
          </cell>
          <cell r="O3474">
            <v>0</v>
          </cell>
          <cell r="P3474">
            <v>232275</v>
          </cell>
          <cell r="Q3474">
            <v>232275</v>
          </cell>
        </row>
        <row r="3475">
          <cell r="M3475" t="str">
            <v>805010659_LIM11207</v>
          </cell>
          <cell r="N3475">
            <v>232275</v>
          </cell>
          <cell r="O3475">
            <v>0</v>
          </cell>
          <cell r="P3475">
            <v>232275</v>
          </cell>
          <cell r="Q3475">
            <v>232275</v>
          </cell>
        </row>
        <row r="3476">
          <cell r="M3476" t="str">
            <v>805010659_LIM11246</v>
          </cell>
          <cell r="N3476">
            <v>65474</v>
          </cell>
          <cell r="O3476">
            <v>0</v>
          </cell>
          <cell r="P3476">
            <v>78569</v>
          </cell>
          <cell r="Q3476">
            <v>65474</v>
          </cell>
        </row>
        <row r="3477">
          <cell r="M3477" t="str">
            <v>805010659_LIM10941</v>
          </cell>
          <cell r="N3477">
            <v>232275</v>
          </cell>
          <cell r="O3477">
            <v>0</v>
          </cell>
          <cell r="P3477">
            <v>232275</v>
          </cell>
          <cell r="Q3477">
            <v>232275</v>
          </cell>
        </row>
        <row r="3478">
          <cell r="M3478" t="str">
            <v>805010659_LIM32269</v>
          </cell>
          <cell r="N3478">
            <v>122795</v>
          </cell>
          <cell r="O3478">
            <v>0</v>
          </cell>
          <cell r="P3478">
            <v>122795</v>
          </cell>
          <cell r="Q3478">
            <v>122795</v>
          </cell>
        </row>
        <row r="3479">
          <cell r="M3479" t="str">
            <v>805010659_LIM32297</v>
          </cell>
          <cell r="N3479">
            <v>42135</v>
          </cell>
          <cell r="O3479">
            <v>0</v>
          </cell>
          <cell r="P3479">
            <v>25281</v>
          </cell>
          <cell r="Q3479">
            <v>42135</v>
          </cell>
        </row>
        <row r="3480">
          <cell r="M3480" t="str">
            <v>805010659_LIM32308</v>
          </cell>
          <cell r="N3480">
            <v>42135</v>
          </cell>
          <cell r="O3480">
            <v>0</v>
          </cell>
          <cell r="P3480">
            <v>25281</v>
          </cell>
          <cell r="Q3480">
            <v>42135</v>
          </cell>
        </row>
        <row r="3481">
          <cell r="M3481" t="str">
            <v>805010659_LIM32276</v>
          </cell>
          <cell r="N3481">
            <v>122795</v>
          </cell>
          <cell r="O3481">
            <v>0</v>
          </cell>
          <cell r="P3481">
            <v>122795</v>
          </cell>
          <cell r="Q3481">
            <v>122795</v>
          </cell>
        </row>
        <row r="3482">
          <cell r="M3482" t="str">
            <v>805010659_LIM32287</v>
          </cell>
          <cell r="N3482">
            <v>21669</v>
          </cell>
          <cell r="O3482">
            <v>0</v>
          </cell>
          <cell r="P3482">
            <v>25281</v>
          </cell>
          <cell r="Q3482">
            <v>21669</v>
          </cell>
        </row>
        <row r="3483">
          <cell r="M3483" t="str">
            <v>805010659_LIM32266</v>
          </cell>
          <cell r="N3483">
            <v>42135</v>
          </cell>
          <cell r="O3483">
            <v>0</v>
          </cell>
          <cell r="P3483">
            <v>25281</v>
          </cell>
          <cell r="Q3483">
            <v>42135</v>
          </cell>
        </row>
        <row r="3484">
          <cell r="M3484" t="str">
            <v>805010659_LIM32278</v>
          </cell>
          <cell r="N3484">
            <v>42135</v>
          </cell>
          <cell r="O3484">
            <v>0</v>
          </cell>
          <cell r="P3484">
            <v>25281</v>
          </cell>
          <cell r="Q3484">
            <v>42135</v>
          </cell>
        </row>
        <row r="3485">
          <cell r="M3485" t="str">
            <v>805010659_LIM32348</v>
          </cell>
          <cell r="N3485">
            <v>65009</v>
          </cell>
          <cell r="O3485">
            <v>0</v>
          </cell>
          <cell r="P3485">
            <v>65009</v>
          </cell>
          <cell r="Q3485">
            <v>65009</v>
          </cell>
        </row>
        <row r="3486">
          <cell r="M3486" t="str">
            <v>805010659_LIM32333</v>
          </cell>
          <cell r="N3486">
            <v>42135</v>
          </cell>
          <cell r="O3486">
            <v>0</v>
          </cell>
          <cell r="P3486">
            <v>25281</v>
          </cell>
          <cell r="Q3486">
            <v>42135</v>
          </cell>
        </row>
        <row r="3487">
          <cell r="M3487" t="str">
            <v>805010659_LIM32343</v>
          </cell>
          <cell r="N3487">
            <v>42135</v>
          </cell>
          <cell r="O3487">
            <v>0</v>
          </cell>
          <cell r="P3487">
            <v>25281</v>
          </cell>
          <cell r="Q3487">
            <v>42135</v>
          </cell>
        </row>
        <row r="3488">
          <cell r="M3488" t="str">
            <v>805010659_LIM32290</v>
          </cell>
          <cell r="N3488">
            <v>42135</v>
          </cell>
          <cell r="O3488">
            <v>0</v>
          </cell>
          <cell r="P3488">
            <v>25281</v>
          </cell>
          <cell r="Q3488">
            <v>42135</v>
          </cell>
        </row>
        <row r="3489">
          <cell r="M3489" t="str">
            <v>805010659_LIM32293</v>
          </cell>
          <cell r="N3489">
            <v>42135</v>
          </cell>
          <cell r="O3489">
            <v>0</v>
          </cell>
          <cell r="P3489">
            <v>25281</v>
          </cell>
          <cell r="Q3489">
            <v>42135</v>
          </cell>
        </row>
        <row r="3490">
          <cell r="M3490" t="str">
            <v>805010659_LIM32270</v>
          </cell>
          <cell r="N3490">
            <v>65009</v>
          </cell>
          <cell r="O3490">
            <v>0</v>
          </cell>
          <cell r="P3490">
            <v>65009</v>
          </cell>
          <cell r="Q3490">
            <v>65009</v>
          </cell>
        </row>
        <row r="3491">
          <cell r="M3491" t="str">
            <v>805010659_LIM32280</v>
          </cell>
          <cell r="N3491">
            <v>750000</v>
          </cell>
          <cell r="O3491">
            <v>0</v>
          </cell>
          <cell r="P3491">
            <v>300000</v>
          </cell>
          <cell r="Q3491">
            <v>750000</v>
          </cell>
        </row>
        <row r="3492">
          <cell r="M3492" t="str">
            <v>805010659_LIM32284</v>
          </cell>
          <cell r="N3492">
            <v>42135</v>
          </cell>
          <cell r="O3492">
            <v>0</v>
          </cell>
          <cell r="P3492">
            <v>25281</v>
          </cell>
          <cell r="Q3492">
            <v>42135</v>
          </cell>
        </row>
        <row r="3493">
          <cell r="M3493" t="str">
            <v>805010659_LIM32319</v>
          </cell>
          <cell r="N3493">
            <v>750000</v>
          </cell>
          <cell r="O3493">
            <v>0</v>
          </cell>
          <cell r="P3493">
            <v>750000</v>
          </cell>
          <cell r="Q3493">
            <v>750000</v>
          </cell>
        </row>
        <row r="3494">
          <cell r="M3494" t="str">
            <v>805010659_LIM32299</v>
          </cell>
          <cell r="N3494">
            <v>21669</v>
          </cell>
          <cell r="O3494">
            <v>0</v>
          </cell>
          <cell r="P3494">
            <v>25281</v>
          </cell>
          <cell r="Q3494">
            <v>21669</v>
          </cell>
        </row>
        <row r="3495">
          <cell r="M3495" t="str">
            <v>805010659_LIM32369</v>
          </cell>
          <cell r="N3495">
            <v>65009</v>
          </cell>
          <cell r="O3495">
            <v>0</v>
          </cell>
          <cell r="P3495">
            <v>65009</v>
          </cell>
          <cell r="Q3495">
            <v>65009</v>
          </cell>
        </row>
        <row r="3496">
          <cell r="M3496" t="str">
            <v>805010659_LIM32272</v>
          </cell>
          <cell r="N3496">
            <v>42135</v>
          </cell>
          <cell r="O3496">
            <v>0</v>
          </cell>
          <cell r="P3496">
            <v>25281</v>
          </cell>
          <cell r="Q3496">
            <v>42135</v>
          </cell>
        </row>
        <row r="3497">
          <cell r="M3497" t="str">
            <v>805010659_LIM32313</v>
          </cell>
          <cell r="N3497">
            <v>350000</v>
          </cell>
          <cell r="O3497">
            <v>0</v>
          </cell>
          <cell r="P3497">
            <v>394444</v>
          </cell>
          <cell r="Q3497">
            <v>350000</v>
          </cell>
        </row>
        <row r="3498">
          <cell r="M3498" t="str">
            <v>805010659_LIM32273</v>
          </cell>
          <cell r="N3498">
            <v>246504</v>
          </cell>
          <cell r="O3498">
            <v>0</v>
          </cell>
          <cell r="P3498">
            <v>239804</v>
          </cell>
          <cell r="Q3498">
            <v>246504</v>
          </cell>
        </row>
        <row r="3499">
          <cell r="M3499" t="str">
            <v>805010659_LIM32339</v>
          </cell>
          <cell r="N3499">
            <v>42135</v>
          </cell>
          <cell r="O3499">
            <v>0</v>
          </cell>
          <cell r="P3499">
            <v>25281</v>
          </cell>
          <cell r="Q3499">
            <v>42135</v>
          </cell>
        </row>
        <row r="3500">
          <cell r="M3500" t="str">
            <v>805010659_LIM32357</v>
          </cell>
          <cell r="N3500">
            <v>42135</v>
          </cell>
          <cell r="O3500">
            <v>0</v>
          </cell>
          <cell r="P3500">
            <v>25281</v>
          </cell>
          <cell r="Q3500">
            <v>42135</v>
          </cell>
        </row>
        <row r="3501">
          <cell r="M3501" t="str">
            <v>805010659_LIM32291</v>
          </cell>
          <cell r="N3501">
            <v>42135</v>
          </cell>
          <cell r="O3501">
            <v>0</v>
          </cell>
          <cell r="P3501">
            <v>25281</v>
          </cell>
          <cell r="Q3501">
            <v>42135</v>
          </cell>
        </row>
        <row r="3502">
          <cell r="M3502" t="str">
            <v>805010659_LIM32365</v>
          </cell>
          <cell r="N3502">
            <v>181511</v>
          </cell>
          <cell r="O3502">
            <v>0</v>
          </cell>
          <cell r="P3502">
            <v>181511</v>
          </cell>
          <cell r="Q3502">
            <v>181511</v>
          </cell>
        </row>
        <row r="3503">
          <cell r="M3503" t="str">
            <v>805010659_LIM32304</v>
          </cell>
          <cell r="N3503">
            <v>42135</v>
          </cell>
          <cell r="O3503">
            <v>0</v>
          </cell>
          <cell r="P3503">
            <v>25281</v>
          </cell>
          <cell r="Q3503">
            <v>42135</v>
          </cell>
        </row>
        <row r="3504">
          <cell r="M3504" t="str">
            <v>805010659_LIM32324</v>
          </cell>
          <cell r="N3504">
            <v>65009</v>
          </cell>
          <cell r="O3504">
            <v>0</v>
          </cell>
          <cell r="P3504">
            <v>65009</v>
          </cell>
          <cell r="Q3504">
            <v>65009</v>
          </cell>
        </row>
        <row r="3505">
          <cell r="M3505" t="str">
            <v>805010659_LIM32288</v>
          </cell>
          <cell r="N3505">
            <v>65009</v>
          </cell>
          <cell r="O3505">
            <v>0</v>
          </cell>
          <cell r="P3505">
            <v>65009</v>
          </cell>
          <cell r="Q3505">
            <v>65009</v>
          </cell>
        </row>
        <row r="3506">
          <cell r="M3506" t="str">
            <v>805010659_LIM32292</v>
          </cell>
          <cell r="N3506">
            <v>42135</v>
          </cell>
          <cell r="O3506">
            <v>0</v>
          </cell>
          <cell r="P3506">
            <v>25281</v>
          </cell>
          <cell r="Q3506">
            <v>42135</v>
          </cell>
        </row>
        <row r="3507">
          <cell r="M3507" t="str">
            <v>805010659_LIM32314</v>
          </cell>
          <cell r="N3507">
            <v>42135</v>
          </cell>
          <cell r="O3507">
            <v>0</v>
          </cell>
          <cell r="P3507">
            <v>25281</v>
          </cell>
          <cell r="Q3507">
            <v>42135</v>
          </cell>
        </row>
        <row r="3508">
          <cell r="M3508" t="str">
            <v>805010659_LIM32312</v>
          </cell>
          <cell r="N3508">
            <v>1142135</v>
          </cell>
          <cell r="O3508">
            <v>0</v>
          </cell>
          <cell r="P3508">
            <v>719725</v>
          </cell>
          <cell r="Q3508">
            <v>1142135</v>
          </cell>
        </row>
        <row r="3509">
          <cell r="M3509" t="str">
            <v>805010659_LIM32328</v>
          </cell>
          <cell r="N3509">
            <v>42135</v>
          </cell>
          <cell r="O3509">
            <v>0</v>
          </cell>
          <cell r="P3509">
            <v>25281</v>
          </cell>
          <cell r="Q3509">
            <v>42135</v>
          </cell>
        </row>
        <row r="3510">
          <cell r="M3510" t="str">
            <v>805010659_LIM32283</v>
          </cell>
          <cell r="N3510">
            <v>42135</v>
          </cell>
          <cell r="O3510">
            <v>0</v>
          </cell>
          <cell r="P3510">
            <v>25281</v>
          </cell>
          <cell r="Q3510">
            <v>42135</v>
          </cell>
        </row>
        <row r="3511">
          <cell r="M3511" t="str">
            <v>805010659_LIM32341</v>
          </cell>
          <cell r="N3511">
            <v>122795</v>
          </cell>
          <cell r="O3511">
            <v>0</v>
          </cell>
          <cell r="P3511">
            <v>122000</v>
          </cell>
          <cell r="Q3511">
            <v>122795</v>
          </cell>
        </row>
        <row r="3512">
          <cell r="M3512" t="str">
            <v>805010659_LIM32281</v>
          </cell>
          <cell r="N3512">
            <v>90282</v>
          </cell>
          <cell r="O3512">
            <v>0</v>
          </cell>
          <cell r="P3512">
            <v>90290</v>
          </cell>
          <cell r="Q3512">
            <v>90282</v>
          </cell>
        </row>
        <row r="3513">
          <cell r="M3513" t="str">
            <v>805010659_LIM32366</v>
          </cell>
          <cell r="N3513">
            <v>1100000</v>
          </cell>
          <cell r="O3513">
            <v>0</v>
          </cell>
          <cell r="P3513">
            <v>866858</v>
          </cell>
          <cell r="Q3513">
            <v>1100000</v>
          </cell>
        </row>
        <row r="3514">
          <cell r="M3514" t="str">
            <v>805010659_LIM32317</v>
          </cell>
          <cell r="N3514">
            <v>42135</v>
          </cell>
          <cell r="O3514">
            <v>0</v>
          </cell>
          <cell r="P3514">
            <v>25281</v>
          </cell>
          <cell r="Q3514">
            <v>42135</v>
          </cell>
        </row>
        <row r="3515">
          <cell r="M3515" t="str">
            <v>805010659_LIM32289</v>
          </cell>
          <cell r="N3515">
            <v>78569</v>
          </cell>
          <cell r="O3515">
            <v>0</v>
          </cell>
          <cell r="P3515">
            <v>78569</v>
          </cell>
          <cell r="Q3515">
            <v>78569</v>
          </cell>
        </row>
        <row r="3516">
          <cell r="M3516" t="str">
            <v>805010659_LIM32363</v>
          </cell>
          <cell r="N3516">
            <v>42135</v>
          </cell>
          <cell r="O3516">
            <v>0</v>
          </cell>
          <cell r="P3516">
            <v>25281</v>
          </cell>
          <cell r="Q3516">
            <v>42135</v>
          </cell>
        </row>
        <row r="3517">
          <cell r="M3517" t="str">
            <v>805010659_LIM32316</v>
          </cell>
          <cell r="N3517">
            <v>42135</v>
          </cell>
          <cell r="O3517">
            <v>0</v>
          </cell>
          <cell r="P3517">
            <v>25281</v>
          </cell>
          <cell r="Q3517">
            <v>42135</v>
          </cell>
        </row>
        <row r="3518">
          <cell r="M3518" t="str">
            <v>805010659_LIM32294</v>
          </cell>
          <cell r="N3518">
            <v>42135</v>
          </cell>
          <cell r="O3518">
            <v>0</v>
          </cell>
          <cell r="P3518">
            <v>25281</v>
          </cell>
          <cell r="Q3518">
            <v>42135</v>
          </cell>
        </row>
        <row r="3519">
          <cell r="M3519" t="str">
            <v>805010659_LIM32342</v>
          </cell>
          <cell r="N3519">
            <v>392135</v>
          </cell>
          <cell r="O3519">
            <v>0</v>
          </cell>
          <cell r="P3519">
            <v>419725</v>
          </cell>
          <cell r="Q3519">
            <v>392135</v>
          </cell>
        </row>
        <row r="3520">
          <cell r="M3520" t="str">
            <v>805010659_LIM32285</v>
          </cell>
          <cell r="N3520">
            <v>42135</v>
          </cell>
          <cell r="O3520">
            <v>0</v>
          </cell>
          <cell r="P3520">
            <v>25281</v>
          </cell>
          <cell r="Q3520">
            <v>42135</v>
          </cell>
        </row>
        <row r="3521">
          <cell r="M3521" t="str">
            <v>805010659_LIM32282</v>
          </cell>
          <cell r="N3521">
            <v>226546</v>
          </cell>
          <cell r="O3521">
            <v>0</v>
          </cell>
          <cell r="P3521">
            <v>206792</v>
          </cell>
          <cell r="Q3521">
            <v>226546</v>
          </cell>
        </row>
        <row r="3522">
          <cell r="M3522" t="str">
            <v>805010659_LIM32323</v>
          </cell>
          <cell r="N3522">
            <v>15517</v>
          </cell>
          <cell r="O3522">
            <v>0</v>
          </cell>
          <cell r="P3522">
            <v>15517</v>
          </cell>
          <cell r="Q3522">
            <v>15517</v>
          </cell>
        </row>
        <row r="3523">
          <cell r="M3523" t="str">
            <v>805010659_LIM32335</v>
          </cell>
          <cell r="N3523">
            <v>42135</v>
          </cell>
          <cell r="O3523">
            <v>0</v>
          </cell>
          <cell r="P3523">
            <v>25281</v>
          </cell>
          <cell r="Q3523">
            <v>42135</v>
          </cell>
        </row>
        <row r="3524">
          <cell r="M3524" t="str">
            <v>805010659_LIM32320</v>
          </cell>
          <cell r="N3524">
            <v>65009</v>
          </cell>
          <cell r="O3524">
            <v>0</v>
          </cell>
          <cell r="P3524">
            <v>65009</v>
          </cell>
          <cell r="Q3524">
            <v>65009</v>
          </cell>
        </row>
        <row r="3525">
          <cell r="M3525" t="str">
            <v>805010659_LIM32322</v>
          </cell>
          <cell r="N3525">
            <v>42135</v>
          </cell>
          <cell r="O3525">
            <v>0</v>
          </cell>
          <cell r="P3525">
            <v>25281</v>
          </cell>
          <cell r="Q3525">
            <v>42135</v>
          </cell>
        </row>
        <row r="3526">
          <cell r="M3526" t="str">
            <v>805010659_LIM32351</v>
          </cell>
          <cell r="N3526">
            <v>15517</v>
          </cell>
          <cell r="O3526">
            <v>0</v>
          </cell>
          <cell r="P3526">
            <v>15517</v>
          </cell>
          <cell r="Q3526">
            <v>15517</v>
          </cell>
        </row>
        <row r="3527">
          <cell r="M3527" t="str">
            <v>805010659_LIM32327</v>
          </cell>
          <cell r="N3527">
            <v>42135</v>
          </cell>
          <cell r="O3527">
            <v>0</v>
          </cell>
          <cell r="P3527">
            <v>25281</v>
          </cell>
          <cell r="Q3527">
            <v>42135</v>
          </cell>
        </row>
        <row r="3528">
          <cell r="M3528" t="str">
            <v>805010659_LIM32325</v>
          </cell>
          <cell r="N3528">
            <v>42135</v>
          </cell>
          <cell r="O3528">
            <v>0</v>
          </cell>
          <cell r="P3528">
            <v>25281</v>
          </cell>
          <cell r="Q3528">
            <v>42135</v>
          </cell>
        </row>
        <row r="3529">
          <cell r="M3529" t="str">
            <v>805010659_LIM32349</v>
          </cell>
          <cell r="N3529">
            <v>42135</v>
          </cell>
          <cell r="O3529">
            <v>0</v>
          </cell>
          <cell r="P3529">
            <v>25281</v>
          </cell>
          <cell r="Q3529">
            <v>42135</v>
          </cell>
        </row>
        <row r="3530">
          <cell r="M3530" t="str">
            <v>805010659_LIM32271</v>
          </cell>
          <cell r="N3530">
            <v>42135</v>
          </cell>
          <cell r="O3530">
            <v>0</v>
          </cell>
          <cell r="P3530">
            <v>25281</v>
          </cell>
          <cell r="Q3530">
            <v>42135</v>
          </cell>
        </row>
        <row r="3531">
          <cell r="M3531" t="str">
            <v>805010659_LIM32334</v>
          </cell>
          <cell r="N3531">
            <v>42135</v>
          </cell>
          <cell r="O3531">
            <v>0</v>
          </cell>
          <cell r="P3531">
            <v>25281</v>
          </cell>
          <cell r="Q3531">
            <v>42135</v>
          </cell>
        </row>
        <row r="3532">
          <cell r="M3532" t="str">
            <v>805010659_LIM32326</v>
          </cell>
          <cell r="N3532">
            <v>42135</v>
          </cell>
          <cell r="O3532">
            <v>0</v>
          </cell>
          <cell r="P3532">
            <v>25281</v>
          </cell>
          <cell r="Q3532">
            <v>42135</v>
          </cell>
        </row>
        <row r="3533">
          <cell r="M3533" t="str">
            <v>805010659_LIM32360</v>
          </cell>
          <cell r="N3533">
            <v>272717</v>
          </cell>
          <cell r="O3533">
            <v>0</v>
          </cell>
          <cell r="P3533">
            <v>184281</v>
          </cell>
          <cell r="Q3533">
            <v>272717</v>
          </cell>
        </row>
        <row r="3534">
          <cell r="M3534" t="str">
            <v>805010659_LIM32353</v>
          </cell>
          <cell r="N3534">
            <v>42135</v>
          </cell>
          <cell r="O3534">
            <v>0</v>
          </cell>
          <cell r="P3534">
            <v>25281</v>
          </cell>
          <cell r="Q3534">
            <v>42135</v>
          </cell>
        </row>
        <row r="3535">
          <cell r="M3535" t="str">
            <v>805010659_LIM32321</v>
          </cell>
          <cell r="N3535">
            <v>63804</v>
          </cell>
          <cell r="O3535">
            <v>0</v>
          </cell>
          <cell r="P3535">
            <v>25281</v>
          </cell>
          <cell r="Q3535">
            <v>63804</v>
          </cell>
        </row>
        <row r="3536">
          <cell r="M3536" t="str">
            <v>805010659_LIM32305</v>
          </cell>
          <cell r="N3536">
            <v>65009</v>
          </cell>
          <cell r="O3536">
            <v>0</v>
          </cell>
          <cell r="P3536">
            <v>65009</v>
          </cell>
          <cell r="Q3536">
            <v>65009</v>
          </cell>
        </row>
        <row r="3537">
          <cell r="M3537" t="str">
            <v>805010659_LIM32337</v>
          </cell>
          <cell r="N3537">
            <v>42135</v>
          </cell>
          <cell r="O3537">
            <v>0</v>
          </cell>
          <cell r="P3537">
            <v>25281</v>
          </cell>
          <cell r="Q3537">
            <v>42135</v>
          </cell>
        </row>
        <row r="3538">
          <cell r="M3538" t="str">
            <v>805010659_LIM32368</v>
          </cell>
          <cell r="N3538">
            <v>125668</v>
          </cell>
          <cell r="O3538">
            <v>0</v>
          </cell>
          <cell r="P3538">
            <v>0</v>
          </cell>
          <cell r="Q3538">
            <v>125668</v>
          </cell>
        </row>
        <row r="3539">
          <cell r="M3539" t="str">
            <v>805010659_LIM32275</v>
          </cell>
          <cell r="N3539">
            <v>750000</v>
          </cell>
          <cell r="O3539">
            <v>0</v>
          </cell>
          <cell r="P3539">
            <v>300000</v>
          </cell>
          <cell r="Q3539">
            <v>750000</v>
          </cell>
        </row>
        <row r="3540">
          <cell r="M3540" t="str">
            <v>805010659_LIM32267</v>
          </cell>
          <cell r="N3540">
            <v>42135</v>
          </cell>
          <cell r="O3540">
            <v>0</v>
          </cell>
          <cell r="P3540">
            <v>25281</v>
          </cell>
          <cell r="Q3540">
            <v>42135</v>
          </cell>
        </row>
        <row r="3541">
          <cell r="M3541" t="str">
            <v>805010659_LIM32301</v>
          </cell>
          <cell r="N3541">
            <v>42135</v>
          </cell>
          <cell r="O3541">
            <v>0</v>
          </cell>
          <cell r="P3541">
            <v>25281</v>
          </cell>
          <cell r="Q3541">
            <v>42135</v>
          </cell>
        </row>
        <row r="3542">
          <cell r="M3542" t="str">
            <v>805010659_LIM32310</v>
          </cell>
          <cell r="N3542">
            <v>42135</v>
          </cell>
          <cell r="O3542">
            <v>0</v>
          </cell>
          <cell r="P3542">
            <v>25281</v>
          </cell>
          <cell r="Q3542">
            <v>42135</v>
          </cell>
        </row>
        <row r="3543">
          <cell r="M3543" t="str">
            <v>805010659_LIM32274</v>
          </cell>
          <cell r="N3543">
            <v>42135</v>
          </cell>
          <cell r="O3543">
            <v>0</v>
          </cell>
          <cell r="P3543">
            <v>25281</v>
          </cell>
          <cell r="Q3543">
            <v>42135</v>
          </cell>
        </row>
        <row r="3544">
          <cell r="M3544" t="str">
            <v>805010659_LIM32330</v>
          </cell>
          <cell r="N3544">
            <v>42135</v>
          </cell>
          <cell r="O3544">
            <v>0</v>
          </cell>
          <cell r="P3544">
            <v>25281</v>
          </cell>
          <cell r="Q3544">
            <v>42135</v>
          </cell>
        </row>
        <row r="3545">
          <cell r="M3545" t="str">
            <v>805010659_LIM32367</v>
          </cell>
          <cell r="N3545">
            <v>42135</v>
          </cell>
          <cell r="O3545">
            <v>0</v>
          </cell>
          <cell r="P3545">
            <v>25281</v>
          </cell>
          <cell r="Q3545">
            <v>42135</v>
          </cell>
        </row>
        <row r="3546">
          <cell r="M3546" t="str">
            <v>805010659_LIM32356</v>
          </cell>
          <cell r="N3546">
            <v>65009</v>
          </cell>
          <cell r="O3546">
            <v>0</v>
          </cell>
          <cell r="P3546">
            <v>65009</v>
          </cell>
          <cell r="Q3546">
            <v>65009</v>
          </cell>
        </row>
        <row r="3547">
          <cell r="M3547" t="str">
            <v>805010659_LIM32265</v>
          </cell>
          <cell r="N3547">
            <v>42135</v>
          </cell>
          <cell r="O3547">
            <v>0</v>
          </cell>
          <cell r="P3547">
            <v>25281</v>
          </cell>
          <cell r="Q3547">
            <v>42135</v>
          </cell>
        </row>
        <row r="3548">
          <cell r="M3548" t="str">
            <v>805010659_LIM32298</v>
          </cell>
          <cell r="N3548">
            <v>42135</v>
          </cell>
          <cell r="O3548">
            <v>0</v>
          </cell>
          <cell r="P3548">
            <v>25281</v>
          </cell>
          <cell r="Q3548">
            <v>42135</v>
          </cell>
        </row>
        <row r="3549">
          <cell r="M3549" t="str">
            <v>805010659_LIM32318</v>
          </cell>
          <cell r="N3549">
            <v>42135</v>
          </cell>
          <cell r="O3549">
            <v>0</v>
          </cell>
          <cell r="P3549">
            <v>25281</v>
          </cell>
          <cell r="Q3549">
            <v>42135</v>
          </cell>
        </row>
        <row r="3550">
          <cell r="M3550" t="str">
            <v>805010659_LIM32336</v>
          </cell>
          <cell r="N3550">
            <v>97535</v>
          </cell>
          <cell r="O3550">
            <v>0</v>
          </cell>
          <cell r="P3550">
            <v>97535</v>
          </cell>
          <cell r="Q3550">
            <v>97535</v>
          </cell>
        </row>
        <row r="3551">
          <cell r="M3551" t="str">
            <v>805010659_LIM32345</v>
          </cell>
          <cell r="N3551">
            <v>42135</v>
          </cell>
          <cell r="O3551">
            <v>0</v>
          </cell>
          <cell r="P3551">
            <v>25281</v>
          </cell>
          <cell r="Q3551">
            <v>42135</v>
          </cell>
        </row>
        <row r="3552">
          <cell r="M3552" t="str">
            <v>805010659_LIM32279</v>
          </cell>
          <cell r="N3552">
            <v>65009</v>
          </cell>
          <cell r="O3552">
            <v>0</v>
          </cell>
          <cell r="P3552">
            <v>65009</v>
          </cell>
          <cell r="Q3552">
            <v>65009</v>
          </cell>
        </row>
        <row r="3553">
          <cell r="M3553" t="str">
            <v>805010659_LIM32296</v>
          </cell>
          <cell r="N3553">
            <v>42135</v>
          </cell>
          <cell r="O3553">
            <v>0</v>
          </cell>
          <cell r="P3553">
            <v>25281</v>
          </cell>
          <cell r="Q3553">
            <v>42135</v>
          </cell>
        </row>
        <row r="3554">
          <cell r="M3554" t="str">
            <v>805010659_LIM32352</v>
          </cell>
          <cell r="N3554">
            <v>42135</v>
          </cell>
          <cell r="O3554">
            <v>0</v>
          </cell>
          <cell r="P3554">
            <v>25281</v>
          </cell>
          <cell r="Q3554">
            <v>42135</v>
          </cell>
        </row>
        <row r="3555">
          <cell r="M3555" t="str">
            <v>805010659_LIM32344</v>
          </cell>
          <cell r="N3555">
            <v>21669</v>
          </cell>
          <cell r="O3555">
            <v>0</v>
          </cell>
          <cell r="P3555">
            <v>25281</v>
          </cell>
          <cell r="Q3555">
            <v>21669</v>
          </cell>
        </row>
        <row r="3556">
          <cell r="M3556" t="str">
            <v>805010659_LIM32306</v>
          </cell>
          <cell r="N3556">
            <v>350000</v>
          </cell>
          <cell r="O3556">
            <v>0</v>
          </cell>
          <cell r="P3556">
            <v>394444</v>
          </cell>
          <cell r="Q3556">
            <v>350000</v>
          </cell>
        </row>
        <row r="3557">
          <cell r="M3557" t="str">
            <v>805010659_LIM32309</v>
          </cell>
          <cell r="N3557">
            <v>65009</v>
          </cell>
          <cell r="O3557">
            <v>0</v>
          </cell>
          <cell r="P3557">
            <v>25281</v>
          </cell>
          <cell r="Q3557">
            <v>65009</v>
          </cell>
        </row>
        <row r="3558">
          <cell r="M3558" t="str">
            <v>805010659_LIM32307</v>
          </cell>
          <cell r="N3558">
            <v>42135</v>
          </cell>
          <cell r="O3558">
            <v>0</v>
          </cell>
          <cell r="P3558">
            <v>25281</v>
          </cell>
          <cell r="Q3558">
            <v>42135</v>
          </cell>
        </row>
        <row r="3559">
          <cell r="M3559" t="str">
            <v>805010659_LIM32277</v>
          </cell>
          <cell r="N3559">
            <v>15517</v>
          </cell>
          <cell r="O3559">
            <v>0</v>
          </cell>
          <cell r="P3559">
            <v>15517</v>
          </cell>
          <cell r="Q3559">
            <v>15517</v>
          </cell>
        </row>
        <row r="3560">
          <cell r="M3560" t="str">
            <v>805010659_LIM32286</v>
          </cell>
          <cell r="N3560">
            <v>125668</v>
          </cell>
          <cell r="O3560">
            <v>0</v>
          </cell>
          <cell r="P3560">
            <v>181511</v>
          </cell>
          <cell r="Q3560">
            <v>125668</v>
          </cell>
        </row>
        <row r="3561">
          <cell r="M3561" t="str">
            <v>805010659_LIM32300</v>
          </cell>
          <cell r="N3561">
            <v>181511</v>
          </cell>
          <cell r="O3561">
            <v>0</v>
          </cell>
          <cell r="P3561">
            <v>181511</v>
          </cell>
          <cell r="Q3561">
            <v>181511</v>
          </cell>
        </row>
        <row r="3562">
          <cell r="M3562" t="str">
            <v>805010659_LIM32371</v>
          </cell>
          <cell r="N3562">
            <v>42135</v>
          </cell>
          <cell r="O3562">
            <v>0</v>
          </cell>
          <cell r="P3562">
            <v>25281</v>
          </cell>
          <cell r="Q3562">
            <v>42135</v>
          </cell>
        </row>
        <row r="3563">
          <cell r="M3563" t="str">
            <v>805010659_LIM32332</v>
          </cell>
          <cell r="N3563">
            <v>42135</v>
          </cell>
          <cell r="O3563">
            <v>0</v>
          </cell>
          <cell r="P3563">
            <v>25281</v>
          </cell>
          <cell r="Q3563">
            <v>42135</v>
          </cell>
        </row>
        <row r="3564">
          <cell r="M3564" t="str">
            <v>805010659_LIM32364</v>
          </cell>
          <cell r="N3564">
            <v>42135</v>
          </cell>
          <cell r="O3564">
            <v>0</v>
          </cell>
          <cell r="P3564">
            <v>25281</v>
          </cell>
          <cell r="Q3564">
            <v>42135</v>
          </cell>
        </row>
        <row r="3565">
          <cell r="M3565" t="str">
            <v>805010659_LIM32354</v>
          </cell>
          <cell r="N3565">
            <v>42135</v>
          </cell>
          <cell r="O3565">
            <v>0</v>
          </cell>
          <cell r="P3565">
            <v>25281</v>
          </cell>
          <cell r="Q3565">
            <v>42135</v>
          </cell>
        </row>
        <row r="3566">
          <cell r="M3566" t="str">
            <v>805010659_LIM32350</v>
          </cell>
          <cell r="N3566">
            <v>58293</v>
          </cell>
          <cell r="O3566">
            <v>0</v>
          </cell>
          <cell r="P3566">
            <v>58293</v>
          </cell>
          <cell r="Q3566">
            <v>58293</v>
          </cell>
        </row>
        <row r="3567">
          <cell r="M3567" t="str">
            <v>805010659_LIM32302</v>
          </cell>
          <cell r="N3567">
            <v>350001</v>
          </cell>
          <cell r="O3567">
            <v>0</v>
          </cell>
          <cell r="P3567">
            <v>394444</v>
          </cell>
          <cell r="Q3567">
            <v>350001</v>
          </cell>
        </row>
        <row r="3568">
          <cell r="M3568" t="str">
            <v>805010659_LIM32361</v>
          </cell>
          <cell r="N3568">
            <v>1335472</v>
          </cell>
          <cell r="O3568">
            <v>0</v>
          </cell>
          <cell r="P3568">
            <v>759804</v>
          </cell>
          <cell r="Q3568">
            <v>1335472</v>
          </cell>
        </row>
        <row r="3569">
          <cell r="M3569" t="str">
            <v>805010659_LIM32359</v>
          </cell>
          <cell r="N3569">
            <v>236763</v>
          </cell>
          <cell r="O3569">
            <v>0</v>
          </cell>
          <cell r="P3569">
            <v>292606</v>
          </cell>
          <cell r="Q3569">
            <v>236763</v>
          </cell>
        </row>
        <row r="3570">
          <cell r="M3570" t="str">
            <v>805010659_LIM32340</v>
          </cell>
          <cell r="N3570">
            <v>63804</v>
          </cell>
          <cell r="O3570">
            <v>0</v>
          </cell>
          <cell r="P3570">
            <v>25281</v>
          </cell>
          <cell r="Q3570">
            <v>63804</v>
          </cell>
        </row>
        <row r="3571">
          <cell r="M3571" t="str">
            <v>805010659_LIM32331</v>
          </cell>
          <cell r="N3571">
            <v>181511</v>
          </cell>
          <cell r="O3571">
            <v>0</v>
          </cell>
          <cell r="P3571">
            <v>0</v>
          </cell>
          <cell r="Q3571">
            <v>181511</v>
          </cell>
        </row>
        <row r="3572">
          <cell r="M3572" t="str">
            <v>805010659_LIM32338</v>
          </cell>
          <cell r="N3572">
            <v>122795</v>
          </cell>
          <cell r="O3572">
            <v>0</v>
          </cell>
          <cell r="P3572">
            <v>122795</v>
          </cell>
          <cell r="Q3572">
            <v>122795</v>
          </cell>
        </row>
        <row r="3573">
          <cell r="M3573" t="str">
            <v>805010659_LIM32264</v>
          </cell>
          <cell r="N3573">
            <v>750000</v>
          </cell>
          <cell r="O3573">
            <v>0</v>
          </cell>
          <cell r="P3573">
            <v>300000</v>
          </cell>
          <cell r="Q3573">
            <v>750000</v>
          </cell>
        </row>
        <row r="3574">
          <cell r="M3574" t="str">
            <v>805010659_LIM32311</v>
          </cell>
          <cell r="N3574">
            <v>42135</v>
          </cell>
          <cell r="O3574">
            <v>0</v>
          </cell>
          <cell r="P3574">
            <v>25281</v>
          </cell>
          <cell r="Q3574">
            <v>42135</v>
          </cell>
        </row>
        <row r="3575">
          <cell r="M3575" t="str">
            <v>805010659_LIM32362</v>
          </cell>
          <cell r="N3575">
            <v>42135</v>
          </cell>
          <cell r="O3575">
            <v>0</v>
          </cell>
          <cell r="P3575">
            <v>25281</v>
          </cell>
          <cell r="Q3575">
            <v>42135</v>
          </cell>
        </row>
        <row r="3576">
          <cell r="M3576" t="str">
            <v>805010659_LIM32303</v>
          </cell>
          <cell r="N3576">
            <v>42135</v>
          </cell>
          <cell r="O3576">
            <v>0</v>
          </cell>
          <cell r="P3576">
            <v>25281</v>
          </cell>
          <cell r="Q3576">
            <v>42135</v>
          </cell>
        </row>
        <row r="3577">
          <cell r="M3577" t="str">
            <v>805010659_LIM32268</v>
          </cell>
          <cell r="N3577">
            <v>42135</v>
          </cell>
          <cell r="O3577">
            <v>0</v>
          </cell>
          <cell r="P3577">
            <v>25281</v>
          </cell>
          <cell r="Q3577">
            <v>42135</v>
          </cell>
        </row>
        <row r="3578">
          <cell r="M3578" t="str">
            <v>805010659_LIM32355</v>
          </cell>
          <cell r="N3578">
            <v>65009</v>
          </cell>
          <cell r="O3578">
            <v>0</v>
          </cell>
          <cell r="P3578">
            <v>65009</v>
          </cell>
          <cell r="Q3578">
            <v>65009</v>
          </cell>
        </row>
        <row r="3579">
          <cell r="M3579" t="str">
            <v>805010659_LIM32358</v>
          </cell>
          <cell r="N3579">
            <v>750000</v>
          </cell>
          <cell r="O3579">
            <v>0</v>
          </cell>
          <cell r="P3579">
            <v>300000</v>
          </cell>
          <cell r="Q3579">
            <v>750000</v>
          </cell>
        </row>
        <row r="3580">
          <cell r="M3580" t="str">
            <v>805010659_LIM32295</v>
          </cell>
          <cell r="N3580">
            <v>42135</v>
          </cell>
          <cell r="O3580">
            <v>0</v>
          </cell>
          <cell r="P3580">
            <v>25281</v>
          </cell>
          <cell r="Q3580">
            <v>42135</v>
          </cell>
        </row>
        <row r="3581">
          <cell r="M3581" t="str">
            <v>805010659_LIM32263</v>
          </cell>
          <cell r="N3581">
            <v>42135</v>
          </cell>
          <cell r="O3581">
            <v>0</v>
          </cell>
          <cell r="P3581">
            <v>25281</v>
          </cell>
          <cell r="Q3581">
            <v>42135</v>
          </cell>
        </row>
        <row r="3582">
          <cell r="M3582" t="str">
            <v>805010659_LIM32315</v>
          </cell>
          <cell r="N3582">
            <v>42135</v>
          </cell>
          <cell r="O3582">
            <v>0</v>
          </cell>
          <cell r="P3582">
            <v>25281</v>
          </cell>
          <cell r="Q3582">
            <v>42135</v>
          </cell>
        </row>
        <row r="3583">
          <cell r="M3583" t="str">
            <v>805010659_LIM32255</v>
          </cell>
          <cell r="N3583">
            <v>78569</v>
          </cell>
          <cell r="O3583">
            <v>0</v>
          </cell>
          <cell r="P3583">
            <v>78569</v>
          </cell>
          <cell r="Q3583">
            <v>78569</v>
          </cell>
        </row>
        <row r="3584">
          <cell r="M3584" t="str">
            <v>805010659_LIM32225</v>
          </cell>
          <cell r="N3584">
            <v>78569</v>
          </cell>
          <cell r="O3584">
            <v>0</v>
          </cell>
          <cell r="P3584">
            <v>78569</v>
          </cell>
          <cell r="Q3584">
            <v>78569</v>
          </cell>
        </row>
        <row r="3585">
          <cell r="M3585" t="str">
            <v>805010659_LIM31435</v>
          </cell>
          <cell r="N3585">
            <v>78569</v>
          </cell>
          <cell r="O3585">
            <v>0</v>
          </cell>
          <cell r="P3585">
            <v>78569</v>
          </cell>
          <cell r="Q3585">
            <v>78569</v>
          </cell>
        </row>
        <row r="3586">
          <cell r="M3586" t="str">
            <v>805010659_LIM32232</v>
          </cell>
          <cell r="N3586">
            <v>78569</v>
          </cell>
          <cell r="O3586">
            <v>0</v>
          </cell>
          <cell r="P3586">
            <v>78569</v>
          </cell>
          <cell r="Q3586">
            <v>78569</v>
          </cell>
        </row>
        <row r="3587">
          <cell r="M3587" t="str">
            <v>805010659_LIM32260</v>
          </cell>
          <cell r="N3587">
            <v>113582</v>
          </cell>
          <cell r="O3587">
            <v>0</v>
          </cell>
          <cell r="P3587">
            <v>120000</v>
          </cell>
          <cell r="Q3587">
            <v>113582</v>
          </cell>
        </row>
        <row r="3588">
          <cell r="M3588" t="str">
            <v>805010659_LIM31488</v>
          </cell>
          <cell r="N3588">
            <v>78569</v>
          </cell>
          <cell r="O3588">
            <v>0</v>
          </cell>
          <cell r="P3588">
            <v>78569</v>
          </cell>
          <cell r="Q3588">
            <v>78569</v>
          </cell>
        </row>
        <row r="3589">
          <cell r="M3589" t="str">
            <v>805010659_LIM31506</v>
          </cell>
          <cell r="N3589">
            <v>78569</v>
          </cell>
          <cell r="O3589">
            <v>0</v>
          </cell>
          <cell r="P3589">
            <v>78569</v>
          </cell>
          <cell r="Q3589">
            <v>78569</v>
          </cell>
        </row>
        <row r="3590">
          <cell r="M3590" t="str">
            <v>805010659_LIM32248</v>
          </cell>
          <cell r="N3590">
            <v>78569</v>
          </cell>
          <cell r="O3590">
            <v>0</v>
          </cell>
          <cell r="P3590">
            <v>78569</v>
          </cell>
          <cell r="Q3590">
            <v>78569</v>
          </cell>
        </row>
        <row r="3591">
          <cell r="M3591" t="str">
            <v>805010659_LIM31502</v>
          </cell>
          <cell r="N3591">
            <v>78569</v>
          </cell>
          <cell r="O3591">
            <v>0</v>
          </cell>
          <cell r="P3591">
            <v>78569</v>
          </cell>
          <cell r="Q3591">
            <v>78569</v>
          </cell>
        </row>
        <row r="3592">
          <cell r="M3592" t="str">
            <v>805010659_LIM31484</v>
          </cell>
          <cell r="N3592">
            <v>78569</v>
          </cell>
          <cell r="O3592">
            <v>0</v>
          </cell>
          <cell r="P3592">
            <v>78569</v>
          </cell>
          <cell r="Q3592">
            <v>78569</v>
          </cell>
        </row>
        <row r="3593">
          <cell r="M3593" t="str">
            <v>805010659_LIM31477</v>
          </cell>
          <cell r="N3593">
            <v>78569</v>
          </cell>
          <cell r="O3593">
            <v>0</v>
          </cell>
          <cell r="P3593">
            <v>78569</v>
          </cell>
          <cell r="Q3593">
            <v>78569</v>
          </cell>
        </row>
        <row r="3594">
          <cell r="M3594" t="str">
            <v>805010659_LIM32245</v>
          </cell>
          <cell r="N3594">
            <v>78569</v>
          </cell>
          <cell r="O3594">
            <v>0</v>
          </cell>
          <cell r="P3594">
            <v>78569</v>
          </cell>
          <cell r="Q3594">
            <v>78569</v>
          </cell>
        </row>
        <row r="3595">
          <cell r="M3595" t="str">
            <v>805010659_LIM31500</v>
          </cell>
          <cell r="N3595">
            <v>78569</v>
          </cell>
          <cell r="O3595">
            <v>0</v>
          </cell>
          <cell r="P3595">
            <v>78569</v>
          </cell>
          <cell r="Q3595">
            <v>78569</v>
          </cell>
        </row>
        <row r="3596">
          <cell r="M3596" t="str">
            <v>805010659_LIM31454</v>
          </cell>
          <cell r="N3596">
            <v>78569</v>
          </cell>
          <cell r="O3596">
            <v>0</v>
          </cell>
          <cell r="P3596">
            <v>78569</v>
          </cell>
          <cell r="Q3596">
            <v>78569</v>
          </cell>
        </row>
        <row r="3597">
          <cell r="M3597" t="str">
            <v>805010659_LIM32256</v>
          </cell>
          <cell r="N3597">
            <v>78569</v>
          </cell>
          <cell r="O3597">
            <v>0</v>
          </cell>
          <cell r="P3597">
            <v>78569</v>
          </cell>
          <cell r="Q3597">
            <v>78569</v>
          </cell>
        </row>
        <row r="3598">
          <cell r="M3598" t="str">
            <v>805010659_LIM31470</v>
          </cell>
          <cell r="N3598">
            <v>78569</v>
          </cell>
          <cell r="O3598">
            <v>0</v>
          </cell>
          <cell r="P3598">
            <v>78569</v>
          </cell>
          <cell r="Q3598">
            <v>78569</v>
          </cell>
        </row>
        <row r="3599">
          <cell r="M3599" t="str">
            <v>805010659_LIM31455</v>
          </cell>
          <cell r="N3599">
            <v>78569</v>
          </cell>
          <cell r="O3599">
            <v>0</v>
          </cell>
          <cell r="P3599">
            <v>78569</v>
          </cell>
          <cell r="Q3599">
            <v>78569</v>
          </cell>
        </row>
        <row r="3600">
          <cell r="M3600" t="str">
            <v>805010659_LIM32243</v>
          </cell>
          <cell r="N3600">
            <v>78569</v>
          </cell>
          <cell r="O3600">
            <v>0</v>
          </cell>
          <cell r="P3600">
            <v>78569</v>
          </cell>
          <cell r="Q3600">
            <v>78569</v>
          </cell>
        </row>
        <row r="3601">
          <cell r="M3601" t="str">
            <v>805010659_LIM31504</v>
          </cell>
          <cell r="N3601">
            <v>113582</v>
          </cell>
          <cell r="O3601">
            <v>0</v>
          </cell>
          <cell r="P3601">
            <v>120000</v>
          </cell>
          <cell r="Q3601">
            <v>113582</v>
          </cell>
        </row>
        <row r="3602">
          <cell r="M3602" t="str">
            <v>805010659_LIM32249</v>
          </cell>
          <cell r="N3602">
            <v>78569</v>
          </cell>
          <cell r="O3602">
            <v>0</v>
          </cell>
          <cell r="P3602">
            <v>78569</v>
          </cell>
          <cell r="Q3602">
            <v>78569</v>
          </cell>
        </row>
        <row r="3603">
          <cell r="M3603" t="str">
            <v>805010659_LIM31463</v>
          </cell>
          <cell r="N3603">
            <v>78569</v>
          </cell>
          <cell r="O3603">
            <v>0</v>
          </cell>
          <cell r="P3603">
            <v>78569</v>
          </cell>
          <cell r="Q3603">
            <v>78569</v>
          </cell>
        </row>
        <row r="3604">
          <cell r="M3604" t="str">
            <v>805010659_LIM32238</v>
          </cell>
          <cell r="N3604">
            <v>113582</v>
          </cell>
          <cell r="O3604">
            <v>0</v>
          </cell>
          <cell r="P3604">
            <v>120000</v>
          </cell>
          <cell r="Q3604">
            <v>113582</v>
          </cell>
        </row>
        <row r="3605">
          <cell r="M3605" t="str">
            <v>805010659_LIM31437</v>
          </cell>
          <cell r="N3605">
            <v>279000</v>
          </cell>
          <cell r="O3605">
            <v>0</v>
          </cell>
          <cell r="P3605">
            <v>300000</v>
          </cell>
          <cell r="Q3605">
            <v>279000</v>
          </cell>
        </row>
        <row r="3606">
          <cell r="M3606" t="str">
            <v>805010659_LIM31498</v>
          </cell>
          <cell r="N3606">
            <v>78569</v>
          </cell>
          <cell r="O3606">
            <v>0</v>
          </cell>
          <cell r="P3606">
            <v>78569</v>
          </cell>
          <cell r="Q3606">
            <v>78569</v>
          </cell>
        </row>
        <row r="3607">
          <cell r="M3607" t="str">
            <v>805010659_LIM31469</v>
          </cell>
          <cell r="N3607">
            <v>78569</v>
          </cell>
          <cell r="O3607">
            <v>0</v>
          </cell>
          <cell r="P3607">
            <v>78569</v>
          </cell>
          <cell r="Q3607">
            <v>78569</v>
          </cell>
        </row>
        <row r="3608">
          <cell r="M3608" t="str">
            <v>805010659_LIM31434</v>
          </cell>
          <cell r="N3608">
            <v>78569</v>
          </cell>
          <cell r="O3608">
            <v>0</v>
          </cell>
          <cell r="P3608">
            <v>78569</v>
          </cell>
          <cell r="Q3608">
            <v>78569</v>
          </cell>
        </row>
        <row r="3609">
          <cell r="M3609" t="str">
            <v>805010659_LIM32236</v>
          </cell>
          <cell r="N3609">
            <v>78569</v>
          </cell>
          <cell r="O3609">
            <v>0</v>
          </cell>
          <cell r="P3609">
            <v>78569</v>
          </cell>
          <cell r="Q3609">
            <v>78569</v>
          </cell>
        </row>
        <row r="3610">
          <cell r="M3610" t="str">
            <v>805010659_LIM32247</v>
          </cell>
          <cell r="N3610">
            <v>78569</v>
          </cell>
          <cell r="O3610">
            <v>0</v>
          </cell>
          <cell r="P3610">
            <v>78569</v>
          </cell>
          <cell r="Q3610">
            <v>78569</v>
          </cell>
        </row>
        <row r="3611">
          <cell r="M3611" t="str">
            <v>805010659_LIM31503</v>
          </cell>
          <cell r="N3611">
            <v>113582</v>
          </cell>
          <cell r="O3611">
            <v>0</v>
          </cell>
          <cell r="P3611">
            <v>120000</v>
          </cell>
          <cell r="Q3611">
            <v>113582</v>
          </cell>
        </row>
        <row r="3612">
          <cell r="M3612" t="str">
            <v>805010659_LIM31460</v>
          </cell>
          <cell r="N3612">
            <v>113582</v>
          </cell>
          <cell r="O3612">
            <v>0</v>
          </cell>
          <cell r="P3612">
            <v>120000</v>
          </cell>
          <cell r="Q3612">
            <v>113582</v>
          </cell>
        </row>
        <row r="3613">
          <cell r="M3613" t="str">
            <v>805010659_LIM32240</v>
          </cell>
          <cell r="N3613">
            <v>78569</v>
          </cell>
          <cell r="O3613">
            <v>0</v>
          </cell>
          <cell r="P3613">
            <v>78569</v>
          </cell>
          <cell r="Q3613">
            <v>78569</v>
          </cell>
        </row>
        <row r="3614">
          <cell r="M3614" t="str">
            <v>805010659_LIM31450</v>
          </cell>
          <cell r="N3614">
            <v>78569</v>
          </cell>
          <cell r="O3614">
            <v>0</v>
          </cell>
          <cell r="P3614">
            <v>78569</v>
          </cell>
          <cell r="Q3614">
            <v>78569</v>
          </cell>
        </row>
        <row r="3615">
          <cell r="M3615" t="str">
            <v>805010659_LIM31442</v>
          </cell>
          <cell r="N3615">
            <v>279000</v>
          </cell>
          <cell r="O3615">
            <v>0</v>
          </cell>
          <cell r="P3615">
            <v>300000</v>
          </cell>
          <cell r="Q3615">
            <v>279000</v>
          </cell>
        </row>
        <row r="3616">
          <cell r="M3616" t="str">
            <v>805010659_LIM31499</v>
          </cell>
          <cell r="N3616">
            <v>78569</v>
          </cell>
          <cell r="O3616">
            <v>0</v>
          </cell>
          <cell r="P3616">
            <v>78569</v>
          </cell>
          <cell r="Q3616">
            <v>78569</v>
          </cell>
        </row>
        <row r="3617">
          <cell r="M3617" t="str">
            <v>805010659_LIM32259</v>
          </cell>
          <cell r="N3617">
            <v>113582</v>
          </cell>
          <cell r="O3617">
            <v>0</v>
          </cell>
          <cell r="P3617">
            <v>120000</v>
          </cell>
          <cell r="Q3617">
            <v>113582</v>
          </cell>
        </row>
        <row r="3618">
          <cell r="M3618" t="str">
            <v>805010659_LIM32252</v>
          </cell>
          <cell r="N3618">
            <v>78569</v>
          </cell>
          <cell r="O3618">
            <v>0</v>
          </cell>
          <cell r="P3618">
            <v>78569</v>
          </cell>
          <cell r="Q3618">
            <v>78569</v>
          </cell>
        </row>
        <row r="3619">
          <cell r="M3619" t="str">
            <v>805010659_LIM31467</v>
          </cell>
          <cell r="N3619">
            <v>78569</v>
          </cell>
          <cell r="O3619">
            <v>0</v>
          </cell>
          <cell r="P3619">
            <v>78569</v>
          </cell>
          <cell r="Q3619">
            <v>78569</v>
          </cell>
        </row>
        <row r="3620">
          <cell r="M3620" t="str">
            <v>805010659_LIM32234</v>
          </cell>
          <cell r="N3620">
            <v>78569</v>
          </cell>
          <cell r="O3620">
            <v>0</v>
          </cell>
          <cell r="P3620">
            <v>78569</v>
          </cell>
          <cell r="Q3620">
            <v>78569</v>
          </cell>
        </row>
        <row r="3621">
          <cell r="M3621" t="str">
            <v>805010659_LIM31457</v>
          </cell>
          <cell r="N3621">
            <v>78569</v>
          </cell>
          <cell r="O3621">
            <v>0</v>
          </cell>
          <cell r="P3621">
            <v>78569</v>
          </cell>
          <cell r="Q3621">
            <v>78569</v>
          </cell>
        </row>
        <row r="3622">
          <cell r="M3622" t="str">
            <v>805010659_LIM32241</v>
          </cell>
          <cell r="N3622">
            <v>78569</v>
          </cell>
          <cell r="O3622">
            <v>0</v>
          </cell>
          <cell r="P3622">
            <v>78569</v>
          </cell>
          <cell r="Q3622">
            <v>78569</v>
          </cell>
        </row>
        <row r="3623">
          <cell r="M3623" t="str">
            <v>805010659_LIM32250</v>
          </cell>
          <cell r="N3623">
            <v>232275</v>
          </cell>
          <cell r="O3623">
            <v>0</v>
          </cell>
          <cell r="P3623">
            <v>232275</v>
          </cell>
          <cell r="Q3623">
            <v>232275</v>
          </cell>
        </row>
        <row r="3624">
          <cell r="M3624" t="str">
            <v>805010659_LIM32246</v>
          </cell>
          <cell r="N3624">
            <v>78569</v>
          </cell>
          <cell r="O3624">
            <v>0</v>
          </cell>
          <cell r="P3624">
            <v>78569</v>
          </cell>
          <cell r="Q3624">
            <v>78569</v>
          </cell>
        </row>
        <row r="3625">
          <cell r="M3625" t="str">
            <v>805010659_LIM31505</v>
          </cell>
          <cell r="N3625">
            <v>78569</v>
          </cell>
          <cell r="O3625">
            <v>0</v>
          </cell>
          <cell r="P3625">
            <v>78569</v>
          </cell>
          <cell r="Q3625">
            <v>78569</v>
          </cell>
        </row>
        <row r="3626">
          <cell r="M3626" t="str">
            <v>805010659_LIM32242</v>
          </cell>
          <cell r="N3626">
            <v>78569</v>
          </cell>
          <cell r="O3626">
            <v>0</v>
          </cell>
          <cell r="P3626">
            <v>78569</v>
          </cell>
          <cell r="Q3626">
            <v>78569</v>
          </cell>
        </row>
        <row r="3627">
          <cell r="M3627" t="str">
            <v>805010659_LIM31495</v>
          </cell>
          <cell r="N3627">
            <v>232275</v>
          </cell>
          <cell r="O3627">
            <v>0</v>
          </cell>
          <cell r="P3627">
            <v>232275</v>
          </cell>
          <cell r="Q3627">
            <v>232275</v>
          </cell>
        </row>
        <row r="3628">
          <cell r="M3628" t="str">
            <v>805010659_LIM32257</v>
          </cell>
          <cell r="N3628">
            <v>78569</v>
          </cell>
          <cell r="O3628">
            <v>0</v>
          </cell>
          <cell r="P3628">
            <v>78569</v>
          </cell>
          <cell r="Q3628">
            <v>78569</v>
          </cell>
        </row>
        <row r="3629">
          <cell r="M3629" t="str">
            <v>805010659_LIM32230</v>
          </cell>
          <cell r="N3629">
            <v>113582</v>
          </cell>
          <cell r="O3629">
            <v>0</v>
          </cell>
          <cell r="P3629">
            <v>120000</v>
          </cell>
          <cell r="Q3629">
            <v>113582</v>
          </cell>
        </row>
        <row r="3630">
          <cell r="M3630" t="str">
            <v>805010659_LIM31501</v>
          </cell>
          <cell r="N3630">
            <v>78569</v>
          </cell>
          <cell r="O3630">
            <v>0</v>
          </cell>
          <cell r="P3630">
            <v>78569</v>
          </cell>
          <cell r="Q3630">
            <v>78569</v>
          </cell>
        </row>
        <row r="3631">
          <cell r="M3631" t="str">
            <v>805010659_LIM31452</v>
          </cell>
          <cell r="N3631">
            <v>78569</v>
          </cell>
          <cell r="O3631">
            <v>0</v>
          </cell>
          <cell r="P3631">
            <v>78569</v>
          </cell>
          <cell r="Q3631">
            <v>78569</v>
          </cell>
        </row>
        <row r="3632">
          <cell r="M3632" t="str">
            <v>805010659_LIM32261</v>
          </cell>
          <cell r="N3632">
            <v>78569</v>
          </cell>
          <cell r="O3632">
            <v>0</v>
          </cell>
          <cell r="P3632">
            <v>78569</v>
          </cell>
          <cell r="Q3632">
            <v>78569</v>
          </cell>
        </row>
        <row r="3633">
          <cell r="M3633" t="str">
            <v>805010659_LIM32258</v>
          </cell>
          <cell r="N3633">
            <v>78569</v>
          </cell>
          <cell r="O3633">
            <v>0</v>
          </cell>
          <cell r="P3633">
            <v>78569</v>
          </cell>
          <cell r="Q3633">
            <v>78569</v>
          </cell>
        </row>
        <row r="3634">
          <cell r="M3634" t="str">
            <v>805010659_LIM31482</v>
          </cell>
          <cell r="N3634">
            <v>78569</v>
          </cell>
          <cell r="O3634">
            <v>0</v>
          </cell>
          <cell r="P3634">
            <v>78569</v>
          </cell>
          <cell r="Q3634">
            <v>78569</v>
          </cell>
        </row>
        <row r="3635">
          <cell r="M3635" t="str">
            <v>805010659_LIM31465</v>
          </cell>
          <cell r="N3635">
            <v>113582</v>
          </cell>
          <cell r="O3635">
            <v>0</v>
          </cell>
          <cell r="P3635">
            <v>120000</v>
          </cell>
          <cell r="Q3635">
            <v>113582</v>
          </cell>
        </row>
        <row r="3636">
          <cell r="M3636" t="str">
            <v>805010659_LIM32226</v>
          </cell>
          <cell r="N3636">
            <v>78569</v>
          </cell>
          <cell r="O3636">
            <v>0</v>
          </cell>
          <cell r="P3636">
            <v>78569</v>
          </cell>
          <cell r="Q3636">
            <v>78569</v>
          </cell>
        </row>
        <row r="3637">
          <cell r="M3637" t="str">
            <v>805010659_LIM31481</v>
          </cell>
          <cell r="N3637">
            <v>78569</v>
          </cell>
          <cell r="O3637">
            <v>0</v>
          </cell>
          <cell r="P3637">
            <v>78569</v>
          </cell>
          <cell r="Q3637">
            <v>78569</v>
          </cell>
        </row>
        <row r="3638">
          <cell r="M3638" t="str">
            <v>805010659_LIM31440</v>
          </cell>
          <cell r="N3638">
            <v>113582</v>
          </cell>
          <cell r="O3638">
            <v>0</v>
          </cell>
          <cell r="P3638">
            <v>120000</v>
          </cell>
          <cell r="Q3638">
            <v>113582</v>
          </cell>
        </row>
        <row r="3639">
          <cell r="M3639" t="str">
            <v>805010659_LIM32228</v>
          </cell>
          <cell r="N3639">
            <v>279000</v>
          </cell>
          <cell r="O3639">
            <v>0</v>
          </cell>
          <cell r="P3639">
            <v>78569</v>
          </cell>
          <cell r="Q3639">
            <v>279000</v>
          </cell>
        </row>
        <row r="3640">
          <cell r="M3640" t="str">
            <v>805010659_LIM32231</v>
          </cell>
          <cell r="N3640">
            <v>279000</v>
          </cell>
          <cell r="O3640">
            <v>0</v>
          </cell>
          <cell r="P3640">
            <v>300000</v>
          </cell>
          <cell r="Q3640">
            <v>279000</v>
          </cell>
        </row>
        <row r="3641">
          <cell r="M3641" t="str">
            <v>805010659_LIM31497</v>
          </cell>
          <cell r="N3641">
            <v>78569</v>
          </cell>
          <cell r="O3641">
            <v>0</v>
          </cell>
          <cell r="P3641">
            <v>78569</v>
          </cell>
          <cell r="Q3641">
            <v>78569</v>
          </cell>
        </row>
        <row r="3642">
          <cell r="M3642" t="str">
            <v>805010659_LIM31479</v>
          </cell>
          <cell r="N3642">
            <v>78569</v>
          </cell>
          <cell r="O3642">
            <v>0</v>
          </cell>
          <cell r="P3642">
            <v>78569</v>
          </cell>
          <cell r="Q3642">
            <v>78569</v>
          </cell>
        </row>
        <row r="3643">
          <cell r="M3643" t="str">
            <v>805010659_LIM32254</v>
          </cell>
          <cell r="N3643">
            <v>78569</v>
          </cell>
          <cell r="O3643">
            <v>0</v>
          </cell>
          <cell r="P3643">
            <v>78569</v>
          </cell>
          <cell r="Q3643">
            <v>78569</v>
          </cell>
        </row>
        <row r="3644">
          <cell r="M3644" t="str">
            <v>805010659_LIM32253</v>
          </cell>
          <cell r="N3644">
            <v>78569</v>
          </cell>
          <cell r="O3644">
            <v>0</v>
          </cell>
          <cell r="P3644">
            <v>78569</v>
          </cell>
          <cell r="Q3644">
            <v>78569</v>
          </cell>
        </row>
        <row r="3645">
          <cell r="M3645" t="str">
            <v>805010659_LIM31472</v>
          </cell>
          <cell r="N3645">
            <v>78569</v>
          </cell>
          <cell r="O3645">
            <v>0</v>
          </cell>
          <cell r="P3645">
            <v>78569</v>
          </cell>
          <cell r="Q3645">
            <v>78569</v>
          </cell>
        </row>
        <row r="3646">
          <cell r="M3646" t="str">
            <v>805010659_LIM32233</v>
          </cell>
          <cell r="N3646">
            <v>78569</v>
          </cell>
          <cell r="O3646">
            <v>0</v>
          </cell>
          <cell r="P3646">
            <v>78569</v>
          </cell>
          <cell r="Q3646">
            <v>78569</v>
          </cell>
        </row>
        <row r="3647">
          <cell r="M3647" t="str">
            <v>805010659_LIM32237</v>
          </cell>
          <cell r="N3647">
            <v>78569</v>
          </cell>
          <cell r="O3647">
            <v>0</v>
          </cell>
          <cell r="P3647">
            <v>78569</v>
          </cell>
          <cell r="Q3647">
            <v>78569</v>
          </cell>
        </row>
        <row r="3648">
          <cell r="M3648" t="str">
            <v>805010659_LIM28568</v>
          </cell>
          <cell r="N3648">
            <v>78569</v>
          </cell>
          <cell r="O3648">
            <v>0</v>
          </cell>
          <cell r="P3648">
            <v>78569</v>
          </cell>
          <cell r="Q3648">
            <v>78569</v>
          </cell>
        </row>
        <row r="3649">
          <cell r="M3649" t="str">
            <v>805010659_LIM28821</v>
          </cell>
          <cell r="N3649">
            <v>122795</v>
          </cell>
          <cell r="O3649">
            <v>0</v>
          </cell>
          <cell r="P3649">
            <v>122795</v>
          </cell>
          <cell r="Q3649">
            <v>122795</v>
          </cell>
        </row>
        <row r="3650">
          <cell r="M3650" t="str">
            <v>805010659_LIM28840</v>
          </cell>
          <cell r="N3650">
            <v>122795</v>
          </cell>
          <cell r="O3650">
            <v>0</v>
          </cell>
          <cell r="P3650">
            <v>122795</v>
          </cell>
          <cell r="Q3650">
            <v>122795</v>
          </cell>
        </row>
        <row r="3651">
          <cell r="M3651" t="str">
            <v>805010659_LIM28851</v>
          </cell>
          <cell r="N3651">
            <v>21669</v>
          </cell>
          <cell r="O3651">
            <v>0</v>
          </cell>
          <cell r="P3651">
            <v>25281</v>
          </cell>
          <cell r="Q3651">
            <v>21669</v>
          </cell>
        </row>
        <row r="3652">
          <cell r="M3652" t="str">
            <v>805010659_LIM28298</v>
          </cell>
          <cell r="N3652">
            <v>42135</v>
          </cell>
          <cell r="O3652">
            <v>0</v>
          </cell>
          <cell r="P3652">
            <v>25281</v>
          </cell>
          <cell r="Q3652">
            <v>42135</v>
          </cell>
        </row>
        <row r="3653">
          <cell r="M3653" t="str">
            <v>805010659_LIM28284</v>
          </cell>
          <cell r="N3653">
            <v>42135</v>
          </cell>
          <cell r="O3653">
            <v>0</v>
          </cell>
          <cell r="P3653">
            <v>25281</v>
          </cell>
          <cell r="Q3653">
            <v>42135</v>
          </cell>
        </row>
        <row r="3654">
          <cell r="M3654" t="str">
            <v>805010659_LIM28877</v>
          </cell>
          <cell r="N3654">
            <v>42135</v>
          </cell>
          <cell r="O3654">
            <v>0</v>
          </cell>
          <cell r="P3654">
            <v>0</v>
          </cell>
          <cell r="Q3654">
            <v>42135</v>
          </cell>
        </row>
        <row r="3655">
          <cell r="M3655" t="str">
            <v>805010659_LIM28861</v>
          </cell>
          <cell r="N3655">
            <v>42135</v>
          </cell>
          <cell r="O3655">
            <v>0</v>
          </cell>
          <cell r="P3655">
            <v>25281</v>
          </cell>
          <cell r="Q3655">
            <v>42135</v>
          </cell>
        </row>
        <row r="3656">
          <cell r="M3656" t="str">
            <v>805010659_LIM28691</v>
          </cell>
          <cell r="N3656">
            <v>78569</v>
          </cell>
          <cell r="O3656">
            <v>0</v>
          </cell>
          <cell r="P3656">
            <v>78569</v>
          </cell>
          <cell r="Q3656">
            <v>78569</v>
          </cell>
        </row>
        <row r="3657">
          <cell r="M3657" t="str">
            <v>805010659_LIM28905</v>
          </cell>
          <cell r="N3657">
            <v>181511</v>
          </cell>
          <cell r="O3657">
            <v>0</v>
          </cell>
          <cell r="P3657">
            <v>0</v>
          </cell>
          <cell r="Q3657">
            <v>181511</v>
          </cell>
        </row>
        <row r="3658">
          <cell r="M3658" t="str">
            <v>805010659_LIM28901</v>
          </cell>
          <cell r="N3658">
            <v>42135</v>
          </cell>
          <cell r="O3658">
            <v>0</v>
          </cell>
          <cell r="P3658">
            <v>25281</v>
          </cell>
          <cell r="Q3658">
            <v>42135</v>
          </cell>
        </row>
        <row r="3659">
          <cell r="M3659" t="str">
            <v>805010659_LIM28909</v>
          </cell>
          <cell r="N3659">
            <v>42135</v>
          </cell>
          <cell r="O3659">
            <v>0</v>
          </cell>
          <cell r="P3659">
            <v>25281</v>
          </cell>
          <cell r="Q3659">
            <v>42135</v>
          </cell>
        </row>
        <row r="3660">
          <cell r="M3660" t="str">
            <v>805010659_LIM28904</v>
          </cell>
          <cell r="N3660">
            <v>42135</v>
          </cell>
          <cell r="O3660">
            <v>0</v>
          </cell>
          <cell r="P3660">
            <v>25281</v>
          </cell>
          <cell r="Q3660">
            <v>42135</v>
          </cell>
        </row>
        <row r="3661">
          <cell r="M3661" t="str">
            <v>805010659_LIM28919</v>
          </cell>
          <cell r="N3661">
            <v>392135</v>
          </cell>
          <cell r="O3661">
            <v>0</v>
          </cell>
          <cell r="P3661">
            <v>441947</v>
          </cell>
          <cell r="Q3661">
            <v>392135</v>
          </cell>
        </row>
        <row r="3662">
          <cell r="M3662" t="str">
            <v>805010659_LIM28918</v>
          </cell>
          <cell r="N3662">
            <v>122795</v>
          </cell>
          <cell r="O3662">
            <v>0</v>
          </cell>
          <cell r="P3662">
            <v>122000</v>
          </cell>
          <cell r="Q3662">
            <v>122795</v>
          </cell>
        </row>
        <row r="3663">
          <cell r="M3663" t="str">
            <v>805010659_LIM28942</v>
          </cell>
          <cell r="N3663">
            <v>42135</v>
          </cell>
          <cell r="O3663">
            <v>0</v>
          </cell>
          <cell r="P3663">
            <v>25281</v>
          </cell>
          <cell r="Q3663">
            <v>42135</v>
          </cell>
        </row>
        <row r="3664">
          <cell r="M3664" t="str">
            <v>805010659_LIM28915</v>
          </cell>
          <cell r="N3664">
            <v>42135</v>
          </cell>
          <cell r="O3664">
            <v>0</v>
          </cell>
          <cell r="P3664">
            <v>25281</v>
          </cell>
          <cell r="Q3664">
            <v>42135</v>
          </cell>
        </row>
        <row r="3665">
          <cell r="M3665" t="str">
            <v>805010659_LIM28926</v>
          </cell>
          <cell r="N3665">
            <v>58293</v>
          </cell>
          <cell r="O3665">
            <v>0</v>
          </cell>
          <cell r="P3665">
            <v>58293</v>
          </cell>
          <cell r="Q3665">
            <v>58293</v>
          </cell>
        </row>
        <row r="3666">
          <cell r="M3666" t="str">
            <v>805010659_LIM28921</v>
          </cell>
          <cell r="N3666">
            <v>42135</v>
          </cell>
          <cell r="O3666">
            <v>0</v>
          </cell>
          <cell r="P3666">
            <v>25281</v>
          </cell>
          <cell r="Q3666">
            <v>42135</v>
          </cell>
        </row>
        <row r="3667">
          <cell r="M3667" t="str">
            <v>805010659_LIM28930</v>
          </cell>
          <cell r="N3667">
            <v>42135</v>
          </cell>
          <cell r="O3667">
            <v>0</v>
          </cell>
          <cell r="P3667">
            <v>25281</v>
          </cell>
          <cell r="Q3667">
            <v>42135</v>
          </cell>
        </row>
        <row r="3668">
          <cell r="M3668" t="str">
            <v>805010659_LIM28924</v>
          </cell>
          <cell r="N3668">
            <v>65009</v>
          </cell>
          <cell r="O3668">
            <v>0</v>
          </cell>
          <cell r="P3668">
            <v>25281</v>
          </cell>
          <cell r="Q3668">
            <v>65009</v>
          </cell>
        </row>
        <row r="3669">
          <cell r="M3669" t="str">
            <v>805010659_LIM28917</v>
          </cell>
          <cell r="N3669">
            <v>63804</v>
          </cell>
          <cell r="O3669">
            <v>0</v>
          </cell>
          <cell r="P3669">
            <v>50562</v>
          </cell>
          <cell r="Q3669">
            <v>63804</v>
          </cell>
        </row>
        <row r="3670">
          <cell r="M3670" t="str">
            <v>805010659_LIM28908</v>
          </cell>
          <cell r="N3670">
            <v>42135</v>
          </cell>
          <cell r="O3670">
            <v>0</v>
          </cell>
          <cell r="P3670">
            <v>25281</v>
          </cell>
          <cell r="Q3670">
            <v>42135</v>
          </cell>
        </row>
        <row r="3671">
          <cell r="M3671" t="str">
            <v>805010659_LIM28925</v>
          </cell>
          <cell r="N3671">
            <v>42135</v>
          </cell>
          <cell r="O3671">
            <v>0</v>
          </cell>
          <cell r="P3671">
            <v>25281</v>
          </cell>
          <cell r="Q3671">
            <v>42135</v>
          </cell>
        </row>
        <row r="3672">
          <cell r="M3672" t="str">
            <v>805010659_LIM28940</v>
          </cell>
          <cell r="N3672">
            <v>1335472</v>
          </cell>
          <cell r="O3672">
            <v>0</v>
          </cell>
          <cell r="P3672">
            <v>759804</v>
          </cell>
          <cell r="Q3672">
            <v>1335472</v>
          </cell>
        </row>
        <row r="3673">
          <cell r="M3673" t="str">
            <v>805010659_LIM28922</v>
          </cell>
          <cell r="N3673">
            <v>21669</v>
          </cell>
          <cell r="O3673">
            <v>0</v>
          </cell>
          <cell r="P3673">
            <v>0</v>
          </cell>
          <cell r="Q3673">
            <v>21669</v>
          </cell>
        </row>
        <row r="3674">
          <cell r="M3674" t="str">
            <v>805010659_LIM28931</v>
          </cell>
          <cell r="N3674">
            <v>65009</v>
          </cell>
          <cell r="O3674">
            <v>0</v>
          </cell>
          <cell r="P3674">
            <v>65009</v>
          </cell>
          <cell r="Q3674">
            <v>65009</v>
          </cell>
        </row>
        <row r="3675">
          <cell r="M3675" t="str">
            <v>805010659_LIM28943</v>
          </cell>
          <cell r="N3675">
            <v>42135</v>
          </cell>
          <cell r="O3675">
            <v>0</v>
          </cell>
          <cell r="P3675">
            <v>25281</v>
          </cell>
          <cell r="Q3675">
            <v>42135</v>
          </cell>
        </row>
        <row r="3676">
          <cell r="M3676" t="str">
            <v>805010659_LIM28911</v>
          </cell>
          <cell r="N3676">
            <v>97535</v>
          </cell>
          <cell r="O3676">
            <v>0</v>
          </cell>
          <cell r="P3676">
            <v>97535</v>
          </cell>
          <cell r="Q3676">
            <v>97535</v>
          </cell>
        </row>
        <row r="3677">
          <cell r="M3677" t="str">
            <v>805010659_LIM28936</v>
          </cell>
          <cell r="N3677">
            <v>236763</v>
          </cell>
          <cell r="O3677">
            <v>0</v>
          </cell>
          <cell r="P3677">
            <v>292606</v>
          </cell>
          <cell r="Q3677">
            <v>236763</v>
          </cell>
        </row>
        <row r="3678">
          <cell r="M3678" t="str">
            <v>805010659_LIM28928</v>
          </cell>
          <cell r="N3678">
            <v>42135</v>
          </cell>
          <cell r="O3678">
            <v>0</v>
          </cell>
          <cell r="P3678">
            <v>25281</v>
          </cell>
          <cell r="Q3678">
            <v>42135</v>
          </cell>
        </row>
        <row r="3679">
          <cell r="M3679" t="str">
            <v>805010659_LIM28896</v>
          </cell>
          <cell r="N3679">
            <v>42135</v>
          </cell>
          <cell r="O3679">
            <v>0</v>
          </cell>
          <cell r="P3679">
            <v>25281</v>
          </cell>
          <cell r="Q3679">
            <v>42135</v>
          </cell>
        </row>
        <row r="3680">
          <cell r="M3680" t="str">
            <v>805010659_LIM28907</v>
          </cell>
          <cell r="N3680">
            <v>42135</v>
          </cell>
          <cell r="O3680">
            <v>0</v>
          </cell>
          <cell r="P3680">
            <v>25281</v>
          </cell>
          <cell r="Q3680">
            <v>42135</v>
          </cell>
        </row>
        <row r="3681">
          <cell r="M3681" t="str">
            <v>805010659_LIM28945</v>
          </cell>
          <cell r="N3681">
            <v>181511</v>
          </cell>
          <cell r="O3681">
            <v>0</v>
          </cell>
          <cell r="P3681">
            <v>181511</v>
          </cell>
          <cell r="Q3681">
            <v>181511</v>
          </cell>
        </row>
        <row r="3682">
          <cell r="M3682" t="str">
            <v>805010659_LIM28929</v>
          </cell>
          <cell r="N3682">
            <v>42135</v>
          </cell>
          <cell r="O3682">
            <v>0</v>
          </cell>
          <cell r="P3682">
            <v>25281</v>
          </cell>
          <cell r="Q3682">
            <v>42135</v>
          </cell>
        </row>
        <row r="3683">
          <cell r="M3683" t="str">
            <v>805010659_LIM28944</v>
          </cell>
          <cell r="N3683">
            <v>42135</v>
          </cell>
          <cell r="O3683">
            <v>0</v>
          </cell>
          <cell r="P3683">
            <v>25281</v>
          </cell>
          <cell r="Q3683">
            <v>42135</v>
          </cell>
        </row>
        <row r="3684">
          <cell r="M3684" t="str">
            <v>805010659_LIM28923</v>
          </cell>
          <cell r="N3684">
            <v>42135</v>
          </cell>
          <cell r="O3684">
            <v>0</v>
          </cell>
          <cell r="P3684">
            <v>25281</v>
          </cell>
          <cell r="Q3684">
            <v>42135</v>
          </cell>
        </row>
        <row r="3685">
          <cell r="M3685" t="str">
            <v>805010659_LIM28914</v>
          </cell>
          <cell r="N3685">
            <v>33708</v>
          </cell>
          <cell r="O3685">
            <v>0</v>
          </cell>
          <cell r="P3685">
            <v>25281</v>
          </cell>
          <cell r="Q3685">
            <v>33708</v>
          </cell>
        </row>
        <row r="3686">
          <cell r="M3686" t="str">
            <v>805010659_LIM28912</v>
          </cell>
          <cell r="N3686">
            <v>42135</v>
          </cell>
          <cell r="O3686">
            <v>0</v>
          </cell>
          <cell r="P3686">
            <v>25281</v>
          </cell>
          <cell r="Q3686">
            <v>42135</v>
          </cell>
        </row>
        <row r="3687">
          <cell r="M3687" t="str">
            <v>805010659_LIM28902</v>
          </cell>
          <cell r="N3687">
            <v>42135</v>
          </cell>
          <cell r="O3687">
            <v>0</v>
          </cell>
          <cell r="P3687">
            <v>25281</v>
          </cell>
          <cell r="Q3687">
            <v>42135</v>
          </cell>
        </row>
        <row r="3688">
          <cell r="M3688" t="str">
            <v>805010659_LIM28906</v>
          </cell>
          <cell r="N3688">
            <v>42135</v>
          </cell>
          <cell r="O3688">
            <v>0</v>
          </cell>
          <cell r="P3688">
            <v>25281</v>
          </cell>
          <cell r="Q3688">
            <v>42135</v>
          </cell>
        </row>
        <row r="3689">
          <cell r="M3689" t="str">
            <v>805010659_LIM28898</v>
          </cell>
          <cell r="N3689">
            <v>65009</v>
          </cell>
          <cell r="O3689">
            <v>0</v>
          </cell>
          <cell r="P3689">
            <v>65009</v>
          </cell>
          <cell r="Q3689">
            <v>65009</v>
          </cell>
        </row>
        <row r="3690">
          <cell r="M3690" t="str">
            <v>805010659_LIM28894</v>
          </cell>
          <cell r="N3690">
            <v>63804</v>
          </cell>
          <cell r="O3690">
            <v>0</v>
          </cell>
          <cell r="P3690">
            <v>50562</v>
          </cell>
          <cell r="Q3690">
            <v>63804</v>
          </cell>
        </row>
        <row r="3691">
          <cell r="M3691" t="str">
            <v>805010659_LIM28913</v>
          </cell>
          <cell r="N3691">
            <v>122795</v>
          </cell>
          <cell r="O3691">
            <v>0</v>
          </cell>
          <cell r="P3691">
            <v>122795</v>
          </cell>
          <cell r="Q3691">
            <v>122795</v>
          </cell>
        </row>
        <row r="3692">
          <cell r="M3692" t="str">
            <v>805010659_LIM28933</v>
          </cell>
          <cell r="N3692">
            <v>42135</v>
          </cell>
          <cell r="O3692">
            <v>0</v>
          </cell>
          <cell r="P3692">
            <v>25281</v>
          </cell>
          <cell r="Q3692">
            <v>42135</v>
          </cell>
        </row>
        <row r="3693">
          <cell r="M3693" t="str">
            <v>805010659_LIM28900</v>
          </cell>
          <cell r="N3693">
            <v>42135</v>
          </cell>
          <cell r="O3693">
            <v>0</v>
          </cell>
          <cell r="P3693">
            <v>25281</v>
          </cell>
          <cell r="Q3693">
            <v>42135</v>
          </cell>
        </row>
        <row r="3694">
          <cell r="M3694" t="str">
            <v>805010659_LIM28899</v>
          </cell>
          <cell r="N3694">
            <v>42135</v>
          </cell>
          <cell r="O3694">
            <v>0</v>
          </cell>
          <cell r="P3694">
            <v>25281</v>
          </cell>
          <cell r="Q3694">
            <v>42135</v>
          </cell>
        </row>
        <row r="3695">
          <cell r="M3695" t="str">
            <v>805010659_LIM28934</v>
          </cell>
          <cell r="N3695">
            <v>750000</v>
          </cell>
          <cell r="O3695">
            <v>0</v>
          </cell>
          <cell r="P3695">
            <v>300000</v>
          </cell>
          <cell r="Q3695">
            <v>750000</v>
          </cell>
        </row>
        <row r="3696">
          <cell r="M3696" t="str">
            <v>805010659_LIM28932</v>
          </cell>
          <cell r="N3696">
            <v>65009</v>
          </cell>
          <cell r="O3696">
            <v>0</v>
          </cell>
          <cell r="P3696">
            <v>65009</v>
          </cell>
          <cell r="Q3696">
            <v>65009</v>
          </cell>
        </row>
        <row r="3697">
          <cell r="M3697" t="str">
            <v>805010659_LIM28927</v>
          </cell>
          <cell r="N3697">
            <v>15517</v>
          </cell>
          <cell r="O3697">
            <v>0</v>
          </cell>
          <cell r="P3697">
            <v>15517</v>
          </cell>
          <cell r="Q3697">
            <v>15517</v>
          </cell>
        </row>
        <row r="3698">
          <cell r="M3698" t="str">
            <v>805010659_LIM28937</v>
          </cell>
          <cell r="N3698">
            <v>233717</v>
          </cell>
          <cell r="O3698">
            <v>0</v>
          </cell>
          <cell r="P3698">
            <v>184281</v>
          </cell>
          <cell r="Q3698">
            <v>233717</v>
          </cell>
        </row>
        <row r="3699">
          <cell r="M3699" t="str">
            <v>805010659_LIM28897</v>
          </cell>
          <cell r="N3699">
            <v>15517</v>
          </cell>
          <cell r="O3699">
            <v>0</v>
          </cell>
          <cell r="P3699">
            <v>0</v>
          </cell>
          <cell r="Q3699">
            <v>15517</v>
          </cell>
        </row>
        <row r="3700">
          <cell r="M3700" t="str">
            <v>805010659_LIM28854</v>
          </cell>
          <cell r="N3700">
            <v>42135</v>
          </cell>
          <cell r="O3700">
            <v>0</v>
          </cell>
          <cell r="P3700">
            <v>25281</v>
          </cell>
          <cell r="Q3700">
            <v>42135</v>
          </cell>
        </row>
        <row r="3701">
          <cell r="M3701" t="str">
            <v>805010659_LIM28834</v>
          </cell>
          <cell r="N3701">
            <v>750000</v>
          </cell>
          <cell r="O3701">
            <v>0</v>
          </cell>
          <cell r="P3701">
            <v>300000</v>
          </cell>
          <cell r="Q3701">
            <v>750000</v>
          </cell>
        </row>
        <row r="3702">
          <cell r="M3702" t="str">
            <v>805010659_LIM28947</v>
          </cell>
          <cell r="N3702">
            <v>42135</v>
          </cell>
          <cell r="O3702">
            <v>0</v>
          </cell>
          <cell r="P3702">
            <v>25281</v>
          </cell>
          <cell r="Q3702">
            <v>42135</v>
          </cell>
        </row>
        <row r="3703">
          <cell r="M3703" t="str">
            <v>805010659_LIM28884</v>
          </cell>
          <cell r="N3703">
            <v>350000</v>
          </cell>
          <cell r="O3703">
            <v>0</v>
          </cell>
          <cell r="P3703">
            <v>416666</v>
          </cell>
          <cell r="Q3703">
            <v>350000</v>
          </cell>
        </row>
        <row r="3704">
          <cell r="M3704" t="str">
            <v>805010659_LIM28848</v>
          </cell>
          <cell r="N3704">
            <v>42135</v>
          </cell>
          <cell r="O3704">
            <v>0</v>
          </cell>
          <cell r="P3704">
            <v>25281</v>
          </cell>
          <cell r="Q3704">
            <v>42135</v>
          </cell>
        </row>
        <row r="3705">
          <cell r="M3705" t="str">
            <v>805010659_LIM28883</v>
          </cell>
          <cell r="N3705">
            <v>1142135</v>
          </cell>
          <cell r="O3705">
            <v>0</v>
          </cell>
          <cell r="P3705">
            <v>741947</v>
          </cell>
          <cell r="Q3705">
            <v>1142135</v>
          </cell>
        </row>
        <row r="3706">
          <cell r="M3706" t="str">
            <v>805010659_LIM28829</v>
          </cell>
          <cell r="N3706">
            <v>42135</v>
          </cell>
          <cell r="O3706">
            <v>0</v>
          </cell>
          <cell r="P3706">
            <v>25281</v>
          </cell>
          <cell r="Q3706">
            <v>42135</v>
          </cell>
        </row>
        <row r="3707">
          <cell r="M3707" t="str">
            <v>805010659_LIM28817</v>
          </cell>
          <cell r="N3707">
            <v>42135</v>
          </cell>
          <cell r="O3707">
            <v>0</v>
          </cell>
          <cell r="P3707">
            <v>25281</v>
          </cell>
          <cell r="Q3707">
            <v>42135</v>
          </cell>
        </row>
        <row r="3708">
          <cell r="M3708" t="str">
            <v>805010659_LIM28859</v>
          </cell>
          <cell r="N3708">
            <v>42135</v>
          </cell>
          <cell r="O3708">
            <v>0</v>
          </cell>
          <cell r="P3708">
            <v>25281</v>
          </cell>
          <cell r="Q3708">
            <v>42135</v>
          </cell>
        </row>
        <row r="3709">
          <cell r="M3709" t="str">
            <v>805010659_LIM28831</v>
          </cell>
          <cell r="N3709">
            <v>246504</v>
          </cell>
          <cell r="O3709">
            <v>0</v>
          </cell>
          <cell r="P3709">
            <v>239804</v>
          </cell>
          <cell r="Q3709">
            <v>246504</v>
          </cell>
        </row>
        <row r="3710">
          <cell r="M3710" t="str">
            <v>805010659_LIM28852</v>
          </cell>
          <cell r="N3710">
            <v>65009</v>
          </cell>
          <cell r="O3710">
            <v>0</v>
          </cell>
          <cell r="P3710">
            <v>65009</v>
          </cell>
          <cell r="Q3710">
            <v>65009</v>
          </cell>
        </row>
        <row r="3711">
          <cell r="M3711" t="str">
            <v>805010659_LIM28874</v>
          </cell>
          <cell r="N3711">
            <v>266609</v>
          </cell>
          <cell r="O3711">
            <v>0</v>
          </cell>
          <cell r="P3711">
            <v>104009</v>
          </cell>
          <cell r="Q3711">
            <v>266609</v>
          </cell>
        </row>
        <row r="3712">
          <cell r="M3712" t="str">
            <v>805010659_LIM28849</v>
          </cell>
          <cell r="N3712">
            <v>42135</v>
          </cell>
          <cell r="O3712">
            <v>0</v>
          </cell>
          <cell r="P3712">
            <v>25281</v>
          </cell>
          <cell r="Q3712">
            <v>42135</v>
          </cell>
        </row>
        <row r="3713">
          <cell r="M3713" t="str">
            <v>805010659_LIM28866</v>
          </cell>
          <cell r="N3713">
            <v>350000</v>
          </cell>
          <cell r="O3713">
            <v>0</v>
          </cell>
          <cell r="P3713">
            <v>416666</v>
          </cell>
          <cell r="Q3713">
            <v>350000</v>
          </cell>
        </row>
        <row r="3714">
          <cell r="M3714" t="str">
            <v>805010659_LIM28818</v>
          </cell>
          <cell r="N3714">
            <v>42135</v>
          </cell>
          <cell r="O3714">
            <v>0</v>
          </cell>
          <cell r="P3714">
            <v>25281</v>
          </cell>
          <cell r="Q3714">
            <v>42135</v>
          </cell>
        </row>
        <row r="3715">
          <cell r="M3715" t="str">
            <v>805010659_LIM28853</v>
          </cell>
          <cell r="N3715">
            <v>78569</v>
          </cell>
          <cell r="O3715">
            <v>0</v>
          </cell>
          <cell r="P3715">
            <v>78569</v>
          </cell>
          <cell r="Q3715">
            <v>78569</v>
          </cell>
        </row>
        <row r="3716">
          <cell r="M3716" t="str">
            <v>805010659_LIM28832</v>
          </cell>
          <cell r="N3716">
            <v>42135</v>
          </cell>
          <cell r="O3716">
            <v>0</v>
          </cell>
          <cell r="P3716">
            <v>25281</v>
          </cell>
          <cell r="Q3716">
            <v>42135</v>
          </cell>
        </row>
        <row r="3717">
          <cell r="M3717" t="str">
            <v>805010659_LIM28881</v>
          </cell>
          <cell r="N3717">
            <v>42135</v>
          </cell>
          <cell r="O3717">
            <v>0</v>
          </cell>
          <cell r="P3717">
            <v>25281</v>
          </cell>
          <cell r="Q3717">
            <v>42135</v>
          </cell>
        </row>
        <row r="3718">
          <cell r="M3718" t="str">
            <v>805010659_LIM28887</v>
          </cell>
          <cell r="N3718">
            <v>42135</v>
          </cell>
          <cell r="O3718">
            <v>0</v>
          </cell>
          <cell r="P3718">
            <v>25281</v>
          </cell>
          <cell r="Q3718">
            <v>42135</v>
          </cell>
        </row>
        <row r="3719">
          <cell r="M3719" t="str">
            <v>805010659_LIM28820</v>
          </cell>
          <cell r="N3719">
            <v>42135</v>
          </cell>
          <cell r="O3719">
            <v>0</v>
          </cell>
          <cell r="P3719">
            <v>25281</v>
          </cell>
          <cell r="Q3719">
            <v>42135</v>
          </cell>
        </row>
        <row r="3720">
          <cell r="M3720" t="str">
            <v>805010659_LIM28819</v>
          </cell>
          <cell r="N3720">
            <v>42135</v>
          </cell>
          <cell r="O3720">
            <v>0</v>
          </cell>
          <cell r="P3720">
            <v>25281</v>
          </cell>
          <cell r="Q3720">
            <v>42135</v>
          </cell>
        </row>
        <row r="3721">
          <cell r="M3721" t="str">
            <v>805010659_LIM28893</v>
          </cell>
          <cell r="N3721">
            <v>65009</v>
          </cell>
          <cell r="O3721">
            <v>0</v>
          </cell>
          <cell r="P3721">
            <v>65009</v>
          </cell>
          <cell r="Q3721">
            <v>65009</v>
          </cell>
        </row>
        <row r="3722">
          <cell r="M3722" t="str">
            <v>805010659_LIM28846</v>
          </cell>
          <cell r="N3722">
            <v>226546</v>
          </cell>
          <cell r="O3722">
            <v>0</v>
          </cell>
          <cell r="P3722">
            <v>206792</v>
          </cell>
          <cell r="Q3722">
            <v>226546</v>
          </cell>
        </row>
        <row r="3723">
          <cell r="M3723" t="str">
            <v>805010659_LIM28890</v>
          </cell>
          <cell r="N3723">
            <v>42135</v>
          </cell>
          <cell r="O3723">
            <v>0</v>
          </cell>
          <cell r="P3723">
            <v>25281</v>
          </cell>
          <cell r="Q3723">
            <v>42135</v>
          </cell>
        </row>
        <row r="3724">
          <cell r="M3724" t="str">
            <v>805010659_LIM28880</v>
          </cell>
          <cell r="N3724">
            <v>15545</v>
          </cell>
          <cell r="O3724">
            <v>0</v>
          </cell>
          <cell r="P3724">
            <v>58293</v>
          </cell>
          <cell r="Q3724">
            <v>15545</v>
          </cell>
        </row>
        <row r="3725">
          <cell r="M3725" t="str">
            <v>805010659_LIM28864</v>
          </cell>
          <cell r="N3725">
            <v>181511</v>
          </cell>
          <cell r="O3725">
            <v>0</v>
          </cell>
          <cell r="P3725">
            <v>181511</v>
          </cell>
          <cell r="Q3725">
            <v>181511</v>
          </cell>
        </row>
        <row r="3726">
          <cell r="M3726" t="str">
            <v>805010659_LIM28865</v>
          </cell>
          <cell r="N3726">
            <v>42135</v>
          </cell>
          <cell r="O3726">
            <v>0</v>
          </cell>
          <cell r="P3726">
            <v>25281</v>
          </cell>
          <cell r="Q3726">
            <v>42135</v>
          </cell>
        </row>
        <row r="3727">
          <cell r="M3727" t="str">
            <v>805010659_LIM28843</v>
          </cell>
          <cell r="N3727">
            <v>65009</v>
          </cell>
          <cell r="O3727">
            <v>0</v>
          </cell>
          <cell r="P3727">
            <v>65009</v>
          </cell>
          <cell r="Q3727">
            <v>65009</v>
          </cell>
        </row>
        <row r="3728">
          <cell r="M3728" t="str">
            <v>805010659_LIM28847</v>
          </cell>
          <cell r="N3728">
            <v>42135</v>
          </cell>
          <cell r="O3728">
            <v>0</v>
          </cell>
          <cell r="P3728">
            <v>25281</v>
          </cell>
          <cell r="Q3728">
            <v>42135</v>
          </cell>
        </row>
        <row r="3729">
          <cell r="M3729" t="str">
            <v>805010659_LIM28822</v>
          </cell>
          <cell r="N3729">
            <v>21669</v>
          </cell>
          <cell r="O3729">
            <v>0</v>
          </cell>
          <cell r="P3729">
            <v>50562</v>
          </cell>
          <cell r="Q3729">
            <v>21669</v>
          </cell>
        </row>
        <row r="3730">
          <cell r="M3730" t="str">
            <v>805010659_LIM28951</v>
          </cell>
          <cell r="N3730">
            <v>42135</v>
          </cell>
          <cell r="O3730">
            <v>0</v>
          </cell>
          <cell r="P3730">
            <v>25281</v>
          </cell>
          <cell r="Q3730">
            <v>42135</v>
          </cell>
        </row>
        <row r="3731">
          <cell r="M3731" t="str">
            <v>805010659_LIM28814</v>
          </cell>
          <cell r="N3731">
            <v>750000</v>
          </cell>
          <cell r="O3731">
            <v>0</v>
          </cell>
          <cell r="P3731">
            <v>300000</v>
          </cell>
          <cell r="Q3731">
            <v>750000</v>
          </cell>
        </row>
        <row r="3732">
          <cell r="M3732" t="str">
            <v>805010659_LIM28827</v>
          </cell>
          <cell r="N3732">
            <v>42135</v>
          </cell>
          <cell r="O3732">
            <v>0</v>
          </cell>
          <cell r="P3732">
            <v>25281</v>
          </cell>
          <cell r="Q3732">
            <v>42135</v>
          </cell>
        </row>
        <row r="3733">
          <cell r="M3733" t="str">
            <v>805010659_LIM28863</v>
          </cell>
          <cell r="N3733">
            <v>21669</v>
          </cell>
          <cell r="O3733">
            <v>0</v>
          </cell>
          <cell r="P3733">
            <v>25281</v>
          </cell>
          <cell r="Q3733">
            <v>21669</v>
          </cell>
        </row>
        <row r="3734">
          <cell r="M3734" t="str">
            <v>805010659_LIM28842</v>
          </cell>
          <cell r="N3734">
            <v>42135</v>
          </cell>
          <cell r="O3734">
            <v>0</v>
          </cell>
          <cell r="P3734">
            <v>25281</v>
          </cell>
          <cell r="Q3734">
            <v>42135</v>
          </cell>
        </row>
        <row r="3735">
          <cell r="M3735" t="str">
            <v>805010659_LIM28857</v>
          </cell>
          <cell r="N3735">
            <v>42135</v>
          </cell>
          <cell r="O3735">
            <v>0</v>
          </cell>
          <cell r="P3735">
            <v>25281</v>
          </cell>
          <cell r="Q3735">
            <v>42135</v>
          </cell>
        </row>
        <row r="3736">
          <cell r="M3736" t="str">
            <v>805010659_LIM28860</v>
          </cell>
          <cell r="N3736">
            <v>42135</v>
          </cell>
          <cell r="O3736">
            <v>0</v>
          </cell>
          <cell r="P3736">
            <v>25281</v>
          </cell>
          <cell r="Q3736">
            <v>42135</v>
          </cell>
        </row>
        <row r="3737">
          <cell r="M3737" t="str">
            <v>805010659_LIM28878</v>
          </cell>
          <cell r="N3737">
            <v>65009</v>
          </cell>
          <cell r="O3737">
            <v>0</v>
          </cell>
          <cell r="P3737">
            <v>65009</v>
          </cell>
          <cell r="Q3737">
            <v>65009</v>
          </cell>
        </row>
        <row r="3738">
          <cell r="M3738" t="str">
            <v>805010659_LIM28950</v>
          </cell>
          <cell r="N3738">
            <v>65009</v>
          </cell>
          <cell r="O3738">
            <v>0</v>
          </cell>
          <cell r="P3738">
            <v>65009</v>
          </cell>
          <cell r="Q3738">
            <v>65009</v>
          </cell>
        </row>
        <row r="3739">
          <cell r="M3739" t="str">
            <v>805010659_LIM28845</v>
          </cell>
          <cell r="N3739">
            <v>86678</v>
          </cell>
          <cell r="O3739">
            <v>0</v>
          </cell>
          <cell r="P3739">
            <v>65009</v>
          </cell>
          <cell r="Q3739">
            <v>86678</v>
          </cell>
        </row>
        <row r="3740">
          <cell r="M3740" t="str">
            <v>805010659_LIM28879</v>
          </cell>
          <cell r="N3740">
            <v>42135</v>
          </cell>
          <cell r="O3740">
            <v>0</v>
          </cell>
          <cell r="P3740">
            <v>25281</v>
          </cell>
          <cell r="Q3740">
            <v>42135</v>
          </cell>
        </row>
        <row r="3741">
          <cell r="M3741" t="str">
            <v>805010659_LIM28841</v>
          </cell>
          <cell r="N3741">
            <v>15517</v>
          </cell>
          <cell r="O3741">
            <v>0</v>
          </cell>
          <cell r="P3741">
            <v>15517</v>
          </cell>
          <cell r="Q3741">
            <v>15517</v>
          </cell>
        </row>
        <row r="3742">
          <cell r="M3742" t="str">
            <v>805010659_LIM28815</v>
          </cell>
          <cell r="N3742">
            <v>42135</v>
          </cell>
          <cell r="O3742">
            <v>0</v>
          </cell>
          <cell r="P3742">
            <v>25281</v>
          </cell>
          <cell r="Q3742">
            <v>42135</v>
          </cell>
        </row>
        <row r="3743">
          <cell r="M3743" t="str">
            <v>805010659_LIM28855</v>
          </cell>
          <cell r="N3743">
            <v>42135</v>
          </cell>
          <cell r="O3743">
            <v>0</v>
          </cell>
          <cell r="P3743">
            <v>25281</v>
          </cell>
          <cell r="Q3743">
            <v>42135</v>
          </cell>
        </row>
        <row r="3744">
          <cell r="M3744" t="str">
            <v>805010659_LIM28948</v>
          </cell>
          <cell r="N3744">
            <v>125668</v>
          </cell>
          <cell r="O3744">
            <v>0</v>
          </cell>
          <cell r="P3744">
            <v>0</v>
          </cell>
          <cell r="Q3744">
            <v>125668</v>
          </cell>
        </row>
        <row r="3745">
          <cell r="M3745" t="str">
            <v>805010659_LIM28825</v>
          </cell>
          <cell r="N3745">
            <v>65009</v>
          </cell>
          <cell r="O3745">
            <v>0</v>
          </cell>
          <cell r="P3745">
            <v>65009</v>
          </cell>
          <cell r="Q3745">
            <v>65009</v>
          </cell>
        </row>
        <row r="3746">
          <cell r="M3746" t="str">
            <v>805010659_LIM28862</v>
          </cell>
          <cell r="N3746">
            <v>42135</v>
          </cell>
          <cell r="O3746">
            <v>0</v>
          </cell>
          <cell r="P3746">
            <v>25281</v>
          </cell>
          <cell r="Q3746">
            <v>42135</v>
          </cell>
        </row>
        <row r="3747">
          <cell r="M3747" t="str">
            <v>805010659_LIM28850</v>
          </cell>
          <cell r="N3747">
            <v>125668</v>
          </cell>
          <cell r="O3747">
            <v>0</v>
          </cell>
          <cell r="P3747">
            <v>181511</v>
          </cell>
          <cell r="Q3747">
            <v>125668</v>
          </cell>
        </row>
        <row r="3748">
          <cell r="M3748" t="str">
            <v>805010659_LIM28875</v>
          </cell>
          <cell r="N3748">
            <v>350000</v>
          </cell>
          <cell r="O3748">
            <v>0</v>
          </cell>
          <cell r="P3748">
            <v>416666</v>
          </cell>
          <cell r="Q3748">
            <v>350000</v>
          </cell>
        </row>
        <row r="3749">
          <cell r="M3749" t="str">
            <v>805010659_LIM28844</v>
          </cell>
          <cell r="N3749">
            <v>750000</v>
          </cell>
          <cell r="O3749">
            <v>0</v>
          </cell>
          <cell r="P3749">
            <v>300000</v>
          </cell>
          <cell r="Q3749">
            <v>750000</v>
          </cell>
        </row>
        <row r="3750">
          <cell r="M3750" t="str">
            <v>805010659_LIM28867</v>
          </cell>
          <cell r="N3750">
            <v>42135</v>
          </cell>
          <cell r="O3750">
            <v>0</v>
          </cell>
          <cell r="P3750">
            <v>25281</v>
          </cell>
          <cell r="Q3750">
            <v>42135</v>
          </cell>
        </row>
        <row r="3751">
          <cell r="M3751" t="str">
            <v>805010659_LIM28824</v>
          </cell>
          <cell r="N3751">
            <v>26685</v>
          </cell>
          <cell r="O3751">
            <v>0</v>
          </cell>
          <cell r="P3751">
            <v>25281</v>
          </cell>
          <cell r="Q3751">
            <v>26685</v>
          </cell>
        </row>
        <row r="3752">
          <cell r="M3752" t="str">
            <v>805010659_LIM28858</v>
          </cell>
          <cell r="N3752">
            <v>42135</v>
          </cell>
          <cell r="O3752">
            <v>0</v>
          </cell>
          <cell r="P3752">
            <v>25281</v>
          </cell>
          <cell r="Q3752">
            <v>42135</v>
          </cell>
        </row>
        <row r="3753">
          <cell r="M3753" t="str">
            <v>805010659_LIM28868</v>
          </cell>
          <cell r="N3753">
            <v>42135</v>
          </cell>
          <cell r="O3753">
            <v>0</v>
          </cell>
          <cell r="P3753">
            <v>25281</v>
          </cell>
          <cell r="Q3753">
            <v>42135</v>
          </cell>
        </row>
        <row r="3754">
          <cell r="M3754" t="str">
            <v>805010659_LIM28889</v>
          </cell>
          <cell r="N3754">
            <v>42135</v>
          </cell>
          <cell r="O3754">
            <v>0</v>
          </cell>
          <cell r="P3754">
            <v>25281</v>
          </cell>
          <cell r="Q3754">
            <v>42135</v>
          </cell>
        </row>
        <row r="3755">
          <cell r="M3755" t="str">
            <v>805010659_LIM28891</v>
          </cell>
          <cell r="N3755">
            <v>750000</v>
          </cell>
          <cell r="O3755">
            <v>0</v>
          </cell>
          <cell r="P3755">
            <v>750000</v>
          </cell>
          <cell r="Q3755">
            <v>750000</v>
          </cell>
        </row>
        <row r="3756">
          <cell r="M3756" t="str">
            <v>805010659_LIM28946</v>
          </cell>
          <cell r="N3756">
            <v>1100000</v>
          </cell>
          <cell r="O3756">
            <v>0</v>
          </cell>
          <cell r="P3756">
            <v>889080</v>
          </cell>
          <cell r="Q3756">
            <v>1100000</v>
          </cell>
        </row>
        <row r="3757">
          <cell r="M3757" t="str">
            <v>805010659_LIM28888</v>
          </cell>
          <cell r="N3757">
            <v>42135</v>
          </cell>
          <cell r="O3757">
            <v>0</v>
          </cell>
          <cell r="P3757">
            <v>25281</v>
          </cell>
          <cell r="Q3757">
            <v>42135</v>
          </cell>
        </row>
        <row r="3758">
          <cell r="M3758" t="str">
            <v>805010659_LIM28856</v>
          </cell>
          <cell r="N3758">
            <v>42135</v>
          </cell>
          <cell r="O3758">
            <v>0</v>
          </cell>
          <cell r="P3758">
            <v>25281</v>
          </cell>
          <cell r="Q3758">
            <v>42135</v>
          </cell>
        </row>
        <row r="3759">
          <cell r="M3759" t="str">
            <v>805010659_LIM28876</v>
          </cell>
          <cell r="N3759">
            <v>42135</v>
          </cell>
          <cell r="O3759">
            <v>0</v>
          </cell>
          <cell r="P3759">
            <v>25281</v>
          </cell>
          <cell r="Q3759">
            <v>42135</v>
          </cell>
        </row>
        <row r="3760">
          <cell r="M3760" t="str">
            <v>805010659_LIM28885</v>
          </cell>
          <cell r="N3760">
            <v>42135</v>
          </cell>
          <cell r="O3760">
            <v>0</v>
          </cell>
          <cell r="P3760">
            <v>25281</v>
          </cell>
          <cell r="Q3760">
            <v>42135</v>
          </cell>
        </row>
        <row r="3761">
          <cell r="M3761" t="str">
            <v>805010659_LIM28776</v>
          </cell>
          <cell r="N3761">
            <v>3520000</v>
          </cell>
          <cell r="O3761">
            <v>0</v>
          </cell>
          <cell r="P3761">
            <v>0</v>
          </cell>
          <cell r="Q3761">
            <v>3520000</v>
          </cell>
        </row>
        <row r="3762">
          <cell r="M3762" t="str">
            <v>805010659_LIM28675</v>
          </cell>
          <cell r="N3762">
            <v>78569</v>
          </cell>
          <cell r="O3762">
            <v>0</v>
          </cell>
          <cell r="P3762">
            <v>78569</v>
          </cell>
          <cell r="Q3762">
            <v>78569</v>
          </cell>
        </row>
        <row r="3763">
          <cell r="M3763" t="str">
            <v>805010659_LIM28662</v>
          </cell>
          <cell r="N3763">
            <v>78569</v>
          </cell>
          <cell r="O3763">
            <v>0</v>
          </cell>
          <cell r="P3763">
            <v>78569</v>
          </cell>
          <cell r="Q3763">
            <v>78569</v>
          </cell>
        </row>
        <row r="3764">
          <cell r="M3764" t="str">
            <v>805010659_LIM28514</v>
          </cell>
          <cell r="N3764">
            <v>113582</v>
          </cell>
          <cell r="O3764">
            <v>0</v>
          </cell>
          <cell r="P3764">
            <v>120000</v>
          </cell>
          <cell r="Q3764">
            <v>113582</v>
          </cell>
        </row>
        <row r="3765">
          <cell r="M3765" t="str">
            <v>805010659_LIM28304</v>
          </cell>
          <cell r="N3765">
            <v>42135</v>
          </cell>
          <cell r="O3765">
            <v>0</v>
          </cell>
          <cell r="P3765">
            <v>25281</v>
          </cell>
          <cell r="Q3765">
            <v>42135</v>
          </cell>
        </row>
        <row r="3766">
          <cell r="M3766" t="str">
            <v>805010659_LIM28328</v>
          </cell>
          <cell r="N3766">
            <v>122795</v>
          </cell>
          <cell r="O3766">
            <v>0</v>
          </cell>
          <cell r="P3766">
            <v>122795</v>
          </cell>
          <cell r="Q3766">
            <v>122795</v>
          </cell>
        </row>
        <row r="3767">
          <cell r="M3767" t="str">
            <v>805010659_LIM28511</v>
          </cell>
          <cell r="N3767">
            <v>78569</v>
          </cell>
          <cell r="O3767">
            <v>0</v>
          </cell>
          <cell r="P3767">
            <v>78569</v>
          </cell>
          <cell r="Q3767">
            <v>78569</v>
          </cell>
        </row>
        <row r="3768">
          <cell r="M3768" t="str">
            <v>805010659_LIM28526</v>
          </cell>
          <cell r="N3768">
            <v>78569</v>
          </cell>
          <cell r="O3768">
            <v>0</v>
          </cell>
          <cell r="P3768">
            <v>78569</v>
          </cell>
          <cell r="Q3768">
            <v>78569</v>
          </cell>
        </row>
        <row r="3769">
          <cell r="M3769" t="str">
            <v>805010659_LIM28349</v>
          </cell>
          <cell r="N3769">
            <v>42135</v>
          </cell>
          <cell r="O3769">
            <v>0</v>
          </cell>
          <cell r="P3769">
            <v>25281</v>
          </cell>
          <cell r="Q3769">
            <v>42135</v>
          </cell>
        </row>
        <row r="3770">
          <cell r="M3770" t="str">
            <v>805010659_LIM28680</v>
          </cell>
          <cell r="N3770">
            <v>78569</v>
          </cell>
          <cell r="O3770">
            <v>0</v>
          </cell>
          <cell r="P3770">
            <v>78569</v>
          </cell>
          <cell r="Q3770">
            <v>78569</v>
          </cell>
        </row>
        <row r="3771">
          <cell r="M3771" t="str">
            <v>805010659_LIM28558</v>
          </cell>
          <cell r="N3771">
            <v>78569</v>
          </cell>
          <cell r="O3771">
            <v>0</v>
          </cell>
          <cell r="P3771">
            <v>78569</v>
          </cell>
          <cell r="Q3771">
            <v>78569</v>
          </cell>
        </row>
        <row r="3772">
          <cell r="M3772" t="str">
            <v>805010659_LIM28566</v>
          </cell>
          <cell r="N3772">
            <v>78569</v>
          </cell>
          <cell r="O3772">
            <v>0</v>
          </cell>
          <cell r="P3772">
            <v>78569</v>
          </cell>
          <cell r="Q3772">
            <v>78569</v>
          </cell>
        </row>
        <row r="3773">
          <cell r="M3773" t="str">
            <v>805010659_LIM28319</v>
          </cell>
          <cell r="N3773">
            <v>42135</v>
          </cell>
          <cell r="O3773">
            <v>0</v>
          </cell>
          <cell r="P3773">
            <v>25281</v>
          </cell>
          <cell r="Q3773">
            <v>42135</v>
          </cell>
        </row>
        <row r="3774">
          <cell r="M3774" t="str">
            <v>805010659_LIM28687</v>
          </cell>
          <cell r="N3774">
            <v>78569</v>
          </cell>
          <cell r="O3774">
            <v>0</v>
          </cell>
          <cell r="P3774">
            <v>78569</v>
          </cell>
          <cell r="Q3774">
            <v>78569</v>
          </cell>
        </row>
        <row r="3775">
          <cell r="M3775" t="str">
            <v>805010659_LIM28369</v>
          </cell>
          <cell r="N3775">
            <v>42135</v>
          </cell>
          <cell r="O3775">
            <v>0</v>
          </cell>
          <cell r="P3775">
            <v>25281</v>
          </cell>
          <cell r="Q3775">
            <v>42135</v>
          </cell>
        </row>
        <row r="3776">
          <cell r="M3776" t="str">
            <v>805010659_LIM28569</v>
          </cell>
          <cell r="N3776">
            <v>78569</v>
          </cell>
          <cell r="O3776">
            <v>0</v>
          </cell>
          <cell r="P3776">
            <v>78569</v>
          </cell>
          <cell r="Q3776">
            <v>78569</v>
          </cell>
        </row>
        <row r="3777">
          <cell r="M3777" t="str">
            <v>805010659_LIM28547</v>
          </cell>
          <cell r="N3777">
            <v>113582</v>
          </cell>
          <cell r="O3777">
            <v>0</v>
          </cell>
          <cell r="P3777">
            <v>120000</v>
          </cell>
          <cell r="Q3777">
            <v>113582</v>
          </cell>
        </row>
        <row r="3778">
          <cell r="M3778" t="str">
            <v>805010659_LIM28665</v>
          </cell>
          <cell r="N3778">
            <v>227100</v>
          </cell>
          <cell r="O3778">
            <v>0</v>
          </cell>
          <cell r="P3778">
            <v>300000</v>
          </cell>
          <cell r="Q3778">
            <v>227100</v>
          </cell>
        </row>
        <row r="3779">
          <cell r="M3779" t="str">
            <v>805010659_LIM28559</v>
          </cell>
          <cell r="N3779">
            <v>78569</v>
          </cell>
          <cell r="O3779">
            <v>0</v>
          </cell>
          <cell r="P3779">
            <v>78569</v>
          </cell>
          <cell r="Q3779">
            <v>78569</v>
          </cell>
        </row>
        <row r="3780">
          <cell r="M3780" t="str">
            <v>805010659_LIM28565</v>
          </cell>
          <cell r="N3780">
            <v>78569</v>
          </cell>
          <cell r="O3780">
            <v>0</v>
          </cell>
          <cell r="P3780">
            <v>78569</v>
          </cell>
          <cell r="Q3780">
            <v>78569</v>
          </cell>
        </row>
        <row r="3781">
          <cell r="M3781" t="str">
            <v>805010659_LIM28576</v>
          </cell>
          <cell r="N3781">
            <v>78569</v>
          </cell>
          <cell r="O3781">
            <v>0</v>
          </cell>
          <cell r="P3781">
            <v>78569</v>
          </cell>
          <cell r="Q3781">
            <v>78569</v>
          </cell>
        </row>
        <row r="3782">
          <cell r="M3782" t="str">
            <v>805010659_LIM28689</v>
          </cell>
          <cell r="N3782">
            <v>78569</v>
          </cell>
          <cell r="O3782">
            <v>0</v>
          </cell>
          <cell r="P3782">
            <v>0</v>
          </cell>
          <cell r="Q3782">
            <v>78569</v>
          </cell>
        </row>
        <row r="3783">
          <cell r="M3783" t="str">
            <v>805010659_LIM28375</v>
          </cell>
          <cell r="N3783">
            <v>181511</v>
          </cell>
          <cell r="O3783">
            <v>0</v>
          </cell>
          <cell r="P3783">
            <v>363022</v>
          </cell>
          <cell r="Q3783">
            <v>181511</v>
          </cell>
        </row>
        <row r="3784">
          <cell r="M3784" t="str">
            <v>805010659_LIM28575</v>
          </cell>
          <cell r="N3784">
            <v>113582</v>
          </cell>
          <cell r="O3784">
            <v>0</v>
          </cell>
          <cell r="P3784">
            <v>120000</v>
          </cell>
          <cell r="Q3784">
            <v>113582</v>
          </cell>
        </row>
        <row r="3785">
          <cell r="M3785" t="str">
            <v>805010659_LIM28563</v>
          </cell>
          <cell r="N3785">
            <v>78569</v>
          </cell>
          <cell r="O3785">
            <v>0</v>
          </cell>
          <cell r="P3785">
            <v>78569</v>
          </cell>
          <cell r="Q3785">
            <v>78569</v>
          </cell>
        </row>
        <row r="3786">
          <cell r="M3786" t="str">
            <v>805010659_LIM28364</v>
          </cell>
          <cell r="N3786">
            <v>65009</v>
          </cell>
          <cell r="O3786">
            <v>0</v>
          </cell>
          <cell r="P3786">
            <v>65009</v>
          </cell>
          <cell r="Q3786">
            <v>65009</v>
          </cell>
        </row>
        <row r="3787">
          <cell r="M3787" t="str">
            <v>805010659_LIM28360</v>
          </cell>
          <cell r="N3787">
            <v>42135</v>
          </cell>
          <cell r="O3787">
            <v>0</v>
          </cell>
          <cell r="P3787">
            <v>25281</v>
          </cell>
          <cell r="Q3787">
            <v>42135</v>
          </cell>
        </row>
        <row r="3788">
          <cell r="M3788" t="str">
            <v>805010659_LIM28548</v>
          </cell>
          <cell r="N3788">
            <v>78569</v>
          </cell>
          <cell r="O3788">
            <v>0</v>
          </cell>
          <cell r="P3788">
            <v>78569</v>
          </cell>
          <cell r="Q3788">
            <v>78569</v>
          </cell>
        </row>
        <row r="3789">
          <cell r="M3789" t="str">
            <v>805010659_LIM28681</v>
          </cell>
          <cell r="N3789">
            <v>78569</v>
          </cell>
          <cell r="O3789">
            <v>0</v>
          </cell>
          <cell r="P3789">
            <v>78569</v>
          </cell>
          <cell r="Q3789">
            <v>78569</v>
          </cell>
        </row>
        <row r="3790">
          <cell r="M3790" t="str">
            <v>805010659_LIM28303</v>
          </cell>
          <cell r="N3790">
            <v>58293</v>
          </cell>
          <cell r="O3790">
            <v>0</v>
          </cell>
          <cell r="P3790">
            <v>58293</v>
          </cell>
          <cell r="Q3790">
            <v>58293</v>
          </cell>
        </row>
        <row r="3791">
          <cell r="M3791" t="str">
            <v>805010659_LIM28509</v>
          </cell>
          <cell r="N3791">
            <v>78569</v>
          </cell>
          <cell r="O3791">
            <v>0</v>
          </cell>
          <cell r="P3791">
            <v>78569</v>
          </cell>
          <cell r="Q3791">
            <v>78569</v>
          </cell>
        </row>
        <row r="3792">
          <cell r="M3792" t="str">
            <v>805010659_LIM28570</v>
          </cell>
          <cell r="N3792">
            <v>78569</v>
          </cell>
          <cell r="O3792">
            <v>0</v>
          </cell>
          <cell r="P3792">
            <v>78569</v>
          </cell>
          <cell r="Q3792">
            <v>78569</v>
          </cell>
        </row>
        <row r="3793">
          <cell r="M3793" t="str">
            <v>805010659_LIM28326</v>
          </cell>
          <cell r="N3793">
            <v>42135</v>
          </cell>
          <cell r="O3793">
            <v>0</v>
          </cell>
          <cell r="P3793">
            <v>25281</v>
          </cell>
          <cell r="Q3793">
            <v>42135</v>
          </cell>
        </row>
        <row r="3794">
          <cell r="M3794" t="str">
            <v>805010659_LIM28574</v>
          </cell>
          <cell r="N3794">
            <v>113582</v>
          </cell>
          <cell r="O3794">
            <v>0</v>
          </cell>
          <cell r="P3794">
            <v>120000</v>
          </cell>
          <cell r="Q3794">
            <v>113582</v>
          </cell>
        </row>
        <row r="3795">
          <cell r="M3795" t="str">
            <v>805010659_LIM28520</v>
          </cell>
          <cell r="N3795">
            <v>279000</v>
          </cell>
          <cell r="O3795">
            <v>0</v>
          </cell>
          <cell r="P3795">
            <v>300000</v>
          </cell>
          <cell r="Q3795">
            <v>279000</v>
          </cell>
        </row>
        <row r="3796">
          <cell r="M3796" t="str">
            <v>805010659_LIM28686</v>
          </cell>
          <cell r="N3796">
            <v>78569</v>
          </cell>
          <cell r="O3796">
            <v>0</v>
          </cell>
          <cell r="P3796">
            <v>78569</v>
          </cell>
          <cell r="Q3796">
            <v>78569</v>
          </cell>
        </row>
        <row r="3797">
          <cell r="M3797" t="str">
            <v>805010659_LIM28508</v>
          </cell>
          <cell r="N3797">
            <v>78569</v>
          </cell>
          <cell r="O3797">
            <v>0</v>
          </cell>
          <cell r="P3797">
            <v>78569</v>
          </cell>
          <cell r="Q3797">
            <v>78569</v>
          </cell>
        </row>
        <row r="3798">
          <cell r="M3798" t="str">
            <v>805010659_LIM28377</v>
          </cell>
          <cell r="N3798">
            <v>42135</v>
          </cell>
          <cell r="O3798">
            <v>0</v>
          </cell>
          <cell r="P3798">
            <v>25281</v>
          </cell>
          <cell r="Q3798">
            <v>42135</v>
          </cell>
        </row>
        <row r="3799">
          <cell r="M3799" t="str">
            <v>805010659_LIM28677</v>
          </cell>
          <cell r="N3799">
            <v>78569</v>
          </cell>
          <cell r="O3799">
            <v>0</v>
          </cell>
          <cell r="P3799">
            <v>78569</v>
          </cell>
          <cell r="Q3799">
            <v>78569</v>
          </cell>
        </row>
        <row r="3800">
          <cell r="M3800" t="str">
            <v>805010659_LIM28670</v>
          </cell>
          <cell r="N3800">
            <v>279000</v>
          </cell>
          <cell r="O3800">
            <v>0</v>
          </cell>
          <cell r="P3800">
            <v>300000</v>
          </cell>
          <cell r="Q3800">
            <v>279000</v>
          </cell>
        </row>
        <row r="3801">
          <cell r="M3801" t="str">
            <v>805010659_LIM28185</v>
          </cell>
          <cell r="N3801">
            <v>42135</v>
          </cell>
          <cell r="O3801">
            <v>0</v>
          </cell>
          <cell r="P3801">
            <v>25281</v>
          </cell>
          <cell r="Q3801">
            <v>42135</v>
          </cell>
        </row>
        <row r="3802">
          <cell r="M3802" t="str">
            <v>805010659_LIM28545</v>
          </cell>
          <cell r="N3802">
            <v>78569</v>
          </cell>
          <cell r="O3802">
            <v>0</v>
          </cell>
          <cell r="P3802">
            <v>78569</v>
          </cell>
          <cell r="Q3802">
            <v>78569</v>
          </cell>
        </row>
        <row r="3803">
          <cell r="M3803" t="str">
            <v>805010659_LIM28688</v>
          </cell>
          <cell r="N3803">
            <v>78569</v>
          </cell>
          <cell r="O3803">
            <v>0</v>
          </cell>
          <cell r="P3803">
            <v>78569</v>
          </cell>
          <cell r="Q3803">
            <v>78569</v>
          </cell>
        </row>
        <row r="3804">
          <cell r="M3804" t="str">
            <v>805010659_LIM28779</v>
          </cell>
          <cell r="N3804">
            <v>1800000</v>
          </cell>
          <cell r="O3804">
            <v>0</v>
          </cell>
          <cell r="P3804">
            <v>320000</v>
          </cell>
          <cell r="Q3804">
            <v>1800000</v>
          </cell>
        </row>
        <row r="3805">
          <cell r="M3805" t="str">
            <v>805010659_LIM28246</v>
          </cell>
          <cell r="N3805">
            <v>42135</v>
          </cell>
          <cell r="O3805">
            <v>0</v>
          </cell>
          <cell r="P3805">
            <v>25281</v>
          </cell>
          <cell r="Q3805">
            <v>42135</v>
          </cell>
        </row>
        <row r="3806">
          <cell r="M3806" t="str">
            <v>805010659_LIM28697</v>
          </cell>
          <cell r="N3806">
            <v>78569</v>
          </cell>
          <cell r="O3806">
            <v>0</v>
          </cell>
          <cell r="P3806">
            <v>78569</v>
          </cell>
          <cell r="Q3806">
            <v>78569</v>
          </cell>
        </row>
        <row r="3807">
          <cell r="M3807" t="str">
            <v>805010659_LIM28186</v>
          </cell>
          <cell r="N3807">
            <v>42135</v>
          </cell>
          <cell r="O3807">
            <v>0</v>
          </cell>
          <cell r="P3807">
            <v>25281</v>
          </cell>
          <cell r="Q3807">
            <v>42135</v>
          </cell>
        </row>
        <row r="3808">
          <cell r="M3808" t="str">
            <v>805010659_LIM28356</v>
          </cell>
          <cell r="N3808">
            <v>42135</v>
          </cell>
          <cell r="O3808">
            <v>0</v>
          </cell>
          <cell r="P3808">
            <v>25281</v>
          </cell>
          <cell r="Q3808">
            <v>42135</v>
          </cell>
        </row>
        <row r="3809">
          <cell r="M3809" t="str">
            <v>805010659_LIM28671</v>
          </cell>
          <cell r="N3809">
            <v>78569</v>
          </cell>
          <cell r="O3809">
            <v>0</v>
          </cell>
          <cell r="P3809">
            <v>78569</v>
          </cell>
          <cell r="Q3809">
            <v>78569</v>
          </cell>
        </row>
        <row r="3810">
          <cell r="M3810" t="str">
            <v>805010659_LIM28684</v>
          </cell>
          <cell r="N3810">
            <v>78569</v>
          </cell>
          <cell r="O3810">
            <v>0</v>
          </cell>
          <cell r="P3810">
            <v>78569</v>
          </cell>
          <cell r="Q3810">
            <v>78569</v>
          </cell>
        </row>
        <row r="3811">
          <cell r="M3811" t="str">
            <v>805010659_LIM28544</v>
          </cell>
          <cell r="N3811">
            <v>78569</v>
          </cell>
          <cell r="O3811">
            <v>0</v>
          </cell>
          <cell r="P3811">
            <v>78569</v>
          </cell>
          <cell r="Q3811">
            <v>78569</v>
          </cell>
        </row>
        <row r="3812">
          <cell r="M3812" t="str">
            <v>805010659_LIM28316</v>
          </cell>
          <cell r="N3812">
            <v>122795</v>
          </cell>
          <cell r="O3812">
            <v>0</v>
          </cell>
          <cell r="P3812">
            <v>122000</v>
          </cell>
          <cell r="Q3812">
            <v>122795</v>
          </cell>
        </row>
        <row r="3813">
          <cell r="M3813" t="str">
            <v>805010659_LIM28682</v>
          </cell>
          <cell r="N3813">
            <v>78569</v>
          </cell>
          <cell r="O3813">
            <v>0</v>
          </cell>
          <cell r="P3813">
            <v>78569</v>
          </cell>
          <cell r="Q3813">
            <v>78569</v>
          </cell>
        </row>
        <row r="3814">
          <cell r="M3814" t="str">
            <v>805010659_LIM28700</v>
          </cell>
          <cell r="N3814">
            <v>113582</v>
          </cell>
          <cell r="O3814">
            <v>0</v>
          </cell>
          <cell r="P3814">
            <v>120000</v>
          </cell>
          <cell r="Q3814">
            <v>113582</v>
          </cell>
        </row>
        <row r="3815">
          <cell r="M3815" t="str">
            <v>805010659_LIM28694</v>
          </cell>
          <cell r="N3815">
            <v>78569</v>
          </cell>
          <cell r="O3815">
            <v>0</v>
          </cell>
          <cell r="P3815">
            <v>78569</v>
          </cell>
          <cell r="Q3815">
            <v>78569</v>
          </cell>
        </row>
        <row r="3816">
          <cell r="M3816" t="str">
            <v>805010659_LIM28560</v>
          </cell>
          <cell r="N3816">
            <v>78569</v>
          </cell>
          <cell r="O3816">
            <v>0</v>
          </cell>
          <cell r="P3816">
            <v>78569</v>
          </cell>
          <cell r="Q3816">
            <v>78569</v>
          </cell>
        </row>
        <row r="3817">
          <cell r="M3817" t="str">
            <v>805010659_LIM28374</v>
          </cell>
          <cell r="N3817">
            <v>42135</v>
          </cell>
          <cell r="O3817">
            <v>0</v>
          </cell>
          <cell r="P3817">
            <v>25281</v>
          </cell>
          <cell r="Q3817">
            <v>42135</v>
          </cell>
        </row>
        <row r="3818">
          <cell r="M3818" t="str">
            <v>805010659_LIM28237</v>
          </cell>
          <cell r="N3818">
            <v>42135</v>
          </cell>
          <cell r="O3818">
            <v>0</v>
          </cell>
          <cell r="P3818">
            <v>25281</v>
          </cell>
          <cell r="Q3818">
            <v>42135</v>
          </cell>
        </row>
        <row r="3819">
          <cell r="M3819" t="str">
            <v>805010659_LIM28341</v>
          </cell>
          <cell r="N3819">
            <v>42135</v>
          </cell>
          <cell r="O3819">
            <v>0</v>
          </cell>
          <cell r="P3819">
            <v>25281</v>
          </cell>
          <cell r="Q3819">
            <v>42135</v>
          </cell>
        </row>
        <row r="3820">
          <cell r="M3820" t="str">
            <v>805010659_LIM28557</v>
          </cell>
          <cell r="N3820">
            <v>78569</v>
          </cell>
          <cell r="O3820">
            <v>0</v>
          </cell>
          <cell r="P3820">
            <v>78569</v>
          </cell>
          <cell r="Q3820">
            <v>78569</v>
          </cell>
        </row>
        <row r="3821">
          <cell r="M3821" t="str">
            <v>805010659_LIM28549</v>
          </cell>
          <cell r="N3821">
            <v>113582</v>
          </cell>
          <cell r="O3821">
            <v>0</v>
          </cell>
          <cell r="P3821">
            <v>120000</v>
          </cell>
          <cell r="Q3821">
            <v>113582</v>
          </cell>
        </row>
        <row r="3822">
          <cell r="M3822" t="str">
            <v>805010659_LIM28351</v>
          </cell>
          <cell r="N3822">
            <v>42135</v>
          </cell>
          <cell r="O3822">
            <v>0</v>
          </cell>
          <cell r="P3822">
            <v>25281</v>
          </cell>
          <cell r="Q3822">
            <v>42135</v>
          </cell>
        </row>
        <row r="3823">
          <cell r="M3823" t="str">
            <v>805010659_LIM28300</v>
          </cell>
          <cell r="N3823">
            <v>65009</v>
          </cell>
          <cell r="O3823">
            <v>0</v>
          </cell>
          <cell r="P3823">
            <v>65009</v>
          </cell>
          <cell r="Q3823">
            <v>65009</v>
          </cell>
        </row>
        <row r="3824">
          <cell r="M3824" t="str">
            <v>805010659_LIM28701</v>
          </cell>
          <cell r="N3824">
            <v>78569</v>
          </cell>
          <cell r="O3824">
            <v>0</v>
          </cell>
          <cell r="P3824">
            <v>78569</v>
          </cell>
          <cell r="Q3824">
            <v>78569</v>
          </cell>
        </row>
        <row r="3825">
          <cell r="M3825" t="str">
            <v>805010659_LIM28699</v>
          </cell>
          <cell r="N3825">
            <v>113582</v>
          </cell>
          <cell r="O3825">
            <v>0</v>
          </cell>
          <cell r="P3825">
            <v>120000</v>
          </cell>
          <cell r="Q3825">
            <v>113582</v>
          </cell>
        </row>
        <row r="3826">
          <cell r="M3826" t="str">
            <v>805010659_LIM28661</v>
          </cell>
          <cell r="N3826">
            <v>78569</v>
          </cell>
          <cell r="O3826">
            <v>0</v>
          </cell>
          <cell r="P3826">
            <v>78569</v>
          </cell>
          <cell r="Q3826">
            <v>78569</v>
          </cell>
        </row>
        <row r="3827">
          <cell r="M3827" t="str">
            <v>805010659_LIM28354</v>
          </cell>
          <cell r="N3827">
            <v>65009</v>
          </cell>
          <cell r="O3827">
            <v>0</v>
          </cell>
          <cell r="P3827">
            <v>65009</v>
          </cell>
          <cell r="Q3827">
            <v>65009</v>
          </cell>
        </row>
        <row r="3828">
          <cell r="M3828" t="str">
            <v>805010659_LIM28571</v>
          </cell>
          <cell r="N3828">
            <v>78569</v>
          </cell>
          <cell r="O3828">
            <v>0</v>
          </cell>
          <cell r="P3828">
            <v>78569</v>
          </cell>
          <cell r="Q3828">
            <v>78569</v>
          </cell>
        </row>
        <row r="3829">
          <cell r="M3829" t="str">
            <v>805010659_LIM28693</v>
          </cell>
          <cell r="N3829">
            <v>78569</v>
          </cell>
          <cell r="O3829">
            <v>0</v>
          </cell>
          <cell r="P3829">
            <v>78569</v>
          </cell>
          <cell r="Q3829">
            <v>78569</v>
          </cell>
        </row>
        <row r="3830">
          <cell r="M3830" t="str">
            <v>805010659_LIM28676</v>
          </cell>
          <cell r="N3830">
            <v>113582</v>
          </cell>
          <cell r="O3830">
            <v>0</v>
          </cell>
          <cell r="P3830">
            <v>120000</v>
          </cell>
          <cell r="Q3830">
            <v>113582</v>
          </cell>
        </row>
        <row r="3831">
          <cell r="M3831" t="str">
            <v>805010659_LIM28318</v>
          </cell>
          <cell r="N3831">
            <v>42135</v>
          </cell>
          <cell r="O3831">
            <v>0</v>
          </cell>
          <cell r="P3831">
            <v>25281</v>
          </cell>
          <cell r="Q3831">
            <v>42135</v>
          </cell>
        </row>
        <row r="3832">
          <cell r="M3832" t="str">
            <v>805010659_LIM28556</v>
          </cell>
          <cell r="N3832">
            <v>78569</v>
          </cell>
          <cell r="O3832">
            <v>0</v>
          </cell>
          <cell r="P3832">
            <v>78569</v>
          </cell>
          <cell r="Q3832">
            <v>78569</v>
          </cell>
        </row>
        <row r="3833">
          <cell r="M3833" t="str">
            <v>805010659_LIM28317</v>
          </cell>
          <cell r="N3833">
            <v>42135</v>
          </cell>
          <cell r="O3833">
            <v>0</v>
          </cell>
          <cell r="P3833">
            <v>25281</v>
          </cell>
          <cell r="Q3833">
            <v>42135</v>
          </cell>
        </row>
        <row r="3834">
          <cell r="M3834" t="str">
            <v>805010659_LIM28320</v>
          </cell>
          <cell r="N3834">
            <v>42135</v>
          </cell>
          <cell r="O3834">
            <v>0</v>
          </cell>
          <cell r="P3834">
            <v>25281</v>
          </cell>
          <cell r="Q3834">
            <v>42135</v>
          </cell>
        </row>
        <row r="3835">
          <cell r="M3835" t="str">
            <v>805010659_LIM28373</v>
          </cell>
          <cell r="N3835">
            <v>42135</v>
          </cell>
          <cell r="O3835">
            <v>0</v>
          </cell>
          <cell r="P3835">
            <v>25281</v>
          </cell>
          <cell r="Q3835">
            <v>42135</v>
          </cell>
        </row>
        <row r="3836">
          <cell r="M3836" t="str">
            <v>805010659_LIM28324</v>
          </cell>
          <cell r="N3836">
            <v>65009</v>
          </cell>
          <cell r="O3836">
            <v>0</v>
          </cell>
          <cell r="P3836">
            <v>65009</v>
          </cell>
          <cell r="Q3836">
            <v>65009</v>
          </cell>
        </row>
        <row r="3837">
          <cell r="M3837" t="str">
            <v>805010659_LIM28702</v>
          </cell>
          <cell r="N3837">
            <v>78569</v>
          </cell>
          <cell r="O3837">
            <v>0</v>
          </cell>
          <cell r="P3837">
            <v>78569</v>
          </cell>
          <cell r="Q3837">
            <v>78569</v>
          </cell>
        </row>
        <row r="3838">
          <cell r="M3838" t="str">
            <v>805010659_LIM28183</v>
          </cell>
          <cell r="N3838">
            <v>42135</v>
          </cell>
          <cell r="O3838">
            <v>0</v>
          </cell>
          <cell r="P3838">
            <v>25281</v>
          </cell>
          <cell r="Q3838">
            <v>42135</v>
          </cell>
        </row>
        <row r="3839">
          <cell r="M3839" t="str">
            <v>805010659_LIM28343</v>
          </cell>
          <cell r="N3839">
            <v>42135</v>
          </cell>
          <cell r="O3839">
            <v>0</v>
          </cell>
          <cell r="P3839">
            <v>25281</v>
          </cell>
          <cell r="Q3839">
            <v>42135</v>
          </cell>
        </row>
        <row r="3840">
          <cell r="M3840" t="str">
            <v>805010659_LIM28577</v>
          </cell>
          <cell r="N3840">
            <v>78569</v>
          </cell>
          <cell r="O3840">
            <v>0</v>
          </cell>
          <cell r="P3840">
            <v>78569</v>
          </cell>
          <cell r="Q3840">
            <v>78569</v>
          </cell>
        </row>
        <row r="3841">
          <cell r="M3841" t="str">
            <v>805010659_LIM28327</v>
          </cell>
          <cell r="N3841">
            <v>65009</v>
          </cell>
          <cell r="O3841">
            <v>0</v>
          </cell>
          <cell r="P3841">
            <v>65009</v>
          </cell>
          <cell r="Q3841">
            <v>65009</v>
          </cell>
        </row>
        <row r="3842">
          <cell r="M3842" t="str">
            <v>805010659_LIM28698</v>
          </cell>
          <cell r="N3842">
            <v>78569</v>
          </cell>
          <cell r="O3842">
            <v>0</v>
          </cell>
          <cell r="P3842">
            <v>78569</v>
          </cell>
          <cell r="Q3842">
            <v>78569</v>
          </cell>
        </row>
        <row r="3843">
          <cell r="M3843" t="str">
            <v>805010659_LIM28674</v>
          </cell>
          <cell r="N3843">
            <v>78569</v>
          </cell>
          <cell r="O3843">
            <v>0</v>
          </cell>
          <cell r="P3843">
            <v>78569</v>
          </cell>
          <cell r="Q3843">
            <v>78569</v>
          </cell>
        </row>
        <row r="3844">
          <cell r="M3844" t="str">
            <v>805010659_LIM28358</v>
          </cell>
          <cell r="N3844">
            <v>42135</v>
          </cell>
          <cell r="O3844">
            <v>0</v>
          </cell>
          <cell r="P3844">
            <v>25281</v>
          </cell>
          <cell r="Q3844">
            <v>42135</v>
          </cell>
        </row>
        <row r="3845">
          <cell r="M3845" t="str">
            <v>805010659_LIM28562</v>
          </cell>
          <cell r="N3845">
            <v>78569</v>
          </cell>
          <cell r="O3845">
            <v>0</v>
          </cell>
          <cell r="P3845">
            <v>78569</v>
          </cell>
          <cell r="Q3845">
            <v>78569</v>
          </cell>
        </row>
        <row r="3846">
          <cell r="M3846" t="str">
            <v>805010659_LIM28683</v>
          </cell>
          <cell r="N3846">
            <v>78569</v>
          </cell>
          <cell r="O3846">
            <v>0</v>
          </cell>
          <cell r="P3846">
            <v>78569</v>
          </cell>
          <cell r="Q3846">
            <v>78569</v>
          </cell>
        </row>
        <row r="3847">
          <cell r="M3847" t="str">
            <v>805010659_LIM28361</v>
          </cell>
          <cell r="N3847">
            <v>65009</v>
          </cell>
          <cell r="O3847">
            <v>0</v>
          </cell>
          <cell r="P3847">
            <v>65009</v>
          </cell>
          <cell r="Q3847">
            <v>65009</v>
          </cell>
        </row>
        <row r="3848">
          <cell r="M3848" t="str">
            <v>805010659_LIM28696</v>
          </cell>
          <cell r="N3848">
            <v>78569</v>
          </cell>
          <cell r="O3848">
            <v>0</v>
          </cell>
          <cell r="P3848">
            <v>78569</v>
          </cell>
          <cell r="Q3848">
            <v>78569</v>
          </cell>
        </row>
        <row r="3849">
          <cell r="M3849" t="str">
            <v>805010659_LIM28690</v>
          </cell>
          <cell r="N3849">
            <v>232275</v>
          </cell>
          <cell r="O3849">
            <v>0</v>
          </cell>
          <cell r="P3849">
            <v>232275</v>
          </cell>
          <cell r="Q3849">
            <v>232275</v>
          </cell>
        </row>
        <row r="3850">
          <cell r="M3850" t="str">
            <v>805010659_LIM28678</v>
          </cell>
          <cell r="N3850">
            <v>78569</v>
          </cell>
          <cell r="O3850">
            <v>0</v>
          </cell>
          <cell r="P3850">
            <v>78569</v>
          </cell>
          <cell r="Q3850">
            <v>78569</v>
          </cell>
        </row>
        <row r="3851">
          <cell r="M3851" t="str">
            <v>805010659_LIM28692</v>
          </cell>
          <cell r="N3851">
            <v>78569</v>
          </cell>
          <cell r="O3851">
            <v>0</v>
          </cell>
          <cell r="P3851">
            <v>78569</v>
          </cell>
          <cell r="Q3851">
            <v>78569</v>
          </cell>
        </row>
        <row r="3852">
          <cell r="M3852" t="str">
            <v>805010659_LIM28187</v>
          </cell>
          <cell r="N3852">
            <v>42135</v>
          </cell>
          <cell r="O3852">
            <v>0</v>
          </cell>
          <cell r="P3852">
            <v>25281</v>
          </cell>
          <cell r="Q3852">
            <v>42135</v>
          </cell>
        </row>
        <row r="3853">
          <cell r="M3853" t="str">
            <v>805010659_LIM28673</v>
          </cell>
          <cell r="N3853">
            <v>78569</v>
          </cell>
          <cell r="O3853">
            <v>0</v>
          </cell>
          <cell r="P3853">
            <v>78569</v>
          </cell>
          <cell r="Q3853">
            <v>78569</v>
          </cell>
        </row>
        <row r="3854">
          <cell r="M3854" t="str">
            <v>805010659_LIM28561</v>
          </cell>
          <cell r="N3854">
            <v>78569</v>
          </cell>
          <cell r="O3854">
            <v>0</v>
          </cell>
          <cell r="P3854">
            <v>78569</v>
          </cell>
          <cell r="Q3854">
            <v>78569</v>
          </cell>
        </row>
        <row r="3855">
          <cell r="M3855" t="str">
            <v>805010659_LIM28376</v>
          </cell>
          <cell r="N3855">
            <v>42135</v>
          </cell>
          <cell r="O3855">
            <v>0</v>
          </cell>
          <cell r="P3855">
            <v>25281</v>
          </cell>
          <cell r="Q3855">
            <v>42135</v>
          </cell>
        </row>
        <row r="3856">
          <cell r="M3856" t="str">
            <v>805010659_LIM28182</v>
          </cell>
          <cell r="N3856">
            <v>42135</v>
          </cell>
          <cell r="O3856">
            <v>0</v>
          </cell>
          <cell r="P3856">
            <v>25281</v>
          </cell>
          <cell r="Q3856">
            <v>42135</v>
          </cell>
        </row>
        <row r="3857">
          <cell r="M3857" t="str">
            <v>805010659_LIM28252</v>
          </cell>
          <cell r="N3857">
            <v>42135</v>
          </cell>
          <cell r="O3857">
            <v>0</v>
          </cell>
          <cell r="P3857">
            <v>25281</v>
          </cell>
          <cell r="Q3857">
            <v>42135</v>
          </cell>
        </row>
        <row r="3858">
          <cell r="M3858" t="str">
            <v>805010659_LIM28555</v>
          </cell>
          <cell r="N3858">
            <v>85982</v>
          </cell>
          <cell r="O3858">
            <v>0</v>
          </cell>
          <cell r="P3858">
            <v>120000</v>
          </cell>
          <cell r="Q3858">
            <v>85982</v>
          </cell>
        </row>
        <row r="3859">
          <cell r="M3859" t="str">
            <v>805010659_LIM28325</v>
          </cell>
          <cell r="N3859">
            <v>42135</v>
          </cell>
          <cell r="O3859">
            <v>0</v>
          </cell>
          <cell r="P3859">
            <v>25281</v>
          </cell>
          <cell r="Q3859">
            <v>42135</v>
          </cell>
        </row>
        <row r="3860">
          <cell r="M3860" t="str">
            <v>805010659_LIM28295</v>
          </cell>
          <cell r="N3860">
            <v>42135</v>
          </cell>
          <cell r="O3860">
            <v>0</v>
          </cell>
          <cell r="P3860">
            <v>25281</v>
          </cell>
          <cell r="Q3860">
            <v>42135</v>
          </cell>
        </row>
        <row r="3861">
          <cell r="M3861" t="str">
            <v>805010659_LIM28322</v>
          </cell>
          <cell r="N3861">
            <v>42135</v>
          </cell>
          <cell r="O3861">
            <v>0</v>
          </cell>
          <cell r="P3861">
            <v>25281</v>
          </cell>
          <cell r="Q3861">
            <v>42135</v>
          </cell>
        </row>
        <row r="3862">
          <cell r="M3862" t="str">
            <v>805010659_LIM28241</v>
          </cell>
          <cell r="N3862">
            <v>42135</v>
          </cell>
          <cell r="O3862">
            <v>0</v>
          </cell>
          <cell r="P3862">
            <v>25281</v>
          </cell>
          <cell r="Q3862">
            <v>42135</v>
          </cell>
        </row>
        <row r="3863">
          <cell r="M3863" t="str">
            <v>805010659_LIM28366</v>
          </cell>
          <cell r="N3863">
            <v>42135</v>
          </cell>
          <cell r="O3863">
            <v>0</v>
          </cell>
          <cell r="P3863">
            <v>25281</v>
          </cell>
          <cell r="Q3863">
            <v>42135</v>
          </cell>
        </row>
        <row r="3864">
          <cell r="M3864" t="str">
            <v>805010659_LIM28573</v>
          </cell>
          <cell r="N3864">
            <v>78569</v>
          </cell>
          <cell r="O3864">
            <v>0</v>
          </cell>
          <cell r="P3864">
            <v>78569</v>
          </cell>
          <cell r="Q3864">
            <v>78569</v>
          </cell>
        </row>
        <row r="3865">
          <cell r="M3865" t="str">
            <v>805010659_LIM28371</v>
          </cell>
          <cell r="N3865">
            <v>42135</v>
          </cell>
          <cell r="O3865">
            <v>0</v>
          </cell>
          <cell r="P3865">
            <v>25281</v>
          </cell>
          <cell r="Q3865">
            <v>42135</v>
          </cell>
        </row>
        <row r="3866">
          <cell r="M3866" t="str">
            <v>805010659_LIM28669</v>
          </cell>
          <cell r="N3866">
            <v>113582</v>
          </cell>
          <cell r="O3866">
            <v>0</v>
          </cell>
          <cell r="P3866">
            <v>120000</v>
          </cell>
          <cell r="Q3866">
            <v>113582</v>
          </cell>
        </row>
        <row r="3867">
          <cell r="M3867" t="str">
            <v>805010659_LIM28188</v>
          </cell>
          <cell r="N3867">
            <v>65009</v>
          </cell>
          <cell r="O3867">
            <v>0</v>
          </cell>
          <cell r="P3867">
            <v>65009</v>
          </cell>
          <cell r="Q3867">
            <v>65009</v>
          </cell>
        </row>
        <row r="3868">
          <cell r="M3868" t="str">
            <v>805010659_LIM28536</v>
          </cell>
          <cell r="N3868">
            <v>78569</v>
          </cell>
          <cell r="O3868">
            <v>0</v>
          </cell>
          <cell r="P3868">
            <v>78569</v>
          </cell>
          <cell r="Q3868">
            <v>78569</v>
          </cell>
        </row>
        <row r="3869">
          <cell r="M3869" t="str">
            <v>805010659_LIM28805</v>
          </cell>
          <cell r="N3869">
            <v>389900</v>
          </cell>
          <cell r="O3869">
            <v>0</v>
          </cell>
          <cell r="P3869">
            <v>779800</v>
          </cell>
          <cell r="Q3869">
            <v>389900</v>
          </cell>
        </row>
        <row r="3870">
          <cell r="M3870" t="str">
            <v>805010659_LIM28184</v>
          </cell>
          <cell r="N3870">
            <v>42135</v>
          </cell>
          <cell r="O3870">
            <v>0</v>
          </cell>
          <cell r="P3870">
            <v>25281</v>
          </cell>
          <cell r="Q3870">
            <v>42135</v>
          </cell>
        </row>
        <row r="3871">
          <cell r="M3871" t="str">
            <v>805010659_LIM28564</v>
          </cell>
          <cell r="N3871">
            <v>78569</v>
          </cell>
          <cell r="O3871">
            <v>0</v>
          </cell>
          <cell r="P3871">
            <v>78569</v>
          </cell>
          <cell r="Q3871">
            <v>78569</v>
          </cell>
        </row>
        <row r="3872">
          <cell r="M3872" t="str">
            <v>805010659_LIM28672</v>
          </cell>
          <cell r="N3872">
            <v>78569</v>
          </cell>
          <cell r="O3872">
            <v>0</v>
          </cell>
          <cell r="P3872">
            <v>78569</v>
          </cell>
          <cell r="Q3872">
            <v>78569</v>
          </cell>
        </row>
        <row r="3873">
          <cell r="M3873" t="str">
            <v>805010659_LIM28543</v>
          </cell>
          <cell r="N3873">
            <v>78569</v>
          </cell>
          <cell r="O3873">
            <v>0</v>
          </cell>
          <cell r="P3873">
            <v>78569</v>
          </cell>
          <cell r="Q3873">
            <v>78569</v>
          </cell>
        </row>
        <row r="3874">
          <cell r="M3874" t="str">
            <v>805010659_LIM28346</v>
          </cell>
          <cell r="N3874">
            <v>122795</v>
          </cell>
          <cell r="O3874">
            <v>0</v>
          </cell>
          <cell r="P3874">
            <v>122000</v>
          </cell>
          <cell r="Q3874">
            <v>122795</v>
          </cell>
        </row>
        <row r="3875">
          <cell r="M3875" t="str">
            <v>805010659_LIM28572</v>
          </cell>
          <cell r="N3875">
            <v>78569</v>
          </cell>
          <cell r="O3875">
            <v>0</v>
          </cell>
          <cell r="P3875">
            <v>78569</v>
          </cell>
          <cell r="Q3875">
            <v>78569</v>
          </cell>
        </row>
        <row r="3876">
          <cell r="M3876" t="str">
            <v>805010659_LIM28567</v>
          </cell>
          <cell r="N3876">
            <v>232275</v>
          </cell>
          <cell r="O3876">
            <v>0</v>
          </cell>
          <cell r="P3876">
            <v>232275</v>
          </cell>
          <cell r="Q3876">
            <v>232275</v>
          </cell>
        </row>
        <row r="3877">
          <cell r="M3877" t="str">
            <v>805010659_LIM27948</v>
          </cell>
          <cell r="N3877">
            <v>42135</v>
          </cell>
          <cell r="O3877">
            <v>0</v>
          </cell>
          <cell r="P3877">
            <v>25281</v>
          </cell>
          <cell r="Q3877">
            <v>42135</v>
          </cell>
        </row>
        <row r="3878">
          <cell r="M3878" t="str">
            <v>805010659_LIM27952</v>
          </cell>
          <cell r="N3878">
            <v>42135</v>
          </cell>
          <cell r="O3878">
            <v>0</v>
          </cell>
          <cell r="P3878">
            <v>25281</v>
          </cell>
          <cell r="Q3878">
            <v>42135</v>
          </cell>
        </row>
        <row r="3879">
          <cell r="M3879" t="str">
            <v>805010659_LIM28018</v>
          </cell>
          <cell r="N3879">
            <v>42135</v>
          </cell>
          <cell r="O3879">
            <v>0</v>
          </cell>
          <cell r="P3879">
            <v>25281</v>
          </cell>
          <cell r="Q3879">
            <v>42135</v>
          </cell>
        </row>
        <row r="3880">
          <cell r="M3880" t="str">
            <v>805010659_LIM28036</v>
          </cell>
          <cell r="N3880">
            <v>65009</v>
          </cell>
          <cell r="O3880">
            <v>0</v>
          </cell>
          <cell r="P3880">
            <v>65009</v>
          </cell>
          <cell r="Q3880">
            <v>65009</v>
          </cell>
        </row>
        <row r="3881">
          <cell r="M3881" t="str">
            <v>805010659_LIM28027</v>
          </cell>
          <cell r="N3881">
            <v>42135</v>
          </cell>
          <cell r="O3881">
            <v>0</v>
          </cell>
          <cell r="P3881">
            <v>25281</v>
          </cell>
          <cell r="Q3881">
            <v>42135</v>
          </cell>
        </row>
        <row r="3882">
          <cell r="M3882" t="str">
            <v>805010659_LIM28053</v>
          </cell>
          <cell r="N3882">
            <v>42135</v>
          </cell>
          <cell r="O3882">
            <v>0</v>
          </cell>
          <cell r="P3882">
            <v>25281</v>
          </cell>
          <cell r="Q3882">
            <v>42135</v>
          </cell>
        </row>
        <row r="3883">
          <cell r="M3883" t="str">
            <v>805010659_LIM28023</v>
          </cell>
          <cell r="N3883">
            <v>65009</v>
          </cell>
          <cell r="O3883">
            <v>0</v>
          </cell>
          <cell r="P3883">
            <v>25281</v>
          </cell>
          <cell r="Q3883">
            <v>65009</v>
          </cell>
        </row>
        <row r="3884">
          <cell r="M3884" t="str">
            <v>805010659_LIM27943</v>
          </cell>
          <cell r="N3884">
            <v>42135</v>
          </cell>
          <cell r="O3884">
            <v>0</v>
          </cell>
          <cell r="P3884">
            <v>0</v>
          </cell>
          <cell r="Q3884">
            <v>42135</v>
          </cell>
        </row>
        <row r="3885">
          <cell r="M3885" t="str">
            <v>805010659_LIM28034</v>
          </cell>
          <cell r="N3885">
            <v>42135</v>
          </cell>
          <cell r="O3885">
            <v>0</v>
          </cell>
          <cell r="P3885">
            <v>25281</v>
          </cell>
          <cell r="Q3885">
            <v>42135</v>
          </cell>
        </row>
        <row r="3886">
          <cell r="M3886" t="str">
            <v>805010659_LIM28014</v>
          </cell>
          <cell r="N3886">
            <v>42135</v>
          </cell>
          <cell r="O3886">
            <v>0</v>
          </cell>
          <cell r="P3886">
            <v>25281</v>
          </cell>
          <cell r="Q3886">
            <v>42135</v>
          </cell>
        </row>
        <row r="3887">
          <cell r="M3887" t="str">
            <v>805010659_LIM27958</v>
          </cell>
          <cell r="N3887">
            <v>65009</v>
          </cell>
          <cell r="O3887">
            <v>0</v>
          </cell>
          <cell r="P3887">
            <v>65009</v>
          </cell>
          <cell r="Q3887">
            <v>65009</v>
          </cell>
        </row>
        <row r="3888">
          <cell r="M3888" t="str">
            <v>805010659_LIM28019</v>
          </cell>
          <cell r="N3888">
            <v>42135</v>
          </cell>
          <cell r="O3888">
            <v>0</v>
          </cell>
          <cell r="P3888">
            <v>25281</v>
          </cell>
          <cell r="Q3888">
            <v>42135</v>
          </cell>
        </row>
        <row r="3889">
          <cell r="M3889" t="str">
            <v>805010659_LIM28030</v>
          </cell>
          <cell r="N3889">
            <v>122795</v>
          </cell>
          <cell r="O3889">
            <v>0</v>
          </cell>
          <cell r="P3889">
            <v>122795</v>
          </cell>
          <cell r="Q3889">
            <v>122795</v>
          </cell>
        </row>
        <row r="3890">
          <cell r="M3890" t="str">
            <v>805010659_LIM27953</v>
          </cell>
          <cell r="N3890">
            <v>42135</v>
          </cell>
          <cell r="O3890">
            <v>0</v>
          </cell>
          <cell r="P3890">
            <v>25281</v>
          </cell>
          <cell r="Q3890">
            <v>42135</v>
          </cell>
        </row>
        <row r="3891">
          <cell r="M3891" t="str">
            <v>805010659_LIM27956</v>
          </cell>
          <cell r="N3891">
            <v>42135</v>
          </cell>
          <cell r="O3891">
            <v>0</v>
          </cell>
          <cell r="P3891">
            <v>25281</v>
          </cell>
          <cell r="Q3891">
            <v>42135</v>
          </cell>
        </row>
        <row r="3892">
          <cell r="M3892" t="str">
            <v>805010659_LIM28056</v>
          </cell>
          <cell r="N3892">
            <v>42135</v>
          </cell>
          <cell r="O3892">
            <v>0</v>
          </cell>
          <cell r="P3892">
            <v>25281</v>
          </cell>
          <cell r="Q3892">
            <v>42135</v>
          </cell>
        </row>
        <row r="3893">
          <cell r="M3893" t="str">
            <v>805010659_LIM28046</v>
          </cell>
          <cell r="N3893">
            <v>65009</v>
          </cell>
          <cell r="O3893">
            <v>0</v>
          </cell>
          <cell r="P3893">
            <v>65009</v>
          </cell>
          <cell r="Q3893">
            <v>65009</v>
          </cell>
        </row>
        <row r="3894">
          <cell r="M3894" t="str">
            <v>805010659_LIM28041</v>
          </cell>
          <cell r="N3894">
            <v>42135</v>
          </cell>
          <cell r="O3894">
            <v>0</v>
          </cell>
          <cell r="P3894">
            <v>25281</v>
          </cell>
          <cell r="Q3894">
            <v>42135</v>
          </cell>
        </row>
        <row r="3895">
          <cell r="M3895" t="str">
            <v>805010659_LIM28024</v>
          </cell>
          <cell r="N3895">
            <v>42135</v>
          </cell>
          <cell r="O3895">
            <v>0</v>
          </cell>
          <cell r="P3895">
            <v>25281</v>
          </cell>
          <cell r="Q3895">
            <v>42135</v>
          </cell>
        </row>
        <row r="3896">
          <cell r="M3896" t="str">
            <v>805010659_LIM28042</v>
          </cell>
          <cell r="N3896">
            <v>42135</v>
          </cell>
          <cell r="O3896">
            <v>0</v>
          </cell>
          <cell r="P3896">
            <v>25281</v>
          </cell>
          <cell r="Q3896">
            <v>42135</v>
          </cell>
        </row>
        <row r="3897">
          <cell r="M3897" t="str">
            <v>805010659_LIM28044</v>
          </cell>
          <cell r="N3897">
            <v>65009</v>
          </cell>
          <cell r="O3897">
            <v>0</v>
          </cell>
          <cell r="P3897">
            <v>65009</v>
          </cell>
          <cell r="Q3897">
            <v>65009</v>
          </cell>
        </row>
        <row r="3898">
          <cell r="M3898" t="str">
            <v>805010659_LIM28038</v>
          </cell>
          <cell r="N3898">
            <v>42135</v>
          </cell>
          <cell r="O3898">
            <v>0</v>
          </cell>
          <cell r="P3898">
            <v>25281</v>
          </cell>
          <cell r="Q3898">
            <v>42135</v>
          </cell>
        </row>
        <row r="3899">
          <cell r="M3899" t="str">
            <v>805010659_LIM28051</v>
          </cell>
          <cell r="N3899">
            <v>42135</v>
          </cell>
          <cell r="O3899">
            <v>0</v>
          </cell>
          <cell r="P3899">
            <v>25281</v>
          </cell>
          <cell r="Q3899">
            <v>42135</v>
          </cell>
        </row>
        <row r="3900">
          <cell r="M3900" t="str">
            <v>805010659_LIM28033</v>
          </cell>
          <cell r="N3900">
            <v>42135</v>
          </cell>
          <cell r="O3900">
            <v>0</v>
          </cell>
          <cell r="P3900">
            <v>25281</v>
          </cell>
          <cell r="Q3900">
            <v>42135</v>
          </cell>
        </row>
        <row r="3901">
          <cell r="M3901" t="str">
            <v>805010659_LIM28057</v>
          </cell>
          <cell r="N3901">
            <v>42135</v>
          </cell>
          <cell r="O3901">
            <v>0</v>
          </cell>
          <cell r="P3901">
            <v>25281</v>
          </cell>
          <cell r="Q3901">
            <v>42135</v>
          </cell>
        </row>
        <row r="3902">
          <cell r="M3902" t="str">
            <v>805010659_LIM28021</v>
          </cell>
          <cell r="N3902">
            <v>42135</v>
          </cell>
          <cell r="O3902">
            <v>0</v>
          </cell>
          <cell r="P3902">
            <v>25281</v>
          </cell>
          <cell r="Q3902">
            <v>42135</v>
          </cell>
        </row>
        <row r="3903">
          <cell r="M3903" t="str">
            <v>805010659_LIM27950</v>
          </cell>
          <cell r="N3903">
            <v>65009</v>
          </cell>
          <cell r="O3903">
            <v>0</v>
          </cell>
          <cell r="P3903">
            <v>65009</v>
          </cell>
          <cell r="Q3903">
            <v>65009</v>
          </cell>
        </row>
        <row r="3904">
          <cell r="M3904" t="str">
            <v>805010659_LIM27949</v>
          </cell>
          <cell r="N3904">
            <v>42135</v>
          </cell>
          <cell r="O3904">
            <v>0</v>
          </cell>
          <cell r="P3904">
            <v>25281</v>
          </cell>
          <cell r="Q3904">
            <v>42135</v>
          </cell>
        </row>
        <row r="3905">
          <cell r="M3905" t="str">
            <v>805010659_LIM25247</v>
          </cell>
          <cell r="N3905">
            <v>21669</v>
          </cell>
          <cell r="O3905">
            <v>0</v>
          </cell>
          <cell r="P3905">
            <v>25281</v>
          </cell>
          <cell r="Q3905">
            <v>21669</v>
          </cell>
        </row>
        <row r="3906">
          <cell r="M3906" t="str">
            <v>805010659_LIM25292</v>
          </cell>
          <cell r="N3906">
            <v>42135</v>
          </cell>
          <cell r="O3906">
            <v>0</v>
          </cell>
          <cell r="P3906">
            <v>0</v>
          </cell>
          <cell r="Q3906">
            <v>42135</v>
          </cell>
        </row>
        <row r="3907">
          <cell r="M3907" t="str">
            <v>805010659_LIM25221</v>
          </cell>
          <cell r="N3907">
            <v>13724</v>
          </cell>
          <cell r="O3907">
            <v>0</v>
          </cell>
          <cell r="P3907">
            <v>0</v>
          </cell>
          <cell r="Q3907">
            <v>13724</v>
          </cell>
        </row>
        <row r="3908">
          <cell r="M3908" t="str">
            <v>805010659_LIM25217</v>
          </cell>
          <cell r="N3908">
            <v>122795</v>
          </cell>
          <cell r="O3908">
            <v>0</v>
          </cell>
          <cell r="P3908">
            <v>122795</v>
          </cell>
          <cell r="Q3908">
            <v>122795</v>
          </cell>
        </row>
        <row r="3909">
          <cell r="M3909" t="str">
            <v>805010659_LIM25206</v>
          </cell>
          <cell r="N3909">
            <v>122795</v>
          </cell>
          <cell r="O3909">
            <v>0</v>
          </cell>
          <cell r="P3909">
            <v>122795</v>
          </cell>
          <cell r="Q3909">
            <v>122795</v>
          </cell>
        </row>
        <row r="3910">
          <cell r="M3910" t="str">
            <v>805010659_LIM25278</v>
          </cell>
          <cell r="N3910">
            <v>42135</v>
          </cell>
          <cell r="O3910">
            <v>0</v>
          </cell>
          <cell r="P3910">
            <v>25281</v>
          </cell>
          <cell r="Q3910">
            <v>42135</v>
          </cell>
        </row>
        <row r="3911">
          <cell r="M3911" t="str">
            <v>805010659_LIM25284</v>
          </cell>
          <cell r="N3911">
            <v>42135</v>
          </cell>
          <cell r="O3911">
            <v>0</v>
          </cell>
          <cell r="P3911">
            <v>25281</v>
          </cell>
          <cell r="Q3911">
            <v>42135</v>
          </cell>
        </row>
        <row r="3912">
          <cell r="M3912" t="str">
            <v>805010659_LIM25434</v>
          </cell>
          <cell r="N3912">
            <v>125668</v>
          </cell>
          <cell r="O3912">
            <v>0</v>
          </cell>
          <cell r="P3912">
            <v>0</v>
          </cell>
          <cell r="Q3912">
            <v>125668</v>
          </cell>
        </row>
        <row r="3913">
          <cell r="M3913" t="str">
            <v>805010659_LIM25428</v>
          </cell>
          <cell r="N3913">
            <v>181511</v>
          </cell>
          <cell r="O3913">
            <v>0</v>
          </cell>
          <cell r="P3913">
            <v>181511</v>
          </cell>
          <cell r="Q3913">
            <v>181511</v>
          </cell>
        </row>
        <row r="3914">
          <cell r="M3914" t="str">
            <v>805010659_LIM25308</v>
          </cell>
          <cell r="N3914">
            <v>42135</v>
          </cell>
          <cell r="O3914">
            <v>0</v>
          </cell>
          <cell r="P3914">
            <v>25281</v>
          </cell>
          <cell r="Q3914">
            <v>42135</v>
          </cell>
        </row>
        <row r="3915">
          <cell r="M3915" t="str">
            <v>805010659_LIM25399</v>
          </cell>
          <cell r="N3915">
            <v>65009</v>
          </cell>
          <cell r="O3915">
            <v>0</v>
          </cell>
          <cell r="P3915">
            <v>65009</v>
          </cell>
          <cell r="Q3915">
            <v>65009</v>
          </cell>
        </row>
        <row r="3916">
          <cell r="M3916" t="str">
            <v>805010659_LIM25276</v>
          </cell>
          <cell r="N3916">
            <v>42135</v>
          </cell>
          <cell r="O3916">
            <v>0</v>
          </cell>
          <cell r="P3916">
            <v>25281</v>
          </cell>
          <cell r="Q3916">
            <v>42135</v>
          </cell>
        </row>
        <row r="3917">
          <cell r="M3917" t="str">
            <v>805010659_LIM25425</v>
          </cell>
          <cell r="N3917">
            <v>42135</v>
          </cell>
          <cell r="O3917">
            <v>0</v>
          </cell>
          <cell r="P3917">
            <v>25281</v>
          </cell>
          <cell r="Q3917">
            <v>42135</v>
          </cell>
        </row>
        <row r="3918">
          <cell r="M3918" t="str">
            <v>805010659_LIM25297</v>
          </cell>
          <cell r="N3918">
            <v>114957</v>
          </cell>
          <cell r="O3918">
            <v>0</v>
          </cell>
          <cell r="P3918">
            <v>0</v>
          </cell>
          <cell r="Q3918">
            <v>114957</v>
          </cell>
        </row>
        <row r="3919">
          <cell r="M3919" t="str">
            <v>805010659_LIM25376</v>
          </cell>
          <cell r="N3919">
            <v>65009</v>
          </cell>
          <cell r="O3919">
            <v>0</v>
          </cell>
          <cell r="P3919">
            <v>65009</v>
          </cell>
          <cell r="Q3919">
            <v>65009</v>
          </cell>
        </row>
        <row r="3920">
          <cell r="M3920" t="str">
            <v>805010659_LIM25306</v>
          </cell>
          <cell r="N3920">
            <v>65009</v>
          </cell>
          <cell r="O3920">
            <v>0</v>
          </cell>
          <cell r="P3920">
            <v>65009</v>
          </cell>
          <cell r="Q3920">
            <v>65009</v>
          </cell>
        </row>
        <row r="3921">
          <cell r="M3921" t="str">
            <v>805010659_LIM25336</v>
          </cell>
          <cell r="N3921">
            <v>42135</v>
          </cell>
          <cell r="O3921">
            <v>0</v>
          </cell>
          <cell r="P3921">
            <v>25281</v>
          </cell>
          <cell r="Q3921">
            <v>42135</v>
          </cell>
        </row>
        <row r="3922">
          <cell r="M3922" t="str">
            <v>805010659_LIM25409</v>
          </cell>
          <cell r="N3922">
            <v>750000</v>
          </cell>
          <cell r="O3922">
            <v>0</v>
          </cell>
          <cell r="P3922">
            <v>300000</v>
          </cell>
          <cell r="Q3922">
            <v>750000</v>
          </cell>
        </row>
        <row r="3923">
          <cell r="M3923" t="str">
            <v>805010659_LIM25430</v>
          </cell>
          <cell r="N3923">
            <v>1100000</v>
          </cell>
          <cell r="O3923">
            <v>0</v>
          </cell>
          <cell r="P3923">
            <v>889080</v>
          </cell>
          <cell r="Q3923">
            <v>1100000</v>
          </cell>
        </row>
        <row r="3924">
          <cell r="M3924" t="str">
            <v>805010659_LIM25418</v>
          </cell>
          <cell r="N3924">
            <v>323117</v>
          </cell>
          <cell r="O3924">
            <v>0</v>
          </cell>
          <cell r="P3924">
            <v>469362</v>
          </cell>
          <cell r="Q3924">
            <v>323117</v>
          </cell>
        </row>
        <row r="3925">
          <cell r="M3925" t="str">
            <v>805010659_LIM25333</v>
          </cell>
          <cell r="N3925">
            <v>42135</v>
          </cell>
          <cell r="O3925">
            <v>0</v>
          </cell>
          <cell r="P3925">
            <v>25281</v>
          </cell>
          <cell r="Q3925">
            <v>42135</v>
          </cell>
        </row>
        <row r="3926">
          <cell r="M3926" t="str">
            <v>805010659_LIM25257</v>
          </cell>
          <cell r="N3926">
            <v>42135</v>
          </cell>
          <cell r="O3926">
            <v>0</v>
          </cell>
          <cell r="P3926">
            <v>25281</v>
          </cell>
          <cell r="Q3926">
            <v>42135</v>
          </cell>
        </row>
        <row r="3927">
          <cell r="M3927" t="str">
            <v>805010659_LIM25285</v>
          </cell>
          <cell r="N3927">
            <v>350000</v>
          </cell>
          <cell r="O3927">
            <v>0</v>
          </cell>
          <cell r="P3927">
            <v>416666</v>
          </cell>
          <cell r="Q3927">
            <v>350000</v>
          </cell>
        </row>
        <row r="3928">
          <cell r="M3928" t="str">
            <v>805010659_LIM25332</v>
          </cell>
          <cell r="N3928">
            <v>181511</v>
          </cell>
          <cell r="O3928">
            <v>0</v>
          </cell>
          <cell r="P3928">
            <v>0</v>
          </cell>
          <cell r="Q3928">
            <v>181511</v>
          </cell>
        </row>
        <row r="3929">
          <cell r="M3929" t="str">
            <v>805010659_LIM25291</v>
          </cell>
          <cell r="N3929">
            <v>42135</v>
          </cell>
          <cell r="O3929">
            <v>0</v>
          </cell>
          <cell r="P3929">
            <v>25281</v>
          </cell>
          <cell r="Q3929">
            <v>42135</v>
          </cell>
        </row>
        <row r="3930">
          <cell r="M3930" t="str">
            <v>805010659_LIM25309</v>
          </cell>
          <cell r="N3930">
            <v>15517</v>
          </cell>
          <cell r="O3930">
            <v>0</v>
          </cell>
          <cell r="P3930">
            <v>0</v>
          </cell>
          <cell r="Q3930">
            <v>15517</v>
          </cell>
        </row>
        <row r="3931">
          <cell r="M3931" t="str">
            <v>805010659_LIM25249</v>
          </cell>
          <cell r="N3931">
            <v>65009</v>
          </cell>
          <cell r="O3931">
            <v>0</v>
          </cell>
          <cell r="P3931">
            <v>65009</v>
          </cell>
          <cell r="Q3931">
            <v>65009</v>
          </cell>
        </row>
        <row r="3932">
          <cell r="M3932" t="str">
            <v>805010659_LIM25280</v>
          </cell>
          <cell r="N3932">
            <v>42135</v>
          </cell>
          <cell r="O3932">
            <v>0</v>
          </cell>
          <cell r="P3932">
            <v>25281</v>
          </cell>
          <cell r="Q3932">
            <v>42135</v>
          </cell>
        </row>
        <row r="3933">
          <cell r="M3933" t="str">
            <v>805010659_LIM25246</v>
          </cell>
          <cell r="N3933">
            <v>125668</v>
          </cell>
          <cell r="O3933">
            <v>0</v>
          </cell>
          <cell r="P3933">
            <v>181511</v>
          </cell>
          <cell r="Q3933">
            <v>125668</v>
          </cell>
        </row>
        <row r="3934">
          <cell r="M3934" t="str">
            <v>805010659_LIM25343</v>
          </cell>
          <cell r="N3934">
            <v>122795</v>
          </cell>
          <cell r="O3934">
            <v>0</v>
          </cell>
          <cell r="P3934">
            <v>122795</v>
          </cell>
          <cell r="Q3934">
            <v>122795</v>
          </cell>
        </row>
        <row r="3935">
          <cell r="M3935" t="str">
            <v>805010659_LIM25397</v>
          </cell>
          <cell r="N3935">
            <v>42135</v>
          </cell>
          <cell r="O3935">
            <v>0</v>
          </cell>
          <cell r="P3935">
            <v>25281</v>
          </cell>
          <cell r="Q3935">
            <v>42135</v>
          </cell>
        </row>
        <row r="3936">
          <cell r="M3936" t="str">
            <v>805010659_LIM25346</v>
          </cell>
          <cell r="N3936">
            <v>42135</v>
          </cell>
          <cell r="O3936">
            <v>0</v>
          </cell>
          <cell r="P3936">
            <v>25281</v>
          </cell>
          <cell r="Q3936">
            <v>42135</v>
          </cell>
        </row>
        <row r="3937">
          <cell r="M3937" t="str">
            <v>805010659_LIM25287</v>
          </cell>
          <cell r="N3937">
            <v>42135</v>
          </cell>
          <cell r="O3937">
            <v>0</v>
          </cell>
          <cell r="P3937">
            <v>25281</v>
          </cell>
          <cell r="Q3937">
            <v>42135</v>
          </cell>
        </row>
        <row r="3938">
          <cell r="M3938" t="str">
            <v>805010659_LIM25250</v>
          </cell>
          <cell r="N3938">
            <v>78569</v>
          </cell>
          <cell r="O3938">
            <v>0</v>
          </cell>
          <cell r="P3938">
            <v>78569</v>
          </cell>
          <cell r="Q3938">
            <v>78569</v>
          </cell>
        </row>
        <row r="3939">
          <cell r="M3939" t="str">
            <v>805010659_LIM25202</v>
          </cell>
          <cell r="N3939">
            <v>42135</v>
          </cell>
          <cell r="O3939">
            <v>0</v>
          </cell>
          <cell r="P3939">
            <v>25281</v>
          </cell>
          <cell r="Q3939">
            <v>42135</v>
          </cell>
        </row>
        <row r="3940">
          <cell r="M3940" t="str">
            <v>805010659_LIM25288</v>
          </cell>
          <cell r="N3940">
            <v>42135</v>
          </cell>
          <cell r="O3940">
            <v>0</v>
          </cell>
          <cell r="P3940">
            <v>25281</v>
          </cell>
          <cell r="Q3940">
            <v>42135</v>
          </cell>
        </row>
        <row r="3941">
          <cell r="M3941" t="str">
            <v>805010659_LIM25233</v>
          </cell>
          <cell r="N3941">
            <v>750000</v>
          </cell>
          <cell r="O3941">
            <v>0</v>
          </cell>
          <cell r="P3941">
            <v>300000</v>
          </cell>
          <cell r="Q3941">
            <v>750000</v>
          </cell>
        </row>
        <row r="3942">
          <cell r="M3942" t="str">
            <v>805010659_LIM25299</v>
          </cell>
          <cell r="N3942">
            <v>350000</v>
          </cell>
          <cell r="O3942">
            <v>0</v>
          </cell>
          <cell r="P3942">
            <v>416666</v>
          </cell>
          <cell r="Q3942">
            <v>350000</v>
          </cell>
        </row>
        <row r="3943">
          <cell r="M3943" t="str">
            <v>805010659_LIM25338</v>
          </cell>
          <cell r="N3943">
            <v>97535</v>
          </cell>
          <cell r="O3943">
            <v>0</v>
          </cell>
          <cell r="P3943">
            <v>97535</v>
          </cell>
          <cell r="Q3943">
            <v>97535</v>
          </cell>
        </row>
        <row r="3944">
          <cell r="M3944" t="str">
            <v>805010659_LIM25406</v>
          </cell>
          <cell r="N3944">
            <v>42135</v>
          </cell>
          <cell r="O3944">
            <v>0</v>
          </cell>
          <cell r="P3944">
            <v>25281</v>
          </cell>
          <cell r="Q3944">
            <v>42135</v>
          </cell>
        </row>
        <row r="3945">
          <cell r="M3945" t="str">
            <v>805010659_LIM25302</v>
          </cell>
          <cell r="N3945">
            <v>42135</v>
          </cell>
          <cell r="O3945">
            <v>0</v>
          </cell>
          <cell r="P3945">
            <v>25281</v>
          </cell>
          <cell r="Q3945">
            <v>42135</v>
          </cell>
        </row>
        <row r="3946">
          <cell r="M3946" t="str">
            <v>805010659_LIM25305</v>
          </cell>
          <cell r="N3946">
            <v>750000</v>
          </cell>
          <cell r="O3946">
            <v>0</v>
          </cell>
          <cell r="P3946">
            <v>750000</v>
          </cell>
          <cell r="Q3946">
            <v>750000</v>
          </cell>
        </row>
        <row r="3947">
          <cell r="M3947" t="str">
            <v>805010659_LIM25438</v>
          </cell>
          <cell r="N3947">
            <v>42135</v>
          </cell>
          <cell r="O3947">
            <v>0</v>
          </cell>
          <cell r="P3947">
            <v>25281</v>
          </cell>
          <cell r="Q3947">
            <v>42135</v>
          </cell>
        </row>
        <row r="3948">
          <cell r="M3948" t="str">
            <v>805010659_LIM25204</v>
          </cell>
          <cell r="N3948">
            <v>42135</v>
          </cell>
          <cell r="O3948">
            <v>0</v>
          </cell>
          <cell r="P3948">
            <v>25281</v>
          </cell>
          <cell r="Q3948">
            <v>42135</v>
          </cell>
        </row>
        <row r="3949">
          <cell r="M3949" t="str">
            <v>805010659_LIM25205</v>
          </cell>
          <cell r="N3949">
            <v>42135</v>
          </cell>
          <cell r="O3949">
            <v>0</v>
          </cell>
          <cell r="P3949">
            <v>25281</v>
          </cell>
          <cell r="Q3949">
            <v>42135</v>
          </cell>
        </row>
        <row r="3950">
          <cell r="M3950" t="str">
            <v>805010659_LIM25358</v>
          </cell>
          <cell r="N3950">
            <v>42135</v>
          </cell>
          <cell r="O3950">
            <v>0</v>
          </cell>
          <cell r="P3950">
            <v>25281</v>
          </cell>
          <cell r="Q3950">
            <v>42135</v>
          </cell>
        </row>
        <row r="3951">
          <cell r="M3951" t="str">
            <v>805010659_LIM25312</v>
          </cell>
          <cell r="N3951">
            <v>65009</v>
          </cell>
          <cell r="O3951">
            <v>0</v>
          </cell>
          <cell r="P3951">
            <v>65009</v>
          </cell>
          <cell r="Q3951">
            <v>65009</v>
          </cell>
        </row>
        <row r="3952">
          <cell r="M3952" t="str">
            <v>805010659_LIM25303</v>
          </cell>
          <cell r="N3952">
            <v>42135</v>
          </cell>
          <cell r="O3952">
            <v>0</v>
          </cell>
          <cell r="P3952">
            <v>25281</v>
          </cell>
          <cell r="Q3952">
            <v>42135</v>
          </cell>
        </row>
        <row r="3953">
          <cell r="M3953" t="str">
            <v>805010659_LIM25229</v>
          </cell>
          <cell r="N3953">
            <v>65009</v>
          </cell>
          <cell r="O3953">
            <v>0</v>
          </cell>
          <cell r="P3953">
            <v>65009</v>
          </cell>
          <cell r="Q3953">
            <v>65009</v>
          </cell>
        </row>
        <row r="3954">
          <cell r="M3954" t="str">
            <v>805010659_LIM25391</v>
          </cell>
          <cell r="N3954">
            <v>42135</v>
          </cell>
          <cell r="O3954">
            <v>0</v>
          </cell>
          <cell r="P3954">
            <v>25281</v>
          </cell>
          <cell r="Q3954">
            <v>42135</v>
          </cell>
        </row>
        <row r="3955">
          <cell r="M3955" t="str">
            <v>805010659_LIM25294</v>
          </cell>
          <cell r="N3955">
            <v>42135</v>
          </cell>
          <cell r="O3955">
            <v>0</v>
          </cell>
          <cell r="P3955">
            <v>25281</v>
          </cell>
          <cell r="Q3955">
            <v>42135</v>
          </cell>
        </row>
        <row r="3956">
          <cell r="M3956" t="str">
            <v>805010659_LIM25433</v>
          </cell>
          <cell r="N3956">
            <v>42135</v>
          </cell>
          <cell r="O3956">
            <v>0</v>
          </cell>
          <cell r="P3956">
            <v>25281</v>
          </cell>
          <cell r="Q3956">
            <v>42135</v>
          </cell>
        </row>
        <row r="3957">
          <cell r="M3957" t="str">
            <v>805010659_LIM25322</v>
          </cell>
          <cell r="N3957">
            <v>42135</v>
          </cell>
          <cell r="O3957">
            <v>0</v>
          </cell>
          <cell r="P3957">
            <v>25281</v>
          </cell>
          <cell r="Q3957">
            <v>42135</v>
          </cell>
        </row>
        <row r="3958">
          <cell r="M3958" t="str">
            <v>805010659_LIM25353</v>
          </cell>
          <cell r="N3958">
            <v>122795</v>
          </cell>
          <cell r="O3958">
            <v>0</v>
          </cell>
          <cell r="P3958">
            <v>122000</v>
          </cell>
          <cell r="Q3958">
            <v>122795</v>
          </cell>
        </row>
        <row r="3959">
          <cell r="M3959" t="str">
            <v>805010659_LIM25282</v>
          </cell>
          <cell r="N3959">
            <v>21669</v>
          </cell>
          <cell r="O3959">
            <v>0</v>
          </cell>
          <cell r="P3959">
            <v>25281</v>
          </cell>
          <cell r="Q3959">
            <v>21669</v>
          </cell>
        </row>
        <row r="3960">
          <cell r="M3960" t="str">
            <v>805010659_LIM25329</v>
          </cell>
          <cell r="N3960">
            <v>42135</v>
          </cell>
          <cell r="O3960">
            <v>0</v>
          </cell>
          <cell r="P3960">
            <v>25281</v>
          </cell>
          <cell r="Q3960">
            <v>42135</v>
          </cell>
        </row>
        <row r="3961">
          <cell r="M3961" t="str">
            <v>805010659_LIM25356</v>
          </cell>
          <cell r="N3961">
            <v>392135</v>
          </cell>
          <cell r="O3961">
            <v>0</v>
          </cell>
          <cell r="P3961">
            <v>441947</v>
          </cell>
          <cell r="Q3961">
            <v>392135</v>
          </cell>
        </row>
        <row r="3962">
          <cell r="M3962" t="str">
            <v>805010659_LIM25224</v>
          </cell>
          <cell r="N3962">
            <v>15517</v>
          </cell>
          <cell r="O3962">
            <v>0</v>
          </cell>
          <cell r="P3962">
            <v>0</v>
          </cell>
          <cell r="Q3962">
            <v>15517</v>
          </cell>
        </row>
        <row r="3963">
          <cell r="M3963" t="str">
            <v>805010659_LIM25210</v>
          </cell>
          <cell r="N3963">
            <v>65009</v>
          </cell>
          <cell r="O3963">
            <v>0</v>
          </cell>
          <cell r="P3963">
            <v>65009</v>
          </cell>
          <cell r="Q3963">
            <v>65009</v>
          </cell>
        </row>
        <row r="3964">
          <cell r="M3964" t="str">
            <v>805010659_LIM25384</v>
          </cell>
          <cell r="N3964">
            <v>36517</v>
          </cell>
          <cell r="O3964">
            <v>0</v>
          </cell>
          <cell r="P3964">
            <v>25281</v>
          </cell>
          <cell r="Q3964">
            <v>36517</v>
          </cell>
        </row>
        <row r="3965">
          <cell r="M3965" t="str">
            <v>805010659_LIM25337</v>
          </cell>
          <cell r="N3965">
            <v>42135</v>
          </cell>
          <cell r="O3965">
            <v>0</v>
          </cell>
          <cell r="P3965">
            <v>25281</v>
          </cell>
          <cell r="Q3965">
            <v>42135</v>
          </cell>
        </row>
        <row r="3966">
          <cell r="M3966" t="str">
            <v>805010659_LIM25330</v>
          </cell>
          <cell r="N3966">
            <v>42135</v>
          </cell>
          <cell r="O3966">
            <v>0</v>
          </cell>
          <cell r="P3966">
            <v>25281</v>
          </cell>
          <cell r="Q3966">
            <v>42135</v>
          </cell>
        </row>
        <row r="3967">
          <cell r="M3967" t="str">
            <v>805010659_LIM25298</v>
          </cell>
          <cell r="N3967">
            <v>1142135</v>
          </cell>
          <cell r="O3967">
            <v>0</v>
          </cell>
          <cell r="P3967">
            <v>741947</v>
          </cell>
          <cell r="Q3967">
            <v>1142135</v>
          </cell>
        </row>
        <row r="3968">
          <cell r="M3968" t="str">
            <v>805010659_LIM25283</v>
          </cell>
          <cell r="N3968">
            <v>181511</v>
          </cell>
          <cell r="O3968">
            <v>0</v>
          </cell>
          <cell r="P3968">
            <v>181511</v>
          </cell>
          <cell r="Q3968">
            <v>181511</v>
          </cell>
        </row>
        <row r="3969">
          <cell r="M3969" t="str">
            <v>805010659_LIM25436</v>
          </cell>
          <cell r="N3969">
            <v>65009</v>
          </cell>
          <cell r="O3969">
            <v>0</v>
          </cell>
          <cell r="P3969">
            <v>65009</v>
          </cell>
          <cell r="Q3969">
            <v>65009</v>
          </cell>
        </row>
        <row r="3970">
          <cell r="M3970" t="str">
            <v>805010659_LIM25239</v>
          </cell>
          <cell r="N3970">
            <v>223646</v>
          </cell>
          <cell r="O3970">
            <v>0</v>
          </cell>
          <cell r="P3970">
            <v>206792</v>
          </cell>
          <cell r="Q3970">
            <v>223646</v>
          </cell>
        </row>
        <row r="3971">
          <cell r="M3971" t="str">
            <v>805010659_LIM25351</v>
          </cell>
          <cell r="N3971">
            <v>63804</v>
          </cell>
          <cell r="O3971">
            <v>0</v>
          </cell>
          <cell r="P3971">
            <v>25281</v>
          </cell>
          <cell r="Q3971">
            <v>63804</v>
          </cell>
        </row>
        <row r="3972">
          <cell r="M3972" t="str">
            <v>805010659_LIM25215</v>
          </cell>
          <cell r="N3972">
            <v>42135</v>
          </cell>
          <cell r="O3972">
            <v>0</v>
          </cell>
          <cell r="P3972">
            <v>25281</v>
          </cell>
          <cell r="Q3972">
            <v>42135</v>
          </cell>
        </row>
        <row r="3973">
          <cell r="M3973" t="str">
            <v>805010659_LIM25211</v>
          </cell>
          <cell r="N3973">
            <v>42135</v>
          </cell>
          <cell r="O3973">
            <v>0</v>
          </cell>
          <cell r="P3973">
            <v>25281</v>
          </cell>
          <cell r="Q3973">
            <v>42135</v>
          </cell>
        </row>
        <row r="3974">
          <cell r="M3974" t="str">
            <v>805010659_LIM25209</v>
          </cell>
          <cell r="N3974">
            <v>42135</v>
          </cell>
          <cell r="O3974">
            <v>0</v>
          </cell>
          <cell r="P3974">
            <v>25281</v>
          </cell>
          <cell r="Q3974">
            <v>42135</v>
          </cell>
        </row>
        <row r="3975">
          <cell r="M3975" t="str">
            <v>805010659_LIM25289</v>
          </cell>
          <cell r="N3975">
            <v>65009</v>
          </cell>
          <cell r="O3975">
            <v>0</v>
          </cell>
          <cell r="P3975">
            <v>65009</v>
          </cell>
          <cell r="Q3975">
            <v>65009</v>
          </cell>
        </row>
        <row r="3976">
          <cell r="M3976" t="str">
            <v>805010659_LIM25277</v>
          </cell>
          <cell r="N3976">
            <v>42135</v>
          </cell>
          <cell r="O3976">
            <v>0</v>
          </cell>
          <cell r="P3976">
            <v>25281</v>
          </cell>
          <cell r="Q3976">
            <v>42135</v>
          </cell>
        </row>
        <row r="3977">
          <cell r="M3977" t="str">
            <v>805010659_LIM25226</v>
          </cell>
          <cell r="N3977">
            <v>42135</v>
          </cell>
          <cell r="O3977">
            <v>0</v>
          </cell>
          <cell r="P3977">
            <v>25281</v>
          </cell>
          <cell r="Q3977">
            <v>42135</v>
          </cell>
        </row>
        <row r="3978">
          <cell r="M3978" t="str">
            <v>805010659_LIM25394</v>
          </cell>
          <cell r="N3978">
            <v>42135</v>
          </cell>
          <cell r="O3978">
            <v>0</v>
          </cell>
          <cell r="P3978">
            <v>25281</v>
          </cell>
          <cell r="Q3978">
            <v>42135</v>
          </cell>
        </row>
        <row r="3979">
          <cell r="M3979" t="str">
            <v>805010659_LIM25240</v>
          </cell>
          <cell r="N3979">
            <v>42135</v>
          </cell>
          <cell r="O3979">
            <v>0</v>
          </cell>
          <cell r="P3979">
            <v>25281</v>
          </cell>
          <cell r="Q3979">
            <v>42135</v>
          </cell>
        </row>
        <row r="3980">
          <cell r="M3980" t="str">
            <v>805010659_LIM25236</v>
          </cell>
          <cell r="N3980">
            <v>92478</v>
          </cell>
          <cell r="O3980">
            <v>0</v>
          </cell>
          <cell r="P3980">
            <v>65009</v>
          </cell>
          <cell r="Q3980">
            <v>92478</v>
          </cell>
        </row>
        <row r="3981">
          <cell r="M3981" t="str">
            <v>805010659_LIM25244</v>
          </cell>
          <cell r="N3981">
            <v>42135</v>
          </cell>
          <cell r="O3981">
            <v>0</v>
          </cell>
          <cell r="P3981">
            <v>25281</v>
          </cell>
          <cell r="Q3981">
            <v>42135</v>
          </cell>
        </row>
        <row r="3982">
          <cell r="M3982" t="str">
            <v>805010659_LIM25242</v>
          </cell>
          <cell r="N3982">
            <v>42135</v>
          </cell>
          <cell r="O3982">
            <v>0</v>
          </cell>
          <cell r="P3982">
            <v>25281</v>
          </cell>
          <cell r="Q3982">
            <v>42135</v>
          </cell>
        </row>
        <row r="3983">
          <cell r="M3983" t="str">
            <v>805010659_LIM25260</v>
          </cell>
          <cell r="N3983">
            <v>42135</v>
          </cell>
          <cell r="O3983">
            <v>0</v>
          </cell>
          <cell r="P3983">
            <v>25281</v>
          </cell>
          <cell r="Q3983">
            <v>42135</v>
          </cell>
        </row>
        <row r="3984">
          <cell r="M3984" t="str">
            <v>805010659_LIM25290</v>
          </cell>
          <cell r="N3984">
            <v>350000</v>
          </cell>
          <cell r="O3984">
            <v>0</v>
          </cell>
          <cell r="P3984">
            <v>416666</v>
          </cell>
          <cell r="Q3984">
            <v>350000</v>
          </cell>
        </row>
        <row r="3985">
          <cell r="M3985" t="str">
            <v>805010659_LIM25295</v>
          </cell>
          <cell r="N3985">
            <v>58293</v>
          </cell>
          <cell r="O3985">
            <v>0</v>
          </cell>
          <cell r="P3985">
            <v>58293</v>
          </cell>
          <cell r="Q3985">
            <v>58293</v>
          </cell>
        </row>
        <row r="3986">
          <cell r="M3986" t="str">
            <v>805010659_LIM25422</v>
          </cell>
          <cell r="N3986">
            <v>1335472</v>
          </cell>
          <cell r="O3986">
            <v>0</v>
          </cell>
          <cell r="P3986">
            <v>759804</v>
          </cell>
          <cell r="Q3986">
            <v>1335472</v>
          </cell>
        </row>
        <row r="3987">
          <cell r="M3987" t="str">
            <v>805010659_LIM25271</v>
          </cell>
          <cell r="N3987">
            <v>42135</v>
          </cell>
          <cell r="O3987">
            <v>0</v>
          </cell>
          <cell r="P3987">
            <v>25281</v>
          </cell>
          <cell r="Q3987">
            <v>42135</v>
          </cell>
        </row>
        <row r="3988">
          <cell r="M3988" t="str">
            <v>805010659_LIM25296</v>
          </cell>
          <cell r="N3988">
            <v>42135</v>
          </cell>
          <cell r="O3988">
            <v>0</v>
          </cell>
          <cell r="P3988">
            <v>25281</v>
          </cell>
          <cell r="Q3988">
            <v>42135</v>
          </cell>
        </row>
        <row r="3989">
          <cell r="M3989" t="str">
            <v>805010659_LIM25216</v>
          </cell>
          <cell r="N3989">
            <v>750000</v>
          </cell>
          <cell r="O3989">
            <v>0</v>
          </cell>
          <cell r="P3989">
            <v>300000</v>
          </cell>
          <cell r="Q3989">
            <v>750000</v>
          </cell>
        </row>
        <row r="3990">
          <cell r="M3990" t="str">
            <v>805010659_LIM25203</v>
          </cell>
          <cell r="N3990">
            <v>42135</v>
          </cell>
          <cell r="O3990">
            <v>0</v>
          </cell>
          <cell r="P3990">
            <v>25281</v>
          </cell>
          <cell r="Q3990">
            <v>42135</v>
          </cell>
        </row>
        <row r="3991">
          <cell r="M3991" t="str">
            <v>805010659_LIM25293</v>
          </cell>
          <cell r="N3991">
            <v>65009</v>
          </cell>
          <cell r="O3991">
            <v>0</v>
          </cell>
          <cell r="P3991">
            <v>65009</v>
          </cell>
          <cell r="Q3991">
            <v>65009</v>
          </cell>
        </row>
        <row r="3992">
          <cell r="M3992" t="str">
            <v>805010659_LIM25301</v>
          </cell>
          <cell r="N3992">
            <v>42135</v>
          </cell>
          <cell r="O3992">
            <v>0</v>
          </cell>
          <cell r="P3992">
            <v>25281</v>
          </cell>
          <cell r="Q3992">
            <v>42135</v>
          </cell>
        </row>
        <row r="3993">
          <cell r="M3993" t="str">
            <v>805010659_LIM25390</v>
          </cell>
          <cell r="N3993">
            <v>15517</v>
          </cell>
          <cell r="O3993">
            <v>0</v>
          </cell>
          <cell r="P3993">
            <v>0</v>
          </cell>
          <cell r="Q3993">
            <v>15517</v>
          </cell>
        </row>
        <row r="3994">
          <cell r="M3994" t="str">
            <v>805010659_LIM25423</v>
          </cell>
          <cell r="N3994">
            <v>42135</v>
          </cell>
          <cell r="O3994">
            <v>0</v>
          </cell>
          <cell r="P3994">
            <v>25281</v>
          </cell>
          <cell r="Q3994">
            <v>42135</v>
          </cell>
        </row>
        <row r="3995">
          <cell r="M3995" t="str">
            <v>805010659_LIM25388</v>
          </cell>
          <cell r="N3995">
            <v>58293</v>
          </cell>
          <cell r="O3995">
            <v>0</v>
          </cell>
          <cell r="P3995">
            <v>58293</v>
          </cell>
          <cell r="Q3995">
            <v>58293</v>
          </cell>
        </row>
        <row r="3996">
          <cell r="M3996" t="str">
            <v>805010659_LIM25313</v>
          </cell>
          <cell r="N3996">
            <v>42135</v>
          </cell>
          <cell r="O3996">
            <v>0</v>
          </cell>
          <cell r="P3996">
            <v>25281</v>
          </cell>
          <cell r="Q3996">
            <v>42135</v>
          </cell>
        </row>
        <row r="3997">
          <cell r="M3997" t="str">
            <v>805010659_LIM25263</v>
          </cell>
          <cell r="N3997">
            <v>42135</v>
          </cell>
          <cell r="O3997">
            <v>0</v>
          </cell>
          <cell r="P3997">
            <v>25281</v>
          </cell>
          <cell r="Q3997">
            <v>42135</v>
          </cell>
        </row>
        <row r="3998">
          <cell r="M3998" t="str">
            <v>805010659_LIM25402</v>
          </cell>
          <cell r="N3998">
            <v>65009</v>
          </cell>
          <cell r="O3998">
            <v>0</v>
          </cell>
          <cell r="P3998">
            <v>65009</v>
          </cell>
          <cell r="Q3998">
            <v>65009</v>
          </cell>
        </row>
        <row r="3999">
          <cell r="M3999" t="str">
            <v>805010659_LIM25200</v>
          </cell>
          <cell r="N3999">
            <v>750000</v>
          </cell>
          <cell r="O3999">
            <v>0</v>
          </cell>
          <cell r="P3999">
            <v>300000</v>
          </cell>
          <cell r="Q3999">
            <v>750000</v>
          </cell>
        </row>
        <row r="4000">
          <cell r="M4000" t="str">
            <v>805010659_LIM25361</v>
          </cell>
          <cell r="N4000">
            <v>21669</v>
          </cell>
          <cell r="O4000">
            <v>0</v>
          </cell>
          <cell r="P4000">
            <v>0</v>
          </cell>
          <cell r="Q4000">
            <v>21669</v>
          </cell>
        </row>
        <row r="4001">
          <cell r="M4001" t="str">
            <v>805010659_LIM25207</v>
          </cell>
          <cell r="N4001">
            <v>21669</v>
          </cell>
          <cell r="O4001">
            <v>0</v>
          </cell>
          <cell r="P4001">
            <v>25281</v>
          </cell>
          <cell r="Q4001">
            <v>21669</v>
          </cell>
        </row>
        <row r="4002">
          <cell r="M4002" t="str">
            <v>805010659_LIM25386</v>
          </cell>
          <cell r="N4002">
            <v>42135</v>
          </cell>
          <cell r="O4002">
            <v>0</v>
          </cell>
          <cell r="P4002">
            <v>25281</v>
          </cell>
          <cell r="Q4002">
            <v>42135</v>
          </cell>
        </row>
        <row r="4003">
          <cell r="M4003" t="str">
            <v>805010659_LIM25331</v>
          </cell>
          <cell r="N4003">
            <v>42135</v>
          </cell>
          <cell r="O4003">
            <v>0</v>
          </cell>
          <cell r="P4003">
            <v>25281</v>
          </cell>
          <cell r="Q4003">
            <v>42135</v>
          </cell>
        </row>
        <row r="4004">
          <cell r="M4004" t="str">
            <v>805010659_LIM25340</v>
          </cell>
          <cell r="N4004">
            <v>42135</v>
          </cell>
          <cell r="O4004">
            <v>0</v>
          </cell>
          <cell r="P4004">
            <v>25281</v>
          </cell>
          <cell r="Q4004">
            <v>42135</v>
          </cell>
        </row>
        <row r="4005">
          <cell r="M4005" t="str">
            <v>805010659_LIM25201</v>
          </cell>
          <cell r="N4005">
            <v>42135</v>
          </cell>
          <cell r="O4005">
            <v>0</v>
          </cell>
          <cell r="P4005">
            <v>25281</v>
          </cell>
          <cell r="Q4005">
            <v>42135</v>
          </cell>
        </row>
        <row r="4006">
          <cell r="M4006" t="str">
            <v>805010659_LIM25213</v>
          </cell>
          <cell r="N4006">
            <v>42135</v>
          </cell>
          <cell r="O4006">
            <v>0</v>
          </cell>
          <cell r="P4006">
            <v>25281</v>
          </cell>
          <cell r="Q4006">
            <v>42135</v>
          </cell>
        </row>
        <row r="4007">
          <cell r="M4007" t="str">
            <v>805010659_LIM25334</v>
          </cell>
          <cell r="N4007">
            <v>42135</v>
          </cell>
          <cell r="O4007">
            <v>0</v>
          </cell>
          <cell r="P4007">
            <v>25281</v>
          </cell>
          <cell r="Q4007">
            <v>42135</v>
          </cell>
        </row>
        <row r="4008">
          <cell r="M4008" t="str">
            <v>805010659_LIM25304</v>
          </cell>
          <cell r="N4008">
            <v>42135</v>
          </cell>
          <cell r="O4008">
            <v>0</v>
          </cell>
          <cell r="P4008">
            <v>25281</v>
          </cell>
          <cell r="Q4008">
            <v>42135</v>
          </cell>
        </row>
        <row r="4009">
          <cell r="M4009" t="str">
            <v>805010659_LIM25344</v>
          </cell>
          <cell r="N4009">
            <v>42135</v>
          </cell>
          <cell r="O4009">
            <v>0</v>
          </cell>
          <cell r="P4009">
            <v>25281</v>
          </cell>
          <cell r="Q4009">
            <v>42135</v>
          </cell>
        </row>
        <row r="4010">
          <cell r="M4010" t="str">
            <v>805010659_LIM25307</v>
          </cell>
          <cell r="N4010">
            <v>63804</v>
          </cell>
          <cell r="O4010">
            <v>0</v>
          </cell>
          <cell r="P4010">
            <v>25281</v>
          </cell>
          <cell r="Q4010">
            <v>63804</v>
          </cell>
        </row>
        <row r="4011">
          <cell r="M4011" t="str">
            <v>805010659_LIM25426</v>
          </cell>
          <cell r="N4011">
            <v>42135</v>
          </cell>
          <cell r="O4011">
            <v>0</v>
          </cell>
          <cell r="P4011">
            <v>25281</v>
          </cell>
          <cell r="Q4011">
            <v>42135</v>
          </cell>
        </row>
        <row r="4012">
          <cell r="M4012" t="str">
            <v>805010659_LIM25373</v>
          </cell>
          <cell r="N4012">
            <v>42135</v>
          </cell>
          <cell r="O4012">
            <v>0</v>
          </cell>
          <cell r="P4012">
            <v>25281</v>
          </cell>
          <cell r="Q4012">
            <v>42135</v>
          </cell>
        </row>
        <row r="4013">
          <cell r="M4013" t="str">
            <v>805010659_LIM25300</v>
          </cell>
          <cell r="N4013">
            <v>42135</v>
          </cell>
          <cell r="O4013">
            <v>0</v>
          </cell>
          <cell r="P4013">
            <v>25281</v>
          </cell>
          <cell r="Q4013">
            <v>42135</v>
          </cell>
        </row>
        <row r="4014">
          <cell r="M4014" t="str">
            <v>805010659_LIM25412</v>
          </cell>
          <cell r="N4014">
            <v>236763</v>
          </cell>
          <cell r="O4014">
            <v>0</v>
          </cell>
          <cell r="P4014">
            <v>292606</v>
          </cell>
          <cell r="Q4014">
            <v>236763</v>
          </cell>
        </row>
        <row r="4015">
          <cell r="M4015" t="str">
            <v>805010659_LIM24911</v>
          </cell>
          <cell r="N4015">
            <v>42135</v>
          </cell>
          <cell r="O4015">
            <v>0</v>
          </cell>
          <cell r="P4015">
            <v>25281</v>
          </cell>
          <cell r="Q4015">
            <v>42135</v>
          </cell>
        </row>
        <row r="4016">
          <cell r="M4016" t="str">
            <v>805010659_LIM25017</v>
          </cell>
          <cell r="N4016">
            <v>122795</v>
          </cell>
          <cell r="O4016">
            <v>0</v>
          </cell>
          <cell r="P4016">
            <v>122795</v>
          </cell>
          <cell r="Q4016">
            <v>122795</v>
          </cell>
        </row>
        <row r="4017">
          <cell r="M4017" t="str">
            <v>805010659_1231388</v>
          </cell>
          <cell r="N4017">
            <v>42135</v>
          </cell>
          <cell r="O4017">
            <v>0</v>
          </cell>
          <cell r="P4017">
            <v>25281</v>
          </cell>
          <cell r="Q4017">
            <v>42135</v>
          </cell>
        </row>
        <row r="4018">
          <cell r="M4018" t="str">
            <v>805010659_LIM25156</v>
          </cell>
          <cell r="N4018">
            <v>1900000</v>
          </cell>
          <cell r="O4018">
            <v>0</v>
          </cell>
          <cell r="P4018">
            <v>22956448</v>
          </cell>
          <cell r="Q4018">
            <v>1900000</v>
          </cell>
        </row>
        <row r="4019">
          <cell r="M4019" t="str">
            <v>805010659_LIM24909</v>
          </cell>
          <cell r="N4019">
            <v>42135</v>
          </cell>
          <cell r="O4019">
            <v>0</v>
          </cell>
          <cell r="P4019">
            <v>25281</v>
          </cell>
          <cell r="Q4019">
            <v>42135</v>
          </cell>
        </row>
        <row r="4020">
          <cell r="M4020" t="str">
            <v>805010659_LIM24898</v>
          </cell>
          <cell r="N4020">
            <v>122795</v>
          </cell>
          <cell r="O4020">
            <v>0</v>
          </cell>
          <cell r="P4020">
            <v>122795</v>
          </cell>
          <cell r="Q4020">
            <v>122795</v>
          </cell>
        </row>
        <row r="4021">
          <cell r="M4021" t="str">
            <v>805010659_LIM25030</v>
          </cell>
          <cell r="N4021">
            <v>42135</v>
          </cell>
          <cell r="O4021">
            <v>0</v>
          </cell>
          <cell r="P4021">
            <v>25281</v>
          </cell>
          <cell r="Q4021">
            <v>42135</v>
          </cell>
        </row>
        <row r="4022">
          <cell r="M4022" t="str">
            <v>805010659_LIM25154</v>
          </cell>
          <cell r="N4022">
            <v>605000</v>
          </cell>
          <cell r="O4022">
            <v>0</v>
          </cell>
          <cell r="P4022">
            <v>605000</v>
          </cell>
          <cell r="Q4022">
            <v>605000</v>
          </cell>
        </row>
        <row r="4023">
          <cell r="M4023" t="str">
            <v>805010659_LIM25028</v>
          </cell>
          <cell r="N4023">
            <v>42135</v>
          </cell>
          <cell r="O4023">
            <v>0</v>
          </cell>
          <cell r="P4023">
            <v>25281</v>
          </cell>
          <cell r="Q4023">
            <v>42135</v>
          </cell>
        </row>
        <row r="4024">
          <cell r="M4024" t="str">
            <v>805010659_LIM25158</v>
          </cell>
          <cell r="N4024">
            <v>1800000</v>
          </cell>
          <cell r="O4024">
            <v>0</v>
          </cell>
          <cell r="P4024">
            <v>11683656</v>
          </cell>
          <cell r="Q4024">
            <v>1800000</v>
          </cell>
        </row>
        <row r="4025">
          <cell r="M4025" t="str">
            <v>805010659_LIM25056</v>
          </cell>
          <cell r="N4025">
            <v>42135</v>
          </cell>
          <cell r="O4025">
            <v>0</v>
          </cell>
          <cell r="P4025">
            <v>25281</v>
          </cell>
          <cell r="Q4025">
            <v>42135</v>
          </cell>
        </row>
        <row r="4026">
          <cell r="M4026" t="str">
            <v>805010659_LIM25027</v>
          </cell>
          <cell r="N4026">
            <v>42135</v>
          </cell>
          <cell r="O4026">
            <v>0</v>
          </cell>
          <cell r="P4026">
            <v>25281</v>
          </cell>
          <cell r="Q4026">
            <v>42135</v>
          </cell>
        </row>
        <row r="4027">
          <cell r="M4027" t="str">
            <v>805010659_LIM25029</v>
          </cell>
          <cell r="N4027">
            <v>42135</v>
          </cell>
          <cell r="O4027">
            <v>0</v>
          </cell>
          <cell r="P4027">
            <v>25281</v>
          </cell>
          <cell r="Q4027">
            <v>42135</v>
          </cell>
        </row>
        <row r="4028">
          <cell r="M4028" t="str">
            <v>805010659_LIM25065</v>
          </cell>
          <cell r="N4028">
            <v>42135</v>
          </cell>
          <cell r="O4028">
            <v>0</v>
          </cell>
          <cell r="P4028">
            <v>25281</v>
          </cell>
          <cell r="Q4028">
            <v>42135</v>
          </cell>
        </row>
        <row r="4029">
          <cell r="M4029" t="str">
            <v>805010659_LIM25061</v>
          </cell>
          <cell r="N4029">
            <v>42135</v>
          </cell>
          <cell r="O4029">
            <v>0</v>
          </cell>
          <cell r="P4029">
            <v>25281</v>
          </cell>
          <cell r="Q4029">
            <v>42135</v>
          </cell>
        </row>
        <row r="4030">
          <cell r="M4030" t="str">
            <v>805010659_LIM25043</v>
          </cell>
          <cell r="N4030">
            <v>42135</v>
          </cell>
          <cell r="O4030">
            <v>0</v>
          </cell>
          <cell r="P4030">
            <v>25281</v>
          </cell>
          <cell r="Q4030">
            <v>42135</v>
          </cell>
        </row>
        <row r="4031">
          <cell r="M4031" t="str">
            <v>805010659_LIM25059</v>
          </cell>
          <cell r="N4031">
            <v>42135</v>
          </cell>
          <cell r="O4031">
            <v>0</v>
          </cell>
          <cell r="P4031">
            <v>25281</v>
          </cell>
          <cell r="Q4031">
            <v>42135</v>
          </cell>
        </row>
        <row r="4032">
          <cell r="M4032" t="str">
            <v>805010659_LIM25025</v>
          </cell>
          <cell r="N4032">
            <v>42135</v>
          </cell>
          <cell r="O4032">
            <v>0</v>
          </cell>
          <cell r="P4032">
            <v>25281</v>
          </cell>
          <cell r="Q4032">
            <v>42135</v>
          </cell>
        </row>
        <row r="4033">
          <cell r="M4033" t="str">
            <v>805010659_LIM25038</v>
          </cell>
          <cell r="N4033">
            <v>42135</v>
          </cell>
          <cell r="O4033">
            <v>0</v>
          </cell>
          <cell r="P4033">
            <v>25281</v>
          </cell>
          <cell r="Q4033">
            <v>42135</v>
          </cell>
        </row>
        <row r="4034">
          <cell r="M4034" t="str">
            <v>805010659_LIM25021</v>
          </cell>
          <cell r="N4034">
            <v>42135</v>
          </cell>
          <cell r="O4034">
            <v>0</v>
          </cell>
          <cell r="P4034">
            <v>25281</v>
          </cell>
          <cell r="Q4034">
            <v>42135</v>
          </cell>
        </row>
        <row r="4035">
          <cell r="M4035" t="str">
            <v>805010659_LIM25022</v>
          </cell>
          <cell r="N4035">
            <v>42135</v>
          </cell>
          <cell r="O4035">
            <v>0</v>
          </cell>
          <cell r="P4035">
            <v>25281</v>
          </cell>
          <cell r="Q4035">
            <v>42135</v>
          </cell>
        </row>
        <row r="4036">
          <cell r="M4036" t="str">
            <v>805010659_LIM25054</v>
          </cell>
          <cell r="N4036">
            <v>42135</v>
          </cell>
          <cell r="O4036">
            <v>0</v>
          </cell>
          <cell r="P4036">
            <v>25281</v>
          </cell>
          <cell r="Q4036">
            <v>42135</v>
          </cell>
        </row>
        <row r="4037">
          <cell r="M4037" t="str">
            <v>805010659_LIM25055</v>
          </cell>
          <cell r="N4037">
            <v>42135</v>
          </cell>
          <cell r="O4037">
            <v>0</v>
          </cell>
          <cell r="P4037">
            <v>25281</v>
          </cell>
          <cell r="Q4037">
            <v>42135</v>
          </cell>
        </row>
        <row r="4038">
          <cell r="M4038" t="str">
            <v>805010659_LIM25034</v>
          </cell>
          <cell r="N4038">
            <v>65009</v>
          </cell>
          <cell r="O4038">
            <v>0</v>
          </cell>
          <cell r="P4038">
            <v>65009</v>
          </cell>
          <cell r="Q4038">
            <v>65009</v>
          </cell>
        </row>
        <row r="4039">
          <cell r="M4039" t="str">
            <v>805010659_LIM25041</v>
          </cell>
          <cell r="N4039">
            <v>65009</v>
          </cell>
          <cell r="O4039">
            <v>0</v>
          </cell>
          <cell r="P4039">
            <v>25281</v>
          </cell>
          <cell r="Q4039">
            <v>65009</v>
          </cell>
        </row>
        <row r="4040">
          <cell r="M4040" t="str">
            <v>805010659_LIM25024</v>
          </cell>
          <cell r="N4040">
            <v>42135</v>
          </cell>
          <cell r="O4040">
            <v>0</v>
          </cell>
          <cell r="P4040">
            <v>25281</v>
          </cell>
          <cell r="Q4040">
            <v>42135</v>
          </cell>
        </row>
        <row r="4041">
          <cell r="M4041" t="str">
            <v>805010659_LIM25063</v>
          </cell>
          <cell r="N4041">
            <v>42135</v>
          </cell>
          <cell r="O4041">
            <v>0</v>
          </cell>
          <cell r="P4041">
            <v>25281</v>
          </cell>
          <cell r="Q4041">
            <v>42135</v>
          </cell>
        </row>
        <row r="4042">
          <cell r="M4042" t="str">
            <v>805010659_LIM25036</v>
          </cell>
          <cell r="N4042">
            <v>122795</v>
          </cell>
          <cell r="O4042">
            <v>0</v>
          </cell>
          <cell r="P4042">
            <v>122000</v>
          </cell>
          <cell r="Q4042">
            <v>122795</v>
          </cell>
        </row>
        <row r="4043">
          <cell r="M4043" t="str">
            <v>805010659_LIM25020</v>
          </cell>
          <cell r="N4043">
            <v>42135</v>
          </cell>
          <cell r="O4043">
            <v>0</v>
          </cell>
          <cell r="P4043">
            <v>25281</v>
          </cell>
          <cell r="Q4043">
            <v>42135</v>
          </cell>
        </row>
        <row r="4044">
          <cell r="M4044" t="str">
            <v>805010659_LIM25040</v>
          </cell>
          <cell r="N4044">
            <v>42135</v>
          </cell>
          <cell r="O4044">
            <v>0</v>
          </cell>
          <cell r="P4044">
            <v>25281</v>
          </cell>
          <cell r="Q4044">
            <v>42135</v>
          </cell>
        </row>
        <row r="4045">
          <cell r="M4045" t="str">
            <v>805010659_LIM25046</v>
          </cell>
          <cell r="N4045">
            <v>65009</v>
          </cell>
          <cell r="O4045">
            <v>0</v>
          </cell>
          <cell r="P4045">
            <v>65009</v>
          </cell>
          <cell r="Q4045">
            <v>65009</v>
          </cell>
        </row>
        <row r="4046">
          <cell r="M4046" t="str">
            <v>805010659_LIM25037</v>
          </cell>
          <cell r="N4046">
            <v>42135</v>
          </cell>
          <cell r="O4046">
            <v>0</v>
          </cell>
          <cell r="P4046">
            <v>25281</v>
          </cell>
          <cell r="Q4046">
            <v>42135</v>
          </cell>
        </row>
        <row r="4047">
          <cell r="M4047" t="str">
            <v>805010659_LIM25018</v>
          </cell>
          <cell r="N4047">
            <v>42135</v>
          </cell>
          <cell r="O4047">
            <v>0</v>
          </cell>
          <cell r="P4047">
            <v>25281</v>
          </cell>
          <cell r="Q4047">
            <v>42135</v>
          </cell>
        </row>
        <row r="4048">
          <cell r="M4048" t="str">
            <v>805010659_LIM25023</v>
          </cell>
          <cell r="N4048">
            <v>65009</v>
          </cell>
          <cell r="O4048">
            <v>0</v>
          </cell>
          <cell r="P4048">
            <v>65009</v>
          </cell>
          <cell r="Q4048">
            <v>65009</v>
          </cell>
        </row>
        <row r="4049">
          <cell r="M4049" t="str">
            <v>805010659_LIM25035</v>
          </cell>
          <cell r="N4049">
            <v>42135</v>
          </cell>
          <cell r="O4049">
            <v>0</v>
          </cell>
          <cell r="P4049">
            <v>25281</v>
          </cell>
          <cell r="Q4049">
            <v>42135</v>
          </cell>
        </row>
        <row r="4050">
          <cell r="M4050" t="str">
            <v>805010659_LIM25066</v>
          </cell>
          <cell r="N4050">
            <v>42135</v>
          </cell>
          <cell r="O4050">
            <v>0</v>
          </cell>
          <cell r="P4050">
            <v>25281</v>
          </cell>
          <cell r="Q4050">
            <v>42135</v>
          </cell>
        </row>
        <row r="4051">
          <cell r="M4051" t="str">
            <v>805010659_LIM25053</v>
          </cell>
          <cell r="N4051">
            <v>65009</v>
          </cell>
          <cell r="O4051">
            <v>0</v>
          </cell>
          <cell r="P4051">
            <v>65009</v>
          </cell>
          <cell r="Q4051">
            <v>65009</v>
          </cell>
        </row>
        <row r="4052">
          <cell r="M4052" t="str">
            <v>805010659_LIM25062</v>
          </cell>
          <cell r="N4052">
            <v>42135</v>
          </cell>
          <cell r="O4052">
            <v>0</v>
          </cell>
          <cell r="P4052">
            <v>25281</v>
          </cell>
          <cell r="Q4052">
            <v>42135</v>
          </cell>
        </row>
        <row r="4053">
          <cell r="M4053" t="str">
            <v>805010659_LIM25042</v>
          </cell>
          <cell r="N4053">
            <v>42135</v>
          </cell>
          <cell r="O4053">
            <v>0</v>
          </cell>
          <cell r="P4053">
            <v>25281</v>
          </cell>
          <cell r="Q4053">
            <v>42135</v>
          </cell>
        </row>
        <row r="4054">
          <cell r="M4054" t="str">
            <v>805010659_LIM25050</v>
          </cell>
          <cell r="N4054">
            <v>42135</v>
          </cell>
          <cell r="O4054">
            <v>0</v>
          </cell>
          <cell r="P4054">
            <v>25281</v>
          </cell>
          <cell r="Q4054">
            <v>42135</v>
          </cell>
        </row>
        <row r="4055">
          <cell r="M4055" t="str">
            <v>805010659_LIM25045</v>
          </cell>
          <cell r="N4055">
            <v>42135</v>
          </cell>
          <cell r="O4055">
            <v>0</v>
          </cell>
          <cell r="P4055">
            <v>25281</v>
          </cell>
          <cell r="Q4055">
            <v>42135</v>
          </cell>
        </row>
        <row r="4056">
          <cell r="M4056" t="str">
            <v>805010659_LIM25060</v>
          </cell>
          <cell r="N4056">
            <v>42135</v>
          </cell>
          <cell r="O4056">
            <v>0</v>
          </cell>
          <cell r="P4056">
            <v>25281</v>
          </cell>
          <cell r="Q4056">
            <v>42135</v>
          </cell>
        </row>
        <row r="4057">
          <cell r="M4057" t="str">
            <v>805010659_LIM25058</v>
          </cell>
          <cell r="N4057">
            <v>65009</v>
          </cell>
          <cell r="O4057">
            <v>0</v>
          </cell>
          <cell r="P4057">
            <v>65009</v>
          </cell>
          <cell r="Q4057">
            <v>65009</v>
          </cell>
        </row>
        <row r="4058">
          <cell r="M4058" t="str">
            <v>805010659_LIM25048</v>
          </cell>
          <cell r="N4058">
            <v>42135</v>
          </cell>
          <cell r="O4058">
            <v>0</v>
          </cell>
          <cell r="P4058">
            <v>25281</v>
          </cell>
          <cell r="Q4058">
            <v>42135</v>
          </cell>
        </row>
        <row r="4059">
          <cell r="M4059" t="str">
            <v>805010659_LIM25052</v>
          </cell>
          <cell r="N4059">
            <v>42135</v>
          </cell>
          <cell r="O4059">
            <v>0</v>
          </cell>
          <cell r="P4059">
            <v>25281</v>
          </cell>
          <cell r="Q4059">
            <v>42135</v>
          </cell>
        </row>
        <row r="4060">
          <cell r="M4060" t="str">
            <v>805010659_LIM25057</v>
          </cell>
          <cell r="N4060">
            <v>65009</v>
          </cell>
          <cell r="O4060">
            <v>0</v>
          </cell>
          <cell r="P4060">
            <v>65009</v>
          </cell>
          <cell r="Q4060">
            <v>65009</v>
          </cell>
        </row>
        <row r="4061">
          <cell r="M4061" t="str">
            <v>805010659_LIM25047</v>
          </cell>
          <cell r="N4061">
            <v>122795</v>
          </cell>
          <cell r="O4061">
            <v>0</v>
          </cell>
          <cell r="P4061">
            <v>122795</v>
          </cell>
          <cell r="Q4061">
            <v>122795</v>
          </cell>
        </row>
        <row r="4062">
          <cell r="M4062" t="str">
            <v>805010659_LIM25049</v>
          </cell>
          <cell r="N4062">
            <v>39326</v>
          </cell>
          <cell r="O4062">
            <v>0</v>
          </cell>
          <cell r="P4062">
            <v>25281</v>
          </cell>
          <cell r="Q4062">
            <v>39326</v>
          </cell>
        </row>
        <row r="4063">
          <cell r="M4063" t="str">
            <v>805010659_LIM25039</v>
          </cell>
          <cell r="N4063">
            <v>42135</v>
          </cell>
          <cell r="O4063">
            <v>0</v>
          </cell>
          <cell r="P4063">
            <v>25281</v>
          </cell>
          <cell r="Q4063">
            <v>42135</v>
          </cell>
        </row>
        <row r="4064">
          <cell r="M4064" t="str">
            <v>805010659_LIM25026</v>
          </cell>
          <cell r="N4064">
            <v>42135</v>
          </cell>
          <cell r="O4064">
            <v>0</v>
          </cell>
          <cell r="P4064">
            <v>25281</v>
          </cell>
          <cell r="Q4064">
            <v>42135</v>
          </cell>
        </row>
        <row r="4065">
          <cell r="M4065" t="str">
            <v>805010659_LIM24912</v>
          </cell>
          <cell r="N4065">
            <v>65009</v>
          </cell>
          <cell r="O4065">
            <v>0</v>
          </cell>
          <cell r="P4065">
            <v>65009</v>
          </cell>
          <cell r="Q4065">
            <v>65009</v>
          </cell>
        </row>
        <row r="4066">
          <cell r="M4066" t="str">
            <v>805010659_LIM24913</v>
          </cell>
          <cell r="N4066">
            <v>42135</v>
          </cell>
          <cell r="O4066">
            <v>0</v>
          </cell>
          <cell r="P4066">
            <v>25281</v>
          </cell>
          <cell r="Q4066">
            <v>42135</v>
          </cell>
        </row>
        <row r="4067">
          <cell r="M4067" t="str">
            <v>805010659_LIM24934</v>
          </cell>
          <cell r="N4067">
            <v>122795</v>
          </cell>
          <cell r="O4067">
            <v>0</v>
          </cell>
          <cell r="P4067">
            <v>122795</v>
          </cell>
          <cell r="Q4067">
            <v>122795</v>
          </cell>
        </row>
        <row r="4068">
          <cell r="M4068" t="str">
            <v>805010659_LIM24923</v>
          </cell>
          <cell r="N4068">
            <v>42135</v>
          </cell>
          <cell r="O4068">
            <v>0</v>
          </cell>
          <cell r="P4068">
            <v>25281</v>
          </cell>
          <cell r="Q4068">
            <v>42135</v>
          </cell>
        </row>
        <row r="4069">
          <cell r="M4069" t="str">
            <v>805010659_LIM24942</v>
          </cell>
          <cell r="N4069">
            <v>65009</v>
          </cell>
          <cell r="O4069">
            <v>0</v>
          </cell>
          <cell r="P4069">
            <v>65009</v>
          </cell>
          <cell r="Q4069">
            <v>65009</v>
          </cell>
        </row>
        <row r="4070">
          <cell r="M4070" t="str">
            <v>805010659_LIM24948</v>
          </cell>
          <cell r="N4070">
            <v>65009</v>
          </cell>
          <cell r="O4070">
            <v>0</v>
          </cell>
          <cell r="P4070">
            <v>65009</v>
          </cell>
          <cell r="Q4070">
            <v>65009</v>
          </cell>
        </row>
        <row r="4071">
          <cell r="M4071" t="str">
            <v>805010659_LIM24899</v>
          </cell>
          <cell r="N4071">
            <v>42135</v>
          </cell>
          <cell r="O4071">
            <v>0</v>
          </cell>
          <cell r="P4071">
            <v>25281</v>
          </cell>
          <cell r="Q4071">
            <v>42135</v>
          </cell>
        </row>
        <row r="4072">
          <cell r="M4072" t="str">
            <v>805010659_LIM24906</v>
          </cell>
          <cell r="N4072">
            <v>42135</v>
          </cell>
          <cell r="O4072">
            <v>0</v>
          </cell>
          <cell r="P4072">
            <v>25281</v>
          </cell>
          <cell r="Q4072">
            <v>42135</v>
          </cell>
        </row>
        <row r="4073">
          <cell r="M4073" t="str">
            <v>805010659_LIM24950</v>
          </cell>
          <cell r="N4073">
            <v>42135</v>
          </cell>
          <cell r="O4073">
            <v>0</v>
          </cell>
          <cell r="P4073">
            <v>25281</v>
          </cell>
          <cell r="Q4073">
            <v>42135</v>
          </cell>
        </row>
        <row r="4074">
          <cell r="M4074" t="str">
            <v>805010659_LIM24932</v>
          </cell>
          <cell r="N4074">
            <v>65009</v>
          </cell>
          <cell r="O4074">
            <v>0</v>
          </cell>
          <cell r="P4074">
            <v>65009</v>
          </cell>
          <cell r="Q4074">
            <v>65009</v>
          </cell>
        </row>
        <row r="4075">
          <cell r="M4075" t="str">
            <v>805010659_LIM24952</v>
          </cell>
          <cell r="N4075">
            <v>42135</v>
          </cell>
          <cell r="O4075">
            <v>0</v>
          </cell>
          <cell r="P4075">
            <v>25281</v>
          </cell>
          <cell r="Q4075">
            <v>42135</v>
          </cell>
        </row>
        <row r="4076">
          <cell r="M4076" t="str">
            <v>805010659_LIM24902</v>
          </cell>
          <cell r="N4076">
            <v>42135</v>
          </cell>
          <cell r="O4076">
            <v>0</v>
          </cell>
          <cell r="P4076">
            <v>25281</v>
          </cell>
          <cell r="Q4076">
            <v>42135</v>
          </cell>
        </row>
        <row r="4077">
          <cell r="M4077" t="str">
            <v>805010659_LIM24954</v>
          </cell>
          <cell r="N4077">
            <v>42135</v>
          </cell>
          <cell r="O4077">
            <v>0</v>
          </cell>
          <cell r="P4077">
            <v>25281</v>
          </cell>
          <cell r="Q4077">
            <v>42135</v>
          </cell>
        </row>
        <row r="4078">
          <cell r="M4078" t="str">
            <v>805010659_LIM24900</v>
          </cell>
          <cell r="N4078">
            <v>42135</v>
          </cell>
          <cell r="O4078">
            <v>0</v>
          </cell>
          <cell r="P4078">
            <v>25281</v>
          </cell>
          <cell r="Q4078">
            <v>42135</v>
          </cell>
        </row>
        <row r="4079">
          <cell r="M4079" t="str">
            <v>805010659_LIM24941</v>
          </cell>
          <cell r="N4079">
            <v>42135</v>
          </cell>
          <cell r="O4079">
            <v>0</v>
          </cell>
          <cell r="P4079">
            <v>25281</v>
          </cell>
          <cell r="Q4079">
            <v>42135</v>
          </cell>
        </row>
        <row r="4080">
          <cell r="M4080" t="str">
            <v>805010659_LIM24925</v>
          </cell>
          <cell r="N4080">
            <v>42135</v>
          </cell>
          <cell r="O4080">
            <v>0</v>
          </cell>
          <cell r="P4080">
            <v>25281</v>
          </cell>
          <cell r="Q4080">
            <v>42135</v>
          </cell>
        </row>
        <row r="4081">
          <cell r="M4081" t="str">
            <v>805010659_LIM24951</v>
          </cell>
          <cell r="N4081">
            <v>42135</v>
          </cell>
          <cell r="O4081">
            <v>0</v>
          </cell>
          <cell r="P4081">
            <v>25281</v>
          </cell>
          <cell r="Q4081">
            <v>42135</v>
          </cell>
        </row>
        <row r="4082">
          <cell r="M4082" t="str">
            <v>805010659_LIM24956</v>
          </cell>
          <cell r="N4082">
            <v>42135</v>
          </cell>
          <cell r="O4082">
            <v>0</v>
          </cell>
          <cell r="P4082">
            <v>25281</v>
          </cell>
          <cell r="Q4082">
            <v>42135</v>
          </cell>
        </row>
        <row r="4083">
          <cell r="M4083" t="str">
            <v>805010659_LIM24904</v>
          </cell>
          <cell r="N4083">
            <v>65009</v>
          </cell>
          <cell r="O4083">
            <v>0</v>
          </cell>
          <cell r="P4083">
            <v>65009</v>
          </cell>
          <cell r="Q4083">
            <v>65009</v>
          </cell>
        </row>
        <row r="4084">
          <cell r="M4084" t="str">
            <v>805010659_LIM24910</v>
          </cell>
          <cell r="N4084">
            <v>42135</v>
          </cell>
          <cell r="O4084">
            <v>0</v>
          </cell>
          <cell r="P4084">
            <v>25281</v>
          </cell>
          <cell r="Q4084">
            <v>42135</v>
          </cell>
        </row>
        <row r="4085">
          <cell r="M4085" t="str">
            <v>805010659_LIM24918</v>
          </cell>
          <cell r="N4085">
            <v>122795</v>
          </cell>
          <cell r="O4085">
            <v>0</v>
          </cell>
          <cell r="P4085">
            <v>122000</v>
          </cell>
          <cell r="Q4085">
            <v>122795</v>
          </cell>
        </row>
        <row r="4086">
          <cell r="M4086" t="str">
            <v>805010659_LIM24928</v>
          </cell>
          <cell r="N4086">
            <v>42135</v>
          </cell>
          <cell r="O4086">
            <v>0</v>
          </cell>
          <cell r="P4086">
            <v>25281</v>
          </cell>
          <cell r="Q4086">
            <v>42135</v>
          </cell>
        </row>
        <row r="4087">
          <cell r="M4087" t="str">
            <v>805010659_LIM24937</v>
          </cell>
          <cell r="N4087">
            <v>42135</v>
          </cell>
          <cell r="O4087">
            <v>0</v>
          </cell>
          <cell r="P4087">
            <v>25281</v>
          </cell>
          <cell r="Q4087">
            <v>42135</v>
          </cell>
        </row>
        <row r="4088">
          <cell r="M4088" t="str">
            <v>805010659_LIM24953</v>
          </cell>
          <cell r="N4088">
            <v>42135</v>
          </cell>
          <cell r="O4088">
            <v>0</v>
          </cell>
          <cell r="P4088">
            <v>25281</v>
          </cell>
          <cell r="Q4088">
            <v>42135</v>
          </cell>
        </row>
        <row r="4089">
          <cell r="M4089" t="str">
            <v>805010659_LIM24907</v>
          </cell>
          <cell r="N4089">
            <v>42135</v>
          </cell>
          <cell r="O4089">
            <v>0</v>
          </cell>
          <cell r="P4089">
            <v>25281</v>
          </cell>
          <cell r="Q4089">
            <v>42135</v>
          </cell>
        </row>
        <row r="4090">
          <cell r="M4090" t="str">
            <v>805010659_LIM24946</v>
          </cell>
          <cell r="N4090">
            <v>42135</v>
          </cell>
          <cell r="O4090">
            <v>0</v>
          </cell>
          <cell r="P4090">
            <v>25281</v>
          </cell>
          <cell r="Q4090">
            <v>42135</v>
          </cell>
        </row>
        <row r="4091">
          <cell r="M4091" t="str">
            <v>805010659_LIM24905</v>
          </cell>
          <cell r="N4091">
            <v>42135</v>
          </cell>
          <cell r="O4091">
            <v>0</v>
          </cell>
          <cell r="P4091">
            <v>25281</v>
          </cell>
          <cell r="Q4091">
            <v>42135</v>
          </cell>
        </row>
        <row r="4092">
          <cell r="M4092" t="str">
            <v>805010659_LIM24939</v>
          </cell>
          <cell r="N4092">
            <v>42135</v>
          </cell>
          <cell r="O4092">
            <v>0</v>
          </cell>
          <cell r="P4092">
            <v>25281</v>
          </cell>
          <cell r="Q4092">
            <v>42135</v>
          </cell>
        </row>
        <row r="4093">
          <cell r="M4093" t="str">
            <v>805010659_LIM24901</v>
          </cell>
          <cell r="N4093">
            <v>42135</v>
          </cell>
          <cell r="O4093">
            <v>0</v>
          </cell>
          <cell r="P4093">
            <v>25281</v>
          </cell>
          <cell r="Q4093">
            <v>42135</v>
          </cell>
        </row>
        <row r="4094">
          <cell r="M4094" t="str">
            <v>805010659_LIM24927</v>
          </cell>
          <cell r="N4094">
            <v>65009</v>
          </cell>
          <cell r="O4094">
            <v>0</v>
          </cell>
          <cell r="P4094">
            <v>65009</v>
          </cell>
          <cell r="Q4094">
            <v>65009</v>
          </cell>
        </row>
        <row r="4095">
          <cell r="M4095" t="str">
            <v>805010659_LIM24919</v>
          </cell>
          <cell r="N4095">
            <v>42135</v>
          </cell>
          <cell r="O4095">
            <v>0</v>
          </cell>
          <cell r="P4095">
            <v>25281</v>
          </cell>
          <cell r="Q4095">
            <v>42135</v>
          </cell>
        </row>
        <row r="4096">
          <cell r="M4096" t="str">
            <v>805010659_LIM24921</v>
          </cell>
          <cell r="N4096">
            <v>42135</v>
          </cell>
          <cell r="O4096">
            <v>0</v>
          </cell>
          <cell r="P4096">
            <v>25281</v>
          </cell>
          <cell r="Q4096">
            <v>42135</v>
          </cell>
        </row>
        <row r="4097">
          <cell r="M4097" t="str">
            <v>805010659_LIM24929</v>
          </cell>
          <cell r="N4097">
            <v>42135</v>
          </cell>
          <cell r="O4097">
            <v>0</v>
          </cell>
          <cell r="P4097">
            <v>25281</v>
          </cell>
          <cell r="Q4097">
            <v>42135</v>
          </cell>
        </row>
        <row r="4098">
          <cell r="M4098" t="str">
            <v>805010659_LIM24949</v>
          </cell>
          <cell r="N4098">
            <v>65009</v>
          </cell>
          <cell r="O4098">
            <v>0</v>
          </cell>
          <cell r="P4098">
            <v>65009</v>
          </cell>
          <cell r="Q4098">
            <v>65009</v>
          </cell>
        </row>
        <row r="4099">
          <cell r="M4099" t="str">
            <v>805010659_LIM24908</v>
          </cell>
          <cell r="N4099">
            <v>42135</v>
          </cell>
          <cell r="O4099">
            <v>0</v>
          </cell>
          <cell r="P4099">
            <v>25281</v>
          </cell>
          <cell r="Q4099">
            <v>42135</v>
          </cell>
        </row>
        <row r="4100">
          <cell r="M4100" t="str">
            <v>805010659_LIM24947</v>
          </cell>
          <cell r="N4100">
            <v>42135</v>
          </cell>
          <cell r="O4100">
            <v>0</v>
          </cell>
          <cell r="P4100">
            <v>25281</v>
          </cell>
          <cell r="Q4100">
            <v>42135</v>
          </cell>
        </row>
        <row r="4101">
          <cell r="M4101" t="str">
            <v>805010659_LIM24931</v>
          </cell>
          <cell r="N4101">
            <v>42135</v>
          </cell>
          <cell r="O4101">
            <v>0</v>
          </cell>
          <cell r="P4101">
            <v>25281</v>
          </cell>
          <cell r="Q4101">
            <v>42135</v>
          </cell>
        </row>
        <row r="4102">
          <cell r="M4102" t="str">
            <v>805010659_LIM24944</v>
          </cell>
          <cell r="N4102">
            <v>42135</v>
          </cell>
          <cell r="O4102">
            <v>0</v>
          </cell>
          <cell r="P4102">
            <v>25281</v>
          </cell>
          <cell r="Q4102">
            <v>42135</v>
          </cell>
        </row>
        <row r="4103">
          <cell r="M4103" t="str">
            <v>805010659_LIM24903</v>
          </cell>
          <cell r="N4103">
            <v>42135</v>
          </cell>
          <cell r="O4103">
            <v>0</v>
          </cell>
          <cell r="P4103">
            <v>25281</v>
          </cell>
          <cell r="Q4103">
            <v>42135</v>
          </cell>
        </row>
        <row r="4104">
          <cell r="M4104" t="str">
            <v>805010659_LIM24663</v>
          </cell>
          <cell r="N4104">
            <v>42135</v>
          </cell>
          <cell r="O4104">
            <v>0</v>
          </cell>
          <cell r="P4104">
            <v>25281</v>
          </cell>
          <cell r="Q4104">
            <v>42135</v>
          </cell>
        </row>
        <row r="4105">
          <cell r="M4105" t="str">
            <v>805010659_LIM24658</v>
          </cell>
          <cell r="N4105">
            <v>42135</v>
          </cell>
          <cell r="O4105">
            <v>0</v>
          </cell>
          <cell r="P4105">
            <v>25281</v>
          </cell>
          <cell r="Q4105">
            <v>42135</v>
          </cell>
        </row>
        <row r="4106">
          <cell r="M4106" t="str">
            <v>805010659_LIM24656</v>
          </cell>
          <cell r="N4106">
            <v>42135</v>
          </cell>
          <cell r="O4106">
            <v>0</v>
          </cell>
          <cell r="P4106">
            <v>25281</v>
          </cell>
          <cell r="Q4106">
            <v>42135</v>
          </cell>
        </row>
        <row r="4107">
          <cell r="M4107" t="str">
            <v>805010659_LIM24654</v>
          </cell>
          <cell r="N4107">
            <v>42135</v>
          </cell>
          <cell r="O4107">
            <v>0</v>
          </cell>
          <cell r="P4107">
            <v>25281</v>
          </cell>
          <cell r="Q4107">
            <v>42135</v>
          </cell>
        </row>
        <row r="4108">
          <cell r="M4108" t="str">
            <v>805010659_LIM24662</v>
          </cell>
          <cell r="N4108">
            <v>42135</v>
          </cell>
          <cell r="O4108">
            <v>0</v>
          </cell>
          <cell r="P4108">
            <v>25281</v>
          </cell>
          <cell r="Q4108">
            <v>42135</v>
          </cell>
        </row>
        <row r="4109">
          <cell r="M4109" t="str">
            <v>805010659_LIM24659</v>
          </cell>
          <cell r="N4109">
            <v>42135</v>
          </cell>
          <cell r="O4109">
            <v>0</v>
          </cell>
          <cell r="P4109">
            <v>25281</v>
          </cell>
          <cell r="Q4109">
            <v>42135</v>
          </cell>
        </row>
        <row r="4110">
          <cell r="M4110" t="str">
            <v>805010659_LIM21863</v>
          </cell>
          <cell r="N4110">
            <v>15000000</v>
          </cell>
          <cell r="O4110">
            <v>0</v>
          </cell>
          <cell r="P4110">
            <v>45912896</v>
          </cell>
          <cell r="Q4110">
            <v>15000000</v>
          </cell>
        </row>
        <row r="4111">
          <cell r="M4111" t="str">
            <v>805010659_LIM21726</v>
          </cell>
          <cell r="N4111">
            <v>21669</v>
          </cell>
          <cell r="O4111">
            <v>0</v>
          </cell>
          <cell r="P4111">
            <v>0</v>
          </cell>
          <cell r="Q4111">
            <v>21669</v>
          </cell>
        </row>
        <row r="4112">
          <cell r="M4112" t="str">
            <v>805010659_LIM21697</v>
          </cell>
          <cell r="N4112">
            <v>122795</v>
          </cell>
          <cell r="O4112">
            <v>0</v>
          </cell>
          <cell r="P4112">
            <v>122795</v>
          </cell>
          <cell r="Q4112">
            <v>122795</v>
          </cell>
        </row>
        <row r="4113">
          <cell r="M4113" t="str">
            <v>805010659_LIM21706</v>
          </cell>
          <cell r="N4113">
            <v>122795</v>
          </cell>
          <cell r="O4113">
            <v>0</v>
          </cell>
          <cell r="P4113">
            <v>122795</v>
          </cell>
          <cell r="Q4113">
            <v>122795</v>
          </cell>
        </row>
        <row r="4114">
          <cell r="M4114" t="str">
            <v>805010659_LIM21712</v>
          </cell>
          <cell r="N4114">
            <v>21669</v>
          </cell>
          <cell r="O4114">
            <v>0</v>
          </cell>
          <cell r="P4114">
            <v>0</v>
          </cell>
          <cell r="Q4114">
            <v>21669</v>
          </cell>
        </row>
        <row r="4115">
          <cell r="M4115" t="str">
            <v>805010659_LIM21742</v>
          </cell>
          <cell r="N4115">
            <v>42135</v>
          </cell>
          <cell r="O4115">
            <v>0</v>
          </cell>
          <cell r="P4115">
            <v>25281</v>
          </cell>
          <cell r="Q4115">
            <v>42135</v>
          </cell>
        </row>
        <row r="4116">
          <cell r="M4116" t="str">
            <v>805010659_LIM21759</v>
          </cell>
          <cell r="N4116">
            <v>42135</v>
          </cell>
          <cell r="O4116">
            <v>0</v>
          </cell>
          <cell r="P4116">
            <v>25281</v>
          </cell>
          <cell r="Q4116">
            <v>42135</v>
          </cell>
        </row>
        <row r="4117">
          <cell r="M4117" t="str">
            <v>805010659_LIM21821</v>
          </cell>
          <cell r="N4117">
            <v>65009</v>
          </cell>
          <cell r="O4117">
            <v>0</v>
          </cell>
          <cell r="P4117">
            <v>65009</v>
          </cell>
          <cell r="Q4117">
            <v>65009</v>
          </cell>
        </row>
        <row r="4118">
          <cell r="M4118" t="str">
            <v>805010659_LIM21810</v>
          </cell>
          <cell r="N4118">
            <v>750000</v>
          </cell>
          <cell r="O4118">
            <v>0</v>
          </cell>
          <cell r="P4118">
            <v>300000</v>
          </cell>
          <cell r="Q4118">
            <v>750000</v>
          </cell>
        </row>
        <row r="4119">
          <cell r="M4119" t="str">
            <v>805010659_LIM21751</v>
          </cell>
          <cell r="N4119">
            <v>42135</v>
          </cell>
          <cell r="O4119">
            <v>0</v>
          </cell>
          <cell r="P4119">
            <v>25281</v>
          </cell>
          <cell r="Q4119">
            <v>42135</v>
          </cell>
        </row>
        <row r="4120">
          <cell r="M4120" t="str">
            <v>805010659_LIM21764</v>
          </cell>
          <cell r="N4120">
            <v>1142135</v>
          </cell>
          <cell r="O4120">
            <v>0</v>
          </cell>
          <cell r="P4120">
            <v>675281</v>
          </cell>
          <cell r="Q4120">
            <v>1142135</v>
          </cell>
        </row>
        <row r="4121">
          <cell r="M4121" t="str">
            <v>805010659_LIM21696</v>
          </cell>
          <cell r="N4121">
            <v>42135</v>
          </cell>
          <cell r="O4121">
            <v>0</v>
          </cell>
          <cell r="P4121">
            <v>25281</v>
          </cell>
          <cell r="Q4121">
            <v>42135</v>
          </cell>
        </row>
        <row r="4122">
          <cell r="M4122" t="str">
            <v>805010659_LIM21745</v>
          </cell>
          <cell r="N4122">
            <v>21669</v>
          </cell>
          <cell r="O4122">
            <v>0</v>
          </cell>
          <cell r="P4122">
            <v>0</v>
          </cell>
          <cell r="Q4122">
            <v>21669</v>
          </cell>
        </row>
        <row r="4123">
          <cell r="M4123" t="str">
            <v>805010659_LIM21814</v>
          </cell>
          <cell r="N4123">
            <v>42135</v>
          </cell>
          <cell r="O4123">
            <v>0</v>
          </cell>
          <cell r="P4123">
            <v>25281</v>
          </cell>
          <cell r="Q4123">
            <v>42135</v>
          </cell>
        </row>
        <row r="4124">
          <cell r="M4124" t="str">
            <v>805010659_LIM21777</v>
          </cell>
          <cell r="N4124">
            <v>15517</v>
          </cell>
          <cell r="O4124">
            <v>0</v>
          </cell>
          <cell r="P4124">
            <v>0</v>
          </cell>
          <cell r="Q4124">
            <v>15517</v>
          </cell>
        </row>
        <row r="4125">
          <cell r="M4125" t="str">
            <v>805010659_LIM21796</v>
          </cell>
          <cell r="N4125">
            <v>392135</v>
          </cell>
          <cell r="O4125">
            <v>0</v>
          </cell>
          <cell r="P4125">
            <v>375281</v>
          </cell>
          <cell r="Q4125">
            <v>392135</v>
          </cell>
        </row>
        <row r="4126">
          <cell r="M4126" t="str">
            <v>805010659_LIM21784</v>
          </cell>
          <cell r="N4126">
            <v>181511</v>
          </cell>
          <cell r="O4126">
            <v>0</v>
          </cell>
          <cell r="P4126">
            <v>0</v>
          </cell>
          <cell r="Q4126">
            <v>181511</v>
          </cell>
        </row>
        <row r="4127">
          <cell r="M4127" t="str">
            <v>805010659_LIM21778</v>
          </cell>
          <cell r="N4127">
            <v>65009</v>
          </cell>
          <cell r="O4127">
            <v>0</v>
          </cell>
          <cell r="P4127">
            <v>65009</v>
          </cell>
          <cell r="Q4127">
            <v>65009</v>
          </cell>
        </row>
        <row r="4128">
          <cell r="M4128" t="str">
            <v>805010659_LIM21802</v>
          </cell>
          <cell r="N4128">
            <v>42135</v>
          </cell>
          <cell r="O4128">
            <v>0</v>
          </cell>
          <cell r="P4128">
            <v>25281</v>
          </cell>
          <cell r="Q4128">
            <v>42135</v>
          </cell>
        </row>
        <row r="4129">
          <cell r="M4129" t="str">
            <v>805010659_LIM21805</v>
          </cell>
          <cell r="N4129">
            <v>42135</v>
          </cell>
          <cell r="O4129">
            <v>0</v>
          </cell>
          <cell r="P4129">
            <v>25281</v>
          </cell>
          <cell r="Q4129">
            <v>42135</v>
          </cell>
        </row>
        <row r="4130">
          <cell r="M4130" t="str">
            <v>805010659_LIM21815</v>
          </cell>
          <cell r="N4130">
            <v>42135</v>
          </cell>
          <cell r="O4130">
            <v>0</v>
          </cell>
          <cell r="P4130">
            <v>25281</v>
          </cell>
          <cell r="Q4130">
            <v>42135</v>
          </cell>
        </row>
        <row r="4131">
          <cell r="M4131" t="str">
            <v>805010659_LIM21702</v>
          </cell>
          <cell r="N4131">
            <v>42135</v>
          </cell>
          <cell r="O4131">
            <v>0</v>
          </cell>
          <cell r="P4131">
            <v>25281</v>
          </cell>
          <cell r="Q4131">
            <v>42135</v>
          </cell>
        </row>
        <row r="4132">
          <cell r="M4132" t="str">
            <v>805010659_LIM21725</v>
          </cell>
          <cell r="N4132">
            <v>125668</v>
          </cell>
          <cell r="O4132">
            <v>0</v>
          </cell>
          <cell r="P4132">
            <v>181511</v>
          </cell>
          <cell r="Q4132">
            <v>125668</v>
          </cell>
        </row>
        <row r="4133">
          <cell r="M4133" t="str">
            <v>805010659_LIM21789</v>
          </cell>
          <cell r="N4133">
            <v>97535</v>
          </cell>
          <cell r="O4133">
            <v>0</v>
          </cell>
          <cell r="P4133">
            <v>65009</v>
          </cell>
          <cell r="Q4133">
            <v>97535</v>
          </cell>
        </row>
        <row r="4134">
          <cell r="M4134" t="str">
            <v>805010659_LIM21812</v>
          </cell>
          <cell r="N4134">
            <v>233717</v>
          </cell>
          <cell r="O4134">
            <v>0</v>
          </cell>
          <cell r="P4134">
            <v>184281</v>
          </cell>
          <cell r="Q4134">
            <v>233717</v>
          </cell>
        </row>
        <row r="4135">
          <cell r="M4135" t="str">
            <v>805010659_LIM21791</v>
          </cell>
          <cell r="N4135">
            <v>122795</v>
          </cell>
          <cell r="O4135">
            <v>0</v>
          </cell>
          <cell r="P4135">
            <v>122795</v>
          </cell>
          <cell r="Q4135">
            <v>122795</v>
          </cell>
        </row>
        <row r="4136">
          <cell r="M4136" t="str">
            <v>805010659_LIM21785</v>
          </cell>
          <cell r="N4136">
            <v>40635</v>
          </cell>
          <cell r="O4136">
            <v>0</v>
          </cell>
          <cell r="P4136">
            <v>25281</v>
          </cell>
          <cell r="Q4136">
            <v>40635</v>
          </cell>
        </row>
        <row r="4137">
          <cell r="M4137" t="str">
            <v>805010659_LIM21744</v>
          </cell>
          <cell r="N4137">
            <v>42135</v>
          </cell>
          <cell r="O4137">
            <v>0</v>
          </cell>
          <cell r="P4137">
            <v>25281</v>
          </cell>
          <cell r="Q4137">
            <v>42135</v>
          </cell>
        </row>
        <row r="4138">
          <cell r="M4138" t="str">
            <v>805010659_LIM21740</v>
          </cell>
          <cell r="N4138">
            <v>42135</v>
          </cell>
          <cell r="O4138">
            <v>0</v>
          </cell>
          <cell r="P4138">
            <v>25281</v>
          </cell>
          <cell r="Q4138">
            <v>42135</v>
          </cell>
        </row>
        <row r="4139">
          <cell r="M4139" t="str">
            <v>805010659_LIM21767</v>
          </cell>
          <cell r="N4139">
            <v>45035</v>
          </cell>
          <cell r="O4139">
            <v>0</v>
          </cell>
          <cell r="P4139">
            <v>25281</v>
          </cell>
          <cell r="Q4139">
            <v>45035</v>
          </cell>
        </row>
        <row r="4140">
          <cell r="M4140" t="str">
            <v>805010659_LIM21806</v>
          </cell>
          <cell r="N4140">
            <v>42135</v>
          </cell>
          <cell r="O4140">
            <v>0</v>
          </cell>
          <cell r="P4140">
            <v>25281</v>
          </cell>
          <cell r="Q4140">
            <v>42135</v>
          </cell>
        </row>
        <row r="4141">
          <cell r="M4141" t="str">
            <v>805010659_LIM21762</v>
          </cell>
          <cell r="N4141">
            <v>42135</v>
          </cell>
          <cell r="O4141">
            <v>0</v>
          </cell>
          <cell r="P4141">
            <v>25281</v>
          </cell>
          <cell r="Q4141">
            <v>42135</v>
          </cell>
        </row>
        <row r="4142">
          <cell r="M4142" t="str">
            <v>805010659_LIM21792</v>
          </cell>
          <cell r="N4142">
            <v>42135</v>
          </cell>
          <cell r="O4142">
            <v>0</v>
          </cell>
          <cell r="P4142">
            <v>25281</v>
          </cell>
          <cell r="Q4142">
            <v>42135</v>
          </cell>
        </row>
        <row r="4143">
          <cell r="M4143" t="str">
            <v>805010659_LIM21692</v>
          </cell>
          <cell r="N4143">
            <v>42135</v>
          </cell>
          <cell r="O4143">
            <v>0</v>
          </cell>
          <cell r="P4143">
            <v>25281</v>
          </cell>
          <cell r="Q4143">
            <v>42135</v>
          </cell>
        </row>
        <row r="4144">
          <cell r="M4144" t="str">
            <v>805010659_LIM21701</v>
          </cell>
          <cell r="N4144">
            <v>42135</v>
          </cell>
          <cell r="O4144">
            <v>0</v>
          </cell>
          <cell r="P4144">
            <v>25281</v>
          </cell>
          <cell r="Q4144">
            <v>42135</v>
          </cell>
        </row>
        <row r="4145">
          <cell r="M4145" t="str">
            <v>805010659_LIM21782</v>
          </cell>
          <cell r="N4145">
            <v>42135</v>
          </cell>
          <cell r="O4145">
            <v>0</v>
          </cell>
          <cell r="P4145">
            <v>25281</v>
          </cell>
          <cell r="Q4145">
            <v>42135</v>
          </cell>
        </row>
        <row r="4146">
          <cell r="M4146" t="str">
            <v>805010659_LIM21819</v>
          </cell>
          <cell r="N4146">
            <v>42135</v>
          </cell>
          <cell r="O4146">
            <v>0</v>
          </cell>
          <cell r="P4146">
            <v>25281</v>
          </cell>
          <cell r="Q4146">
            <v>42135</v>
          </cell>
        </row>
        <row r="4147">
          <cell r="M4147" t="str">
            <v>805010659_LIM21811</v>
          </cell>
          <cell r="N4147">
            <v>236763</v>
          </cell>
          <cell r="O4147">
            <v>0</v>
          </cell>
          <cell r="P4147">
            <v>292606</v>
          </cell>
          <cell r="Q4147">
            <v>236763</v>
          </cell>
        </row>
        <row r="4148">
          <cell r="M4148" t="str">
            <v>805010659_LIM21761</v>
          </cell>
          <cell r="N4148">
            <v>58293</v>
          </cell>
          <cell r="O4148">
            <v>0</v>
          </cell>
          <cell r="P4148">
            <v>58293</v>
          </cell>
          <cell r="Q4148">
            <v>58293</v>
          </cell>
        </row>
        <row r="4149">
          <cell r="M4149" t="str">
            <v>805010659_LIM21817</v>
          </cell>
          <cell r="N4149">
            <v>181511</v>
          </cell>
          <cell r="O4149">
            <v>0</v>
          </cell>
          <cell r="P4149">
            <v>181511</v>
          </cell>
          <cell r="Q4149">
            <v>181511</v>
          </cell>
        </row>
        <row r="4150">
          <cell r="M4150" t="str">
            <v>805010659_LIM21700</v>
          </cell>
          <cell r="N4150">
            <v>65009</v>
          </cell>
          <cell r="O4150">
            <v>0</v>
          </cell>
          <cell r="P4150">
            <v>65009</v>
          </cell>
          <cell r="Q4150">
            <v>65009</v>
          </cell>
        </row>
        <row r="4151">
          <cell r="M4151" t="str">
            <v>805010659_LIM21781</v>
          </cell>
          <cell r="N4151">
            <v>42135</v>
          </cell>
          <cell r="O4151">
            <v>0</v>
          </cell>
          <cell r="P4151">
            <v>25281</v>
          </cell>
          <cell r="Q4151">
            <v>42135</v>
          </cell>
        </row>
        <row r="4152">
          <cell r="M4152" t="str">
            <v>805010659_LIM21807</v>
          </cell>
          <cell r="N4152">
            <v>65009</v>
          </cell>
          <cell r="O4152">
            <v>0</v>
          </cell>
          <cell r="P4152">
            <v>65009</v>
          </cell>
          <cell r="Q4152">
            <v>65009</v>
          </cell>
        </row>
        <row r="4153">
          <cell r="M4153" t="str">
            <v>805010659_LIM21765</v>
          </cell>
          <cell r="N4153">
            <v>2544650</v>
          </cell>
          <cell r="O4153">
            <v>0</v>
          </cell>
          <cell r="P4153">
            <v>2651459</v>
          </cell>
          <cell r="Q4153">
            <v>2544650</v>
          </cell>
        </row>
        <row r="4154">
          <cell r="M4154" t="str">
            <v>805010659_LIM21724</v>
          </cell>
          <cell r="N4154">
            <v>42135</v>
          </cell>
          <cell r="O4154">
            <v>0</v>
          </cell>
          <cell r="P4154">
            <v>25281</v>
          </cell>
          <cell r="Q4154">
            <v>42135</v>
          </cell>
        </row>
        <row r="4155">
          <cell r="M4155" t="str">
            <v>805010659_LIM21714</v>
          </cell>
          <cell r="N4155">
            <v>42135</v>
          </cell>
          <cell r="O4155">
            <v>0</v>
          </cell>
          <cell r="P4155">
            <v>25281</v>
          </cell>
          <cell r="Q4155">
            <v>42135</v>
          </cell>
        </row>
        <row r="4156">
          <cell r="M4156" t="str">
            <v>805010659_LIM21808</v>
          </cell>
          <cell r="N4156">
            <v>65009</v>
          </cell>
          <cell r="O4156">
            <v>0</v>
          </cell>
          <cell r="P4156">
            <v>65009</v>
          </cell>
          <cell r="Q4156">
            <v>65009</v>
          </cell>
        </row>
        <row r="4157">
          <cell r="M4157" t="str">
            <v>805010659_LIM21818</v>
          </cell>
          <cell r="N4157">
            <v>1100000</v>
          </cell>
          <cell r="O4157">
            <v>0</v>
          </cell>
          <cell r="P4157">
            <v>822414</v>
          </cell>
          <cell r="Q4157">
            <v>1100000</v>
          </cell>
        </row>
        <row r="4158">
          <cell r="M4158" t="str">
            <v>805010659_LIM21788</v>
          </cell>
          <cell r="N4158">
            <v>42135</v>
          </cell>
          <cell r="O4158">
            <v>0</v>
          </cell>
          <cell r="P4158">
            <v>25281</v>
          </cell>
          <cell r="Q4158">
            <v>42135</v>
          </cell>
        </row>
        <row r="4159">
          <cell r="M4159" t="str">
            <v>805010659_LIM21801</v>
          </cell>
          <cell r="N4159">
            <v>42135</v>
          </cell>
          <cell r="O4159">
            <v>0</v>
          </cell>
          <cell r="P4159">
            <v>25281</v>
          </cell>
          <cell r="Q4159">
            <v>42135</v>
          </cell>
        </row>
        <row r="4160">
          <cell r="M4160" t="str">
            <v>805010659_LIM21793</v>
          </cell>
          <cell r="N4160">
            <v>40635</v>
          </cell>
          <cell r="O4160">
            <v>0</v>
          </cell>
          <cell r="P4160">
            <v>25281</v>
          </cell>
          <cell r="Q4160">
            <v>40635</v>
          </cell>
        </row>
        <row r="4161">
          <cell r="M4161" t="str">
            <v>805010659_LIM21741</v>
          </cell>
          <cell r="N4161">
            <v>42135</v>
          </cell>
          <cell r="O4161">
            <v>0</v>
          </cell>
          <cell r="P4161">
            <v>25281</v>
          </cell>
          <cell r="Q4161">
            <v>42135</v>
          </cell>
        </row>
        <row r="4162">
          <cell r="M4162" t="str">
            <v>805010659_LIM21779</v>
          </cell>
          <cell r="N4162">
            <v>42135</v>
          </cell>
          <cell r="O4162">
            <v>0</v>
          </cell>
          <cell r="P4162">
            <v>25281</v>
          </cell>
          <cell r="Q4162">
            <v>42135</v>
          </cell>
        </row>
        <row r="4163">
          <cell r="M4163" t="str">
            <v>805010659_LIM21748</v>
          </cell>
          <cell r="N4163">
            <v>42135</v>
          </cell>
          <cell r="O4163">
            <v>0</v>
          </cell>
          <cell r="P4163">
            <v>25281</v>
          </cell>
          <cell r="Q4163">
            <v>42135</v>
          </cell>
        </row>
        <row r="4164">
          <cell r="M4164" t="str">
            <v>805010659_LIM21760</v>
          </cell>
          <cell r="N4164">
            <v>65009</v>
          </cell>
          <cell r="O4164">
            <v>0</v>
          </cell>
          <cell r="P4164">
            <v>65009</v>
          </cell>
          <cell r="Q4164">
            <v>65009</v>
          </cell>
        </row>
        <row r="4165">
          <cell r="M4165" t="str">
            <v>805010659_LIM21813</v>
          </cell>
          <cell r="N4165">
            <v>1335472</v>
          </cell>
          <cell r="O4165">
            <v>0</v>
          </cell>
          <cell r="P4165">
            <v>759804</v>
          </cell>
          <cell r="Q4165">
            <v>1335472</v>
          </cell>
        </row>
        <row r="4166">
          <cell r="M4166" t="str">
            <v>805010659_LIM21822</v>
          </cell>
          <cell r="N4166">
            <v>42135</v>
          </cell>
          <cell r="O4166">
            <v>0</v>
          </cell>
          <cell r="P4166">
            <v>25281</v>
          </cell>
          <cell r="Q4166">
            <v>42135</v>
          </cell>
        </row>
        <row r="4167">
          <cell r="M4167" t="str">
            <v>805010659_LIM21752</v>
          </cell>
          <cell r="N4167">
            <v>65009</v>
          </cell>
          <cell r="O4167">
            <v>0</v>
          </cell>
          <cell r="P4167">
            <v>65009</v>
          </cell>
          <cell r="Q4167">
            <v>65009</v>
          </cell>
        </row>
        <row r="4168">
          <cell r="M4168" t="str">
            <v>805010659_LIM21780</v>
          </cell>
          <cell r="N4168">
            <v>42135</v>
          </cell>
          <cell r="O4168">
            <v>0</v>
          </cell>
          <cell r="P4168">
            <v>25281</v>
          </cell>
          <cell r="Q4168">
            <v>42135</v>
          </cell>
        </row>
        <row r="4169">
          <cell r="M4169" t="str">
            <v>805010659_LIM21773</v>
          </cell>
          <cell r="N4169">
            <v>65009</v>
          </cell>
          <cell r="O4169">
            <v>0</v>
          </cell>
          <cell r="P4169">
            <v>65009</v>
          </cell>
          <cell r="Q4169">
            <v>65009</v>
          </cell>
        </row>
        <row r="4170">
          <cell r="M4170" t="str">
            <v>805010659_LIM21732</v>
          </cell>
          <cell r="N4170">
            <v>42135</v>
          </cell>
          <cell r="O4170">
            <v>0</v>
          </cell>
          <cell r="P4170">
            <v>25281</v>
          </cell>
          <cell r="Q4170">
            <v>42135</v>
          </cell>
        </row>
        <row r="4171">
          <cell r="M4171" t="str">
            <v>805010659_LIM21776</v>
          </cell>
          <cell r="N4171">
            <v>1734344</v>
          </cell>
          <cell r="O4171">
            <v>0</v>
          </cell>
          <cell r="P4171">
            <v>1997948</v>
          </cell>
          <cell r="Q4171">
            <v>1734344</v>
          </cell>
        </row>
        <row r="4172">
          <cell r="M4172" t="str">
            <v>805010659_LIM21750</v>
          </cell>
          <cell r="N4172">
            <v>42135</v>
          </cell>
          <cell r="O4172">
            <v>0</v>
          </cell>
          <cell r="P4172">
            <v>25281</v>
          </cell>
          <cell r="Q4172">
            <v>42135</v>
          </cell>
        </row>
        <row r="4173">
          <cell r="M4173" t="str">
            <v>805010659_LIM21790</v>
          </cell>
          <cell r="N4173">
            <v>42135</v>
          </cell>
          <cell r="O4173">
            <v>0</v>
          </cell>
          <cell r="P4173">
            <v>25281</v>
          </cell>
          <cell r="Q4173">
            <v>42135</v>
          </cell>
        </row>
        <row r="4174">
          <cell r="M4174" t="str">
            <v>805010659_LIM21770</v>
          </cell>
          <cell r="N4174">
            <v>42135</v>
          </cell>
          <cell r="O4174">
            <v>0</v>
          </cell>
          <cell r="P4174">
            <v>25281</v>
          </cell>
          <cell r="Q4174">
            <v>42135</v>
          </cell>
        </row>
        <row r="4175">
          <cell r="M4175" t="str">
            <v>805010659_LIM21757</v>
          </cell>
          <cell r="N4175">
            <v>350000</v>
          </cell>
          <cell r="O4175">
            <v>0</v>
          </cell>
          <cell r="P4175">
            <v>350000</v>
          </cell>
          <cell r="Q4175">
            <v>350000</v>
          </cell>
        </row>
        <row r="4176">
          <cell r="M4176" t="str">
            <v>805010659_LIM21800</v>
          </cell>
          <cell r="N4176">
            <v>65009</v>
          </cell>
          <cell r="O4176">
            <v>0</v>
          </cell>
          <cell r="P4176">
            <v>65009</v>
          </cell>
          <cell r="Q4176">
            <v>65009</v>
          </cell>
        </row>
        <row r="4177">
          <cell r="M4177" t="str">
            <v>805010659_LIM21786</v>
          </cell>
          <cell r="N4177">
            <v>22472</v>
          </cell>
          <cell r="O4177">
            <v>0</v>
          </cell>
          <cell r="P4177">
            <v>25281</v>
          </cell>
          <cell r="Q4177">
            <v>22472</v>
          </cell>
        </row>
        <row r="4178">
          <cell r="M4178" t="str">
            <v>805010659_LIM21734</v>
          </cell>
          <cell r="N4178">
            <v>42135</v>
          </cell>
          <cell r="O4178">
            <v>0</v>
          </cell>
          <cell r="P4178">
            <v>25281</v>
          </cell>
          <cell r="Q4178">
            <v>42135</v>
          </cell>
        </row>
        <row r="4179">
          <cell r="M4179" t="str">
            <v>805010659_LIM21758</v>
          </cell>
          <cell r="N4179">
            <v>42135</v>
          </cell>
          <cell r="O4179">
            <v>0</v>
          </cell>
          <cell r="P4179">
            <v>25281</v>
          </cell>
          <cell r="Q4179">
            <v>42135</v>
          </cell>
        </row>
        <row r="4180">
          <cell r="M4180" t="str">
            <v>805010659_LIM21699</v>
          </cell>
          <cell r="N4180">
            <v>42135</v>
          </cell>
          <cell r="O4180">
            <v>0</v>
          </cell>
          <cell r="P4180">
            <v>25281</v>
          </cell>
          <cell r="Q4180">
            <v>42135</v>
          </cell>
        </row>
        <row r="4181">
          <cell r="M4181" t="str">
            <v>805010659_LIM21804</v>
          </cell>
          <cell r="N4181">
            <v>15517</v>
          </cell>
          <cell r="O4181">
            <v>0</v>
          </cell>
          <cell r="P4181">
            <v>0</v>
          </cell>
          <cell r="Q4181">
            <v>15517</v>
          </cell>
        </row>
        <row r="4182">
          <cell r="M4182" t="str">
            <v>805010659_LIM21769</v>
          </cell>
          <cell r="N4182">
            <v>42135</v>
          </cell>
          <cell r="O4182">
            <v>0</v>
          </cell>
          <cell r="P4182">
            <v>25281</v>
          </cell>
          <cell r="Q4182">
            <v>42135</v>
          </cell>
        </row>
        <row r="4183">
          <cell r="M4183" t="str">
            <v>805010659_LIM21768</v>
          </cell>
          <cell r="N4183">
            <v>42135</v>
          </cell>
          <cell r="O4183">
            <v>0</v>
          </cell>
          <cell r="P4183">
            <v>25281</v>
          </cell>
          <cell r="Q4183">
            <v>42135</v>
          </cell>
        </row>
        <row r="4184">
          <cell r="M4184" t="str">
            <v>805010659_LIM21809</v>
          </cell>
          <cell r="N4184">
            <v>42135</v>
          </cell>
          <cell r="O4184">
            <v>0</v>
          </cell>
          <cell r="P4184">
            <v>25281</v>
          </cell>
          <cell r="Q4184">
            <v>42135</v>
          </cell>
        </row>
        <row r="4185">
          <cell r="M4185" t="str">
            <v>805010659_LIM21693</v>
          </cell>
          <cell r="N4185">
            <v>42135</v>
          </cell>
          <cell r="O4185">
            <v>0</v>
          </cell>
          <cell r="P4185">
            <v>25281</v>
          </cell>
          <cell r="Q4185">
            <v>42135</v>
          </cell>
        </row>
        <row r="4186">
          <cell r="M4186" t="str">
            <v>805010659_LIM21713</v>
          </cell>
          <cell r="N4186">
            <v>15517</v>
          </cell>
          <cell r="O4186">
            <v>0</v>
          </cell>
          <cell r="P4186">
            <v>0</v>
          </cell>
          <cell r="Q4186">
            <v>15517</v>
          </cell>
        </row>
        <row r="4187">
          <cell r="M4187" t="str">
            <v>805010659_LIM21787</v>
          </cell>
          <cell r="N4187">
            <v>42135</v>
          </cell>
          <cell r="O4187">
            <v>0</v>
          </cell>
          <cell r="P4187">
            <v>25281</v>
          </cell>
          <cell r="Q4187">
            <v>42135</v>
          </cell>
        </row>
        <row r="4188">
          <cell r="M4188" t="str">
            <v>805010659_LIM21763</v>
          </cell>
          <cell r="N4188">
            <v>181511</v>
          </cell>
          <cell r="O4188">
            <v>0</v>
          </cell>
          <cell r="P4188">
            <v>0</v>
          </cell>
          <cell r="Q4188">
            <v>181511</v>
          </cell>
        </row>
        <row r="4189">
          <cell r="M4189" t="str">
            <v>805010659_LIM21783</v>
          </cell>
          <cell r="N4189">
            <v>42135</v>
          </cell>
          <cell r="O4189">
            <v>0</v>
          </cell>
          <cell r="P4189">
            <v>25281</v>
          </cell>
          <cell r="Q4189">
            <v>42135</v>
          </cell>
        </row>
        <row r="4190">
          <cell r="M4190" t="str">
            <v>805010659_LIM21723</v>
          </cell>
          <cell r="N4190">
            <v>42135</v>
          </cell>
          <cell r="O4190">
            <v>0</v>
          </cell>
          <cell r="P4190">
            <v>25281</v>
          </cell>
          <cell r="Q4190">
            <v>42135</v>
          </cell>
        </row>
        <row r="4191">
          <cell r="M4191" t="str">
            <v>805010659_LIM21716</v>
          </cell>
          <cell r="N4191">
            <v>750000</v>
          </cell>
          <cell r="O4191">
            <v>0</v>
          </cell>
          <cell r="P4191">
            <v>300000</v>
          </cell>
          <cell r="Q4191">
            <v>750000</v>
          </cell>
        </row>
        <row r="4192">
          <cell r="M4192" t="str">
            <v>805010659_LIM21803</v>
          </cell>
          <cell r="N4192">
            <v>58293</v>
          </cell>
          <cell r="O4192">
            <v>0</v>
          </cell>
          <cell r="P4192">
            <v>58293</v>
          </cell>
          <cell r="Q4192">
            <v>58293</v>
          </cell>
        </row>
        <row r="4193">
          <cell r="M4193" t="str">
            <v>805010659_LIM21719</v>
          </cell>
          <cell r="N4193">
            <v>89578</v>
          </cell>
          <cell r="O4193">
            <v>0</v>
          </cell>
          <cell r="P4193">
            <v>65009</v>
          </cell>
          <cell r="Q4193">
            <v>89578</v>
          </cell>
        </row>
        <row r="4194">
          <cell r="M4194" t="str">
            <v>805010659_LIM21739</v>
          </cell>
          <cell r="N4194">
            <v>42135</v>
          </cell>
          <cell r="O4194">
            <v>0</v>
          </cell>
          <cell r="P4194">
            <v>25281</v>
          </cell>
          <cell r="Q4194">
            <v>42135</v>
          </cell>
        </row>
        <row r="4195">
          <cell r="M4195" t="str">
            <v>805010659_LIM21794</v>
          </cell>
          <cell r="N4195">
            <v>63804</v>
          </cell>
          <cell r="O4195">
            <v>0</v>
          </cell>
          <cell r="P4195">
            <v>25281</v>
          </cell>
          <cell r="Q4195">
            <v>63804</v>
          </cell>
        </row>
        <row r="4196">
          <cell r="M4196" t="str">
            <v>805010659_LIM21736</v>
          </cell>
          <cell r="N4196">
            <v>42135</v>
          </cell>
          <cell r="O4196">
            <v>0</v>
          </cell>
          <cell r="P4196">
            <v>25281</v>
          </cell>
          <cell r="Q4196">
            <v>42135</v>
          </cell>
        </row>
        <row r="4197">
          <cell r="M4197" t="str">
            <v>805010659_LIM21774</v>
          </cell>
          <cell r="N4197">
            <v>68204</v>
          </cell>
          <cell r="O4197">
            <v>0</v>
          </cell>
          <cell r="P4197">
            <v>25281</v>
          </cell>
          <cell r="Q4197">
            <v>68204</v>
          </cell>
        </row>
        <row r="4198">
          <cell r="M4198" t="str">
            <v>805010659_LIM21798</v>
          </cell>
          <cell r="N4198">
            <v>21669</v>
          </cell>
          <cell r="O4198">
            <v>0</v>
          </cell>
          <cell r="P4198">
            <v>0</v>
          </cell>
          <cell r="Q4198">
            <v>21669</v>
          </cell>
        </row>
        <row r="4199">
          <cell r="M4199" t="str">
            <v>805010659_LIM21729</v>
          </cell>
          <cell r="N4199">
            <v>65009</v>
          </cell>
          <cell r="O4199">
            <v>0</v>
          </cell>
          <cell r="P4199">
            <v>65009</v>
          </cell>
          <cell r="Q4199">
            <v>65009</v>
          </cell>
        </row>
        <row r="4200">
          <cell r="M4200" t="str">
            <v>805010659_LIM21715</v>
          </cell>
          <cell r="N4200">
            <v>65009</v>
          </cell>
          <cell r="O4200">
            <v>0</v>
          </cell>
          <cell r="P4200">
            <v>65009</v>
          </cell>
          <cell r="Q4200">
            <v>65009</v>
          </cell>
        </row>
        <row r="4201">
          <cell r="M4201" t="str">
            <v>805010659_LIM21738</v>
          </cell>
          <cell r="N4201">
            <v>42135</v>
          </cell>
          <cell r="O4201">
            <v>0</v>
          </cell>
          <cell r="P4201">
            <v>25281</v>
          </cell>
          <cell r="Q4201">
            <v>42135</v>
          </cell>
        </row>
        <row r="4202">
          <cell r="M4202" t="str">
            <v>805010659_LIM21691</v>
          </cell>
          <cell r="N4202">
            <v>750000</v>
          </cell>
          <cell r="O4202">
            <v>0</v>
          </cell>
          <cell r="P4202">
            <v>300000</v>
          </cell>
          <cell r="Q4202">
            <v>750000</v>
          </cell>
        </row>
        <row r="4203">
          <cell r="M4203" t="str">
            <v>805010659_LIM21771</v>
          </cell>
          <cell r="N4203">
            <v>750000</v>
          </cell>
          <cell r="O4203">
            <v>0</v>
          </cell>
          <cell r="P4203">
            <v>750000</v>
          </cell>
          <cell r="Q4203">
            <v>750000</v>
          </cell>
        </row>
        <row r="4204">
          <cell r="M4204" t="str">
            <v>805010659_LIM21731</v>
          </cell>
          <cell r="N4204">
            <v>78569</v>
          </cell>
          <cell r="O4204">
            <v>0</v>
          </cell>
          <cell r="P4204">
            <v>78569</v>
          </cell>
          <cell r="Q4204">
            <v>78569</v>
          </cell>
        </row>
        <row r="4205">
          <cell r="M4205" t="str">
            <v>805010659_LIM21799</v>
          </cell>
          <cell r="N4205">
            <v>42135</v>
          </cell>
          <cell r="O4205">
            <v>0</v>
          </cell>
          <cell r="P4205">
            <v>25281</v>
          </cell>
          <cell r="Q4205">
            <v>42135</v>
          </cell>
        </row>
        <row r="4206">
          <cell r="M4206" t="str">
            <v>805010659_LIM21775</v>
          </cell>
          <cell r="N4206">
            <v>42135</v>
          </cell>
          <cell r="O4206">
            <v>0</v>
          </cell>
          <cell r="P4206">
            <v>25281</v>
          </cell>
          <cell r="Q4206">
            <v>42135</v>
          </cell>
        </row>
        <row r="4207">
          <cell r="M4207" t="str">
            <v>805010659_LIM21705</v>
          </cell>
          <cell r="N4207">
            <v>750000</v>
          </cell>
          <cell r="O4207">
            <v>0</v>
          </cell>
          <cell r="P4207">
            <v>300000</v>
          </cell>
          <cell r="Q4207">
            <v>750000</v>
          </cell>
        </row>
        <row r="4208">
          <cell r="M4208" t="str">
            <v>805010659_LIM21820</v>
          </cell>
          <cell r="N4208">
            <v>125668</v>
          </cell>
          <cell r="O4208">
            <v>0</v>
          </cell>
          <cell r="P4208">
            <v>0</v>
          </cell>
          <cell r="Q4208">
            <v>125668</v>
          </cell>
        </row>
        <row r="4209">
          <cell r="M4209" t="str">
            <v>805010659_LIM21695</v>
          </cell>
          <cell r="N4209">
            <v>42135</v>
          </cell>
          <cell r="O4209">
            <v>0</v>
          </cell>
          <cell r="P4209">
            <v>25281</v>
          </cell>
          <cell r="Q4209">
            <v>42135</v>
          </cell>
        </row>
        <row r="4210">
          <cell r="M4210" t="str">
            <v>805010659_LIM21722</v>
          </cell>
          <cell r="N4210">
            <v>42135</v>
          </cell>
          <cell r="O4210">
            <v>0</v>
          </cell>
          <cell r="P4210">
            <v>25281</v>
          </cell>
          <cell r="Q4210">
            <v>42135</v>
          </cell>
        </row>
        <row r="4211">
          <cell r="M4211" t="str">
            <v>805010659_LIM21704</v>
          </cell>
          <cell r="N4211">
            <v>42135</v>
          </cell>
          <cell r="O4211">
            <v>0</v>
          </cell>
          <cell r="P4211">
            <v>25281</v>
          </cell>
          <cell r="Q4211">
            <v>42135</v>
          </cell>
        </row>
        <row r="4212">
          <cell r="M4212" t="str">
            <v>805010659_LIM21698</v>
          </cell>
          <cell r="N4212">
            <v>21669</v>
          </cell>
          <cell r="O4212">
            <v>0</v>
          </cell>
          <cell r="P4212">
            <v>0</v>
          </cell>
          <cell r="Q4212">
            <v>21669</v>
          </cell>
        </row>
        <row r="4213">
          <cell r="M4213" t="str">
            <v>805010659_LIM21816</v>
          </cell>
          <cell r="N4213">
            <v>42135</v>
          </cell>
          <cell r="O4213">
            <v>0</v>
          </cell>
          <cell r="P4213">
            <v>25281</v>
          </cell>
          <cell r="Q4213">
            <v>42135</v>
          </cell>
        </row>
        <row r="4214">
          <cell r="M4214" t="str">
            <v>805010659_LIM21795</v>
          </cell>
          <cell r="N4214">
            <v>122795</v>
          </cell>
          <cell r="O4214">
            <v>0</v>
          </cell>
          <cell r="P4214">
            <v>120000</v>
          </cell>
          <cell r="Q4214">
            <v>122795</v>
          </cell>
        </row>
        <row r="4215">
          <cell r="M4215" t="str">
            <v>805010659_LIM21721</v>
          </cell>
          <cell r="N4215">
            <v>42135</v>
          </cell>
          <cell r="O4215">
            <v>0</v>
          </cell>
          <cell r="P4215">
            <v>25281</v>
          </cell>
          <cell r="Q4215">
            <v>42135</v>
          </cell>
        </row>
        <row r="4216">
          <cell r="M4216" t="str">
            <v>805010659_LIM21746</v>
          </cell>
          <cell r="N4216">
            <v>181511</v>
          </cell>
          <cell r="O4216">
            <v>0</v>
          </cell>
          <cell r="P4216">
            <v>181511</v>
          </cell>
          <cell r="Q4216">
            <v>181511</v>
          </cell>
        </row>
        <row r="4217">
          <cell r="M4217" t="str">
            <v>805010659_LIM21749</v>
          </cell>
          <cell r="N4217">
            <v>350000</v>
          </cell>
          <cell r="O4217">
            <v>0</v>
          </cell>
          <cell r="P4217">
            <v>350000</v>
          </cell>
          <cell r="Q4217">
            <v>350000</v>
          </cell>
        </row>
        <row r="4218">
          <cell r="M4218" t="str">
            <v>805010659_LIM21797</v>
          </cell>
          <cell r="N4218">
            <v>42135</v>
          </cell>
          <cell r="O4218">
            <v>0</v>
          </cell>
          <cell r="P4218">
            <v>25281</v>
          </cell>
          <cell r="Q4218">
            <v>42135</v>
          </cell>
        </row>
        <row r="4219">
          <cell r="M4219" t="str">
            <v>805010659_LIM21862</v>
          </cell>
          <cell r="N4219">
            <v>362069</v>
          </cell>
          <cell r="O4219">
            <v>0</v>
          </cell>
          <cell r="P4219">
            <v>362069</v>
          </cell>
          <cell r="Q4219">
            <v>362069</v>
          </cell>
        </row>
        <row r="4220">
          <cell r="M4220" t="str">
            <v>805010659_LIM21610</v>
          </cell>
          <cell r="N4220">
            <v>450000</v>
          </cell>
          <cell r="O4220">
            <v>0</v>
          </cell>
          <cell r="P4220">
            <v>1350000</v>
          </cell>
          <cell r="Q4220">
            <v>450000</v>
          </cell>
        </row>
        <row r="4221">
          <cell r="M4221" t="str">
            <v>805010659_LIM18836</v>
          </cell>
          <cell r="N4221">
            <v>122795</v>
          </cell>
          <cell r="O4221">
            <v>0</v>
          </cell>
          <cell r="P4221">
            <v>122795</v>
          </cell>
          <cell r="Q4221">
            <v>122795</v>
          </cell>
        </row>
        <row r="4222">
          <cell r="M4222" t="str">
            <v>805010659_LIM15145</v>
          </cell>
          <cell r="N4222">
            <v>21669</v>
          </cell>
          <cell r="O4222">
            <v>0</v>
          </cell>
          <cell r="P4222">
            <v>0</v>
          </cell>
          <cell r="Q4222">
            <v>21669</v>
          </cell>
        </row>
        <row r="4223">
          <cell r="M4223" t="str">
            <v>805010659_LIM14617</v>
          </cell>
          <cell r="N4223">
            <v>122795</v>
          </cell>
          <cell r="O4223">
            <v>0</v>
          </cell>
          <cell r="P4223">
            <v>122795</v>
          </cell>
          <cell r="Q4223">
            <v>122795</v>
          </cell>
        </row>
        <row r="4224">
          <cell r="M4224" t="str">
            <v>805010659_LIM14620</v>
          </cell>
          <cell r="N4224">
            <v>122795</v>
          </cell>
          <cell r="O4224">
            <v>0</v>
          </cell>
          <cell r="P4224">
            <v>25281</v>
          </cell>
          <cell r="Q4224">
            <v>122795</v>
          </cell>
        </row>
        <row r="4225">
          <cell r="M4225" t="str">
            <v>805010659_LIM15133</v>
          </cell>
          <cell r="N4225">
            <v>21669</v>
          </cell>
          <cell r="O4225">
            <v>0</v>
          </cell>
          <cell r="P4225">
            <v>0</v>
          </cell>
          <cell r="Q4225">
            <v>21669</v>
          </cell>
        </row>
        <row r="4226">
          <cell r="M4226" t="str">
            <v>805010659_LIM15131</v>
          </cell>
          <cell r="N4226">
            <v>122795</v>
          </cell>
          <cell r="O4226">
            <v>0</v>
          </cell>
          <cell r="P4226">
            <v>122795</v>
          </cell>
          <cell r="Q4226">
            <v>122795</v>
          </cell>
        </row>
        <row r="4227">
          <cell r="M4227" t="str">
            <v>805010659_LIM18257</v>
          </cell>
          <cell r="N4227">
            <v>21669</v>
          </cell>
          <cell r="O4227">
            <v>0</v>
          </cell>
          <cell r="P4227">
            <v>0</v>
          </cell>
          <cell r="Q4227">
            <v>21669</v>
          </cell>
        </row>
        <row r="4228">
          <cell r="M4228" t="str">
            <v>805010659_LIM18245</v>
          </cell>
          <cell r="N4228">
            <v>21669</v>
          </cell>
          <cell r="O4228">
            <v>0</v>
          </cell>
          <cell r="P4228">
            <v>0</v>
          </cell>
          <cell r="Q4228">
            <v>21669</v>
          </cell>
        </row>
        <row r="4229">
          <cell r="M4229" t="str">
            <v>805010659_LIM18826</v>
          </cell>
          <cell r="N4229">
            <v>42135</v>
          </cell>
          <cell r="O4229">
            <v>0</v>
          </cell>
          <cell r="P4229">
            <v>25281</v>
          </cell>
          <cell r="Q4229">
            <v>42135</v>
          </cell>
        </row>
        <row r="4230">
          <cell r="M4230" t="str">
            <v>805010659_LIM18838</v>
          </cell>
          <cell r="N4230">
            <v>65009</v>
          </cell>
          <cell r="O4230">
            <v>0</v>
          </cell>
          <cell r="P4230">
            <v>65009</v>
          </cell>
          <cell r="Q4230">
            <v>65009</v>
          </cell>
        </row>
        <row r="4231">
          <cell r="M4231" t="str">
            <v>805010659_LIM18855</v>
          </cell>
          <cell r="N4231">
            <v>42135</v>
          </cell>
          <cell r="O4231">
            <v>0</v>
          </cell>
          <cell r="P4231">
            <v>25281</v>
          </cell>
          <cell r="Q4231">
            <v>42135</v>
          </cell>
        </row>
        <row r="4232">
          <cell r="M4232" t="str">
            <v>805010659_LIM18841</v>
          </cell>
          <cell r="N4232">
            <v>42135</v>
          </cell>
          <cell r="O4232">
            <v>0</v>
          </cell>
          <cell r="P4232">
            <v>25281</v>
          </cell>
          <cell r="Q4232">
            <v>42135</v>
          </cell>
        </row>
        <row r="4233">
          <cell r="M4233" t="str">
            <v>805010659_LIM18851</v>
          </cell>
          <cell r="N4233">
            <v>42135</v>
          </cell>
          <cell r="O4233">
            <v>0</v>
          </cell>
          <cell r="P4233">
            <v>25281</v>
          </cell>
          <cell r="Q4233">
            <v>42135</v>
          </cell>
        </row>
        <row r="4234">
          <cell r="M4234" t="str">
            <v>805010659_LIM18840</v>
          </cell>
          <cell r="N4234">
            <v>65009</v>
          </cell>
          <cell r="O4234">
            <v>0</v>
          </cell>
          <cell r="P4234">
            <v>65009</v>
          </cell>
          <cell r="Q4234">
            <v>65009</v>
          </cell>
        </row>
        <row r="4235">
          <cell r="M4235" t="str">
            <v>805010659_LIM18854</v>
          </cell>
          <cell r="N4235">
            <v>42135</v>
          </cell>
          <cell r="O4235">
            <v>0</v>
          </cell>
          <cell r="P4235">
            <v>25281</v>
          </cell>
          <cell r="Q4235">
            <v>42135</v>
          </cell>
        </row>
        <row r="4236">
          <cell r="M4236" t="str">
            <v>805010659_LIM18849</v>
          </cell>
          <cell r="N4236">
            <v>42135</v>
          </cell>
          <cell r="O4236">
            <v>0</v>
          </cell>
          <cell r="P4236">
            <v>25281</v>
          </cell>
          <cell r="Q4236">
            <v>42135</v>
          </cell>
        </row>
        <row r="4237">
          <cell r="M4237" t="str">
            <v>805010659_LIM18862</v>
          </cell>
          <cell r="N4237">
            <v>42135</v>
          </cell>
          <cell r="O4237">
            <v>0</v>
          </cell>
          <cell r="P4237">
            <v>25281</v>
          </cell>
          <cell r="Q4237">
            <v>42135</v>
          </cell>
        </row>
        <row r="4238">
          <cell r="M4238" t="str">
            <v>805010659_LIM18885</v>
          </cell>
          <cell r="N4238">
            <v>122795</v>
          </cell>
          <cell r="O4238">
            <v>0</v>
          </cell>
          <cell r="P4238">
            <v>122000</v>
          </cell>
          <cell r="Q4238">
            <v>122795</v>
          </cell>
        </row>
        <row r="4239">
          <cell r="M4239" t="str">
            <v>805010659_LIM18868</v>
          </cell>
          <cell r="N4239">
            <v>42135</v>
          </cell>
          <cell r="O4239">
            <v>0</v>
          </cell>
          <cell r="P4239">
            <v>25281</v>
          </cell>
          <cell r="Q4239">
            <v>42135</v>
          </cell>
        </row>
        <row r="4240">
          <cell r="M4240" t="str">
            <v>805010659_LIM18848</v>
          </cell>
          <cell r="N4240">
            <v>42135</v>
          </cell>
          <cell r="O4240">
            <v>0</v>
          </cell>
          <cell r="P4240">
            <v>25281</v>
          </cell>
          <cell r="Q4240">
            <v>42135</v>
          </cell>
        </row>
        <row r="4241">
          <cell r="M4241" t="str">
            <v>805010659_LIM18837</v>
          </cell>
          <cell r="N4241">
            <v>42135</v>
          </cell>
          <cell r="O4241">
            <v>0</v>
          </cell>
          <cell r="P4241">
            <v>25281</v>
          </cell>
          <cell r="Q4241">
            <v>42135</v>
          </cell>
        </row>
        <row r="4242">
          <cell r="M4242" t="str">
            <v>805010659_LIM18876</v>
          </cell>
          <cell r="N4242">
            <v>42135</v>
          </cell>
          <cell r="O4242">
            <v>0</v>
          </cell>
          <cell r="P4242">
            <v>0</v>
          </cell>
          <cell r="Q4242">
            <v>42135</v>
          </cell>
        </row>
        <row r="4243">
          <cell r="M4243" t="str">
            <v>805010659_LIM18875</v>
          </cell>
          <cell r="N4243">
            <v>42135</v>
          </cell>
          <cell r="O4243">
            <v>0</v>
          </cell>
          <cell r="P4243">
            <v>25281</v>
          </cell>
          <cell r="Q4243">
            <v>42135</v>
          </cell>
        </row>
        <row r="4244">
          <cell r="M4244" t="str">
            <v>805010659_LIM18824</v>
          </cell>
          <cell r="N4244">
            <v>42135</v>
          </cell>
          <cell r="O4244">
            <v>0</v>
          </cell>
          <cell r="P4244">
            <v>25281</v>
          </cell>
          <cell r="Q4244">
            <v>42135</v>
          </cell>
        </row>
        <row r="4245">
          <cell r="M4245" t="str">
            <v>805010659_LIM18856</v>
          </cell>
          <cell r="N4245">
            <v>65009</v>
          </cell>
          <cell r="O4245">
            <v>0</v>
          </cell>
          <cell r="P4245">
            <v>65009</v>
          </cell>
          <cell r="Q4245">
            <v>65009</v>
          </cell>
        </row>
        <row r="4246">
          <cell r="M4246" t="str">
            <v>805010659_LIM18867</v>
          </cell>
          <cell r="N4246">
            <v>65009</v>
          </cell>
          <cell r="O4246">
            <v>0</v>
          </cell>
          <cell r="P4246">
            <v>65009</v>
          </cell>
          <cell r="Q4246">
            <v>65009</v>
          </cell>
        </row>
        <row r="4247">
          <cell r="M4247" t="str">
            <v>805010659_LIM18832</v>
          </cell>
          <cell r="N4247">
            <v>65009</v>
          </cell>
          <cell r="O4247">
            <v>0</v>
          </cell>
          <cell r="P4247">
            <v>65009</v>
          </cell>
          <cell r="Q4247">
            <v>65009</v>
          </cell>
        </row>
        <row r="4248">
          <cell r="M4248" t="str">
            <v>805010659_LIM18888</v>
          </cell>
          <cell r="N4248">
            <v>42135</v>
          </cell>
          <cell r="O4248">
            <v>0</v>
          </cell>
          <cell r="P4248">
            <v>25281</v>
          </cell>
          <cell r="Q4248">
            <v>42135</v>
          </cell>
        </row>
        <row r="4249">
          <cell r="M4249" t="str">
            <v>805010659_LIM18846</v>
          </cell>
          <cell r="N4249">
            <v>42135</v>
          </cell>
          <cell r="O4249">
            <v>0</v>
          </cell>
          <cell r="P4249">
            <v>25281</v>
          </cell>
          <cell r="Q4249">
            <v>42135</v>
          </cell>
        </row>
        <row r="4250">
          <cell r="M4250" t="str">
            <v>805010659_LIM18825</v>
          </cell>
          <cell r="N4250">
            <v>42135</v>
          </cell>
          <cell r="O4250">
            <v>0</v>
          </cell>
          <cell r="P4250">
            <v>25281</v>
          </cell>
          <cell r="Q4250">
            <v>42135</v>
          </cell>
        </row>
        <row r="4251">
          <cell r="M4251" t="str">
            <v>805010659_LIM18833</v>
          </cell>
          <cell r="N4251">
            <v>42135</v>
          </cell>
          <cell r="O4251">
            <v>0</v>
          </cell>
          <cell r="P4251">
            <v>25281</v>
          </cell>
          <cell r="Q4251">
            <v>42135</v>
          </cell>
        </row>
        <row r="4252">
          <cell r="M4252" t="str">
            <v>805010659_LIM18860</v>
          </cell>
          <cell r="N4252">
            <v>42135</v>
          </cell>
          <cell r="O4252">
            <v>0</v>
          </cell>
          <cell r="P4252">
            <v>25281</v>
          </cell>
          <cell r="Q4252">
            <v>42135</v>
          </cell>
        </row>
        <row r="4253">
          <cell r="M4253" t="str">
            <v>805010659_LIM18827</v>
          </cell>
          <cell r="N4253">
            <v>42135</v>
          </cell>
          <cell r="O4253">
            <v>0</v>
          </cell>
          <cell r="P4253">
            <v>25281</v>
          </cell>
          <cell r="Q4253">
            <v>42135</v>
          </cell>
        </row>
        <row r="4254">
          <cell r="M4254" t="str">
            <v>805010659_LIM18882</v>
          </cell>
          <cell r="N4254">
            <v>42135</v>
          </cell>
          <cell r="O4254">
            <v>0</v>
          </cell>
          <cell r="P4254">
            <v>25281</v>
          </cell>
          <cell r="Q4254">
            <v>42135</v>
          </cell>
        </row>
        <row r="4255">
          <cell r="M4255" t="str">
            <v>805010659_LIM18874</v>
          </cell>
          <cell r="N4255">
            <v>42135</v>
          </cell>
          <cell r="O4255">
            <v>0</v>
          </cell>
          <cell r="P4255">
            <v>25281</v>
          </cell>
          <cell r="Q4255">
            <v>42135</v>
          </cell>
        </row>
        <row r="4256">
          <cell r="M4256" t="str">
            <v>805010659_LIM18865</v>
          </cell>
          <cell r="N4256">
            <v>42135</v>
          </cell>
          <cell r="O4256">
            <v>0</v>
          </cell>
          <cell r="P4256">
            <v>25281</v>
          </cell>
          <cell r="Q4256">
            <v>42135</v>
          </cell>
        </row>
        <row r="4257">
          <cell r="M4257" t="str">
            <v>805010659_LIM18871</v>
          </cell>
          <cell r="N4257">
            <v>42135</v>
          </cell>
          <cell r="O4257">
            <v>0</v>
          </cell>
          <cell r="P4257">
            <v>25281</v>
          </cell>
          <cell r="Q4257">
            <v>42135</v>
          </cell>
        </row>
        <row r="4258">
          <cell r="M4258" t="str">
            <v>805010659_LIM18873</v>
          </cell>
          <cell r="N4258">
            <v>42135</v>
          </cell>
          <cell r="O4258">
            <v>0</v>
          </cell>
          <cell r="P4258">
            <v>25281</v>
          </cell>
          <cell r="Q4258">
            <v>42135</v>
          </cell>
        </row>
        <row r="4259">
          <cell r="M4259" t="str">
            <v>805010659_LIM18863</v>
          </cell>
          <cell r="N4259">
            <v>42135</v>
          </cell>
          <cell r="O4259">
            <v>0</v>
          </cell>
          <cell r="P4259">
            <v>25281</v>
          </cell>
          <cell r="Q4259">
            <v>42135</v>
          </cell>
        </row>
        <row r="4260">
          <cell r="M4260" t="str">
            <v>805010659_LIM18883</v>
          </cell>
          <cell r="N4260">
            <v>42135</v>
          </cell>
          <cell r="O4260">
            <v>0</v>
          </cell>
          <cell r="P4260">
            <v>25281</v>
          </cell>
          <cell r="Q4260">
            <v>42135</v>
          </cell>
        </row>
        <row r="4261">
          <cell r="M4261" t="str">
            <v>805010659_LIM18852</v>
          </cell>
          <cell r="N4261">
            <v>42135</v>
          </cell>
          <cell r="O4261">
            <v>0</v>
          </cell>
          <cell r="P4261">
            <v>25281</v>
          </cell>
          <cell r="Q4261">
            <v>42135</v>
          </cell>
        </row>
        <row r="4262">
          <cell r="M4262" t="str">
            <v>805010659_LIM18869</v>
          </cell>
          <cell r="N4262">
            <v>42135</v>
          </cell>
          <cell r="O4262">
            <v>0</v>
          </cell>
          <cell r="P4262">
            <v>25281</v>
          </cell>
          <cell r="Q4262">
            <v>42135</v>
          </cell>
        </row>
        <row r="4263">
          <cell r="M4263" t="str">
            <v>805010659_LIM18835</v>
          </cell>
          <cell r="N4263">
            <v>42135</v>
          </cell>
          <cell r="O4263">
            <v>0</v>
          </cell>
          <cell r="P4263">
            <v>25281</v>
          </cell>
          <cell r="Q4263">
            <v>42135</v>
          </cell>
        </row>
        <row r="4264">
          <cell r="M4264" t="str">
            <v>805010659_LIM18880</v>
          </cell>
          <cell r="N4264">
            <v>42135</v>
          </cell>
          <cell r="O4264">
            <v>0</v>
          </cell>
          <cell r="P4264">
            <v>25281</v>
          </cell>
          <cell r="Q4264">
            <v>42135</v>
          </cell>
        </row>
        <row r="4265">
          <cell r="M4265" t="str">
            <v>805010659_LIM18886</v>
          </cell>
          <cell r="N4265">
            <v>42135</v>
          </cell>
          <cell r="O4265">
            <v>0</v>
          </cell>
          <cell r="P4265">
            <v>25281</v>
          </cell>
          <cell r="Q4265">
            <v>42135</v>
          </cell>
        </row>
        <row r="4266">
          <cell r="M4266" t="str">
            <v>805010659_LIM18844</v>
          </cell>
          <cell r="N4266">
            <v>42135</v>
          </cell>
          <cell r="O4266">
            <v>0</v>
          </cell>
          <cell r="P4266">
            <v>25281</v>
          </cell>
          <cell r="Q4266">
            <v>42135</v>
          </cell>
        </row>
        <row r="4267">
          <cell r="M4267" t="str">
            <v>805010659_LIM18858</v>
          </cell>
          <cell r="N4267">
            <v>42135</v>
          </cell>
          <cell r="O4267">
            <v>0</v>
          </cell>
          <cell r="P4267">
            <v>25281</v>
          </cell>
          <cell r="Q4267">
            <v>42135</v>
          </cell>
        </row>
        <row r="4268">
          <cell r="M4268" t="str">
            <v>805010659_LIM18877</v>
          </cell>
          <cell r="N4268">
            <v>42135</v>
          </cell>
          <cell r="O4268">
            <v>0</v>
          </cell>
          <cell r="P4268">
            <v>25281</v>
          </cell>
          <cell r="Q4268">
            <v>42135</v>
          </cell>
        </row>
        <row r="4269">
          <cell r="M4269" t="str">
            <v>805010659_LIM18889</v>
          </cell>
          <cell r="N4269">
            <v>42135</v>
          </cell>
          <cell r="O4269">
            <v>0</v>
          </cell>
          <cell r="P4269">
            <v>25281</v>
          </cell>
          <cell r="Q4269">
            <v>42135</v>
          </cell>
        </row>
        <row r="4270">
          <cell r="M4270" t="str">
            <v>805010659_LIM18829</v>
          </cell>
          <cell r="N4270">
            <v>42135</v>
          </cell>
          <cell r="O4270">
            <v>0</v>
          </cell>
          <cell r="P4270">
            <v>25281</v>
          </cell>
          <cell r="Q4270">
            <v>42135</v>
          </cell>
        </row>
        <row r="4271">
          <cell r="M4271" t="str">
            <v>805010659_LIM18891</v>
          </cell>
          <cell r="N4271">
            <v>65009</v>
          </cell>
          <cell r="O4271">
            <v>0</v>
          </cell>
          <cell r="P4271">
            <v>65009</v>
          </cell>
          <cell r="Q4271">
            <v>65009</v>
          </cell>
        </row>
        <row r="4272">
          <cell r="M4272" t="str">
            <v>805010659_LIM18302</v>
          </cell>
          <cell r="N4272">
            <v>750000</v>
          </cell>
          <cell r="O4272">
            <v>0</v>
          </cell>
          <cell r="P4272">
            <v>300000</v>
          </cell>
          <cell r="Q4272">
            <v>750000</v>
          </cell>
        </row>
        <row r="4273">
          <cell r="M4273" t="str">
            <v>805010659_LIM18292</v>
          </cell>
          <cell r="N4273">
            <v>1890344</v>
          </cell>
          <cell r="O4273">
            <v>0</v>
          </cell>
          <cell r="P4273">
            <v>1997948</v>
          </cell>
          <cell r="Q4273">
            <v>1890344</v>
          </cell>
        </row>
        <row r="4274">
          <cell r="M4274" t="str">
            <v>805010659_LIM18515</v>
          </cell>
          <cell r="N4274">
            <v>181511</v>
          </cell>
          <cell r="O4274">
            <v>0</v>
          </cell>
          <cell r="P4274">
            <v>181511</v>
          </cell>
          <cell r="Q4274">
            <v>181511</v>
          </cell>
        </row>
        <row r="4275">
          <cell r="M4275" t="str">
            <v>805010659_LIM18278</v>
          </cell>
          <cell r="N4275">
            <v>1100000</v>
          </cell>
          <cell r="O4275">
            <v>0</v>
          </cell>
          <cell r="P4275">
            <v>1850000</v>
          </cell>
          <cell r="Q4275">
            <v>1100000</v>
          </cell>
        </row>
        <row r="4276">
          <cell r="M4276" t="str">
            <v>805010659_LIM18300</v>
          </cell>
          <cell r="N4276">
            <v>58293</v>
          </cell>
          <cell r="O4276">
            <v>0</v>
          </cell>
          <cell r="P4276">
            <v>58293</v>
          </cell>
          <cell r="Q4276">
            <v>58293</v>
          </cell>
        </row>
        <row r="4277">
          <cell r="M4277" t="str">
            <v>805010659_LIM18270</v>
          </cell>
          <cell r="N4277">
            <v>58293</v>
          </cell>
          <cell r="O4277">
            <v>0</v>
          </cell>
          <cell r="P4277">
            <v>58293</v>
          </cell>
          <cell r="Q4277">
            <v>58293</v>
          </cell>
        </row>
        <row r="4278">
          <cell r="M4278" t="str">
            <v>805010659_LIM18303</v>
          </cell>
          <cell r="N4278">
            <v>236763</v>
          </cell>
          <cell r="O4278">
            <v>0</v>
          </cell>
          <cell r="P4278">
            <v>292606</v>
          </cell>
          <cell r="Q4278">
            <v>236763</v>
          </cell>
        </row>
        <row r="4279">
          <cell r="M4279" t="str">
            <v>805010659_LIM18264</v>
          </cell>
          <cell r="N4279">
            <v>21669</v>
          </cell>
          <cell r="O4279">
            <v>0</v>
          </cell>
          <cell r="P4279">
            <v>0</v>
          </cell>
          <cell r="Q4279">
            <v>21669</v>
          </cell>
        </row>
        <row r="4280">
          <cell r="M4280" t="str">
            <v>805010659_LIM18294</v>
          </cell>
          <cell r="N4280">
            <v>181511</v>
          </cell>
          <cell r="O4280">
            <v>0</v>
          </cell>
          <cell r="P4280">
            <v>181511</v>
          </cell>
          <cell r="Q4280">
            <v>181511</v>
          </cell>
        </row>
        <row r="4281">
          <cell r="M4281" t="str">
            <v>805010659_LIM18254</v>
          </cell>
          <cell r="N4281">
            <v>125668</v>
          </cell>
          <cell r="O4281">
            <v>0</v>
          </cell>
          <cell r="P4281">
            <v>181511</v>
          </cell>
          <cell r="Q4281">
            <v>125668</v>
          </cell>
        </row>
        <row r="4282">
          <cell r="M4282" t="str">
            <v>805010659_LIM18301</v>
          </cell>
          <cell r="N4282">
            <v>15517</v>
          </cell>
          <cell r="O4282">
            <v>0</v>
          </cell>
          <cell r="P4282">
            <v>15517</v>
          </cell>
          <cell r="Q4282">
            <v>15517</v>
          </cell>
        </row>
        <row r="4283">
          <cell r="M4283" t="str">
            <v>805010659_LIM14980</v>
          </cell>
          <cell r="N4283">
            <v>78569</v>
          </cell>
          <cell r="O4283">
            <v>0</v>
          </cell>
          <cell r="P4283">
            <v>78569</v>
          </cell>
          <cell r="Q4283">
            <v>78569</v>
          </cell>
        </row>
        <row r="4284">
          <cell r="M4284" t="str">
            <v>805010659_LIM18258</v>
          </cell>
          <cell r="N4284">
            <v>750000</v>
          </cell>
          <cell r="O4284">
            <v>0</v>
          </cell>
          <cell r="P4284">
            <v>300000</v>
          </cell>
          <cell r="Q4284">
            <v>750000</v>
          </cell>
        </row>
        <row r="4285">
          <cell r="M4285" t="str">
            <v>805010659_LIM18247</v>
          </cell>
          <cell r="N4285">
            <v>15517</v>
          </cell>
          <cell r="O4285">
            <v>0</v>
          </cell>
          <cell r="P4285">
            <v>15517</v>
          </cell>
          <cell r="Q4285">
            <v>15517</v>
          </cell>
        </row>
        <row r="4286">
          <cell r="M4286" t="str">
            <v>805010659_LIM18290</v>
          </cell>
          <cell r="N4286">
            <v>750000</v>
          </cell>
          <cell r="O4286">
            <v>0</v>
          </cell>
          <cell r="P4286">
            <v>750000</v>
          </cell>
          <cell r="Q4286">
            <v>750000</v>
          </cell>
        </row>
        <row r="4287">
          <cell r="M4287" t="str">
            <v>805010659_LIM18304</v>
          </cell>
          <cell r="N4287">
            <v>280982</v>
          </cell>
          <cell r="O4287">
            <v>0</v>
          </cell>
          <cell r="P4287">
            <v>209400</v>
          </cell>
          <cell r="Q4287">
            <v>280982</v>
          </cell>
        </row>
        <row r="4288">
          <cell r="M4288" t="str">
            <v>805010659_LIM18306</v>
          </cell>
          <cell r="N4288">
            <v>181511</v>
          </cell>
          <cell r="O4288">
            <v>0</v>
          </cell>
          <cell r="P4288">
            <v>181511</v>
          </cell>
          <cell r="Q4288">
            <v>181511</v>
          </cell>
        </row>
        <row r="4289">
          <cell r="M4289" t="str">
            <v>805010659_LIM18299</v>
          </cell>
          <cell r="N4289">
            <v>21669</v>
          </cell>
          <cell r="O4289">
            <v>0</v>
          </cell>
          <cell r="P4289">
            <v>0</v>
          </cell>
          <cell r="Q4289">
            <v>21669</v>
          </cell>
        </row>
        <row r="4290">
          <cell r="M4290" t="str">
            <v>805010659_LIM18243</v>
          </cell>
          <cell r="N4290">
            <v>750000</v>
          </cell>
          <cell r="O4290">
            <v>0</v>
          </cell>
          <cell r="P4290">
            <v>300000</v>
          </cell>
          <cell r="Q4290">
            <v>750000</v>
          </cell>
        </row>
        <row r="4291">
          <cell r="M4291" t="str">
            <v>805010659_LIM18238</v>
          </cell>
          <cell r="N4291">
            <v>750000</v>
          </cell>
          <cell r="O4291">
            <v>0</v>
          </cell>
          <cell r="P4291">
            <v>300000</v>
          </cell>
          <cell r="Q4291">
            <v>750000</v>
          </cell>
        </row>
        <row r="4292">
          <cell r="M4292" t="str">
            <v>805010659_LIM18269</v>
          </cell>
          <cell r="N4292">
            <v>350000</v>
          </cell>
          <cell r="O4292">
            <v>0</v>
          </cell>
          <cell r="P4292">
            <v>350000</v>
          </cell>
          <cell r="Q4292">
            <v>350000</v>
          </cell>
        </row>
        <row r="4293">
          <cell r="M4293" t="str">
            <v>805010659_LIM18296</v>
          </cell>
          <cell r="N4293">
            <v>32526</v>
          </cell>
          <cell r="O4293">
            <v>0</v>
          </cell>
          <cell r="P4293">
            <v>32526</v>
          </cell>
          <cell r="Q4293">
            <v>32526</v>
          </cell>
        </row>
        <row r="4294">
          <cell r="M4294" t="str">
            <v>805010659_LIM18308</v>
          </cell>
          <cell r="N4294">
            <v>125668</v>
          </cell>
          <cell r="O4294">
            <v>0</v>
          </cell>
          <cell r="P4294">
            <v>0</v>
          </cell>
          <cell r="Q4294">
            <v>125668</v>
          </cell>
        </row>
        <row r="4295">
          <cell r="M4295" t="str">
            <v>805010659_LIM18272</v>
          </cell>
          <cell r="N4295">
            <v>181511</v>
          </cell>
          <cell r="O4295">
            <v>0</v>
          </cell>
          <cell r="P4295">
            <v>0</v>
          </cell>
          <cell r="Q4295">
            <v>181511</v>
          </cell>
        </row>
        <row r="4296">
          <cell r="M4296" t="str">
            <v>805010659_LIM18248</v>
          </cell>
          <cell r="N4296">
            <v>750000</v>
          </cell>
          <cell r="O4296">
            <v>0</v>
          </cell>
          <cell r="P4296">
            <v>300000</v>
          </cell>
          <cell r="Q4296">
            <v>750000</v>
          </cell>
        </row>
        <row r="4297">
          <cell r="M4297" t="str">
            <v>805010659_LIM18297</v>
          </cell>
          <cell r="N4297">
            <v>21669</v>
          </cell>
          <cell r="O4297">
            <v>0</v>
          </cell>
          <cell r="P4297">
            <v>0</v>
          </cell>
          <cell r="Q4297">
            <v>21669</v>
          </cell>
        </row>
        <row r="4298">
          <cell r="M4298" t="str">
            <v>805010659_LIM18249</v>
          </cell>
          <cell r="N4298">
            <v>21669</v>
          </cell>
          <cell r="O4298">
            <v>0</v>
          </cell>
          <cell r="P4298">
            <v>0</v>
          </cell>
          <cell r="Q4298">
            <v>21669</v>
          </cell>
        </row>
        <row r="4299">
          <cell r="M4299" t="str">
            <v>805010659_LIM18261</v>
          </cell>
          <cell r="N4299">
            <v>78569</v>
          </cell>
          <cell r="O4299">
            <v>0</v>
          </cell>
          <cell r="P4299">
            <v>78569</v>
          </cell>
          <cell r="Q4299">
            <v>78569</v>
          </cell>
        </row>
        <row r="4300">
          <cell r="M4300" t="str">
            <v>805010659_LIM18293</v>
          </cell>
          <cell r="N4300">
            <v>15517</v>
          </cell>
          <cell r="O4300">
            <v>0</v>
          </cell>
          <cell r="P4300">
            <v>15517</v>
          </cell>
          <cell r="Q4300">
            <v>15517</v>
          </cell>
        </row>
        <row r="4301">
          <cell r="M4301" t="str">
            <v>805010659_LIM18240</v>
          </cell>
          <cell r="N4301">
            <v>21669</v>
          </cell>
          <cell r="O4301">
            <v>0</v>
          </cell>
          <cell r="P4301">
            <v>25281</v>
          </cell>
          <cell r="Q4301">
            <v>21669</v>
          </cell>
        </row>
        <row r="4302">
          <cell r="M4302" t="str">
            <v>805010659_LIM18307</v>
          </cell>
          <cell r="N4302">
            <v>1100000</v>
          </cell>
          <cell r="O4302">
            <v>0</v>
          </cell>
          <cell r="P4302">
            <v>822414</v>
          </cell>
          <cell r="Q4302">
            <v>1100000</v>
          </cell>
        </row>
        <row r="4303">
          <cell r="M4303" t="str">
            <v>805010659_LIM18265</v>
          </cell>
          <cell r="N4303">
            <v>181511</v>
          </cell>
          <cell r="O4303">
            <v>0</v>
          </cell>
          <cell r="P4303">
            <v>181511</v>
          </cell>
          <cell r="Q4303">
            <v>181511</v>
          </cell>
        </row>
        <row r="4304">
          <cell r="M4304" t="str">
            <v>805010659_LIM18266</v>
          </cell>
          <cell r="N4304">
            <v>350000</v>
          </cell>
          <cell r="O4304">
            <v>0</v>
          </cell>
          <cell r="P4304">
            <v>350000</v>
          </cell>
          <cell r="Q4304">
            <v>350000</v>
          </cell>
        </row>
        <row r="4305">
          <cell r="M4305" t="str">
            <v>805010659_LIM18305</v>
          </cell>
          <cell r="N4305">
            <v>1335472</v>
          </cell>
          <cell r="O4305">
            <v>0</v>
          </cell>
          <cell r="P4305">
            <v>759804</v>
          </cell>
          <cell r="Q4305">
            <v>1335472</v>
          </cell>
        </row>
        <row r="4306">
          <cell r="M4306" t="str">
            <v>805010659_LIM18295</v>
          </cell>
          <cell r="N4306">
            <v>181511</v>
          </cell>
          <cell r="O4306">
            <v>0</v>
          </cell>
          <cell r="P4306">
            <v>181511</v>
          </cell>
          <cell r="Q4306">
            <v>181511</v>
          </cell>
        </row>
        <row r="4307">
          <cell r="M4307" t="str">
            <v>805010659_LIM18298</v>
          </cell>
          <cell r="N4307">
            <v>350000</v>
          </cell>
          <cell r="O4307">
            <v>0</v>
          </cell>
          <cell r="P4307">
            <v>350000</v>
          </cell>
          <cell r="Q4307">
            <v>350000</v>
          </cell>
        </row>
        <row r="4308">
          <cell r="M4308" t="str">
            <v>805010659_LIM18291</v>
          </cell>
          <cell r="N4308">
            <v>21669</v>
          </cell>
          <cell r="O4308">
            <v>0</v>
          </cell>
          <cell r="P4308">
            <v>0</v>
          </cell>
          <cell r="Q4308">
            <v>21669</v>
          </cell>
        </row>
        <row r="4309">
          <cell r="M4309" t="str">
            <v>805010659_LIM18287</v>
          </cell>
          <cell r="N4309">
            <v>2421855</v>
          </cell>
          <cell r="O4309">
            <v>0</v>
          </cell>
          <cell r="P4309">
            <v>2347948</v>
          </cell>
          <cell r="Q4309">
            <v>2421855</v>
          </cell>
        </row>
        <row r="4310">
          <cell r="M4310" t="str">
            <v>805010659_LIM18499</v>
          </cell>
          <cell r="N4310">
            <v>20386000</v>
          </cell>
          <cell r="O4310">
            <v>0</v>
          </cell>
          <cell r="P4310">
            <v>81544000</v>
          </cell>
          <cell r="Q4310">
            <v>20386000</v>
          </cell>
        </row>
        <row r="4311">
          <cell r="M4311" t="str">
            <v>805010659_LIM18512</v>
          </cell>
          <cell r="N4311">
            <v>128000</v>
          </cell>
          <cell r="O4311">
            <v>0</v>
          </cell>
          <cell r="P4311">
            <v>128000</v>
          </cell>
          <cell r="Q4311">
            <v>128000</v>
          </cell>
        </row>
        <row r="4312">
          <cell r="M4312" t="str">
            <v>805010659_LIM18478</v>
          </cell>
          <cell r="N4312">
            <v>2100000</v>
          </cell>
          <cell r="O4312">
            <v>0</v>
          </cell>
          <cell r="P4312">
            <v>480000</v>
          </cell>
          <cell r="Q4312">
            <v>2100000</v>
          </cell>
        </row>
        <row r="4313">
          <cell r="M4313" t="str">
            <v>805010659_LIM18509</v>
          </cell>
          <cell r="N4313">
            <v>139800</v>
          </cell>
          <cell r="O4313">
            <v>0</v>
          </cell>
          <cell r="P4313">
            <v>89400</v>
          </cell>
          <cell r="Q4313">
            <v>139800</v>
          </cell>
        </row>
        <row r="4314">
          <cell r="M4314" t="str">
            <v>805010659_LIM15148</v>
          </cell>
          <cell r="N4314">
            <v>42135</v>
          </cell>
          <cell r="O4314">
            <v>0</v>
          </cell>
          <cell r="P4314">
            <v>25281</v>
          </cell>
          <cell r="Q4314">
            <v>42135</v>
          </cell>
        </row>
        <row r="4315">
          <cell r="M4315" t="str">
            <v>805010659_LIM14618</v>
          </cell>
          <cell r="N4315">
            <v>65009</v>
          </cell>
          <cell r="O4315">
            <v>0</v>
          </cell>
          <cell r="P4315">
            <v>25281</v>
          </cell>
          <cell r="Q4315">
            <v>65009</v>
          </cell>
        </row>
        <row r="4316">
          <cell r="M4316" t="str">
            <v>805010659_LIM14615</v>
          </cell>
          <cell r="N4316">
            <v>42135</v>
          </cell>
          <cell r="O4316">
            <v>0</v>
          </cell>
          <cell r="P4316">
            <v>25281</v>
          </cell>
          <cell r="Q4316">
            <v>42135</v>
          </cell>
        </row>
        <row r="4317">
          <cell r="M4317" t="str">
            <v>805010659_LIM15186</v>
          </cell>
          <cell r="N4317">
            <v>42135</v>
          </cell>
          <cell r="O4317">
            <v>0</v>
          </cell>
          <cell r="P4317">
            <v>25281</v>
          </cell>
          <cell r="Q4317">
            <v>42135</v>
          </cell>
        </row>
        <row r="4318">
          <cell r="M4318" t="str">
            <v>805010659_LIM15146</v>
          </cell>
          <cell r="N4318">
            <v>750000</v>
          </cell>
          <cell r="O4318">
            <v>0</v>
          </cell>
          <cell r="P4318">
            <v>300000</v>
          </cell>
          <cell r="Q4318">
            <v>750000</v>
          </cell>
        </row>
        <row r="4319">
          <cell r="M4319" t="str">
            <v>805010659_LIM15228</v>
          </cell>
          <cell r="N4319">
            <v>62109</v>
          </cell>
          <cell r="O4319">
            <v>0</v>
          </cell>
          <cell r="P4319">
            <v>65009</v>
          </cell>
          <cell r="Q4319">
            <v>62109</v>
          </cell>
        </row>
        <row r="4320">
          <cell r="M4320" t="str">
            <v>805010659_LIM15129</v>
          </cell>
          <cell r="N4320">
            <v>750000</v>
          </cell>
          <cell r="O4320">
            <v>0</v>
          </cell>
          <cell r="P4320">
            <v>300000</v>
          </cell>
          <cell r="Q4320">
            <v>750000</v>
          </cell>
        </row>
        <row r="4321">
          <cell r="M4321" t="str">
            <v>805010659_LIM15153</v>
          </cell>
          <cell r="N4321">
            <v>42135</v>
          </cell>
          <cell r="O4321">
            <v>0</v>
          </cell>
          <cell r="P4321">
            <v>25281</v>
          </cell>
          <cell r="Q4321">
            <v>42135</v>
          </cell>
        </row>
        <row r="4322">
          <cell r="M4322" t="str">
            <v>805010659_LIM15194</v>
          </cell>
          <cell r="N4322">
            <v>32526</v>
          </cell>
          <cell r="O4322">
            <v>0</v>
          </cell>
          <cell r="P4322">
            <v>32526</v>
          </cell>
          <cell r="Q4322">
            <v>32526</v>
          </cell>
        </row>
        <row r="4323">
          <cell r="M4323" t="str">
            <v>805010659_LIM15192</v>
          </cell>
          <cell r="N4323">
            <v>42135</v>
          </cell>
          <cell r="O4323">
            <v>0</v>
          </cell>
          <cell r="P4323">
            <v>25281</v>
          </cell>
          <cell r="Q4323">
            <v>42135</v>
          </cell>
        </row>
        <row r="4324">
          <cell r="M4324" t="str">
            <v>805010659_LIM15212</v>
          </cell>
          <cell r="N4324">
            <v>45025</v>
          </cell>
          <cell r="O4324">
            <v>0</v>
          </cell>
          <cell r="P4324">
            <v>122795</v>
          </cell>
          <cell r="Q4324">
            <v>45025</v>
          </cell>
        </row>
        <row r="4325">
          <cell r="M4325" t="str">
            <v>805010659_LIM14641</v>
          </cell>
          <cell r="N4325">
            <v>42135</v>
          </cell>
          <cell r="O4325">
            <v>0</v>
          </cell>
          <cell r="P4325">
            <v>25281</v>
          </cell>
          <cell r="Q4325">
            <v>42135</v>
          </cell>
        </row>
        <row r="4326">
          <cell r="M4326" t="str">
            <v>805010659_LIM14613</v>
          </cell>
          <cell r="N4326">
            <v>42135</v>
          </cell>
          <cell r="O4326">
            <v>0</v>
          </cell>
          <cell r="P4326">
            <v>25281</v>
          </cell>
          <cell r="Q4326">
            <v>42135</v>
          </cell>
        </row>
        <row r="4327">
          <cell r="M4327" t="str">
            <v>805010659_LIM14639</v>
          </cell>
          <cell r="N4327">
            <v>42135</v>
          </cell>
          <cell r="O4327">
            <v>0</v>
          </cell>
          <cell r="P4327">
            <v>25281</v>
          </cell>
          <cell r="Q4327">
            <v>42135</v>
          </cell>
        </row>
        <row r="4328">
          <cell r="M4328" t="str">
            <v>805010659_LIM15117</v>
          </cell>
          <cell r="N4328">
            <v>42135</v>
          </cell>
          <cell r="O4328">
            <v>0</v>
          </cell>
          <cell r="P4328">
            <v>25281</v>
          </cell>
          <cell r="Q4328">
            <v>42135</v>
          </cell>
        </row>
        <row r="4329">
          <cell r="M4329" t="str">
            <v>805010659_LIM15193</v>
          </cell>
          <cell r="N4329">
            <v>42135</v>
          </cell>
          <cell r="O4329">
            <v>0</v>
          </cell>
          <cell r="P4329">
            <v>25281</v>
          </cell>
          <cell r="Q4329">
            <v>42135</v>
          </cell>
        </row>
        <row r="4330">
          <cell r="M4330" t="str">
            <v>805010659_LIM14616</v>
          </cell>
          <cell r="N4330">
            <v>42135</v>
          </cell>
          <cell r="O4330">
            <v>0</v>
          </cell>
          <cell r="P4330">
            <v>25281</v>
          </cell>
          <cell r="Q4330">
            <v>42135</v>
          </cell>
        </row>
        <row r="4331">
          <cell r="M4331" t="str">
            <v>805010659_LIM15195</v>
          </cell>
          <cell r="N4331">
            <v>42135</v>
          </cell>
          <cell r="O4331">
            <v>0</v>
          </cell>
          <cell r="P4331">
            <v>25281</v>
          </cell>
          <cell r="Q4331">
            <v>42135</v>
          </cell>
        </row>
        <row r="4332">
          <cell r="M4332" t="str">
            <v>805010659_LIM15139</v>
          </cell>
          <cell r="N4332">
            <v>86578</v>
          </cell>
          <cell r="O4332">
            <v>0</v>
          </cell>
          <cell r="P4332">
            <v>65009</v>
          </cell>
          <cell r="Q4332">
            <v>86578</v>
          </cell>
        </row>
        <row r="4333">
          <cell r="M4333" t="str">
            <v>805010659_LIM15164</v>
          </cell>
          <cell r="N4333">
            <v>42135</v>
          </cell>
          <cell r="O4333">
            <v>0</v>
          </cell>
          <cell r="P4333">
            <v>25281</v>
          </cell>
          <cell r="Q4333">
            <v>42135</v>
          </cell>
        </row>
        <row r="4334">
          <cell r="M4334" t="str">
            <v>805010659_LIM15173</v>
          </cell>
          <cell r="N4334">
            <v>42135</v>
          </cell>
          <cell r="O4334">
            <v>0</v>
          </cell>
          <cell r="P4334">
            <v>25281</v>
          </cell>
          <cell r="Q4334">
            <v>42135</v>
          </cell>
        </row>
        <row r="4335">
          <cell r="M4335" t="str">
            <v>805010659_LIM14614</v>
          </cell>
          <cell r="N4335">
            <v>42135</v>
          </cell>
          <cell r="O4335">
            <v>0</v>
          </cell>
          <cell r="P4335">
            <v>25281</v>
          </cell>
          <cell r="Q4335">
            <v>42135</v>
          </cell>
        </row>
        <row r="4336">
          <cell r="M4336" t="str">
            <v>805010659_LIM15189</v>
          </cell>
          <cell r="N4336">
            <v>42135</v>
          </cell>
          <cell r="O4336">
            <v>0</v>
          </cell>
          <cell r="P4336">
            <v>25281</v>
          </cell>
          <cell r="Q4336">
            <v>42135</v>
          </cell>
        </row>
        <row r="4337">
          <cell r="M4337" t="str">
            <v>805010659_LIM15144</v>
          </cell>
          <cell r="N4337">
            <v>125668</v>
          </cell>
          <cell r="O4337">
            <v>0</v>
          </cell>
          <cell r="P4337">
            <v>181511</v>
          </cell>
          <cell r="Q4337">
            <v>125668</v>
          </cell>
        </row>
        <row r="4338">
          <cell r="M4338" t="str">
            <v>805010659_LIM14622</v>
          </cell>
          <cell r="N4338">
            <v>42135</v>
          </cell>
          <cell r="O4338">
            <v>0</v>
          </cell>
          <cell r="P4338">
            <v>25281</v>
          </cell>
          <cell r="Q4338">
            <v>42135</v>
          </cell>
        </row>
        <row r="4339">
          <cell r="M4339" t="str">
            <v>805010659_LIM15159</v>
          </cell>
          <cell r="N4339">
            <v>42135</v>
          </cell>
          <cell r="O4339">
            <v>0</v>
          </cell>
          <cell r="P4339">
            <v>25281</v>
          </cell>
          <cell r="Q4339">
            <v>42135</v>
          </cell>
        </row>
        <row r="4340">
          <cell r="M4340" t="str">
            <v>805010659_LIM15152</v>
          </cell>
          <cell r="N4340">
            <v>42135</v>
          </cell>
          <cell r="O4340">
            <v>0</v>
          </cell>
          <cell r="P4340">
            <v>25281</v>
          </cell>
          <cell r="Q4340">
            <v>42135</v>
          </cell>
        </row>
        <row r="4341">
          <cell r="M4341" t="str">
            <v>805010659_LIM15223</v>
          </cell>
          <cell r="N4341">
            <v>1335472</v>
          </cell>
          <cell r="O4341">
            <v>0</v>
          </cell>
          <cell r="P4341">
            <v>759804</v>
          </cell>
          <cell r="Q4341">
            <v>1335472</v>
          </cell>
        </row>
        <row r="4342">
          <cell r="M4342" t="str">
            <v>805010659_LIM15166</v>
          </cell>
          <cell r="N4342">
            <v>58293</v>
          </cell>
          <cell r="O4342">
            <v>0</v>
          </cell>
          <cell r="P4342">
            <v>58293</v>
          </cell>
          <cell r="Q4342">
            <v>58293</v>
          </cell>
        </row>
        <row r="4343">
          <cell r="M4343" t="str">
            <v>805010659_LIM14636</v>
          </cell>
          <cell r="N4343">
            <v>42135</v>
          </cell>
          <cell r="O4343">
            <v>0</v>
          </cell>
          <cell r="P4343">
            <v>25281</v>
          </cell>
          <cell r="Q4343">
            <v>42135</v>
          </cell>
        </row>
        <row r="4344">
          <cell r="M4344" t="str">
            <v>805010659_LIM14646</v>
          </cell>
          <cell r="N4344">
            <v>42135</v>
          </cell>
          <cell r="O4344">
            <v>0</v>
          </cell>
          <cell r="P4344">
            <v>25281</v>
          </cell>
          <cell r="Q4344">
            <v>42135</v>
          </cell>
        </row>
        <row r="4345">
          <cell r="M4345" t="str">
            <v>805010659_LIM15154</v>
          </cell>
          <cell r="N4345">
            <v>21669</v>
          </cell>
          <cell r="O4345">
            <v>0</v>
          </cell>
          <cell r="P4345">
            <v>0</v>
          </cell>
          <cell r="Q4345">
            <v>21669</v>
          </cell>
        </row>
        <row r="4346">
          <cell r="M4346" t="str">
            <v>805010659_LIM15203</v>
          </cell>
          <cell r="N4346">
            <v>122795</v>
          </cell>
          <cell r="O4346">
            <v>0</v>
          </cell>
          <cell r="P4346">
            <v>122000</v>
          </cell>
          <cell r="Q4346">
            <v>122795</v>
          </cell>
        </row>
        <row r="4347">
          <cell r="M4347" t="str">
            <v>805010659_LIM15156</v>
          </cell>
          <cell r="N4347">
            <v>214544</v>
          </cell>
          <cell r="O4347">
            <v>0</v>
          </cell>
          <cell r="P4347">
            <v>239804</v>
          </cell>
          <cell r="Q4347">
            <v>214544</v>
          </cell>
        </row>
        <row r="4348">
          <cell r="M4348" t="str">
            <v>805010659_LIM14653</v>
          </cell>
          <cell r="N4348">
            <v>42135</v>
          </cell>
          <cell r="O4348">
            <v>0</v>
          </cell>
          <cell r="P4348">
            <v>25281</v>
          </cell>
          <cell r="Q4348">
            <v>42135</v>
          </cell>
        </row>
        <row r="4349">
          <cell r="M4349" t="str">
            <v>805010659_LIM15174</v>
          </cell>
          <cell r="N4349">
            <v>750000</v>
          </cell>
          <cell r="O4349">
            <v>0</v>
          </cell>
          <cell r="P4349">
            <v>750000</v>
          </cell>
          <cell r="Q4349">
            <v>750000</v>
          </cell>
        </row>
        <row r="4350">
          <cell r="M4350" t="str">
            <v>805010659_LIM15199</v>
          </cell>
          <cell r="N4350">
            <v>42135</v>
          </cell>
          <cell r="O4350">
            <v>0</v>
          </cell>
          <cell r="P4350">
            <v>25281</v>
          </cell>
          <cell r="Q4350">
            <v>42135</v>
          </cell>
        </row>
        <row r="4351">
          <cell r="M4351" t="str">
            <v>805010659_LIM14643</v>
          </cell>
          <cell r="N4351">
            <v>42135</v>
          </cell>
          <cell r="O4351">
            <v>0</v>
          </cell>
          <cell r="P4351">
            <v>25281</v>
          </cell>
          <cell r="Q4351">
            <v>42135</v>
          </cell>
        </row>
        <row r="4352">
          <cell r="M4352" t="str">
            <v>805010659_LIM14644</v>
          </cell>
          <cell r="N4352">
            <v>42135</v>
          </cell>
          <cell r="O4352">
            <v>0</v>
          </cell>
          <cell r="P4352">
            <v>25281</v>
          </cell>
          <cell r="Q4352">
            <v>42135</v>
          </cell>
        </row>
        <row r="4353">
          <cell r="M4353" t="str">
            <v>805010659_LIM15168</v>
          </cell>
          <cell r="N4353">
            <v>392135</v>
          </cell>
          <cell r="O4353">
            <v>0</v>
          </cell>
          <cell r="P4353">
            <v>375281</v>
          </cell>
          <cell r="Q4353">
            <v>392135</v>
          </cell>
        </row>
        <row r="4354">
          <cell r="M4354" t="str">
            <v>805010659_LIM14655</v>
          </cell>
          <cell r="N4354">
            <v>42135</v>
          </cell>
          <cell r="O4354">
            <v>0</v>
          </cell>
          <cell r="P4354">
            <v>25281</v>
          </cell>
          <cell r="Q4354">
            <v>42135</v>
          </cell>
        </row>
        <row r="4355">
          <cell r="M4355" t="str">
            <v>805010659_LIM15120</v>
          </cell>
          <cell r="N4355">
            <v>42135</v>
          </cell>
          <cell r="O4355">
            <v>0</v>
          </cell>
          <cell r="P4355">
            <v>25281</v>
          </cell>
          <cell r="Q4355">
            <v>42135</v>
          </cell>
        </row>
        <row r="4356">
          <cell r="M4356" t="str">
            <v>805010659_LIM15250</v>
          </cell>
          <cell r="N4356">
            <v>450000</v>
          </cell>
          <cell r="O4356">
            <v>0</v>
          </cell>
          <cell r="P4356">
            <v>1800000</v>
          </cell>
          <cell r="Q4356">
            <v>450000</v>
          </cell>
        </row>
        <row r="4357">
          <cell r="M4357" t="str">
            <v>805010659_LIM14628</v>
          </cell>
          <cell r="N4357">
            <v>42135</v>
          </cell>
          <cell r="O4357">
            <v>0</v>
          </cell>
          <cell r="P4357">
            <v>25281</v>
          </cell>
          <cell r="Q4357">
            <v>42135</v>
          </cell>
        </row>
        <row r="4358">
          <cell r="M4358" t="str">
            <v>805010659_LIM15161</v>
          </cell>
          <cell r="N4358">
            <v>216209</v>
          </cell>
          <cell r="O4358">
            <v>0</v>
          </cell>
          <cell r="P4358">
            <v>115409</v>
          </cell>
          <cell r="Q4358">
            <v>216209</v>
          </cell>
        </row>
        <row r="4359">
          <cell r="M4359" t="str">
            <v>805010659_LIM14637</v>
          </cell>
          <cell r="N4359">
            <v>42135</v>
          </cell>
          <cell r="O4359">
            <v>0</v>
          </cell>
          <cell r="P4359">
            <v>25281</v>
          </cell>
          <cell r="Q4359">
            <v>42135</v>
          </cell>
        </row>
        <row r="4360">
          <cell r="M4360" t="str">
            <v>805010659_LIM14627</v>
          </cell>
          <cell r="N4360">
            <v>42135</v>
          </cell>
          <cell r="O4360">
            <v>0</v>
          </cell>
          <cell r="P4360">
            <v>25281</v>
          </cell>
          <cell r="Q4360">
            <v>42135</v>
          </cell>
        </row>
        <row r="4361">
          <cell r="M4361" t="str">
            <v>805010659_LIM15208</v>
          </cell>
          <cell r="N4361">
            <v>15517</v>
          </cell>
          <cell r="O4361">
            <v>0</v>
          </cell>
          <cell r="P4361">
            <v>15517</v>
          </cell>
          <cell r="Q4361">
            <v>15517</v>
          </cell>
        </row>
        <row r="4362">
          <cell r="M4362" t="str">
            <v>805010659_LIM15165</v>
          </cell>
          <cell r="N4362">
            <v>58293</v>
          </cell>
          <cell r="O4362">
            <v>0</v>
          </cell>
          <cell r="P4362">
            <v>58293</v>
          </cell>
          <cell r="Q4362">
            <v>58293</v>
          </cell>
        </row>
        <row r="4363">
          <cell r="M4363" t="str">
            <v>805010659_LIM15136</v>
          </cell>
          <cell r="N4363">
            <v>65009</v>
          </cell>
          <cell r="O4363">
            <v>0</v>
          </cell>
          <cell r="P4363">
            <v>65009</v>
          </cell>
          <cell r="Q4363">
            <v>65009</v>
          </cell>
        </row>
        <row r="4364">
          <cell r="M4364" t="str">
            <v>805010659_LIM14654</v>
          </cell>
          <cell r="N4364">
            <v>8427</v>
          </cell>
          <cell r="O4364">
            <v>0</v>
          </cell>
          <cell r="P4364">
            <v>25281</v>
          </cell>
          <cell r="Q4364">
            <v>8427</v>
          </cell>
        </row>
        <row r="4365">
          <cell r="M4365" t="str">
            <v>805010659_LIM14621</v>
          </cell>
          <cell r="N4365">
            <v>42135</v>
          </cell>
          <cell r="O4365">
            <v>0</v>
          </cell>
          <cell r="P4365">
            <v>25281</v>
          </cell>
          <cell r="Q4365">
            <v>42135</v>
          </cell>
        </row>
        <row r="4366">
          <cell r="M4366" t="str">
            <v>805010659_LIM14634</v>
          </cell>
          <cell r="N4366">
            <v>65009</v>
          </cell>
          <cell r="O4366">
            <v>0</v>
          </cell>
          <cell r="P4366">
            <v>25281</v>
          </cell>
          <cell r="Q4366">
            <v>65009</v>
          </cell>
        </row>
        <row r="4367">
          <cell r="M4367" t="str">
            <v>805010659_LIM15158</v>
          </cell>
          <cell r="N4367">
            <v>42135</v>
          </cell>
          <cell r="O4367">
            <v>0</v>
          </cell>
          <cell r="P4367">
            <v>25281</v>
          </cell>
          <cell r="Q4367">
            <v>42135</v>
          </cell>
        </row>
        <row r="4368">
          <cell r="M4368" t="str">
            <v>805010659_LIM15201</v>
          </cell>
          <cell r="N4368">
            <v>63804</v>
          </cell>
          <cell r="O4368">
            <v>0</v>
          </cell>
          <cell r="P4368">
            <v>25281</v>
          </cell>
          <cell r="Q4368">
            <v>63804</v>
          </cell>
        </row>
        <row r="4369">
          <cell r="M4369" t="str">
            <v>805010659_LIM14648</v>
          </cell>
          <cell r="N4369">
            <v>42135</v>
          </cell>
          <cell r="O4369">
            <v>0</v>
          </cell>
          <cell r="P4369">
            <v>25281</v>
          </cell>
          <cell r="Q4369">
            <v>42135</v>
          </cell>
        </row>
        <row r="4370">
          <cell r="M4370" t="str">
            <v>805010659_LIM14649</v>
          </cell>
          <cell r="N4370">
            <v>42135</v>
          </cell>
          <cell r="O4370">
            <v>0</v>
          </cell>
          <cell r="P4370">
            <v>25281</v>
          </cell>
          <cell r="Q4370">
            <v>42135</v>
          </cell>
        </row>
        <row r="4371">
          <cell r="M4371" t="str">
            <v>805010659_LIM14623</v>
          </cell>
          <cell r="N4371">
            <v>65009</v>
          </cell>
          <cell r="O4371">
            <v>0</v>
          </cell>
          <cell r="P4371">
            <v>25281</v>
          </cell>
          <cell r="Q4371">
            <v>65009</v>
          </cell>
        </row>
        <row r="4372">
          <cell r="M4372" t="str">
            <v>805010659_LIM15163</v>
          </cell>
          <cell r="N4372">
            <v>42135</v>
          </cell>
          <cell r="O4372">
            <v>0</v>
          </cell>
          <cell r="P4372">
            <v>25281</v>
          </cell>
          <cell r="Q4372">
            <v>42135</v>
          </cell>
        </row>
        <row r="4373">
          <cell r="M4373" t="str">
            <v>805010659_LIM15211</v>
          </cell>
          <cell r="N4373">
            <v>42135</v>
          </cell>
          <cell r="O4373">
            <v>0</v>
          </cell>
          <cell r="P4373">
            <v>25281</v>
          </cell>
          <cell r="Q4373">
            <v>42135</v>
          </cell>
        </row>
        <row r="4374">
          <cell r="M4374" t="str">
            <v>805010659_LIM14629</v>
          </cell>
          <cell r="N4374">
            <v>42135</v>
          </cell>
          <cell r="O4374">
            <v>0</v>
          </cell>
          <cell r="P4374">
            <v>25281</v>
          </cell>
          <cell r="Q4374">
            <v>42135</v>
          </cell>
        </row>
        <row r="4375">
          <cell r="M4375" t="str">
            <v>805010659_LIM14633</v>
          </cell>
          <cell r="N4375">
            <v>42135</v>
          </cell>
          <cell r="O4375">
            <v>0</v>
          </cell>
          <cell r="P4375">
            <v>25281</v>
          </cell>
          <cell r="Q4375">
            <v>42135</v>
          </cell>
        </row>
        <row r="4376">
          <cell r="M4376" t="str">
            <v>805010659_LIM14650</v>
          </cell>
          <cell r="N4376">
            <v>42135</v>
          </cell>
          <cell r="O4376">
            <v>0</v>
          </cell>
          <cell r="P4376">
            <v>25281</v>
          </cell>
          <cell r="Q4376">
            <v>42135</v>
          </cell>
        </row>
        <row r="4377">
          <cell r="M4377" t="str">
            <v>805010659_LIM14640</v>
          </cell>
          <cell r="N4377">
            <v>65009</v>
          </cell>
          <cell r="O4377">
            <v>0</v>
          </cell>
          <cell r="P4377">
            <v>25281</v>
          </cell>
          <cell r="Q4377">
            <v>65009</v>
          </cell>
        </row>
        <row r="4378">
          <cell r="M4378" t="str">
            <v>805010659_LIM14656</v>
          </cell>
          <cell r="N4378">
            <v>42135</v>
          </cell>
          <cell r="O4378">
            <v>0</v>
          </cell>
          <cell r="P4378">
            <v>25281</v>
          </cell>
          <cell r="Q4378">
            <v>42135</v>
          </cell>
        </row>
        <row r="4379">
          <cell r="M4379" t="str">
            <v>805010659_LIM15134</v>
          </cell>
          <cell r="N4379">
            <v>13717</v>
          </cell>
          <cell r="O4379">
            <v>0</v>
          </cell>
          <cell r="P4379">
            <v>15517</v>
          </cell>
          <cell r="Q4379">
            <v>13717</v>
          </cell>
        </row>
        <row r="4380">
          <cell r="M4380" t="str">
            <v>805010659_LIM15142</v>
          </cell>
          <cell r="N4380">
            <v>42135</v>
          </cell>
          <cell r="O4380">
            <v>0</v>
          </cell>
          <cell r="P4380">
            <v>25281</v>
          </cell>
          <cell r="Q4380">
            <v>42135</v>
          </cell>
        </row>
        <row r="4381">
          <cell r="M4381" t="str">
            <v>805010659_LIM15124</v>
          </cell>
          <cell r="N4381">
            <v>21669</v>
          </cell>
          <cell r="O4381">
            <v>0</v>
          </cell>
          <cell r="P4381">
            <v>25281</v>
          </cell>
          <cell r="Q4381">
            <v>21669</v>
          </cell>
        </row>
        <row r="4382">
          <cell r="M4382" t="str">
            <v>805010659_LIM14645</v>
          </cell>
          <cell r="N4382">
            <v>42135</v>
          </cell>
          <cell r="O4382">
            <v>0</v>
          </cell>
          <cell r="P4382">
            <v>25281</v>
          </cell>
          <cell r="Q4382">
            <v>42135</v>
          </cell>
        </row>
        <row r="4383">
          <cell r="M4383" t="str">
            <v>805010659_LIM15217</v>
          </cell>
          <cell r="N4383">
            <v>236763</v>
          </cell>
          <cell r="O4383">
            <v>0</v>
          </cell>
          <cell r="P4383">
            <v>292606</v>
          </cell>
          <cell r="Q4383">
            <v>236763</v>
          </cell>
        </row>
        <row r="4384">
          <cell r="M4384" t="str">
            <v>805010659_LIM15247</v>
          </cell>
          <cell r="N4384">
            <v>1890000</v>
          </cell>
          <cell r="O4384">
            <v>0</v>
          </cell>
          <cell r="P4384">
            <v>80347568</v>
          </cell>
          <cell r="Q4384">
            <v>1890000</v>
          </cell>
        </row>
        <row r="4385">
          <cell r="M4385" t="str">
            <v>805010659_LIM15181</v>
          </cell>
          <cell r="N4385">
            <v>15517</v>
          </cell>
          <cell r="O4385">
            <v>0</v>
          </cell>
          <cell r="P4385">
            <v>15517</v>
          </cell>
          <cell r="Q4385">
            <v>15517</v>
          </cell>
        </row>
        <row r="4386">
          <cell r="M4386" t="str">
            <v>805010659_LIM15225</v>
          </cell>
          <cell r="N4386">
            <v>181511</v>
          </cell>
          <cell r="O4386">
            <v>0</v>
          </cell>
          <cell r="P4386">
            <v>181511</v>
          </cell>
          <cell r="Q4386">
            <v>181511</v>
          </cell>
        </row>
        <row r="4387">
          <cell r="M4387" t="str">
            <v>805010659_LIM15184</v>
          </cell>
          <cell r="N4387">
            <v>42135</v>
          </cell>
          <cell r="O4387">
            <v>0</v>
          </cell>
          <cell r="P4387">
            <v>25281</v>
          </cell>
          <cell r="Q4387">
            <v>42135</v>
          </cell>
        </row>
        <row r="4388">
          <cell r="M4388" t="str">
            <v>805010659_LIM15207</v>
          </cell>
          <cell r="N4388">
            <v>58293</v>
          </cell>
          <cell r="O4388">
            <v>0</v>
          </cell>
          <cell r="P4388">
            <v>0</v>
          </cell>
          <cell r="Q4388">
            <v>58293</v>
          </cell>
        </row>
        <row r="4389">
          <cell r="M4389" t="str">
            <v>805010659_LIM14612</v>
          </cell>
          <cell r="N4389">
            <v>42135</v>
          </cell>
          <cell r="O4389">
            <v>0</v>
          </cell>
          <cell r="P4389">
            <v>25281</v>
          </cell>
          <cell r="Q4389">
            <v>42135</v>
          </cell>
        </row>
        <row r="4390">
          <cell r="M4390" t="str">
            <v>805010659_LIM15172</v>
          </cell>
          <cell r="N4390">
            <v>42135</v>
          </cell>
          <cell r="O4390">
            <v>0</v>
          </cell>
          <cell r="P4390">
            <v>25281</v>
          </cell>
          <cell r="Q4390">
            <v>42135</v>
          </cell>
        </row>
        <row r="4391">
          <cell r="M4391" t="str">
            <v>805010659_LIM15204</v>
          </cell>
          <cell r="N4391">
            <v>392135</v>
          </cell>
          <cell r="O4391">
            <v>0</v>
          </cell>
          <cell r="P4391">
            <v>375281</v>
          </cell>
          <cell r="Q4391">
            <v>392135</v>
          </cell>
        </row>
        <row r="4392">
          <cell r="M4392" t="str">
            <v>805010659_LIM15118</v>
          </cell>
          <cell r="N4392">
            <v>42135</v>
          </cell>
          <cell r="O4392">
            <v>0</v>
          </cell>
          <cell r="P4392">
            <v>25281</v>
          </cell>
          <cell r="Q4392">
            <v>42135</v>
          </cell>
        </row>
        <row r="4393">
          <cell r="M4393" t="str">
            <v>805010659_LIM14632</v>
          </cell>
          <cell r="N4393">
            <v>42135</v>
          </cell>
          <cell r="O4393">
            <v>0</v>
          </cell>
          <cell r="P4393">
            <v>25281</v>
          </cell>
          <cell r="Q4393">
            <v>42135</v>
          </cell>
        </row>
        <row r="4394">
          <cell r="M4394" t="str">
            <v>805010659_LIM15128</v>
          </cell>
          <cell r="N4394">
            <v>42135</v>
          </cell>
          <cell r="O4394">
            <v>0</v>
          </cell>
          <cell r="P4394">
            <v>25281</v>
          </cell>
          <cell r="Q4394">
            <v>42135</v>
          </cell>
        </row>
        <row r="4395">
          <cell r="M4395" t="str">
            <v>805010659_LIM15176</v>
          </cell>
          <cell r="N4395">
            <v>65009</v>
          </cell>
          <cell r="O4395">
            <v>0</v>
          </cell>
          <cell r="P4395">
            <v>65009</v>
          </cell>
          <cell r="Q4395">
            <v>65009</v>
          </cell>
        </row>
        <row r="4396">
          <cell r="M4396" t="str">
            <v>805010659_LIM14631</v>
          </cell>
          <cell r="N4396">
            <v>42135</v>
          </cell>
          <cell r="O4396">
            <v>0</v>
          </cell>
          <cell r="P4396">
            <v>25281</v>
          </cell>
          <cell r="Q4396">
            <v>42135</v>
          </cell>
        </row>
        <row r="4397">
          <cell r="M4397" t="str">
            <v>805010659_LIM15150</v>
          </cell>
          <cell r="N4397">
            <v>42135</v>
          </cell>
          <cell r="O4397">
            <v>0</v>
          </cell>
          <cell r="P4397">
            <v>25281</v>
          </cell>
          <cell r="Q4397">
            <v>42135</v>
          </cell>
        </row>
        <row r="4398">
          <cell r="M4398" t="str">
            <v>805010659_LIM15188</v>
          </cell>
          <cell r="N4398">
            <v>37735</v>
          </cell>
          <cell r="O4398">
            <v>0</v>
          </cell>
          <cell r="P4398">
            <v>25281</v>
          </cell>
          <cell r="Q4398">
            <v>37735</v>
          </cell>
        </row>
        <row r="4399">
          <cell r="M4399" t="str">
            <v>805010659_LIM15135</v>
          </cell>
          <cell r="N4399">
            <v>42135</v>
          </cell>
          <cell r="O4399">
            <v>0</v>
          </cell>
          <cell r="P4399">
            <v>25281</v>
          </cell>
          <cell r="Q4399">
            <v>42135</v>
          </cell>
        </row>
        <row r="4400">
          <cell r="M4400" t="str">
            <v>805010659_LIM15191</v>
          </cell>
          <cell r="N4400">
            <v>181511</v>
          </cell>
          <cell r="O4400">
            <v>0</v>
          </cell>
          <cell r="P4400">
            <v>181511</v>
          </cell>
          <cell r="Q4400">
            <v>181511</v>
          </cell>
        </row>
        <row r="4401">
          <cell r="M4401" t="str">
            <v>805010659_LIM15209</v>
          </cell>
          <cell r="N4401">
            <v>42135</v>
          </cell>
          <cell r="O4401">
            <v>0</v>
          </cell>
          <cell r="P4401">
            <v>25281</v>
          </cell>
          <cell r="Q4401">
            <v>42135</v>
          </cell>
        </row>
        <row r="4402">
          <cell r="M4402" t="str">
            <v>805010659_LIM15167</v>
          </cell>
          <cell r="N4402">
            <v>181511</v>
          </cell>
          <cell r="O4402">
            <v>0</v>
          </cell>
          <cell r="P4402">
            <v>0</v>
          </cell>
          <cell r="Q4402">
            <v>181511</v>
          </cell>
        </row>
        <row r="4403">
          <cell r="M4403" t="str">
            <v>805010659_LIM14624</v>
          </cell>
          <cell r="N4403">
            <v>65009</v>
          </cell>
          <cell r="O4403">
            <v>0</v>
          </cell>
          <cell r="P4403">
            <v>25281</v>
          </cell>
          <cell r="Q4403">
            <v>65009</v>
          </cell>
        </row>
        <row r="4404">
          <cell r="M4404" t="str">
            <v>805010659_LIM15162</v>
          </cell>
          <cell r="N4404">
            <v>350000</v>
          </cell>
          <cell r="O4404">
            <v>0</v>
          </cell>
          <cell r="P4404">
            <v>350000</v>
          </cell>
          <cell r="Q4404">
            <v>350000</v>
          </cell>
        </row>
        <row r="4405">
          <cell r="M4405" t="str">
            <v>805010659_LIM14651</v>
          </cell>
          <cell r="N4405">
            <v>42135</v>
          </cell>
          <cell r="O4405">
            <v>0</v>
          </cell>
          <cell r="P4405">
            <v>25281</v>
          </cell>
          <cell r="Q4405">
            <v>42135</v>
          </cell>
        </row>
        <row r="4406">
          <cell r="M4406" t="str">
            <v>805010659_LIM15123</v>
          </cell>
          <cell r="N4406">
            <v>42135</v>
          </cell>
          <cell r="O4406">
            <v>0</v>
          </cell>
          <cell r="P4406">
            <v>25281</v>
          </cell>
          <cell r="Q4406">
            <v>42135</v>
          </cell>
        </row>
        <row r="4407">
          <cell r="M4407" t="str">
            <v>805010659_LIM14657</v>
          </cell>
          <cell r="N4407">
            <v>122795</v>
          </cell>
          <cell r="O4407">
            <v>0</v>
          </cell>
          <cell r="P4407">
            <v>25281</v>
          </cell>
          <cell r="Q4407">
            <v>122795</v>
          </cell>
        </row>
        <row r="4408">
          <cell r="M4408" t="str">
            <v>805010659_LIM14658</v>
          </cell>
          <cell r="N4408">
            <v>65009</v>
          </cell>
          <cell r="O4408">
            <v>0</v>
          </cell>
          <cell r="P4408">
            <v>25281</v>
          </cell>
          <cell r="Q4408">
            <v>65009</v>
          </cell>
        </row>
        <row r="4409">
          <cell r="M4409" t="str">
            <v>805010659_LIM14625</v>
          </cell>
          <cell r="N4409">
            <v>42135</v>
          </cell>
          <cell r="O4409">
            <v>0</v>
          </cell>
          <cell r="P4409">
            <v>25281</v>
          </cell>
          <cell r="Q4409">
            <v>42135</v>
          </cell>
        </row>
        <row r="4410">
          <cell r="M4410" t="str">
            <v>805010659_LIM14638</v>
          </cell>
          <cell r="N4410">
            <v>42135</v>
          </cell>
          <cell r="O4410">
            <v>0</v>
          </cell>
          <cell r="P4410">
            <v>25281</v>
          </cell>
          <cell r="Q4410">
            <v>42135</v>
          </cell>
        </row>
        <row r="4411">
          <cell r="M4411" t="str">
            <v>805010659_LIM14642</v>
          </cell>
          <cell r="N4411">
            <v>42135</v>
          </cell>
          <cell r="O4411">
            <v>0</v>
          </cell>
          <cell r="P4411">
            <v>25281</v>
          </cell>
          <cell r="Q4411">
            <v>42135</v>
          </cell>
        </row>
        <row r="4412">
          <cell r="M4412" t="str">
            <v>805010659_LIM15227</v>
          </cell>
          <cell r="N4412">
            <v>125668</v>
          </cell>
          <cell r="O4412">
            <v>0</v>
          </cell>
          <cell r="P4412">
            <v>181511</v>
          </cell>
          <cell r="Q4412">
            <v>125668</v>
          </cell>
        </row>
        <row r="4413">
          <cell r="M4413" t="str">
            <v>805010659_LIM14619</v>
          </cell>
          <cell r="N4413">
            <v>42135</v>
          </cell>
          <cell r="O4413">
            <v>0</v>
          </cell>
          <cell r="P4413">
            <v>25281</v>
          </cell>
          <cell r="Q4413">
            <v>42135</v>
          </cell>
        </row>
        <row r="4414">
          <cell r="M4414" t="str">
            <v>805010659_LIM15187</v>
          </cell>
          <cell r="N4414">
            <v>181511</v>
          </cell>
          <cell r="O4414">
            <v>0</v>
          </cell>
          <cell r="P4414">
            <v>181511</v>
          </cell>
          <cell r="Q4414">
            <v>181511</v>
          </cell>
        </row>
        <row r="4415">
          <cell r="M4415" t="str">
            <v>805010659_LIM15182</v>
          </cell>
          <cell r="N4415">
            <v>42135</v>
          </cell>
          <cell r="O4415">
            <v>0</v>
          </cell>
          <cell r="P4415">
            <v>25281</v>
          </cell>
          <cell r="Q4415">
            <v>42135</v>
          </cell>
        </row>
        <row r="4416">
          <cell r="M4416" t="str">
            <v>805010659_LIM15140</v>
          </cell>
          <cell r="N4416">
            <v>42135</v>
          </cell>
          <cell r="O4416">
            <v>0</v>
          </cell>
          <cell r="P4416">
            <v>25281</v>
          </cell>
          <cell r="Q4416">
            <v>42135</v>
          </cell>
        </row>
        <row r="4417">
          <cell r="M4417" t="str">
            <v>805010659_LIM15115</v>
          </cell>
          <cell r="N4417">
            <v>750000</v>
          </cell>
          <cell r="O4417">
            <v>0</v>
          </cell>
          <cell r="P4417">
            <v>300000</v>
          </cell>
          <cell r="Q4417">
            <v>750000</v>
          </cell>
        </row>
        <row r="4418">
          <cell r="M4418" t="str">
            <v>805010659_LIM14630</v>
          </cell>
          <cell r="N4418">
            <v>42135</v>
          </cell>
          <cell r="O4418">
            <v>0</v>
          </cell>
          <cell r="P4418">
            <v>25281</v>
          </cell>
          <cell r="Q4418">
            <v>42135</v>
          </cell>
        </row>
        <row r="4419">
          <cell r="M4419" t="str">
            <v>805010659_LIM15119</v>
          </cell>
          <cell r="N4419">
            <v>42135</v>
          </cell>
          <cell r="O4419">
            <v>0</v>
          </cell>
          <cell r="P4419">
            <v>25281</v>
          </cell>
          <cell r="Q4419">
            <v>42135</v>
          </cell>
        </row>
        <row r="4420">
          <cell r="M4420" t="str">
            <v>805010659_LIM15179</v>
          </cell>
          <cell r="N4420">
            <v>1776479</v>
          </cell>
          <cell r="O4420">
            <v>0</v>
          </cell>
          <cell r="P4420">
            <v>2023229</v>
          </cell>
          <cell r="Q4420">
            <v>1776479</v>
          </cell>
        </row>
        <row r="4421">
          <cell r="M4421" t="str">
            <v>805010659_LIM15141</v>
          </cell>
          <cell r="N4421">
            <v>21669</v>
          </cell>
          <cell r="O4421">
            <v>0</v>
          </cell>
          <cell r="P4421">
            <v>0</v>
          </cell>
          <cell r="Q4421">
            <v>21669</v>
          </cell>
        </row>
        <row r="4422">
          <cell r="M4422" t="str">
            <v>805010659_LIM15138</v>
          </cell>
          <cell r="N4422">
            <v>750000</v>
          </cell>
          <cell r="O4422">
            <v>0</v>
          </cell>
          <cell r="P4422">
            <v>300000</v>
          </cell>
          <cell r="Q4422">
            <v>750000</v>
          </cell>
        </row>
        <row r="4423">
          <cell r="M4423" t="str">
            <v>805010659_LIM15149</v>
          </cell>
          <cell r="N4423">
            <v>42135</v>
          </cell>
          <cell r="O4423">
            <v>0</v>
          </cell>
          <cell r="P4423">
            <v>25281</v>
          </cell>
          <cell r="Q4423">
            <v>42135</v>
          </cell>
        </row>
        <row r="4424">
          <cell r="M4424" t="str">
            <v>805010659_LIM14652</v>
          </cell>
          <cell r="N4424">
            <v>42135</v>
          </cell>
          <cell r="O4424">
            <v>0</v>
          </cell>
          <cell r="P4424">
            <v>25281</v>
          </cell>
          <cell r="Q4424">
            <v>42135</v>
          </cell>
        </row>
        <row r="4425">
          <cell r="M4425" t="str">
            <v>805010659_LIM15221</v>
          </cell>
          <cell r="N4425">
            <v>194717</v>
          </cell>
          <cell r="O4425">
            <v>0</v>
          </cell>
          <cell r="P4425">
            <v>184281</v>
          </cell>
          <cell r="Q4425">
            <v>194717</v>
          </cell>
        </row>
        <row r="4426">
          <cell r="M4426" t="str">
            <v>805010659_LIM15214</v>
          </cell>
          <cell r="N4426">
            <v>750000</v>
          </cell>
          <cell r="O4426">
            <v>0</v>
          </cell>
          <cell r="P4426">
            <v>300000</v>
          </cell>
          <cell r="Q4426">
            <v>750000</v>
          </cell>
        </row>
        <row r="4427">
          <cell r="M4427" t="str">
            <v>805010659_LIM15125</v>
          </cell>
          <cell r="N4427">
            <v>65009</v>
          </cell>
          <cell r="O4427">
            <v>0</v>
          </cell>
          <cell r="P4427">
            <v>65009</v>
          </cell>
          <cell r="Q4427">
            <v>65009</v>
          </cell>
        </row>
        <row r="4428">
          <cell r="M4428" t="str">
            <v>805010659_LIM15147</v>
          </cell>
          <cell r="N4428">
            <v>78569</v>
          </cell>
          <cell r="O4428">
            <v>0</v>
          </cell>
          <cell r="P4428">
            <v>78569</v>
          </cell>
          <cell r="Q4428">
            <v>78569</v>
          </cell>
        </row>
        <row r="4429">
          <cell r="M4429" t="str">
            <v>805010659_LIM15171</v>
          </cell>
          <cell r="N4429">
            <v>2421855</v>
          </cell>
          <cell r="O4429">
            <v>0</v>
          </cell>
          <cell r="P4429">
            <v>4695896</v>
          </cell>
          <cell r="Q4429">
            <v>2421855</v>
          </cell>
        </row>
        <row r="4430">
          <cell r="M4430" t="str">
            <v>805010659_LIM15177</v>
          </cell>
          <cell r="N4430">
            <v>63804</v>
          </cell>
          <cell r="O4430">
            <v>0</v>
          </cell>
          <cell r="P4430">
            <v>25281</v>
          </cell>
          <cell r="Q4430">
            <v>63804</v>
          </cell>
        </row>
        <row r="4431">
          <cell r="M4431" t="str">
            <v>805010659_LIM15226</v>
          </cell>
          <cell r="N4431">
            <v>1100000</v>
          </cell>
          <cell r="O4431">
            <v>0</v>
          </cell>
          <cell r="P4431">
            <v>822414</v>
          </cell>
          <cell r="Q4431">
            <v>1100000</v>
          </cell>
        </row>
        <row r="4432">
          <cell r="M4432" t="str">
            <v>805010659_LIM14647</v>
          </cell>
          <cell r="N4432">
            <v>42135</v>
          </cell>
          <cell r="O4432">
            <v>0</v>
          </cell>
          <cell r="P4432">
            <v>25281</v>
          </cell>
          <cell r="Q4432">
            <v>42135</v>
          </cell>
        </row>
        <row r="4433">
          <cell r="M4433" t="str">
            <v>805010659_LIM14626</v>
          </cell>
          <cell r="N4433">
            <v>42135</v>
          </cell>
          <cell r="O4433">
            <v>0</v>
          </cell>
          <cell r="P4433">
            <v>25281</v>
          </cell>
          <cell r="Q4433">
            <v>42135</v>
          </cell>
        </row>
        <row r="4434">
          <cell r="M4434" t="str">
            <v>805010659_LIM15157</v>
          </cell>
          <cell r="N4434">
            <v>350000</v>
          </cell>
          <cell r="O4434">
            <v>0</v>
          </cell>
          <cell r="P4434">
            <v>350000</v>
          </cell>
          <cell r="Q4434">
            <v>350000</v>
          </cell>
        </row>
        <row r="4435">
          <cell r="M4435" t="str">
            <v>805010659_LIM15132</v>
          </cell>
          <cell r="N4435">
            <v>42135</v>
          </cell>
          <cell r="O4435">
            <v>0</v>
          </cell>
          <cell r="P4435">
            <v>25281</v>
          </cell>
          <cell r="Q4435">
            <v>42135</v>
          </cell>
        </row>
        <row r="4436">
          <cell r="M4436" t="str">
            <v>805010659_LIM15205</v>
          </cell>
          <cell r="N4436">
            <v>21669</v>
          </cell>
          <cell r="O4436">
            <v>0</v>
          </cell>
          <cell r="P4436">
            <v>0</v>
          </cell>
          <cell r="Q4436">
            <v>21669</v>
          </cell>
        </row>
        <row r="4437">
          <cell r="M4437" t="str">
            <v>805010659_LIM14635</v>
          </cell>
          <cell r="N4437">
            <v>42135</v>
          </cell>
          <cell r="O4437">
            <v>0</v>
          </cell>
          <cell r="P4437">
            <v>25281</v>
          </cell>
          <cell r="Q4437">
            <v>42135</v>
          </cell>
        </row>
        <row r="4438">
          <cell r="M4438" t="str">
            <v>805010659_LIM14964</v>
          </cell>
          <cell r="N4438">
            <v>78569</v>
          </cell>
          <cell r="O4438">
            <v>0</v>
          </cell>
          <cell r="P4438">
            <v>78569</v>
          </cell>
          <cell r="Q4438">
            <v>78569</v>
          </cell>
        </row>
        <row r="4439">
          <cell r="M4439" t="str">
            <v>805010659_LIM14857</v>
          </cell>
          <cell r="N4439">
            <v>78569</v>
          </cell>
          <cell r="O4439">
            <v>0</v>
          </cell>
          <cell r="P4439">
            <v>78569</v>
          </cell>
          <cell r="Q4439">
            <v>78569</v>
          </cell>
        </row>
        <row r="4440">
          <cell r="M4440" t="str">
            <v>805010659_LIM14839</v>
          </cell>
          <cell r="N4440">
            <v>78569</v>
          </cell>
          <cell r="O4440">
            <v>0</v>
          </cell>
          <cell r="P4440">
            <v>78569</v>
          </cell>
          <cell r="Q4440">
            <v>78569</v>
          </cell>
        </row>
        <row r="4441">
          <cell r="M4441" t="str">
            <v>805010659_LIM15041</v>
          </cell>
          <cell r="N4441">
            <v>78569</v>
          </cell>
          <cell r="O4441">
            <v>0</v>
          </cell>
          <cell r="P4441">
            <v>78569</v>
          </cell>
          <cell r="Q4441">
            <v>78569</v>
          </cell>
        </row>
        <row r="4442">
          <cell r="M4442" t="str">
            <v>805010659_LIM15027</v>
          </cell>
          <cell r="N4442">
            <v>78569</v>
          </cell>
          <cell r="O4442">
            <v>0</v>
          </cell>
          <cell r="P4442">
            <v>78569</v>
          </cell>
          <cell r="Q4442">
            <v>78569</v>
          </cell>
        </row>
        <row r="4443">
          <cell r="M4443" t="str">
            <v>805010659_LIM15035</v>
          </cell>
          <cell r="N4443">
            <v>78569</v>
          </cell>
          <cell r="O4443">
            <v>0</v>
          </cell>
          <cell r="P4443">
            <v>78569</v>
          </cell>
          <cell r="Q4443">
            <v>78569</v>
          </cell>
        </row>
        <row r="4444">
          <cell r="M4444" t="str">
            <v>805010659_LIM14995</v>
          </cell>
          <cell r="N4444">
            <v>78569</v>
          </cell>
          <cell r="O4444">
            <v>0</v>
          </cell>
          <cell r="P4444">
            <v>78569</v>
          </cell>
          <cell r="Q4444">
            <v>78569</v>
          </cell>
        </row>
        <row r="4445">
          <cell r="M4445" t="str">
            <v>805010659_LIM14862</v>
          </cell>
          <cell r="N4445">
            <v>78569</v>
          </cell>
          <cell r="O4445">
            <v>0</v>
          </cell>
          <cell r="P4445">
            <v>78569</v>
          </cell>
          <cell r="Q4445">
            <v>78569</v>
          </cell>
        </row>
        <row r="4446">
          <cell r="M4446" t="str">
            <v>805010659_LIM14848</v>
          </cell>
          <cell r="N4446">
            <v>78569</v>
          </cell>
          <cell r="O4446">
            <v>0</v>
          </cell>
          <cell r="P4446">
            <v>78569</v>
          </cell>
          <cell r="Q4446">
            <v>78569</v>
          </cell>
        </row>
        <row r="4447">
          <cell r="M4447" t="str">
            <v>805010659_LIM15031</v>
          </cell>
          <cell r="N4447">
            <v>78569</v>
          </cell>
          <cell r="O4447">
            <v>0</v>
          </cell>
          <cell r="P4447">
            <v>78569</v>
          </cell>
          <cell r="Q4447">
            <v>78569</v>
          </cell>
        </row>
        <row r="4448">
          <cell r="M4448" t="str">
            <v>805010659_LIM14826</v>
          </cell>
          <cell r="N4448">
            <v>76569</v>
          </cell>
          <cell r="O4448">
            <v>0</v>
          </cell>
          <cell r="P4448">
            <v>78569</v>
          </cell>
          <cell r="Q4448">
            <v>76569</v>
          </cell>
        </row>
        <row r="4449">
          <cell r="M4449" t="str">
            <v>805010659_LIM14835</v>
          </cell>
          <cell r="N4449">
            <v>113582</v>
          </cell>
          <cell r="O4449">
            <v>0</v>
          </cell>
          <cell r="P4449">
            <v>120000</v>
          </cell>
          <cell r="Q4449">
            <v>113582</v>
          </cell>
        </row>
        <row r="4450">
          <cell r="M4450" t="str">
            <v>805010659_LIM14998</v>
          </cell>
          <cell r="N4450">
            <v>78569</v>
          </cell>
          <cell r="O4450">
            <v>0</v>
          </cell>
          <cell r="P4450">
            <v>78569</v>
          </cell>
          <cell r="Q4450">
            <v>78569</v>
          </cell>
        </row>
        <row r="4451">
          <cell r="M4451" t="str">
            <v>805010659_LIM14824</v>
          </cell>
          <cell r="N4451">
            <v>78569</v>
          </cell>
          <cell r="O4451">
            <v>0</v>
          </cell>
          <cell r="P4451">
            <v>78569</v>
          </cell>
          <cell r="Q4451">
            <v>78569</v>
          </cell>
        </row>
        <row r="4452">
          <cell r="M4452" t="str">
            <v>805010659_LIM14827</v>
          </cell>
          <cell r="N4452">
            <v>78569</v>
          </cell>
          <cell r="O4452">
            <v>0</v>
          </cell>
          <cell r="P4452">
            <v>78569</v>
          </cell>
          <cell r="Q4452">
            <v>78569</v>
          </cell>
        </row>
        <row r="4453">
          <cell r="M4453" t="str">
            <v>805010659_LIM14834</v>
          </cell>
          <cell r="N4453">
            <v>78569</v>
          </cell>
          <cell r="O4453">
            <v>0</v>
          </cell>
          <cell r="P4453">
            <v>78569</v>
          </cell>
          <cell r="Q4453">
            <v>78569</v>
          </cell>
        </row>
        <row r="4454">
          <cell r="M4454" t="str">
            <v>805010659_LIM14817</v>
          </cell>
          <cell r="N4454">
            <v>78569</v>
          </cell>
          <cell r="O4454">
            <v>0</v>
          </cell>
          <cell r="P4454">
            <v>78569</v>
          </cell>
          <cell r="Q4454">
            <v>78569</v>
          </cell>
        </row>
        <row r="4455">
          <cell r="M4455" t="str">
            <v>805010659_LIM15020</v>
          </cell>
          <cell r="N4455">
            <v>60236</v>
          </cell>
          <cell r="O4455">
            <v>0</v>
          </cell>
          <cell r="P4455">
            <v>78569</v>
          </cell>
          <cell r="Q4455">
            <v>60236</v>
          </cell>
        </row>
        <row r="4456">
          <cell r="M4456" t="str">
            <v>805010659_LIM14733</v>
          </cell>
          <cell r="N4456">
            <v>113582</v>
          </cell>
          <cell r="O4456">
            <v>0</v>
          </cell>
          <cell r="P4456">
            <v>120000</v>
          </cell>
          <cell r="Q4456">
            <v>113582</v>
          </cell>
        </row>
        <row r="4457">
          <cell r="M4457" t="str">
            <v>805010659_LIM15022</v>
          </cell>
          <cell r="N4457">
            <v>232275</v>
          </cell>
          <cell r="O4457">
            <v>0</v>
          </cell>
          <cell r="P4457">
            <v>232275</v>
          </cell>
          <cell r="Q4457">
            <v>232275</v>
          </cell>
        </row>
        <row r="4458">
          <cell r="M4458" t="str">
            <v>805010659_LIM14846</v>
          </cell>
          <cell r="N4458">
            <v>113582</v>
          </cell>
          <cell r="O4458">
            <v>0</v>
          </cell>
          <cell r="P4458">
            <v>120000</v>
          </cell>
          <cell r="Q4458">
            <v>113582</v>
          </cell>
        </row>
        <row r="4459">
          <cell r="M4459" t="str">
            <v>805010659_LIM14860</v>
          </cell>
          <cell r="N4459">
            <v>78569</v>
          </cell>
          <cell r="O4459">
            <v>0</v>
          </cell>
          <cell r="P4459">
            <v>78569</v>
          </cell>
          <cell r="Q4459">
            <v>78569</v>
          </cell>
        </row>
        <row r="4460">
          <cell r="M4460" t="str">
            <v>805010659_LIM15017</v>
          </cell>
          <cell r="N4460">
            <v>113582</v>
          </cell>
          <cell r="O4460">
            <v>0</v>
          </cell>
          <cell r="P4460">
            <v>120000</v>
          </cell>
          <cell r="Q4460">
            <v>113582</v>
          </cell>
        </row>
        <row r="4461">
          <cell r="M4461" t="str">
            <v>805010659_LIM14828</v>
          </cell>
          <cell r="N4461">
            <v>78569</v>
          </cell>
          <cell r="O4461">
            <v>0</v>
          </cell>
          <cell r="P4461">
            <v>78569</v>
          </cell>
          <cell r="Q4461">
            <v>78569</v>
          </cell>
        </row>
        <row r="4462">
          <cell r="M4462" t="str">
            <v>805010659_LIM15018</v>
          </cell>
          <cell r="N4462">
            <v>78569</v>
          </cell>
          <cell r="O4462">
            <v>0</v>
          </cell>
          <cell r="P4462">
            <v>78569</v>
          </cell>
          <cell r="Q4462">
            <v>78569</v>
          </cell>
        </row>
        <row r="4463">
          <cell r="M4463" t="str">
            <v>805010659_LIM14735</v>
          </cell>
          <cell r="N4463">
            <v>279000</v>
          </cell>
          <cell r="O4463">
            <v>0</v>
          </cell>
          <cell r="P4463">
            <v>300000</v>
          </cell>
          <cell r="Q4463">
            <v>279000</v>
          </cell>
        </row>
        <row r="4464">
          <cell r="M4464" t="str">
            <v>805010659_LIM15038</v>
          </cell>
          <cell r="N4464">
            <v>68093</v>
          </cell>
          <cell r="O4464">
            <v>0</v>
          </cell>
          <cell r="P4464">
            <v>157138</v>
          </cell>
          <cell r="Q4464">
            <v>68093</v>
          </cell>
        </row>
        <row r="4465">
          <cell r="M4465" t="str">
            <v>805010659_LIM15016</v>
          </cell>
          <cell r="N4465">
            <v>78569</v>
          </cell>
          <cell r="O4465">
            <v>0</v>
          </cell>
          <cell r="P4465">
            <v>78569</v>
          </cell>
          <cell r="Q4465">
            <v>78569</v>
          </cell>
        </row>
        <row r="4466">
          <cell r="M4466" t="str">
            <v>805010659_LIM14976</v>
          </cell>
          <cell r="N4466">
            <v>232275</v>
          </cell>
          <cell r="O4466">
            <v>0</v>
          </cell>
          <cell r="P4466">
            <v>232275</v>
          </cell>
          <cell r="Q4466">
            <v>232275</v>
          </cell>
        </row>
        <row r="4467">
          <cell r="M4467" t="str">
            <v>805010659_LIM15023</v>
          </cell>
          <cell r="N4467">
            <v>78569</v>
          </cell>
          <cell r="O4467">
            <v>0</v>
          </cell>
          <cell r="P4467">
            <v>78569</v>
          </cell>
          <cell r="Q4467">
            <v>78569</v>
          </cell>
        </row>
        <row r="4468">
          <cell r="M4468" t="str">
            <v>805010659_LIM14821</v>
          </cell>
          <cell r="N4468">
            <v>78569</v>
          </cell>
          <cell r="O4468">
            <v>0</v>
          </cell>
          <cell r="P4468">
            <v>78569</v>
          </cell>
          <cell r="Q4468">
            <v>78569</v>
          </cell>
        </row>
        <row r="4469">
          <cell r="M4469" t="str">
            <v>805010659_LIM15024</v>
          </cell>
          <cell r="N4469">
            <v>78569</v>
          </cell>
          <cell r="O4469">
            <v>0</v>
          </cell>
          <cell r="P4469">
            <v>78569</v>
          </cell>
          <cell r="Q4469">
            <v>78569</v>
          </cell>
        </row>
        <row r="4470">
          <cell r="M4470" t="str">
            <v>805010659_LIM14843</v>
          </cell>
          <cell r="N4470">
            <v>60236</v>
          </cell>
          <cell r="O4470">
            <v>0</v>
          </cell>
          <cell r="P4470">
            <v>78569</v>
          </cell>
          <cell r="Q4470">
            <v>60236</v>
          </cell>
        </row>
        <row r="4471">
          <cell r="M4471" t="str">
            <v>805010659_LIM15034</v>
          </cell>
          <cell r="N4471">
            <v>78569</v>
          </cell>
          <cell r="O4471">
            <v>0</v>
          </cell>
          <cell r="P4471">
            <v>78569</v>
          </cell>
          <cell r="Q4471">
            <v>78569</v>
          </cell>
        </row>
        <row r="4472">
          <cell r="M4472" t="str">
            <v>805010659_LIM15039</v>
          </cell>
          <cell r="N4472">
            <v>78569</v>
          </cell>
          <cell r="O4472">
            <v>0</v>
          </cell>
          <cell r="P4472">
            <v>78569</v>
          </cell>
          <cell r="Q4472">
            <v>78569</v>
          </cell>
        </row>
        <row r="4473">
          <cell r="M4473" t="str">
            <v>805010659_LIM14815</v>
          </cell>
          <cell r="N4473">
            <v>78569</v>
          </cell>
          <cell r="O4473">
            <v>0</v>
          </cell>
          <cell r="P4473">
            <v>78569</v>
          </cell>
          <cell r="Q4473">
            <v>78569</v>
          </cell>
        </row>
        <row r="4474">
          <cell r="M4474" t="str">
            <v>805010659_LIM14818</v>
          </cell>
          <cell r="N4474">
            <v>78569</v>
          </cell>
          <cell r="O4474">
            <v>0</v>
          </cell>
          <cell r="P4474">
            <v>78569</v>
          </cell>
          <cell r="Q4474">
            <v>78569</v>
          </cell>
        </row>
        <row r="4475">
          <cell r="M4475" t="str">
            <v>805010659_LIM14855</v>
          </cell>
          <cell r="N4475">
            <v>68093</v>
          </cell>
          <cell r="O4475">
            <v>0</v>
          </cell>
          <cell r="P4475">
            <v>78569</v>
          </cell>
          <cell r="Q4475">
            <v>68093</v>
          </cell>
        </row>
        <row r="4476">
          <cell r="M4476" t="str">
            <v>805010659_LIM14833</v>
          </cell>
          <cell r="N4476">
            <v>113582</v>
          </cell>
          <cell r="O4476">
            <v>0</v>
          </cell>
          <cell r="P4476">
            <v>120000</v>
          </cell>
          <cell r="Q4476">
            <v>113582</v>
          </cell>
        </row>
        <row r="4477">
          <cell r="M4477" t="str">
            <v>805010659_LIM14830</v>
          </cell>
          <cell r="N4477">
            <v>87080</v>
          </cell>
          <cell r="O4477">
            <v>0</v>
          </cell>
          <cell r="P4477">
            <v>120000</v>
          </cell>
          <cell r="Q4477">
            <v>87080</v>
          </cell>
        </row>
        <row r="4478">
          <cell r="M4478" t="str">
            <v>805010659_LIM14983</v>
          </cell>
          <cell r="N4478">
            <v>78569</v>
          </cell>
          <cell r="O4478">
            <v>0</v>
          </cell>
          <cell r="P4478">
            <v>78569</v>
          </cell>
          <cell r="Q4478">
            <v>78569</v>
          </cell>
        </row>
        <row r="4479">
          <cell r="M4479" t="str">
            <v>805010659_LIM15006</v>
          </cell>
          <cell r="N4479">
            <v>78569</v>
          </cell>
          <cell r="O4479">
            <v>0</v>
          </cell>
          <cell r="P4479">
            <v>78569</v>
          </cell>
          <cell r="Q4479">
            <v>78569</v>
          </cell>
        </row>
        <row r="4480">
          <cell r="M4480" t="str">
            <v>805010659_LIM15014</v>
          </cell>
          <cell r="N4480">
            <v>78569</v>
          </cell>
          <cell r="O4480">
            <v>0</v>
          </cell>
          <cell r="P4480">
            <v>120000</v>
          </cell>
          <cell r="Q4480">
            <v>78569</v>
          </cell>
        </row>
        <row r="4481">
          <cell r="M4481" t="str">
            <v>805010659_LIM14973</v>
          </cell>
          <cell r="N4481">
            <v>78569</v>
          </cell>
          <cell r="O4481">
            <v>0</v>
          </cell>
          <cell r="P4481">
            <v>78569</v>
          </cell>
          <cell r="Q4481">
            <v>78569</v>
          </cell>
        </row>
        <row r="4482">
          <cell r="M4482" t="str">
            <v>805010659_LIM14853</v>
          </cell>
          <cell r="N4482">
            <v>78569</v>
          </cell>
          <cell r="O4482">
            <v>0</v>
          </cell>
          <cell r="P4482">
            <v>78569</v>
          </cell>
          <cell r="Q4482">
            <v>78569</v>
          </cell>
        </row>
        <row r="4483">
          <cell r="M4483" t="str">
            <v>805010659_LIM14985</v>
          </cell>
          <cell r="N4483">
            <v>78569</v>
          </cell>
          <cell r="O4483">
            <v>0</v>
          </cell>
          <cell r="P4483">
            <v>78569</v>
          </cell>
          <cell r="Q4483">
            <v>78569</v>
          </cell>
        </row>
        <row r="4484">
          <cell r="M4484" t="str">
            <v>805010659_LIM15037</v>
          </cell>
          <cell r="N4484">
            <v>113582</v>
          </cell>
          <cell r="O4484">
            <v>0</v>
          </cell>
          <cell r="P4484">
            <v>120000</v>
          </cell>
          <cell r="Q4484">
            <v>113582</v>
          </cell>
        </row>
        <row r="4485">
          <cell r="M4485" t="str">
            <v>805010659_LIM15012</v>
          </cell>
          <cell r="N4485">
            <v>78569</v>
          </cell>
          <cell r="O4485">
            <v>0</v>
          </cell>
          <cell r="P4485">
            <v>78569</v>
          </cell>
          <cell r="Q4485">
            <v>78569</v>
          </cell>
        </row>
        <row r="4486">
          <cell r="M4486" t="str">
            <v>805010659_LIM14838</v>
          </cell>
          <cell r="N4486">
            <v>26190</v>
          </cell>
          <cell r="O4486">
            <v>0</v>
          </cell>
          <cell r="P4486">
            <v>78569</v>
          </cell>
          <cell r="Q4486">
            <v>26190</v>
          </cell>
        </row>
        <row r="4487">
          <cell r="M4487" t="str">
            <v>805010659_LIM14850</v>
          </cell>
          <cell r="N4487">
            <v>78569</v>
          </cell>
          <cell r="O4487">
            <v>0</v>
          </cell>
          <cell r="P4487">
            <v>300000</v>
          </cell>
          <cell r="Q4487">
            <v>78569</v>
          </cell>
        </row>
        <row r="4488">
          <cell r="M4488" t="str">
            <v>805010659_LIM14832</v>
          </cell>
          <cell r="N4488">
            <v>23571</v>
          </cell>
          <cell r="O4488">
            <v>0</v>
          </cell>
          <cell r="P4488">
            <v>78569</v>
          </cell>
          <cell r="Q4488">
            <v>23571</v>
          </cell>
        </row>
        <row r="4489">
          <cell r="M4489" t="str">
            <v>805010659_LIM15011</v>
          </cell>
          <cell r="N4489">
            <v>78569</v>
          </cell>
          <cell r="O4489">
            <v>0</v>
          </cell>
          <cell r="P4489">
            <v>78569</v>
          </cell>
          <cell r="Q4489">
            <v>78569</v>
          </cell>
        </row>
        <row r="4490">
          <cell r="M4490" t="str">
            <v>805010659_LIM15025</v>
          </cell>
          <cell r="N4490">
            <v>113582</v>
          </cell>
          <cell r="O4490">
            <v>0</v>
          </cell>
          <cell r="P4490">
            <v>120000</v>
          </cell>
          <cell r="Q4490">
            <v>113582</v>
          </cell>
        </row>
        <row r="4491">
          <cell r="M4491" t="str">
            <v>805010659_LIM14820</v>
          </cell>
          <cell r="N4491">
            <v>78569</v>
          </cell>
          <cell r="O4491">
            <v>0</v>
          </cell>
          <cell r="P4491">
            <v>78569</v>
          </cell>
          <cell r="Q4491">
            <v>78569</v>
          </cell>
        </row>
        <row r="4492">
          <cell r="M4492" t="str">
            <v>805010659_LIM14962</v>
          </cell>
          <cell r="N4492">
            <v>78569</v>
          </cell>
          <cell r="O4492">
            <v>0</v>
          </cell>
          <cell r="P4492">
            <v>78569</v>
          </cell>
          <cell r="Q4492">
            <v>78569</v>
          </cell>
        </row>
        <row r="4493">
          <cell r="M4493" t="str">
            <v>805010659_LIM14991</v>
          </cell>
          <cell r="N4493">
            <v>78569</v>
          </cell>
          <cell r="O4493">
            <v>0</v>
          </cell>
          <cell r="P4493">
            <v>78569</v>
          </cell>
          <cell r="Q4493">
            <v>78569</v>
          </cell>
        </row>
        <row r="4494">
          <cell r="M4494" t="str">
            <v>805010659_LIM14971</v>
          </cell>
          <cell r="N4494">
            <v>78569</v>
          </cell>
          <cell r="O4494">
            <v>0</v>
          </cell>
          <cell r="P4494">
            <v>78569</v>
          </cell>
          <cell r="Q4494">
            <v>78569</v>
          </cell>
        </row>
        <row r="4495">
          <cell r="M4495" t="str">
            <v>805010659_LIM14812</v>
          </cell>
          <cell r="N4495">
            <v>232275</v>
          </cell>
          <cell r="O4495">
            <v>0</v>
          </cell>
          <cell r="P4495">
            <v>232275</v>
          </cell>
          <cell r="Q4495">
            <v>232275</v>
          </cell>
        </row>
        <row r="4496">
          <cell r="M4496" t="str">
            <v>805010659_LIM14813</v>
          </cell>
          <cell r="N4496">
            <v>78569</v>
          </cell>
          <cell r="O4496">
            <v>0</v>
          </cell>
          <cell r="P4496">
            <v>78569</v>
          </cell>
          <cell r="Q4496">
            <v>78569</v>
          </cell>
        </row>
        <row r="4497">
          <cell r="M4497" t="str">
            <v>805010659_LIM15033</v>
          </cell>
          <cell r="N4497">
            <v>113582</v>
          </cell>
          <cell r="O4497">
            <v>0</v>
          </cell>
          <cell r="P4497">
            <v>120000</v>
          </cell>
          <cell r="Q4497">
            <v>113582</v>
          </cell>
        </row>
        <row r="4498">
          <cell r="M4498" t="str">
            <v>805010659_LIM14751</v>
          </cell>
          <cell r="N4498">
            <v>78569</v>
          </cell>
          <cell r="O4498">
            <v>0</v>
          </cell>
          <cell r="P4498">
            <v>157138</v>
          </cell>
          <cell r="Q4498">
            <v>78569</v>
          </cell>
        </row>
        <row r="4499">
          <cell r="M4499" t="str">
            <v>805010659_LIM14754</v>
          </cell>
          <cell r="N4499">
            <v>113582</v>
          </cell>
          <cell r="O4499">
            <v>0</v>
          </cell>
          <cell r="P4499">
            <v>120000</v>
          </cell>
          <cell r="Q4499">
            <v>113582</v>
          </cell>
        </row>
        <row r="4500">
          <cell r="M4500" t="str">
            <v>805010659_LIM14989</v>
          </cell>
          <cell r="N4500">
            <v>78569</v>
          </cell>
          <cell r="O4500">
            <v>0</v>
          </cell>
          <cell r="P4500">
            <v>78569</v>
          </cell>
          <cell r="Q4500">
            <v>78569</v>
          </cell>
        </row>
        <row r="4501">
          <cell r="M4501" t="str">
            <v>805010659_LIM14746</v>
          </cell>
          <cell r="N4501">
            <v>78569</v>
          </cell>
          <cell r="O4501">
            <v>0</v>
          </cell>
          <cell r="P4501">
            <v>78569</v>
          </cell>
          <cell r="Q4501">
            <v>78569</v>
          </cell>
        </row>
        <row r="4502">
          <cell r="M4502" t="str">
            <v>805010659_LIM14831</v>
          </cell>
          <cell r="N4502">
            <v>78569</v>
          </cell>
          <cell r="O4502">
            <v>0</v>
          </cell>
          <cell r="P4502">
            <v>78569</v>
          </cell>
          <cell r="Q4502">
            <v>78569</v>
          </cell>
        </row>
        <row r="4503">
          <cell r="M4503" t="str">
            <v>805010659_LIM14961</v>
          </cell>
          <cell r="N4503">
            <v>78569</v>
          </cell>
          <cell r="O4503">
            <v>0</v>
          </cell>
          <cell r="P4503">
            <v>78569</v>
          </cell>
          <cell r="Q4503">
            <v>78569</v>
          </cell>
        </row>
        <row r="4504">
          <cell r="M4504" t="str">
            <v>805010659_LIM14836</v>
          </cell>
          <cell r="N4504">
            <v>78569</v>
          </cell>
          <cell r="O4504">
            <v>0</v>
          </cell>
          <cell r="P4504">
            <v>78569</v>
          </cell>
          <cell r="Q4504">
            <v>78569</v>
          </cell>
        </row>
        <row r="4505">
          <cell r="M4505" t="str">
            <v>805010659_LIM14811</v>
          </cell>
          <cell r="N4505">
            <v>78569</v>
          </cell>
          <cell r="O4505">
            <v>0</v>
          </cell>
          <cell r="P4505">
            <v>78569</v>
          </cell>
          <cell r="Q4505">
            <v>78569</v>
          </cell>
        </row>
        <row r="4506">
          <cell r="M4506" t="str">
            <v>805010659_LIM14743</v>
          </cell>
          <cell r="N4506">
            <v>78569</v>
          </cell>
          <cell r="O4506">
            <v>0</v>
          </cell>
          <cell r="P4506">
            <v>78569</v>
          </cell>
          <cell r="Q4506">
            <v>78569</v>
          </cell>
        </row>
        <row r="4507">
          <cell r="M4507" t="str">
            <v>805010659_LIM14741</v>
          </cell>
          <cell r="N4507">
            <v>78569</v>
          </cell>
          <cell r="O4507">
            <v>0</v>
          </cell>
          <cell r="P4507">
            <v>157138</v>
          </cell>
          <cell r="Q4507">
            <v>78569</v>
          </cell>
        </row>
        <row r="4508">
          <cell r="M4508" t="str">
            <v>805010659_LIM15028</v>
          </cell>
          <cell r="N4508">
            <v>62855</v>
          </cell>
          <cell r="O4508">
            <v>0</v>
          </cell>
          <cell r="P4508">
            <v>78569</v>
          </cell>
          <cell r="Q4508">
            <v>62855</v>
          </cell>
        </row>
        <row r="4509">
          <cell r="M4509" t="str">
            <v>805010659_LIM15040</v>
          </cell>
          <cell r="N4509">
            <v>78569</v>
          </cell>
          <cell r="O4509">
            <v>0</v>
          </cell>
          <cell r="P4509">
            <v>78569</v>
          </cell>
          <cell r="Q4509">
            <v>78569</v>
          </cell>
        </row>
        <row r="4510">
          <cell r="M4510" t="str">
            <v>805010659_LIM15009</v>
          </cell>
          <cell r="N4510">
            <v>78569</v>
          </cell>
          <cell r="O4510">
            <v>0</v>
          </cell>
          <cell r="P4510">
            <v>78569</v>
          </cell>
          <cell r="Q4510">
            <v>78569</v>
          </cell>
        </row>
        <row r="4511">
          <cell r="M4511" t="str">
            <v>805010659_LIM14730</v>
          </cell>
          <cell r="N4511">
            <v>78569</v>
          </cell>
          <cell r="O4511">
            <v>0</v>
          </cell>
          <cell r="P4511">
            <v>78569</v>
          </cell>
          <cell r="Q4511">
            <v>78569</v>
          </cell>
        </row>
        <row r="4512">
          <cell r="M4512" t="str">
            <v>805010659_LIM15003</v>
          </cell>
          <cell r="N4512">
            <v>78569</v>
          </cell>
          <cell r="O4512">
            <v>0</v>
          </cell>
          <cell r="P4512">
            <v>0</v>
          </cell>
          <cell r="Q4512">
            <v>78569</v>
          </cell>
        </row>
        <row r="4513">
          <cell r="M4513" t="str">
            <v>805010659_LIM12132</v>
          </cell>
          <cell r="N4513">
            <v>21669</v>
          </cell>
          <cell r="O4513">
            <v>0</v>
          </cell>
          <cell r="P4513">
            <v>25281</v>
          </cell>
          <cell r="Q4513">
            <v>21669</v>
          </cell>
        </row>
        <row r="4514">
          <cell r="M4514" t="str">
            <v>805010659_LIM11176</v>
          </cell>
          <cell r="N4514">
            <v>78569</v>
          </cell>
          <cell r="O4514">
            <v>0</v>
          </cell>
          <cell r="P4514">
            <v>78569</v>
          </cell>
          <cell r="Q4514">
            <v>78569</v>
          </cell>
        </row>
        <row r="4515">
          <cell r="M4515" t="str">
            <v>805010659_LIM12137</v>
          </cell>
          <cell r="N4515">
            <v>21669</v>
          </cell>
          <cell r="O4515">
            <v>0</v>
          </cell>
          <cell r="P4515">
            <v>25281</v>
          </cell>
          <cell r="Q4515">
            <v>21669</v>
          </cell>
        </row>
        <row r="4516">
          <cell r="M4516" t="str">
            <v>805010659_LIM11924</v>
          </cell>
          <cell r="N4516">
            <v>220000</v>
          </cell>
          <cell r="O4516">
            <v>0</v>
          </cell>
          <cell r="P4516">
            <v>220000</v>
          </cell>
          <cell r="Q4516">
            <v>220000</v>
          </cell>
        </row>
        <row r="4517">
          <cell r="M4517" t="str">
            <v>805010659_LIM11992</v>
          </cell>
          <cell r="N4517">
            <v>139800</v>
          </cell>
          <cell r="O4517">
            <v>0</v>
          </cell>
          <cell r="P4517">
            <v>89400</v>
          </cell>
          <cell r="Q4517">
            <v>139800</v>
          </cell>
        </row>
        <row r="4518">
          <cell r="M4518" t="str">
            <v>805010659_LIM11921</v>
          </cell>
          <cell r="N4518">
            <v>220000</v>
          </cell>
          <cell r="O4518">
            <v>0</v>
          </cell>
          <cell r="P4518">
            <v>220000</v>
          </cell>
          <cell r="Q4518">
            <v>220000</v>
          </cell>
        </row>
        <row r="4519">
          <cell r="M4519" t="str">
            <v>805010659_LIM12010</v>
          </cell>
          <cell r="N4519">
            <v>181511</v>
          </cell>
          <cell r="O4519">
            <v>0</v>
          </cell>
          <cell r="P4519">
            <v>181511</v>
          </cell>
          <cell r="Q4519">
            <v>181511</v>
          </cell>
        </row>
        <row r="4520">
          <cell r="M4520" t="str">
            <v>805010659_LIM11923</v>
          </cell>
          <cell r="N4520">
            <v>220000</v>
          </cell>
          <cell r="O4520">
            <v>0</v>
          </cell>
          <cell r="P4520">
            <v>220000</v>
          </cell>
          <cell r="Q4520">
            <v>220000</v>
          </cell>
        </row>
        <row r="4521">
          <cell r="M4521" t="str">
            <v>805010659_LIM11922</v>
          </cell>
          <cell r="N4521">
            <v>220000</v>
          </cell>
          <cell r="O4521">
            <v>0</v>
          </cell>
          <cell r="P4521">
            <v>220000</v>
          </cell>
          <cell r="Q4521">
            <v>220000</v>
          </cell>
        </row>
        <row r="4522">
          <cell r="M4522" t="str">
            <v>805010659_LIM11997</v>
          </cell>
          <cell r="N4522">
            <v>42135</v>
          </cell>
          <cell r="O4522">
            <v>0</v>
          </cell>
          <cell r="P4522">
            <v>25281</v>
          </cell>
          <cell r="Q4522">
            <v>42135</v>
          </cell>
        </row>
        <row r="4523">
          <cell r="M4523" t="str">
            <v>805010659_LIM11990</v>
          </cell>
          <cell r="N4523">
            <v>450000</v>
          </cell>
          <cell r="O4523">
            <v>0</v>
          </cell>
          <cell r="P4523">
            <v>12666665</v>
          </cell>
          <cell r="Q4523">
            <v>450000</v>
          </cell>
        </row>
        <row r="4524">
          <cell r="M4524" t="str">
            <v>805010659_LIM11995</v>
          </cell>
          <cell r="N4524">
            <v>167400</v>
          </cell>
          <cell r="O4524">
            <v>0</v>
          </cell>
          <cell r="P4524">
            <v>89400</v>
          </cell>
          <cell r="Q4524">
            <v>167400</v>
          </cell>
        </row>
        <row r="4525">
          <cell r="M4525" t="str">
            <v>805010659_LIM11993</v>
          </cell>
          <cell r="N4525">
            <v>543706</v>
          </cell>
          <cell r="O4525">
            <v>0</v>
          </cell>
          <cell r="P4525">
            <v>543706</v>
          </cell>
          <cell r="Q4525">
            <v>543706</v>
          </cell>
        </row>
        <row r="4526">
          <cell r="M4526" t="str">
            <v>805010659_LIM12135</v>
          </cell>
          <cell r="N4526">
            <v>21669</v>
          </cell>
          <cell r="O4526">
            <v>0</v>
          </cell>
          <cell r="P4526">
            <v>25281</v>
          </cell>
          <cell r="Q4526">
            <v>21669</v>
          </cell>
        </row>
        <row r="4527">
          <cell r="M4527" t="str">
            <v>805010659_LIM12161</v>
          </cell>
          <cell r="N4527">
            <v>58293</v>
          </cell>
          <cell r="O4527">
            <v>0</v>
          </cell>
          <cell r="P4527">
            <v>58293</v>
          </cell>
          <cell r="Q4527">
            <v>58293</v>
          </cell>
        </row>
        <row r="4528">
          <cell r="M4528" t="str">
            <v>805010659_LIM12145</v>
          </cell>
          <cell r="N4528">
            <v>76288</v>
          </cell>
          <cell r="O4528">
            <v>0</v>
          </cell>
          <cell r="P4528">
            <v>439655</v>
          </cell>
          <cell r="Q4528">
            <v>76288</v>
          </cell>
        </row>
        <row r="4529">
          <cell r="M4529" t="str">
            <v>805010659_LIM12154</v>
          </cell>
          <cell r="N4529">
            <v>181511</v>
          </cell>
          <cell r="O4529">
            <v>0</v>
          </cell>
          <cell r="P4529">
            <v>181511</v>
          </cell>
          <cell r="Q4529">
            <v>181511</v>
          </cell>
        </row>
        <row r="4530">
          <cell r="M4530" t="str">
            <v>805010659_LIM12136</v>
          </cell>
          <cell r="N4530">
            <v>125668</v>
          </cell>
          <cell r="O4530">
            <v>0</v>
          </cell>
          <cell r="P4530">
            <v>181511</v>
          </cell>
          <cell r="Q4530">
            <v>125668</v>
          </cell>
        </row>
        <row r="4531">
          <cell r="M4531" t="str">
            <v>805010659_LIM12158</v>
          </cell>
          <cell r="N4531">
            <v>350000</v>
          </cell>
          <cell r="O4531">
            <v>0</v>
          </cell>
          <cell r="P4531">
            <v>43103</v>
          </cell>
          <cell r="Q4531">
            <v>350000</v>
          </cell>
        </row>
        <row r="4532">
          <cell r="M4532" t="str">
            <v>805010659_LIM12134</v>
          </cell>
          <cell r="N4532">
            <v>750000</v>
          </cell>
          <cell r="O4532">
            <v>0</v>
          </cell>
          <cell r="P4532">
            <v>300000</v>
          </cell>
          <cell r="Q4532">
            <v>750000</v>
          </cell>
        </row>
        <row r="4533">
          <cell r="M4533" t="str">
            <v>805010659_LIM12162</v>
          </cell>
          <cell r="N4533">
            <v>15517</v>
          </cell>
          <cell r="O4533">
            <v>0</v>
          </cell>
          <cell r="P4533">
            <v>15517</v>
          </cell>
          <cell r="Q4533">
            <v>15517</v>
          </cell>
        </row>
        <row r="4534">
          <cell r="M4534" t="str">
            <v>805010659_LIM12155</v>
          </cell>
          <cell r="N4534">
            <v>32526</v>
          </cell>
          <cell r="O4534">
            <v>0</v>
          </cell>
          <cell r="P4534">
            <v>32526</v>
          </cell>
          <cell r="Q4534">
            <v>32526</v>
          </cell>
        </row>
        <row r="4535">
          <cell r="M4535" t="str">
            <v>805010659_LIM12131</v>
          </cell>
          <cell r="N4535">
            <v>750000</v>
          </cell>
          <cell r="O4535">
            <v>0</v>
          </cell>
          <cell r="P4535">
            <v>300000</v>
          </cell>
          <cell r="Q4535">
            <v>750000</v>
          </cell>
        </row>
        <row r="4536">
          <cell r="M4536" t="str">
            <v>805010659_LIM12171</v>
          </cell>
          <cell r="N4536">
            <v>125668</v>
          </cell>
          <cell r="O4536">
            <v>0</v>
          </cell>
          <cell r="P4536">
            <v>181511</v>
          </cell>
          <cell r="Q4536">
            <v>125668</v>
          </cell>
        </row>
        <row r="4537">
          <cell r="M4537" t="str">
            <v>805010659_LIM12153</v>
          </cell>
          <cell r="N4537">
            <v>15517</v>
          </cell>
          <cell r="O4537">
            <v>0</v>
          </cell>
          <cell r="P4537">
            <v>15517</v>
          </cell>
          <cell r="Q4537">
            <v>15517</v>
          </cell>
        </row>
        <row r="4538">
          <cell r="M4538" t="str">
            <v>805010659_LIM12147</v>
          </cell>
          <cell r="N4538">
            <v>750000</v>
          </cell>
          <cell r="O4538">
            <v>0</v>
          </cell>
          <cell r="P4538">
            <v>750000</v>
          </cell>
          <cell r="Q4538">
            <v>750000</v>
          </cell>
        </row>
        <row r="4539">
          <cell r="M4539" t="str">
            <v>805010659_LIM12169</v>
          </cell>
          <cell r="N4539">
            <v>1335472</v>
          </cell>
          <cell r="O4539">
            <v>0</v>
          </cell>
          <cell r="P4539">
            <v>539804</v>
          </cell>
          <cell r="Q4539">
            <v>1335472</v>
          </cell>
        </row>
        <row r="4540">
          <cell r="M4540" t="str">
            <v>805010659_LIM12167</v>
          </cell>
          <cell r="N4540">
            <v>113582</v>
          </cell>
          <cell r="O4540">
            <v>0</v>
          </cell>
          <cell r="P4540">
            <v>120000</v>
          </cell>
          <cell r="Q4540">
            <v>113582</v>
          </cell>
        </row>
        <row r="4541">
          <cell r="M4541" t="str">
            <v>805010659_LIM12164</v>
          </cell>
          <cell r="N4541">
            <v>750000</v>
          </cell>
          <cell r="O4541">
            <v>0</v>
          </cell>
          <cell r="P4541">
            <v>300000</v>
          </cell>
          <cell r="Q4541">
            <v>750000</v>
          </cell>
        </row>
        <row r="4542">
          <cell r="M4542" t="str">
            <v>805010659_LIM12144</v>
          </cell>
          <cell r="N4542">
            <v>350000</v>
          </cell>
          <cell r="O4542">
            <v>0</v>
          </cell>
          <cell r="P4542">
            <v>43103</v>
          </cell>
          <cell r="Q4542">
            <v>350000</v>
          </cell>
        </row>
        <row r="4543">
          <cell r="M4543" t="str">
            <v>805010659_LIM12141</v>
          </cell>
          <cell r="N4543">
            <v>350000</v>
          </cell>
          <cell r="O4543">
            <v>0</v>
          </cell>
          <cell r="P4543">
            <v>43103</v>
          </cell>
          <cell r="Q4543">
            <v>350000</v>
          </cell>
        </row>
        <row r="4544">
          <cell r="M4544" t="str">
            <v>805010659_LIM12143</v>
          </cell>
          <cell r="N4544">
            <v>181511</v>
          </cell>
          <cell r="O4544">
            <v>0</v>
          </cell>
          <cell r="P4544">
            <v>181511</v>
          </cell>
          <cell r="Q4544">
            <v>181511</v>
          </cell>
        </row>
        <row r="4545">
          <cell r="M4545" t="str">
            <v>805010659_LIM12133</v>
          </cell>
          <cell r="N4545">
            <v>15517</v>
          </cell>
          <cell r="O4545">
            <v>0</v>
          </cell>
          <cell r="P4545">
            <v>15517</v>
          </cell>
          <cell r="Q4545">
            <v>15517</v>
          </cell>
        </row>
        <row r="4546">
          <cell r="M4546" t="str">
            <v>805010659_LIM12146</v>
          </cell>
          <cell r="N4546">
            <v>2421855</v>
          </cell>
          <cell r="O4546">
            <v>0</v>
          </cell>
          <cell r="P4546">
            <v>1782907</v>
          </cell>
          <cell r="Q4546">
            <v>2421855</v>
          </cell>
        </row>
        <row r="4547">
          <cell r="M4547" t="str">
            <v>805010659_LIM12138</v>
          </cell>
          <cell r="N4547">
            <v>750000</v>
          </cell>
          <cell r="O4547">
            <v>0</v>
          </cell>
          <cell r="P4547">
            <v>300000</v>
          </cell>
          <cell r="Q4547">
            <v>750000</v>
          </cell>
        </row>
        <row r="4548">
          <cell r="M4548" t="str">
            <v>805010659_LIM12151</v>
          </cell>
          <cell r="N4548">
            <v>1890344</v>
          </cell>
          <cell r="O4548">
            <v>0</v>
          </cell>
          <cell r="P4548">
            <v>1997948</v>
          </cell>
          <cell r="Q4548">
            <v>1890344</v>
          </cell>
        </row>
        <row r="4549">
          <cell r="M4549" t="str">
            <v>805010659_LIM12160</v>
          </cell>
          <cell r="N4549">
            <v>21669</v>
          </cell>
          <cell r="O4549">
            <v>0</v>
          </cell>
          <cell r="P4549">
            <v>25281</v>
          </cell>
          <cell r="Q4549">
            <v>21669</v>
          </cell>
        </row>
        <row r="4550">
          <cell r="M4550" t="str">
            <v>805010659_LIM12130</v>
          </cell>
          <cell r="N4550">
            <v>21669</v>
          </cell>
          <cell r="O4550">
            <v>0</v>
          </cell>
          <cell r="P4550">
            <v>25281</v>
          </cell>
          <cell r="Q4550">
            <v>21669</v>
          </cell>
        </row>
        <row r="4551">
          <cell r="M4551" t="str">
            <v>805010659_LIM12156</v>
          </cell>
          <cell r="N4551">
            <v>21669</v>
          </cell>
          <cell r="O4551">
            <v>0</v>
          </cell>
          <cell r="P4551">
            <v>25281</v>
          </cell>
          <cell r="Q4551">
            <v>21669</v>
          </cell>
        </row>
        <row r="4552">
          <cell r="M4552" t="str">
            <v>805010659_LIM12140</v>
          </cell>
          <cell r="N4552">
            <v>181511</v>
          </cell>
          <cell r="O4552">
            <v>0</v>
          </cell>
          <cell r="P4552">
            <v>181511</v>
          </cell>
          <cell r="Q4552">
            <v>181511</v>
          </cell>
        </row>
        <row r="4553">
          <cell r="M4553" t="str">
            <v>805010659_LIM12148</v>
          </cell>
          <cell r="N4553">
            <v>21669</v>
          </cell>
          <cell r="O4553">
            <v>0</v>
          </cell>
          <cell r="P4553">
            <v>25281</v>
          </cell>
          <cell r="Q4553">
            <v>21669</v>
          </cell>
        </row>
        <row r="4554">
          <cell r="M4554" t="str">
            <v>805010659_LIM12142</v>
          </cell>
          <cell r="N4554">
            <v>350000</v>
          </cell>
          <cell r="O4554">
            <v>0</v>
          </cell>
          <cell r="P4554">
            <v>43103</v>
          </cell>
          <cell r="Q4554">
            <v>350000</v>
          </cell>
        </row>
        <row r="4555">
          <cell r="M4555" t="str">
            <v>805010659_LIM12139</v>
          </cell>
          <cell r="N4555">
            <v>21669</v>
          </cell>
          <cell r="O4555">
            <v>0</v>
          </cell>
          <cell r="P4555">
            <v>25281</v>
          </cell>
          <cell r="Q4555">
            <v>21669</v>
          </cell>
        </row>
        <row r="4556">
          <cell r="M4556" t="str">
            <v>805010659_LIM12128</v>
          </cell>
          <cell r="N4556">
            <v>750000</v>
          </cell>
          <cell r="O4556">
            <v>0</v>
          </cell>
          <cell r="P4556">
            <v>300000</v>
          </cell>
          <cell r="Q4556">
            <v>750000</v>
          </cell>
        </row>
        <row r="4557">
          <cell r="M4557" t="str">
            <v>805010659_LIM12170</v>
          </cell>
          <cell r="N4557">
            <v>1100000</v>
          </cell>
          <cell r="O4557">
            <v>0</v>
          </cell>
          <cell r="P4557">
            <v>343103</v>
          </cell>
          <cell r="Q4557">
            <v>1100000</v>
          </cell>
        </row>
        <row r="4558">
          <cell r="M4558" t="str">
            <v>805010659_LIM12129</v>
          </cell>
          <cell r="N4558">
            <v>21669</v>
          </cell>
          <cell r="O4558">
            <v>0</v>
          </cell>
          <cell r="P4558">
            <v>25281</v>
          </cell>
          <cell r="Q4558">
            <v>21669</v>
          </cell>
        </row>
        <row r="4559">
          <cell r="M4559" t="str">
            <v>805010659_LIM12166</v>
          </cell>
          <cell r="N4559">
            <v>236763</v>
          </cell>
          <cell r="O4559">
            <v>0</v>
          </cell>
          <cell r="P4559">
            <v>292606</v>
          </cell>
          <cell r="Q4559">
            <v>236763</v>
          </cell>
        </row>
        <row r="4560">
          <cell r="M4560" t="str">
            <v>805010659_LIM11211</v>
          </cell>
          <cell r="N4560">
            <v>78569</v>
          </cell>
          <cell r="O4560">
            <v>0</v>
          </cell>
          <cell r="P4560">
            <v>78569</v>
          </cell>
          <cell r="Q4560">
            <v>78569</v>
          </cell>
        </row>
        <row r="4561">
          <cell r="M4561" t="str">
            <v>805010659_LIM10163</v>
          </cell>
          <cell r="N4561">
            <v>78569</v>
          </cell>
          <cell r="O4561">
            <v>0</v>
          </cell>
          <cell r="P4561">
            <v>78569</v>
          </cell>
          <cell r="Q4561">
            <v>78569</v>
          </cell>
        </row>
        <row r="4562">
          <cell r="M4562" t="str">
            <v>805010659_LIM11182</v>
          </cell>
          <cell r="N4562">
            <v>78569</v>
          </cell>
          <cell r="O4562">
            <v>0</v>
          </cell>
          <cell r="P4562">
            <v>78569</v>
          </cell>
          <cell r="Q4562">
            <v>78569</v>
          </cell>
        </row>
        <row r="4563">
          <cell r="M4563" t="str">
            <v>805010659_LIM8765</v>
          </cell>
          <cell r="N4563">
            <v>279000</v>
          </cell>
          <cell r="O4563">
            <v>0</v>
          </cell>
          <cell r="P4563">
            <v>300000</v>
          </cell>
          <cell r="Q4563">
            <v>279000</v>
          </cell>
        </row>
        <row r="4564">
          <cell r="M4564" t="str">
            <v>805010659_LIM8803</v>
          </cell>
          <cell r="N4564">
            <v>113582</v>
          </cell>
          <cell r="O4564">
            <v>0</v>
          </cell>
          <cell r="P4564">
            <v>120000</v>
          </cell>
          <cell r="Q4564">
            <v>113582</v>
          </cell>
        </row>
        <row r="4565">
          <cell r="M4565" t="str">
            <v>805010659_LIM8806</v>
          </cell>
          <cell r="N4565">
            <v>279000</v>
          </cell>
          <cell r="O4565">
            <v>0</v>
          </cell>
          <cell r="P4565">
            <v>300000</v>
          </cell>
          <cell r="Q4565">
            <v>279000</v>
          </cell>
        </row>
        <row r="4566">
          <cell r="M4566" t="str">
            <v>805010659_LIM10927</v>
          </cell>
          <cell r="N4566">
            <v>78569</v>
          </cell>
          <cell r="O4566">
            <v>0</v>
          </cell>
          <cell r="P4566">
            <v>78569</v>
          </cell>
          <cell r="Q4566">
            <v>78569</v>
          </cell>
        </row>
        <row r="4567">
          <cell r="M4567" t="str">
            <v>805010659_LIM11200</v>
          </cell>
          <cell r="N4567">
            <v>113582</v>
          </cell>
          <cell r="O4567">
            <v>0</v>
          </cell>
          <cell r="P4567">
            <v>120000</v>
          </cell>
          <cell r="Q4567">
            <v>113582</v>
          </cell>
        </row>
        <row r="4568">
          <cell r="M4568" t="str">
            <v>805010659_LIM11180</v>
          </cell>
          <cell r="N4568">
            <v>78569</v>
          </cell>
          <cell r="O4568">
            <v>0</v>
          </cell>
          <cell r="P4568">
            <v>78569</v>
          </cell>
          <cell r="Q4568">
            <v>78569</v>
          </cell>
        </row>
        <row r="4569">
          <cell r="M4569" t="str">
            <v>805010659_LIM10936</v>
          </cell>
          <cell r="N4569">
            <v>78569</v>
          </cell>
          <cell r="O4569">
            <v>0</v>
          </cell>
          <cell r="P4569">
            <v>78569</v>
          </cell>
          <cell r="Q4569">
            <v>78569</v>
          </cell>
        </row>
        <row r="4570">
          <cell r="M4570" t="str">
            <v>805010659_LIM10931</v>
          </cell>
          <cell r="N4570">
            <v>78569</v>
          </cell>
          <cell r="O4570">
            <v>0</v>
          </cell>
          <cell r="P4570">
            <v>78569</v>
          </cell>
          <cell r="Q4570">
            <v>78569</v>
          </cell>
        </row>
        <row r="4571">
          <cell r="M4571" t="str">
            <v>805010659_LIM11284</v>
          </cell>
          <cell r="N4571">
            <v>78568</v>
          </cell>
          <cell r="O4571">
            <v>0</v>
          </cell>
          <cell r="P4571">
            <v>78569</v>
          </cell>
          <cell r="Q4571">
            <v>78568</v>
          </cell>
        </row>
        <row r="4572">
          <cell r="M4572" t="str">
            <v>805010659_LIM11224</v>
          </cell>
          <cell r="N4572">
            <v>78569</v>
          </cell>
          <cell r="O4572">
            <v>0</v>
          </cell>
          <cell r="P4572">
            <v>78569</v>
          </cell>
          <cell r="Q4572">
            <v>78569</v>
          </cell>
        </row>
        <row r="4573">
          <cell r="M4573" t="str">
            <v>805010659_LIM8809</v>
          </cell>
          <cell r="N4573">
            <v>78569</v>
          </cell>
          <cell r="O4573">
            <v>0</v>
          </cell>
          <cell r="P4573">
            <v>78569</v>
          </cell>
          <cell r="Q4573">
            <v>78569</v>
          </cell>
        </row>
        <row r="4574">
          <cell r="M4574" t="str">
            <v>805010659_LIM8777</v>
          </cell>
          <cell r="N4574">
            <v>75569</v>
          </cell>
          <cell r="O4574">
            <v>0</v>
          </cell>
          <cell r="P4574">
            <v>78569</v>
          </cell>
          <cell r="Q4574">
            <v>75569</v>
          </cell>
        </row>
        <row r="4575">
          <cell r="M4575" t="str">
            <v>805010659_LIM10584</v>
          </cell>
          <cell r="N4575">
            <v>78569</v>
          </cell>
          <cell r="O4575">
            <v>0</v>
          </cell>
          <cell r="P4575">
            <v>78569</v>
          </cell>
          <cell r="Q4575">
            <v>78569</v>
          </cell>
        </row>
        <row r="4576">
          <cell r="M4576" t="str">
            <v>805010659_LIM10586</v>
          </cell>
          <cell r="N4576">
            <v>158582</v>
          </cell>
          <cell r="O4576">
            <v>0</v>
          </cell>
          <cell r="P4576">
            <v>120000</v>
          </cell>
          <cell r="Q4576">
            <v>158582</v>
          </cell>
        </row>
        <row r="4577">
          <cell r="M4577" t="str">
            <v>805010659_LIM10202</v>
          </cell>
          <cell r="N4577">
            <v>78569</v>
          </cell>
          <cell r="O4577">
            <v>0</v>
          </cell>
          <cell r="P4577">
            <v>78569</v>
          </cell>
          <cell r="Q4577">
            <v>78569</v>
          </cell>
        </row>
        <row r="4578">
          <cell r="M4578" t="str">
            <v>805010659_LIM11188</v>
          </cell>
          <cell r="N4578">
            <v>78569</v>
          </cell>
          <cell r="O4578">
            <v>0</v>
          </cell>
          <cell r="P4578">
            <v>78569</v>
          </cell>
          <cell r="Q4578">
            <v>78569</v>
          </cell>
        </row>
        <row r="4579">
          <cell r="M4579" t="str">
            <v>805010659_LIM11185</v>
          </cell>
          <cell r="N4579">
            <v>78569</v>
          </cell>
          <cell r="O4579">
            <v>0</v>
          </cell>
          <cell r="P4579">
            <v>78569</v>
          </cell>
          <cell r="Q4579">
            <v>78569</v>
          </cell>
        </row>
        <row r="4580">
          <cell r="M4580" t="str">
            <v>805010659_LIM10551</v>
          </cell>
          <cell r="N4580">
            <v>78569</v>
          </cell>
          <cell r="O4580">
            <v>0</v>
          </cell>
          <cell r="P4580">
            <v>78569</v>
          </cell>
          <cell r="Q4580">
            <v>78569</v>
          </cell>
        </row>
        <row r="4581">
          <cell r="M4581" t="str">
            <v>805010659_LIM11221</v>
          </cell>
          <cell r="N4581">
            <v>158582</v>
          </cell>
          <cell r="O4581">
            <v>0</v>
          </cell>
          <cell r="P4581">
            <v>120000</v>
          </cell>
          <cell r="Q4581">
            <v>158582</v>
          </cell>
        </row>
        <row r="4582">
          <cell r="M4582" t="str">
            <v>805010659_LIM11206</v>
          </cell>
          <cell r="N4582">
            <v>78569</v>
          </cell>
          <cell r="O4582">
            <v>0</v>
          </cell>
          <cell r="P4582">
            <v>78569</v>
          </cell>
          <cell r="Q4582">
            <v>78569</v>
          </cell>
        </row>
        <row r="4583">
          <cell r="M4583" t="str">
            <v>805010659_LIM11229</v>
          </cell>
          <cell r="N4583">
            <v>158582</v>
          </cell>
          <cell r="O4583">
            <v>0</v>
          </cell>
          <cell r="P4583">
            <v>120000</v>
          </cell>
          <cell r="Q4583">
            <v>158582</v>
          </cell>
        </row>
        <row r="4584">
          <cell r="M4584" t="str">
            <v>805010659_LIM10577</v>
          </cell>
          <cell r="N4584">
            <v>78569</v>
          </cell>
          <cell r="O4584">
            <v>0</v>
          </cell>
          <cell r="P4584">
            <v>78569</v>
          </cell>
          <cell r="Q4584">
            <v>78569</v>
          </cell>
        </row>
        <row r="4585">
          <cell r="M4585" t="str">
            <v>805010659_LIM11204</v>
          </cell>
          <cell r="N4585">
            <v>78569</v>
          </cell>
          <cell r="O4585">
            <v>0</v>
          </cell>
          <cell r="P4585">
            <v>78569</v>
          </cell>
          <cell r="Q4585">
            <v>78569</v>
          </cell>
        </row>
        <row r="4586">
          <cell r="M4586" t="str">
            <v>805010659_LIM10525</v>
          </cell>
          <cell r="N4586">
            <v>78569</v>
          </cell>
          <cell r="O4586">
            <v>0</v>
          </cell>
          <cell r="P4586">
            <v>78569</v>
          </cell>
          <cell r="Q4586">
            <v>78569</v>
          </cell>
        </row>
        <row r="4587">
          <cell r="M4587" t="str">
            <v>805010659_LIM11178</v>
          </cell>
          <cell r="N4587">
            <v>78569</v>
          </cell>
          <cell r="O4587">
            <v>0</v>
          </cell>
          <cell r="P4587">
            <v>78569</v>
          </cell>
          <cell r="Q4587">
            <v>78569</v>
          </cell>
        </row>
        <row r="4588">
          <cell r="M4588" t="str">
            <v>805010659_LIM10560</v>
          </cell>
          <cell r="N4588">
            <v>78569</v>
          </cell>
          <cell r="O4588">
            <v>0</v>
          </cell>
          <cell r="P4588">
            <v>78569</v>
          </cell>
          <cell r="Q4588">
            <v>78569</v>
          </cell>
        </row>
        <row r="4589">
          <cell r="M4589" t="str">
            <v>805010659_LIM10519</v>
          </cell>
          <cell r="N4589">
            <v>78569</v>
          </cell>
          <cell r="O4589">
            <v>0</v>
          </cell>
          <cell r="P4589">
            <v>78569</v>
          </cell>
          <cell r="Q4589">
            <v>78569</v>
          </cell>
        </row>
        <row r="4590">
          <cell r="M4590" t="str">
            <v>805010659_LIM11212</v>
          </cell>
          <cell r="N4590">
            <v>78569</v>
          </cell>
          <cell r="O4590">
            <v>0</v>
          </cell>
          <cell r="P4590">
            <v>78569</v>
          </cell>
          <cell r="Q4590">
            <v>78569</v>
          </cell>
        </row>
        <row r="4591">
          <cell r="M4591" t="str">
            <v>805010659_LIM11197</v>
          </cell>
          <cell r="N4591">
            <v>78569</v>
          </cell>
          <cell r="O4591">
            <v>0</v>
          </cell>
          <cell r="P4591">
            <v>78569</v>
          </cell>
          <cell r="Q4591">
            <v>78569</v>
          </cell>
        </row>
        <row r="4592">
          <cell r="M4592" t="str">
            <v>805010659_LIM10900</v>
          </cell>
          <cell r="N4592">
            <v>78569</v>
          </cell>
          <cell r="O4592">
            <v>0</v>
          </cell>
          <cell r="P4592">
            <v>78569</v>
          </cell>
          <cell r="Q4592">
            <v>78569</v>
          </cell>
        </row>
        <row r="4593">
          <cell r="M4593" t="str">
            <v>805010659_LIM10924</v>
          </cell>
          <cell r="N4593">
            <v>78569</v>
          </cell>
          <cell r="O4593">
            <v>0</v>
          </cell>
          <cell r="P4593">
            <v>78569</v>
          </cell>
          <cell r="Q4593">
            <v>78569</v>
          </cell>
        </row>
        <row r="4594">
          <cell r="M4594" t="str">
            <v>805010659_LIM10934</v>
          </cell>
          <cell r="N4594">
            <v>78569</v>
          </cell>
          <cell r="O4594">
            <v>0</v>
          </cell>
          <cell r="P4594">
            <v>78569</v>
          </cell>
          <cell r="Q4594">
            <v>78569</v>
          </cell>
        </row>
        <row r="4595">
          <cell r="M4595" t="str">
            <v>805010659_LIM11217</v>
          </cell>
          <cell r="N4595">
            <v>78568</v>
          </cell>
          <cell r="O4595">
            <v>0</v>
          </cell>
          <cell r="P4595">
            <v>78569</v>
          </cell>
          <cell r="Q4595">
            <v>78568</v>
          </cell>
        </row>
        <row r="4596">
          <cell r="M4596" t="str">
            <v>805010659_LIM11218</v>
          </cell>
          <cell r="N4596">
            <v>78568</v>
          </cell>
          <cell r="O4596">
            <v>0</v>
          </cell>
          <cell r="P4596">
            <v>78569</v>
          </cell>
          <cell r="Q4596">
            <v>78568</v>
          </cell>
        </row>
        <row r="4597">
          <cell r="M4597" t="str">
            <v>805010659_LIM11198</v>
          </cell>
          <cell r="N4597">
            <v>78569</v>
          </cell>
          <cell r="O4597">
            <v>0</v>
          </cell>
          <cell r="P4597">
            <v>78569</v>
          </cell>
          <cell r="Q4597">
            <v>78569</v>
          </cell>
        </row>
        <row r="4598">
          <cell r="M4598" t="str">
            <v>805010659_LIM10938</v>
          </cell>
          <cell r="N4598">
            <v>78569</v>
          </cell>
          <cell r="O4598">
            <v>0</v>
          </cell>
          <cell r="P4598">
            <v>78569</v>
          </cell>
          <cell r="Q4598">
            <v>78569</v>
          </cell>
        </row>
        <row r="4599">
          <cell r="M4599" t="str">
            <v>805010659_LIM10904</v>
          </cell>
          <cell r="N4599">
            <v>279000</v>
          </cell>
          <cell r="O4599">
            <v>0</v>
          </cell>
          <cell r="P4599">
            <v>300000</v>
          </cell>
          <cell r="Q4599">
            <v>279000</v>
          </cell>
        </row>
        <row r="4600">
          <cell r="M4600" t="str">
            <v>805010659_LIM10591</v>
          </cell>
          <cell r="N4600">
            <v>73331</v>
          </cell>
          <cell r="O4600">
            <v>0</v>
          </cell>
          <cell r="P4600">
            <v>78569</v>
          </cell>
          <cell r="Q4600">
            <v>73331</v>
          </cell>
        </row>
        <row r="4601">
          <cell r="M4601" t="str">
            <v>805010659_LIM10098</v>
          </cell>
          <cell r="N4601">
            <v>78569</v>
          </cell>
          <cell r="O4601">
            <v>0</v>
          </cell>
          <cell r="P4601">
            <v>78569</v>
          </cell>
          <cell r="Q4601">
            <v>78569</v>
          </cell>
        </row>
        <row r="4602">
          <cell r="M4602" t="str">
            <v>805010659_LIM10562</v>
          </cell>
          <cell r="N4602">
            <v>113581</v>
          </cell>
          <cell r="O4602">
            <v>0</v>
          </cell>
          <cell r="P4602">
            <v>120000</v>
          </cell>
          <cell r="Q4602">
            <v>113581</v>
          </cell>
        </row>
        <row r="4603">
          <cell r="M4603" t="str">
            <v>805010659_LIM11184</v>
          </cell>
          <cell r="N4603">
            <v>78569</v>
          </cell>
          <cell r="O4603">
            <v>0</v>
          </cell>
          <cell r="P4603">
            <v>78569</v>
          </cell>
          <cell r="Q4603">
            <v>78569</v>
          </cell>
        </row>
        <row r="4604">
          <cell r="M4604" t="str">
            <v>805010659_LIM10553</v>
          </cell>
          <cell r="N4604">
            <v>78569</v>
          </cell>
          <cell r="O4604">
            <v>0</v>
          </cell>
          <cell r="P4604">
            <v>78569</v>
          </cell>
          <cell r="Q4604">
            <v>78569</v>
          </cell>
        </row>
        <row r="4605">
          <cell r="M4605" t="str">
            <v>805010659_LIM11183</v>
          </cell>
          <cell r="N4605">
            <v>78569</v>
          </cell>
          <cell r="O4605">
            <v>0</v>
          </cell>
          <cell r="P4605">
            <v>78569</v>
          </cell>
          <cell r="Q4605">
            <v>78569</v>
          </cell>
        </row>
        <row r="4606">
          <cell r="M4606" t="str">
            <v>805010659_LIM10556</v>
          </cell>
          <cell r="N4606">
            <v>78569</v>
          </cell>
          <cell r="O4606">
            <v>0</v>
          </cell>
          <cell r="P4606">
            <v>78569</v>
          </cell>
          <cell r="Q4606">
            <v>78569</v>
          </cell>
        </row>
        <row r="4607">
          <cell r="M4607" t="str">
            <v>805010659_LIM11214</v>
          </cell>
          <cell r="N4607">
            <v>113582</v>
          </cell>
          <cell r="O4607">
            <v>0</v>
          </cell>
          <cell r="P4607">
            <v>120000</v>
          </cell>
          <cell r="Q4607">
            <v>113582</v>
          </cell>
        </row>
        <row r="4608">
          <cell r="M4608" t="str">
            <v>805010659_LIM10568</v>
          </cell>
          <cell r="N4608">
            <v>78569</v>
          </cell>
          <cell r="O4608">
            <v>0</v>
          </cell>
          <cell r="P4608">
            <v>78569</v>
          </cell>
          <cell r="Q4608">
            <v>78569</v>
          </cell>
        </row>
        <row r="4609">
          <cell r="M4609" t="str">
            <v>805010659_LIM10529</v>
          </cell>
          <cell r="N4609">
            <v>78569</v>
          </cell>
          <cell r="O4609">
            <v>0</v>
          </cell>
          <cell r="P4609">
            <v>78569</v>
          </cell>
          <cell r="Q4609">
            <v>78569</v>
          </cell>
        </row>
        <row r="4610">
          <cell r="M4610" t="str">
            <v>805010659_LIM10520</v>
          </cell>
          <cell r="N4610">
            <v>78569</v>
          </cell>
          <cell r="O4610">
            <v>0</v>
          </cell>
          <cell r="P4610">
            <v>78569</v>
          </cell>
          <cell r="Q4610">
            <v>78569</v>
          </cell>
        </row>
        <row r="4611">
          <cell r="M4611" t="str">
            <v>805010659_LIM8812</v>
          </cell>
          <cell r="N4611">
            <v>78569</v>
          </cell>
          <cell r="O4611">
            <v>0</v>
          </cell>
          <cell r="P4611">
            <v>78569</v>
          </cell>
          <cell r="Q4611">
            <v>78569</v>
          </cell>
        </row>
        <row r="4612">
          <cell r="M4612" t="str">
            <v>805010659_LIM11254</v>
          </cell>
          <cell r="N4612">
            <v>192150</v>
          </cell>
          <cell r="O4612">
            <v>0</v>
          </cell>
          <cell r="P4612">
            <v>192151</v>
          </cell>
          <cell r="Q4612">
            <v>192150</v>
          </cell>
        </row>
        <row r="4613">
          <cell r="M4613" t="str">
            <v>805010659_LIM11205</v>
          </cell>
          <cell r="N4613">
            <v>78569</v>
          </cell>
          <cell r="O4613">
            <v>0</v>
          </cell>
          <cell r="P4613">
            <v>78569</v>
          </cell>
          <cell r="Q4613">
            <v>78569</v>
          </cell>
        </row>
        <row r="4614">
          <cell r="M4614" t="str">
            <v>805010659_LIM10097</v>
          </cell>
          <cell r="N4614">
            <v>78569</v>
          </cell>
          <cell r="O4614">
            <v>0</v>
          </cell>
          <cell r="P4614">
            <v>78569</v>
          </cell>
          <cell r="Q4614">
            <v>78569</v>
          </cell>
        </row>
        <row r="4615">
          <cell r="M4615" t="str">
            <v>805010659_LIM10930</v>
          </cell>
          <cell r="N4615">
            <v>78569</v>
          </cell>
          <cell r="O4615">
            <v>0</v>
          </cell>
          <cell r="P4615">
            <v>78569</v>
          </cell>
          <cell r="Q4615">
            <v>78569</v>
          </cell>
        </row>
        <row r="4616">
          <cell r="M4616" t="str">
            <v>805010659_LIM10590</v>
          </cell>
          <cell r="N4616">
            <v>78569</v>
          </cell>
          <cell r="O4616">
            <v>0</v>
          </cell>
          <cell r="P4616">
            <v>78569</v>
          </cell>
          <cell r="Q4616">
            <v>78569</v>
          </cell>
        </row>
        <row r="4617">
          <cell r="M4617" t="str">
            <v>805010659_LIM10579</v>
          </cell>
          <cell r="N4617">
            <v>113582</v>
          </cell>
          <cell r="O4617">
            <v>0</v>
          </cell>
          <cell r="P4617">
            <v>120000</v>
          </cell>
          <cell r="Q4617">
            <v>113582</v>
          </cell>
        </row>
        <row r="4618">
          <cell r="M4618" t="str">
            <v>805010659_LIM10897</v>
          </cell>
          <cell r="N4618">
            <v>113582</v>
          </cell>
          <cell r="O4618">
            <v>0</v>
          </cell>
          <cell r="P4618">
            <v>120000</v>
          </cell>
          <cell r="Q4618">
            <v>113582</v>
          </cell>
        </row>
        <row r="4619">
          <cell r="M4619" t="str">
            <v>805010659_LIM8785</v>
          </cell>
          <cell r="N4619">
            <v>78569</v>
          </cell>
          <cell r="O4619">
            <v>0</v>
          </cell>
          <cell r="P4619">
            <v>78569</v>
          </cell>
          <cell r="Q4619">
            <v>78569</v>
          </cell>
        </row>
        <row r="4620">
          <cell r="M4620" t="str">
            <v>805010659_LIM11232</v>
          </cell>
          <cell r="N4620">
            <v>78569</v>
          </cell>
          <cell r="O4620">
            <v>0</v>
          </cell>
          <cell r="P4620">
            <v>78569</v>
          </cell>
          <cell r="Q4620">
            <v>78569</v>
          </cell>
        </row>
        <row r="4621">
          <cell r="M4621" t="str">
            <v>805010659_LIM10921</v>
          </cell>
          <cell r="N4621">
            <v>78569</v>
          </cell>
          <cell r="O4621">
            <v>0</v>
          </cell>
          <cell r="P4621">
            <v>78569</v>
          </cell>
          <cell r="Q4621">
            <v>78569</v>
          </cell>
        </row>
        <row r="4622">
          <cell r="M4622" t="str">
            <v>805010659_LIM10871</v>
          </cell>
          <cell r="N4622">
            <v>78569</v>
          </cell>
          <cell r="O4622">
            <v>0</v>
          </cell>
          <cell r="P4622">
            <v>78569</v>
          </cell>
          <cell r="Q4622">
            <v>78569</v>
          </cell>
        </row>
        <row r="4623">
          <cell r="M4623" t="str">
            <v>805010659_LIM10583</v>
          </cell>
          <cell r="N4623">
            <v>75950</v>
          </cell>
          <cell r="O4623">
            <v>0</v>
          </cell>
          <cell r="P4623">
            <v>78569</v>
          </cell>
          <cell r="Q4623">
            <v>75950</v>
          </cell>
        </row>
        <row r="4624">
          <cell r="M4624" t="str">
            <v>805010659_LIM10574</v>
          </cell>
          <cell r="N4624">
            <v>39284</v>
          </cell>
          <cell r="O4624">
            <v>0</v>
          </cell>
          <cell r="P4624">
            <v>78569</v>
          </cell>
          <cell r="Q4624">
            <v>39284</v>
          </cell>
        </row>
        <row r="4625">
          <cell r="M4625" t="str">
            <v>805010659_LIM10194</v>
          </cell>
          <cell r="N4625">
            <v>78569</v>
          </cell>
          <cell r="O4625">
            <v>0</v>
          </cell>
          <cell r="P4625">
            <v>78569</v>
          </cell>
          <cell r="Q4625">
            <v>78569</v>
          </cell>
        </row>
        <row r="4626">
          <cell r="M4626" t="str">
            <v>805010659_LIM11199</v>
          </cell>
          <cell r="N4626">
            <v>78569</v>
          </cell>
          <cell r="O4626">
            <v>0</v>
          </cell>
          <cell r="P4626">
            <v>78569</v>
          </cell>
          <cell r="Q4626">
            <v>78569</v>
          </cell>
        </row>
        <row r="4627">
          <cell r="M4627" t="str">
            <v>805010659_LIM10588</v>
          </cell>
          <cell r="N4627">
            <v>78569</v>
          </cell>
          <cell r="O4627">
            <v>0</v>
          </cell>
          <cell r="P4627">
            <v>78569</v>
          </cell>
          <cell r="Q4627">
            <v>78569</v>
          </cell>
        </row>
        <row r="4628">
          <cell r="M4628" t="str">
            <v>805010659_LIM10937</v>
          </cell>
          <cell r="N4628">
            <v>78569</v>
          </cell>
          <cell r="O4628">
            <v>0</v>
          </cell>
          <cell r="P4628">
            <v>78569</v>
          </cell>
          <cell r="Q4628">
            <v>78569</v>
          </cell>
        </row>
        <row r="4629">
          <cell r="M4629" t="str">
            <v>805010659_LIM10939</v>
          </cell>
          <cell r="N4629">
            <v>78569</v>
          </cell>
          <cell r="O4629">
            <v>0</v>
          </cell>
          <cell r="P4629">
            <v>78569</v>
          </cell>
          <cell r="Q4629">
            <v>78569</v>
          </cell>
        </row>
        <row r="4630">
          <cell r="M4630" t="str">
            <v>805010659_LIM11219</v>
          </cell>
          <cell r="N4630">
            <v>78569</v>
          </cell>
          <cell r="O4630">
            <v>0</v>
          </cell>
          <cell r="P4630">
            <v>78569</v>
          </cell>
          <cell r="Q4630">
            <v>78569</v>
          </cell>
        </row>
        <row r="4631">
          <cell r="M4631" t="str">
            <v>805010659_LIM8771</v>
          </cell>
          <cell r="N4631">
            <v>113582</v>
          </cell>
          <cell r="O4631">
            <v>0</v>
          </cell>
          <cell r="P4631">
            <v>120000</v>
          </cell>
          <cell r="Q4631">
            <v>113582</v>
          </cell>
        </row>
        <row r="4632">
          <cell r="M4632" t="str">
            <v>805010659_LIM11226</v>
          </cell>
          <cell r="N4632">
            <v>78569</v>
          </cell>
          <cell r="O4632">
            <v>0</v>
          </cell>
          <cell r="P4632">
            <v>78569</v>
          </cell>
          <cell r="Q4632">
            <v>78569</v>
          </cell>
        </row>
        <row r="4633">
          <cell r="M4633" t="str">
            <v>805010659_LIM8607</v>
          </cell>
          <cell r="N4633">
            <v>37922</v>
          </cell>
          <cell r="O4633">
            <v>0</v>
          </cell>
          <cell r="P4633">
            <v>25281</v>
          </cell>
          <cell r="Q4633">
            <v>37922</v>
          </cell>
        </row>
        <row r="4634">
          <cell r="M4634" t="str">
            <v>805010659_LIM8631</v>
          </cell>
          <cell r="N4634">
            <v>122795</v>
          </cell>
          <cell r="O4634">
            <v>0</v>
          </cell>
          <cell r="P4634">
            <v>122795</v>
          </cell>
          <cell r="Q4634">
            <v>122795</v>
          </cell>
        </row>
        <row r="4635">
          <cell r="M4635" t="str">
            <v>805010659_LIM8671</v>
          </cell>
          <cell r="N4635">
            <v>21669</v>
          </cell>
          <cell r="O4635">
            <v>0</v>
          </cell>
          <cell r="P4635">
            <v>0</v>
          </cell>
          <cell r="Q4635">
            <v>21669</v>
          </cell>
        </row>
        <row r="4636">
          <cell r="M4636" t="str">
            <v>805010659_LIM8728</v>
          </cell>
          <cell r="N4636">
            <v>42135</v>
          </cell>
          <cell r="O4636">
            <v>0</v>
          </cell>
          <cell r="P4636">
            <v>25281</v>
          </cell>
          <cell r="Q4636">
            <v>42135</v>
          </cell>
        </row>
        <row r="4637">
          <cell r="M4637" t="str">
            <v>805010659_LIM6197</v>
          </cell>
          <cell r="N4637">
            <v>78569</v>
          </cell>
          <cell r="O4637">
            <v>0</v>
          </cell>
          <cell r="P4637">
            <v>78569</v>
          </cell>
          <cell r="Q4637">
            <v>78569</v>
          </cell>
        </row>
        <row r="4638">
          <cell r="M4638" t="str">
            <v>805010659_LIM8615</v>
          </cell>
          <cell r="N4638">
            <v>122795</v>
          </cell>
          <cell r="O4638">
            <v>0</v>
          </cell>
          <cell r="P4638">
            <v>122795</v>
          </cell>
          <cell r="Q4638">
            <v>122795</v>
          </cell>
        </row>
        <row r="4639">
          <cell r="M4639" t="str">
            <v>805010659_LIM8760</v>
          </cell>
          <cell r="N4639">
            <v>21068</v>
          </cell>
          <cell r="O4639">
            <v>0</v>
          </cell>
          <cell r="P4639">
            <v>25281</v>
          </cell>
          <cell r="Q4639">
            <v>21068</v>
          </cell>
        </row>
        <row r="4640">
          <cell r="M4640" t="str">
            <v>805010659_LIM8712</v>
          </cell>
          <cell r="N4640">
            <v>42135</v>
          </cell>
          <cell r="O4640">
            <v>0</v>
          </cell>
          <cell r="P4640">
            <v>25281</v>
          </cell>
          <cell r="Q4640">
            <v>42135</v>
          </cell>
        </row>
        <row r="4641">
          <cell r="M4641" t="str">
            <v>805010659_LIM8634</v>
          </cell>
          <cell r="N4641">
            <v>21669</v>
          </cell>
          <cell r="O4641">
            <v>0</v>
          </cell>
          <cell r="P4641">
            <v>0</v>
          </cell>
          <cell r="Q4641">
            <v>21669</v>
          </cell>
        </row>
        <row r="4642">
          <cell r="M4642" t="str">
            <v>805010659_NDIN5429</v>
          </cell>
          <cell r="N4642">
            <v>8500000</v>
          </cell>
          <cell r="O4642">
            <v>0</v>
          </cell>
          <cell r="P4642">
            <v>3089000</v>
          </cell>
          <cell r="Q4642">
            <v>8500000</v>
          </cell>
        </row>
        <row r="4643">
          <cell r="M4643" t="str">
            <v>805010659_LIM8766</v>
          </cell>
          <cell r="N4643">
            <v>1932479</v>
          </cell>
          <cell r="O4643">
            <v>0</v>
          </cell>
          <cell r="P4643">
            <v>2023229</v>
          </cell>
          <cell r="Q4643">
            <v>1932479</v>
          </cell>
        </row>
        <row r="4644">
          <cell r="M4644" t="str">
            <v>805010659_LIM8753</v>
          </cell>
          <cell r="N4644">
            <v>22472</v>
          </cell>
          <cell r="O4644">
            <v>0</v>
          </cell>
          <cell r="P4644">
            <v>25281</v>
          </cell>
          <cell r="Q4644">
            <v>22472</v>
          </cell>
        </row>
        <row r="4645">
          <cell r="M4645" t="str">
            <v>805010659_LIM8718</v>
          </cell>
          <cell r="N4645">
            <v>32304</v>
          </cell>
          <cell r="O4645">
            <v>0</v>
          </cell>
          <cell r="P4645">
            <v>25281</v>
          </cell>
          <cell r="Q4645">
            <v>32304</v>
          </cell>
        </row>
        <row r="4646">
          <cell r="M4646" t="str">
            <v>805010659_LIM8901</v>
          </cell>
          <cell r="N4646">
            <v>181511</v>
          </cell>
          <cell r="O4646">
            <v>0</v>
          </cell>
          <cell r="P4646">
            <v>181511</v>
          </cell>
          <cell r="Q4646">
            <v>181511</v>
          </cell>
        </row>
        <row r="4647">
          <cell r="M4647" t="str">
            <v>805010659_LIM8679</v>
          </cell>
          <cell r="N4647">
            <v>641665</v>
          </cell>
          <cell r="O4647">
            <v>0</v>
          </cell>
          <cell r="P4647">
            <v>673789</v>
          </cell>
          <cell r="Q4647">
            <v>641665</v>
          </cell>
        </row>
        <row r="4648">
          <cell r="M4648" t="str">
            <v>805010659_LIM8748</v>
          </cell>
          <cell r="N4648">
            <v>236388</v>
          </cell>
          <cell r="O4648">
            <v>0</v>
          </cell>
          <cell r="P4648">
            <v>2637500</v>
          </cell>
          <cell r="Q4648">
            <v>236388</v>
          </cell>
        </row>
        <row r="4649">
          <cell r="M4649" t="str">
            <v>805010659_LIM8672</v>
          </cell>
          <cell r="N4649">
            <v>750000</v>
          </cell>
          <cell r="O4649">
            <v>0</v>
          </cell>
          <cell r="P4649">
            <v>300000</v>
          </cell>
          <cell r="Q4649">
            <v>750000</v>
          </cell>
        </row>
        <row r="4650">
          <cell r="M4650" t="str">
            <v>805010659_LIM8735</v>
          </cell>
          <cell r="N4650">
            <v>58293</v>
          </cell>
          <cell r="O4650">
            <v>0</v>
          </cell>
          <cell r="P4650">
            <v>58293</v>
          </cell>
          <cell r="Q4650">
            <v>58293</v>
          </cell>
        </row>
        <row r="4651">
          <cell r="M4651" t="str">
            <v>805010659_LIM8782</v>
          </cell>
          <cell r="N4651">
            <v>181511</v>
          </cell>
          <cell r="O4651">
            <v>0</v>
          </cell>
          <cell r="P4651">
            <v>181511</v>
          </cell>
          <cell r="Q4651">
            <v>181511</v>
          </cell>
        </row>
        <row r="4652">
          <cell r="M4652" t="str">
            <v>805010659_LIM8685</v>
          </cell>
          <cell r="N4652">
            <v>42135</v>
          </cell>
          <cell r="O4652">
            <v>0</v>
          </cell>
          <cell r="P4652">
            <v>25281</v>
          </cell>
          <cell r="Q4652">
            <v>42135</v>
          </cell>
        </row>
        <row r="4653">
          <cell r="M4653" t="str">
            <v>805010659_LIM8682</v>
          </cell>
          <cell r="N4653">
            <v>42135</v>
          </cell>
          <cell r="O4653">
            <v>0</v>
          </cell>
          <cell r="P4653">
            <v>25281</v>
          </cell>
          <cell r="Q4653">
            <v>42135</v>
          </cell>
        </row>
        <row r="4654">
          <cell r="M4654" t="str">
            <v>805010659_LIM8896</v>
          </cell>
          <cell r="N4654">
            <v>1571860</v>
          </cell>
          <cell r="O4654">
            <v>0</v>
          </cell>
          <cell r="P4654">
            <v>3397304</v>
          </cell>
          <cell r="Q4654">
            <v>1571860</v>
          </cell>
        </row>
        <row r="4655">
          <cell r="M4655" t="str">
            <v>805010659_LIM8904</v>
          </cell>
          <cell r="N4655">
            <v>65009</v>
          </cell>
          <cell r="O4655">
            <v>0</v>
          </cell>
          <cell r="P4655">
            <v>65009</v>
          </cell>
          <cell r="Q4655">
            <v>65009</v>
          </cell>
        </row>
        <row r="4656">
          <cell r="M4656" t="str">
            <v>805010659_LIM8973</v>
          </cell>
          <cell r="N4656">
            <v>42135</v>
          </cell>
          <cell r="O4656">
            <v>0</v>
          </cell>
          <cell r="P4656">
            <v>25281</v>
          </cell>
          <cell r="Q4656">
            <v>42135</v>
          </cell>
        </row>
        <row r="4657">
          <cell r="M4657" t="str">
            <v>805010659_LIM8814</v>
          </cell>
          <cell r="N4657">
            <v>15517</v>
          </cell>
          <cell r="O4657">
            <v>0</v>
          </cell>
          <cell r="P4657">
            <v>15517</v>
          </cell>
          <cell r="Q4657">
            <v>15517</v>
          </cell>
        </row>
        <row r="4658">
          <cell r="M4658" t="str">
            <v>805010659_LIM8900</v>
          </cell>
          <cell r="N4658">
            <v>19663</v>
          </cell>
          <cell r="O4658">
            <v>0</v>
          </cell>
          <cell r="P4658">
            <v>25281</v>
          </cell>
          <cell r="Q4658">
            <v>19663</v>
          </cell>
        </row>
        <row r="4659">
          <cell r="M4659" t="str">
            <v>805010659_LIM8807</v>
          </cell>
          <cell r="N4659">
            <v>42135</v>
          </cell>
          <cell r="O4659">
            <v>0</v>
          </cell>
          <cell r="P4659">
            <v>25281</v>
          </cell>
          <cell r="Q4659">
            <v>42135</v>
          </cell>
        </row>
        <row r="4660">
          <cell r="M4660" t="str">
            <v>805010659_LIM8731</v>
          </cell>
          <cell r="N4660">
            <v>42135</v>
          </cell>
          <cell r="O4660">
            <v>0</v>
          </cell>
          <cell r="P4660">
            <v>25281</v>
          </cell>
          <cell r="Q4660">
            <v>42135</v>
          </cell>
        </row>
        <row r="4661">
          <cell r="M4661" t="str">
            <v>805010659_LIM8902</v>
          </cell>
          <cell r="N4661">
            <v>1100000</v>
          </cell>
          <cell r="O4661">
            <v>0</v>
          </cell>
          <cell r="P4661">
            <v>822414</v>
          </cell>
          <cell r="Q4661">
            <v>1100000</v>
          </cell>
        </row>
        <row r="4662">
          <cell r="M4662" t="str">
            <v>805010659_LIM8849</v>
          </cell>
          <cell r="N4662">
            <v>236763</v>
          </cell>
          <cell r="O4662">
            <v>0</v>
          </cell>
          <cell r="P4662">
            <v>877818</v>
          </cell>
          <cell r="Q4662">
            <v>236763</v>
          </cell>
        </row>
        <row r="4663">
          <cell r="M4663" t="str">
            <v>805010659_LIM8815</v>
          </cell>
          <cell r="N4663">
            <v>42135</v>
          </cell>
          <cell r="O4663">
            <v>0</v>
          </cell>
          <cell r="P4663">
            <v>25281</v>
          </cell>
          <cell r="Q4663">
            <v>42135</v>
          </cell>
        </row>
        <row r="4664">
          <cell r="M4664" t="str">
            <v>805010659_LIM8669</v>
          </cell>
          <cell r="N4664">
            <v>125668</v>
          </cell>
          <cell r="O4664">
            <v>0</v>
          </cell>
          <cell r="P4664">
            <v>181511</v>
          </cell>
          <cell r="Q4664">
            <v>125668</v>
          </cell>
        </row>
        <row r="4665">
          <cell r="M4665" t="str">
            <v>805010659_LIM8651</v>
          </cell>
          <cell r="N4665">
            <v>42135</v>
          </cell>
          <cell r="O4665">
            <v>0</v>
          </cell>
          <cell r="P4665">
            <v>25281</v>
          </cell>
          <cell r="Q4665">
            <v>42135</v>
          </cell>
        </row>
        <row r="4666">
          <cell r="M4666" t="str">
            <v>805010659_LIM8845</v>
          </cell>
          <cell r="N4666">
            <v>42135</v>
          </cell>
          <cell r="O4666">
            <v>0</v>
          </cell>
          <cell r="P4666">
            <v>25281</v>
          </cell>
          <cell r="Q4666">
            <v>42135</v>
          </cell>
        </row>
        <row r="4667">
          <cell r="M4667" t="str">
            <v>805010659_LIM8758</v>
          </cell>
          <cell r="N4667">
            <v>63804</v>
          </cell>
          <cell r="O4667">
            <v>0</v>
          </cell>
          <cell r="P4667">
            <v>25281</v>
          </cell>
          <cell r="Q4667">
            <v>63804</v>
          </cell>
        </row>
        <row r="4668">
          <cell r="M4668" t="str">
            <v>805010659_LIM8795</v>
          </cell>
          <cell r="N4668">
            <v>42135</v>
          </cell>
          <cell r="O4668">
            <v>0</v>
          </cell>
          <cell r="P4668">
            <v>25281</v>
          </cell>
          <cell r="Q4668">
            <v>42135</v>
          </cell>
        </row>
        <row r="4669">
          <cell r="M4669" t="str">
            <v>805010659_LIM8729</v>
          </cell>
          <cell r="N4669">
            <v>19663</v>
          </cell>
          <cell r="O4669">
            <v>0</v>
          </cell>
          <cell r="P4669">
            <v>25281</v>
          </cell>
          <cell r="Q4669">
            <v>19663</v>
          </cell>
        </row>
        <row r="4670">
          <cell r="M4670" t="str">
            <v>805010659_LIM8603</v>
          </cell>
          <cell r="N4670">
            <v>21669</v>
          </cell>
          <cell r="O4670">
            <v>0</v>
          </cell>
          <cell r="P4670">
            <v>0</v>
          </cell>
          <cell r="Q4670">
            <v>21669</v>
          </cell>
        </row>
        <row r="4671">
          <cell r="M4671" t="str">
            <v>805010659_LIM8752</v>
          </cell>
          <cell r="N4671">
            <v>42135</v>
          </cell>
          <cell r="O4671">
            <v>0</v>
          </cell>
          <cell r="P4671">
            <v>25281</v>
          </cell>
          <cell r="Q4671">
            <v>42135</v>
          </cell>
        </row>
        <row r="4672">
          <cell r="M4672" t="str">
            <v>805010659_LIM8739</v>
          </cell>
          <cell r="N4672">
            <v>392135</v>
          </cell>
          <cell r="O4672">
            <v>0</v>
          </cell>
          <cell r="P4672">
            <v>375281</v>
          </cell>
          <cell r="Q4672">
            <v>392135</v>
          </cell>
        </row>
        <row r="4673">
          <cell r="M4673" t="str">
            <v>805010659_LIM8792</v>
          </cell>
          <cell r="N4673">
            <v>42135</v>
          </cell>
          <cell r="O4673">
            <v>0</v>
          </cell>
          <cell r="P4673">
            <v>25281</v>
          </cell>
          <cell r="Q4673">
            <v>42135</v>
          </cell>
        </row>
        <row r="4674">
          <cell r="M4674" t="str">
            <v>805010659_LIM8791</v>
          </cell>
          <cell r="N4674">
            <v>42135</v>
          </cell>
          <cell r="O4674">
            <v>0</v>
          </cell>
          <cell r="P4674">
            <v>25281</v>
          </cell>
          <cell r="Q4674">
            <v>42135</v>
          </cell>
        </row>
        <row r="4675">
          <cell r="M4675" t="str">
            <v>805010659_LIM8661</v>
          </cell>
          <cell r="N4675">
            <v>2250000</v>
          </cell>
          <cell r="O4675">
            <v>0</v>
          </cell>
          <cell r="P4675">
            <v>21771912</v>
          </cell>
          <cell r="Q4675">
            <v>2250000</v>
          </cell>
        </row>
        <row r="4676">
          <cell r="M4676" t="str">
            <v>805010659_LIM8789</v>
          </cell>
          <cell r="N4676">
            <v>42135</v>
          </cell>
          <cell r="O4676">
            <v>0</v>
          </cell>
          <cell r="P4676">
            <v>25281</v>
          </cell>
          <cell r="Q4676">
            <v>42135</v>
          </cell>
        </row>
        <row r="4677">
          <cell r="M4677" t="str">
            <v>805010659_LIM8939</v>
          </cell>
          <cell r="N4677">
            <v>450800</v>
          </cell>
          <cell r="O4677">
            <v>0</v>
          </cell>
          <cell r="P4677">
            <v>400400</v>
          </cell>
          <cell r="Q4677">
            <v>450800</v>
          </cell>
        </row>
        <row r="4678">
          <cell r="M4678" t="str">
            <v>805010659_LIM8754</v>
          </cell>
          <cell r="N4678">
            <v>42135</v>
          </cell>
          <cell r="O4678">
            <v>0</v>
          </cell>
          <cell r="P4678">
            <v>25281</v>
          </cell>
          <cell r="Q4678">
            <v>42135</v>
          </cell>
        </row>
        <row r="4679">
          <cell r="M4679" t="str">
            <v>805010659_LIM8898</v>
          </cell>
          <cell r="N4679">
            <v>21068</v>
          </cell>
          <cell r="O4679">
            <v>0</v>
          </cell>
          <cell r="P4679">
            <v>25281</v>
          </cell>
          <cell r="Q4679">
            <v>21068</v>
          </cell>
        </row>
        <row r="4680">
          <cell r="M4680" t="str">
            <v>805010659_LIM8848</v>
          </cell>
          <cell r="N4680">
            <v>750000</v>
          </cell>
          <cell r="O4680">
            <v>0</v>
          </cell>
          <cell r="P4680">
            <v>300000</v>
          </cell>
          <cell r="Q4680">
            <v>750000</v>
          </cell>
        </row>
        <row r="4681">
          <cell r="M4681" t="str">
            <v>805010659_LIM8817</v>
          </cell>
          <cell r="N4681">
            <v>122795</v>
          </cell>
          <cell r="O4681">
            <v>0</v>
          </cell>
          <cell r="P4681">
            <v>122795</v>
          </cell>
          <cell r="Q4681">
            <v>122795</v>
          </cell>
        </row>
        <row r="4682">
          <cell r="M4682" t="str">
            <v>805010659_LIM8663</v>
          </cell>
          <cell r="N4682">
            <v>21669</v>
          </cell>
          <cell r="O4682">
            <v>0</v>
          </cell>
          <cell r="P4682">
            <v>0</v>
          </cell>
          <cell r="Q4682">
            <v>21669</v>
          </cell>
        </row>
        <row r="4683">
          <cell r="M4683" t="str">
            <v>805010659_LIM8667</v>
          </cell>
          <cell r="N4683">
            <v>42135</v>
          </cell>
          <cell r="O4683">
            <v>0</v>
          </cell>
          <cell r="P4683">
            <v>25281</v>
          </cell>
          <cell r="Q4683">
            <v>42135</v>
          </cell>
        </row>
        <row r="4684">
          <cell r="M4684" t="str">
            <v>805010659_LIM8639</v>
          </cell>
          <cell r="N4684">
            <v>65009</v>
          </cell>
          <cell r="O4684">
            <v>0</v>
          </cell>
          <cell r="P4684">
            <v>65009</v>
          </cell>
          <cell r="Q4684">
            <v>65009</v>
          </cell>
        </row>
        <row r="4685">
          <cell r="M4685" t="str">
            <v>805010659_LIM8606</v>
          </cell>
          <cell r="N4685">
            <v>42135</v>
          </cell>
          <cell r="O4685">
            <v>0</v>
          </cell>
          <cell r="P4685">
            <v>25281</v>
          </cell>
          <cell r="Q4685">
            <v>42135</v>
          </cell>
        </row>
        <row r="4686">
          <cell r="M4686" t="str">
            <v>805010659_LIM8850</v>
          </cell>
          <cell r="N4686">
            <v>40932</v>
          </cell>
          <cell r="O4686">
            <v>0</v>
          </cell>
          <cell r="P4686">
            <v>122000</v>
          </cell>
          <cell r="Q4686">
            <v>40932</v>
          </cell>
        </row>
        <row r="4687">
          <cell r="M4687" t="str">
            <v>805010659_LIM8813</v>
          </cell>
          <cell r="N4687">
            <v>58293</v>
          </cell>
          <cell r="O4687">
            <v>0</v>
          </cell>
          <cell r="P4687">
            <v>58293</v>
          </cell>
          <cell r="Q4687">
            <v>58293</v>
          </cell>
        </row>
        <row r="4688">
          <cell r="M4688" t="str">
            <v>805010659_LIM8897</v>
          </cell>
          <cell r="N4688">
            <v>30899</v>
          </cell>
          <cell r="O4688">
            <v>0</v>
          </cell>
          <cell r="P4688">
            <v>25281</v>
          </cell>
          <cell r="Q4688">
            <v>30899</v>
          </cell>
        </row>
        <row r="4689">
          <cell r="M4689" t="str">
            <v>805010659_LIM8627</v>
          </cell>
          <cell r="N4689">
            <v>33708</v>
          </cell>
          <cell r="O4689">
            <v>0</v>
          </cell>
          <cell r="P4689">
            <v>25281</v>
          </cell>
          <cell r="Q4689">
            <v>33708</v>
          </cell>
        </row>
        <row r="4690">
          <cell r="M4690" t="str">
            <v>805010659_LIM8614</v>
          </cell>
          <cell r="N4690">
            <v>42135</v>
          </cell>
          <cell r="O4690">
            <v>0</v>
          </cell>
          <cell r="P4690">
            <v>25281</v>
          </cell>
          <cell r="Q4690">
            <v>42135</v>
          </cell>
        </row>
        <row r="4691">
          <cell r="M4691" t="str">
            <v>805010659_LIM8847</v>
          </cell>
          <cell r="N4691">
            <v>19663</v>
          </cell>
          <cell r="O4691">
            <v>0</v>
          </cell>
          <cell r="P4691">
            <v>25281</v>
          </cell>
          <cell r="Q4691">
            <v>19663</v>
          </cell>
        </row>
        <row r="4692">
          <cell r="M4692" t="str">
            <v>805010659_LIM8620</v>
          </cell>
          <cell r="N4692">
            <v>65009</v>
          </cell>
          <cell r="O4692">
            <v>0</v>
          </cell>
          <cell r="P4692">
            <v>65009</v>
          </cell>
          <cell r="Q4692">
            <v>65009</v>
          </cell>
        </row>
        <row r="4693">
          <cell r="M4693" t="str">
            <v>805010659_LIM8767</v>
          </cell>
          <cell r="N4693">
            <v>15517</v>
          </cell>
          <cell r="O4693">
            <v>0</v>
          </cell>
          <cell r="P4693">
            <v>15517</v>
          </cell>
          <cell r="Q4693">
            <v>15517</v>
          </cell>
        </row>
        <row r="4694">
          <cell r="M4694" t="str">
            <v>805010659_LIM8717</v>
          </cell>
          <cell r="N4694">
            <v>350000</v>
          </cell>
          <cell r="O4694">
            <v>0</v>
          </cell>
          <cell r="P4694">
            <v>350000</v>
          </cell>
          <cell r="Q4694">
            <v>350000</v>
          </cell>
        </row>
        <row r="4695">
          <cell r="M4695" t="str">
            <v>805010659_LIM8698</v>
          </cell>
          <cell r="N4695">
            <v>42135</v>
          </cell>
          <cell r="O4695">
            <v>0</v>
          </cell>
          <cell r="P4695">
            <v>25281</v>
          </cell>
          <cell r="Q4695">
            <v>42135</v>
          </cell>
        </row>
        <row r="4696">
          <cell r="M4696" t="str">
            <v>805010659_LIM8618</v>
          </cell>
          <cell r="N4696">
            <v>42135</v>
          </cell>
          <cell r="O4696">
            <v>0</v>
          </cell>
          <cell r="P4696">
            <v>25281</v>
          </cell>
          <cell r="Q4696">
            <v>42135</v>
          </cell>
        </row>
        <row r="4697">
          <cell r="M4697" t="str">
            <v>805010659_LIM8843</v>
          </cell>
          <cell r="N4697">
            <v>18258</v>
          </cell>
          <cell r="O4697">
            <v>0</v>
          </cell>
          <cell r="P4697">
            <v>25281</v>
          </cell>
          <cell r="Q4697">
            <v>18258</v>
          </cell>
        </row>
        <row r="4698">
          <cell r="M4698" t="str">
            <v>805010659_LIM8716</v>
          </cell>
          <cell r="N4698">
            <v>181511</v>
          </cell>
          <cell r="O4698">
            <v>0</v>
          </cell>
          <cell r="P4698">
            <v>181511</v>
          </cell>
          <cell r="Q4698">
            <v>181511</v>
          </cell>
        </row>
        <row r="4699">
          <cell r="M4699" t="str">
            <v>805010659_LIM8629</v>
          </cell>
          <cell r="N4699">
            <v>750000</v>
          </cell>
          <cell r="O4699">
            <v>0</v>
          </cell>
          <cell r="P4699">
            <v>300000</v>
          </cell>
          <cell r="Q4699">
            <v>750000</v>
          </cell>
        </row>
        <row r="4700">
          <cell r="M4700" t="str">
            <v>805010659_LIM8621</v>
          </cell>
          <cell r="N4700">
            <v>750000</v>
          </cell>
          <cell r="O4700">
            <v>0</v>
          </cell>
          <cell r="P4700">
            <v>750000</v>
          </cell>
          <cell r="Q4700">
            <v>750000</v>
          </cell>
        </row>
        <row r="4701">
          <cell r="M4701" t="str">
            <v>805010659_LIM8741</v>
          </cell>
          <cell r="N4701">
            <v>332051</v>
          </cell>
          <cell r="O4701">
            <v>0</v>
          </cell>
          <cell r="P4701">
            <v>439655</v>
          </cell>
          <cell r="Q4701">
            <v>332051</v>
          </cell>
        </row>
        <row r="4702">
          <cell r="M4702" t="str">
            <v>805010659_LIM8610</v>
          </cell>
          <cell r="N4702">
            <v>42135</v>
          </cell>
          <cell r="O4702">
            <v>0</v>
          </cell>
          <cell r="P4702">
            <v>25281</v>
          </cell>
          <cell r="Q4702">
            <v>42135</v>
          </cell>
        </row>
        <row r="4703">
          <cell r="M4703" t="str">
            <v>805010659_LIM8726</v>
          </cell>
          <cell r="N4703">
            <v>42135</v>
          </cell>
          <cell r="O4703">
            <v>0</v>
          </cell>
          <cell r="P4703">
            <v>25281</v>
          </cell>
          <cell r="Q4703">
            <v>42135</v>
          </cell>
        </row>
        <row r="4704">
          <cell r="M4704" t="str">
            <v>805010659_LIM8763</v>
          </cell>
          <cell r="N4704">
            <v>42135</v>
          </cell>
          <cell r="O4704">
            <v>0</v>
          </cell>
          <cell r="P4704">
            <v>25281</v>
          </cell>
          <cell r="Q4704">
            <v>42135</v>
          </cell>
        </row>
        <row r="4705">
          <cell r="M4705" t="str">
            <v>805010659_LIM8788</v>
          </cell>
          <cell r="N4705">
            <v>42135</v>
          </cell>
          <cell r="O4705">
            <v>0</v>
          </cell>
          <cell r="P4705">
            <v>25281</v>
          </cell>
          <cell r="Q4705">
            <v>42135</v>
          </cell>
        </row>
        <row r="4706">
          <cell r="M4706" t="str">
            <v>805010659_LIM8648</v>
          </cell>
          <cell r="N4706">
            <v>86678</v>
          </cell>
          <cell r="O4706">
            <v>0</v>
          </cell>
          <cell r="P4706">
            <v>90290</v>
          </cell>
          <cell r="Q4706">
            <v>86678</v>
          </cell>
        </row>
        <row r="4707">
          <cell r="M4707" t="str">
            <v>805010659_LIM8633</v>
          </cell>
          <cell r="N4707">
            <v>42135</v>
          </cell>
          <cell r="O4707">
            <v>0</v>
          </cell>
          <cell r="P4707">
            <v>25281</v>
          </cell>
          <cell r="Q4707">
            <v>42135</v>
          </cell>
        </row>
        <row r="4708">
          <cell r="M4708" t="str">
            <v>805010659_LIM8636</v>
          </cell>
          <cell r="N4708">
            <v>15517</v>
          </cell>
          <cell r="O4708">
            <v>0</v>
          </cell>
          <cell r="P4708">
            <v>15517</v>
          </cell>
          <cell r="Q4708">
            <v>15517</v>
          </cell>
        </row>
        <row r="4709">
          <cell r="M4709" t="str">
            <v>805010659_LIM8903</v>
          </cell>
          <cell r="N4709">
            <v>125668</v>
          </cell>
          <cell r="O4709">
            <v>0</v>
          </cell>
          <cell r="P4709">
            <v>181511</v>
          </cell>
          <cell r="Q4709">
            <v>125668</v>
          </cell>
        </row>
        <row r="4710">
          <cell r="M4710" t="str">
            <v>805010659_LIM8701</v>
          </cell>
          <cell r="N4710">
            <v>42135</v>
          </cell>
          <cell r="O4710">
            <v>0</v>
          </cell>
          <cell r="P4710">
            <v>25281</v>
          </cell>
          <cell r="Q4710">
            <v>42135</v>
          </cell>
        </row>
        <row r="4711">
          <cell r="M4711" t="str">
            <v>805010659_LIM8601</v>
          </cell>
          <cell r="N4711">
            <v>750000</v>
          </cell>
          <cell r="O4711">
            <v>0</v>
          </cell>
          <cell r="P4711">
            <v>300000</v>
          </cell>
          <cell r="Q4711">
            <v>750000</v>
          </cell>
        </row>
        <row r="4712">
          <cell r="M4712" t="str">
            <v>805010659_LIM8713</v>
          </cell>
          <cell r="N4712">
            <v>42135</v>
          </cell>
          <cell r="O4712">
            <v>0</v>
          </cell>
          <cell r="P4712">
            <v>25281</v>
          </cell>
          <cell r="Q4712">
            <v>42135</v>
          </cell>
        </row>
        <row r="4713">
          <cell r="M4713" t="str">
            <v>805010659_LIM8637</v>
          </cell>
          <cell r="N4713">
            <v>42135</v>
          </cell>
          <cell r="O4713">
            <v>0</v>
          </cell>
          <cell r="P4713">
            <v>25281</v>
          </cell>
          <cell r="Q4713">
            <v>42135</v>
          </cell>
        </row>
        <row r="4714">
          <cell r="M4714" t="str">
            <v>805010659_LIM8805</v>
          </cell>
          <cell r="N4714">
            <v>392135</v>
          </cell>
          <cell r="O4714">
            <v>0</v>
          </cell>
          <cell r="P4714">
            <v>375281</v>
          </cell>
          <cell r="Q4714">
            <v>392135</v>
          </cell>
        </row>
        <row r="4715">
          <cell r="M4715" t="str">
            <v>805010659_LIM8787</v>
          </cell>
          <cell r="N4715">
            <v>42135</v>
          </cell>
          <cell r="O4715">
            <v>0</v>
          </cell>
          <cell r="P4715">
            <v>25281</v>
          </cell>
          <cell r="Q4715">
            <v>42135</v>
          </cell>
        </row>
        <row r="4716">
          <cell r="M4716" t="str">
            <v>805010659_LIM8720</v>
          </cell>
          <cell r="N4716">
            <v>42135</v>
          </cell>
          <cell r="O4716">
            <v>0</v>
          </cell>
          <cell r="P4716">
            <v>25281</v>
          </cell>
          <cell r="Q4716">
            <v>42135</v>
          </cell>
        </row>
        <row r="4717">
          <cell r="M4717" t="str">
            <v>805010659_LIM8773</v>
          </cell>
          <cell r="N4717">
            <v>42135</v>
          </cell>
          <cell r="O4717">
            <v>0</v>
          </cell>
          <cell r="P4717">
            <v>25281</v>
          </cell>
          <cell r="Q4717">
            <v>42135</v>
          </cell>
        </row>
        <row r="4718">
          <cell r="M4718" t="str">
            <v>805010659_LIM8802</v>
          </cell>
          <cell r="N4718">
            <v>122795</v>
          </cell>
          <cell r="O4718">
            <v>0</v>
          </cell>
          <cell r="P4718">
            <v>122000</v>
          </cell>
          <cell r="Q4718">
            <v>122795</v>
          </cell>
        </row>
        <row r="4719">
          <cell r="M4719" t="str">
            <v>805010659_LIM8797</v>
          </cell>
          <cell r="N4719">
            <v>18258</v>
          </cell>
          <cell r="O4719">
            <v>0</v>
          </cell>
          <cell r="P4719">
            <v>25281</v>
          </cell>
          <cell r="Q4719">
            <v>18258</v>
          </cell>
        </row>
        <row r="4720">
          <cell r="M4720" t="str">
            <v>805010659_LIM8800</v>
          </cell>
          <cell r="N4720">
            <v>18258</v>
          </cell>
          <cell r="O4720">
            <v>0</v>
          </cell>
          <cell r="P4720">
            <v>25281</v>
          </cell>
          <cell r="Q4720">
            <v>18258</v>
          </cell>
        </row>
        <row r="4721">
          <cell r="M4721" t="str">
            <v>805010659_LIM8750</v>
          </cell>
          <cell r="N4721">
            <v>446250</v>
          </cell>
          <cell r="O4721">
            <v>0</v>
          </cell>
          <cell r="P4721">
            <v>0</v>
          </cell>
          <cell r="Q4721">
            <v>446250</v>
          </cell>
        </row>
        <row r="4722">
          <cell r="M4722" t="str">
            <v>805010659_LIM8854</v>
          </cell>
          <cell r="N4722">
            <v>272717</v>
          </cell>
          <cell r="O4722">
            <v>0</v>
          </cell>
          <cell r="P4722">
            <v>184281</v>
          </cell>
          <cell r="Q4722">
            <v>272717</v>
          </cell>
        </row>
        <row r="4723">
          <cell r="M4723" t="str">
            <v>805010659_LIM8799</v>
          </cell>
          <cell r="N4723">
            <v>63804</v>
          </cell>
          <cell r="O4723">
            <v>0</v>
          </cell>
          <cell r="P4723">
            <v>25281</v>
          </cell>
          <cell r="Q4723">
            <v>63804</v>
          </cell>
        </row>
        <row r="4724">
          <cell r="M4724" t="str">
            <v>805010659_LIM8770</v>
          </cell>
          <cell r="N4724">
            <v>42135</v>
          </cell>
          <cell r="O4724">
            <v>0</v>
          </cell>
          <cell r="P4724">
            <v>25281</v>
          </cell>
          <cell r="Q4724">
            <v>42135</v>
          </cell>
        </row>
        <row r="4725">
          <cell r="M4725" t="str">
            <v>805010659_LIM8899</v>
          </cell>
          <cell r="N4725">
            <v>21068</v>
          </cell>
          <cell r="O4725">
            <v>0</v>
          </cell>
          <cell r="P4725">
            <v>25281</v>
          </cell>
          <cell r="Q4725">
            <v>21068</v>
          </cell>
        </row>
        <row r="4726">
          <cell r="M4726" t="str">
            <v>805010659_LIM8714</v>
          </cell>
          <cell r="N4726">
            <v>18258</v>
          </cell>
          <cell r="O4726">
            <v>0</v>
          </cell>
          <cell r="P4726">
            <v>25281</v>
          </cell>
          <cell r="Q4726">
            <v>18258</v>
          </cell>
        </row>
        <row r="4727">
          <cell r="M4727" t="str">
            <v>805010659_LIM8654</v>
          </cell>
          <cell r="N4727">
            <v>42135</v>
          </cell>
          <cell r="O4727">
            <v>0</v>
          </cell>
          <cell r="P4727">
            <v>25281</v>
          </cell>
          <cell r="Q4727">
            <v>42135</v>
          </cell>
        </row>
        <row r="4728">
          <cell r="M4728" t="str">
            <v>805010659_LIM8746</v>
          </cell>
          <cell r="N4728">
            <v>2544650</v>
          </cell>
          <cell r="O4728">
            <v>0</v>
          </cell>
          <cell r="P4728">
            <v>2651459</v>
          </cell>
          <cell r="Q4728">
            <v>2544650</v>
          </cell>
        </row>
        <row r="4729">
          <cell r="M4729" t="str">
            <v>805010659_LIM8793</v>
          </cell>
          <cell r="N4729">
            <v>97535</v>
          </cell>
          <cell r="O4729">
            <v>0</v>
          </cell>
          <cell r="P4729">
            <v>97535</v>
          </cell>
          <cell r="Q4729">
            <v>97535</v>
          </cell>
        </row>
        <row r="4730">
          <cell r="M4730" t="str">
            <v>805010659_LIM8725</v>
          </cell>
          <cell r="N4730">
            <v>450800</v>
          </cell>
          <cell r="O4730">
            <v>0</v>
          </cell>
          <cell r="P4730">
            <v>400400</v>
          </cell>
          <cell r="Q4730">
            <v>450800</v>
          </cell>
        </row>
        <row r="4731">
          <cell r="M4731" t="str">
            <v>805010659_LIM8604</v>
          </cell>
          <cell r="N4731">
            <v>42135</v>
          </cell>
          <cell r="O4731">
            <v>0</v>
          </cell>
          <cell r="P4731">
            <v>0</v>
          </cell>
          <cell r="Q4731">
            <v>42135</v>
          </cell>
        </row>
        <row r="4732">
          <cell r="M4732" t="str">
            <v>805010659_LIM8665</v>
          </cell>
          <cell r="N4732">
            <v>22472</v>
          </cell>
          <cell r="O4732">
            <v>0</v>
          </cell>
          <cell r="P4732">
            <v>25281</v>
          </cell>
          <cell r="Q4732">
            <v>22472</v>
          </cell>
        </row>
        <row r="4733">
          <cell r="M4733" t="str">
            <v>805010659_LIM8684</v>
          </cell>
          <cell r="N4733">
            <v>42135</v>
          </cell>
          <cell r="O4733">
            <v>0</v>
          </cell>
          <cell r="P4733">
            <v>25281</v>
          </cell>
          <cell r="Q4733">
            <v>42135</v>
          </cell>
        </row>
        <row r="4734">
          <cell r="M4734" t="str">
            <v>805010659_LIM8719</v>
          </cell>
          <cell r="N4734">
            <v>42135</v>
          </cell>
          <cell r="O4734">
            <v>0</v>
          </cell>
          <cell r="P4734">
            <v>25281</v>
          </cell>
          <cell r="Q4734">
            <v>42135</v>
          </cell>
        </row>
        <row r="4735">
          <cell r="M4735" t="str">
            <v>805010659_LIM8769</v>
          </cell>
          <cell r="N4735">
            <v>42135</v>
          </cell>
          <cell r="O4735">
            <v>0</v>
          </cell>
          <cell r="P4735">
            <v>25281</v>
          </cell>
          <cell r="Q4735">
            <v>42135</v>
          </cell>
        </row>
        <row r="4736">
          <cell r="M4736" t="str">
            <v>805010659_LIM8715</v>
          </cell>
          <cell r="N4736">
            <v>39927</v>
          </cell>
          <cell r="O4736">
            <v>0</v>
          </cell>
          <cell r="P4736">
            <v>25281</v>
          </cell>
          <cell r="Q4736">
            <v>39927</v>
          </cell>
        </row>
        <row r="4737">
          <cell r="M4737" t="str">
            <v>805010659_LIM8757</v>
          </cell>
          <cell r="N4737">
            <v>65009</v>
          </cell>
          <cell r="O4737">
            <v>0</v>
          </cell>
          <cell r="P4737">
            <v>65009</v>
          </cell>
          <cell r="Q4737">
            <v>65009</v>
          </cell>
        </row>
        <row r="4738">
          <cell r="M4738" t="str">
            <v>805010659_LIM8613</v>
          </cell>
          <cell r="N4738">
            <v>42135</v>
          </cell>
          <cell r="O4738">
            <v>0</v>
          </cell>
          <cell r="P4738">
            <v>25281</v>
          </cell>
          <cell r="Q4738">
            <v>42135</v>
          </cell>
        </row>
        <row r="4739">
          <cell r="M4739" t="str">
            <v>805010659_LIM8689</v>
          </cell>
          <cell r="N4739">
            <v>330000</v>
          </cell>
          <cell r="O4739">
            <v>0</v>
          </cell>
          <cell r="P4739">
            <v>53400750</v>
          </cell>
          <cell r="Q4739">
            <v>330000</v>
          </cell>
        </row>
        <row r="4740">
          <cell r="M4740" t="str">
            <v>805010659_LIM8810</v>
          </cell>
          <cell r="N4740">
            <v>21669</v>
          </cell>
          <cell r="O4740">
            <v>0</v>
          </cell>
          <cell r="P4740">
            <v>0</v>
          </cell>
          <cell r="Q4740">
            <v>21669</v>
          </cell>
        </row>
        <row r="4741">
          <cell r="M4741" t="str">
            <v>805010659_LIM8680</v>
          </cell>
          <cell r="N4741">
            <v>42135</v>
          </cell>
          <cell r="O4741">
            <v>0</v>
          </cell>
          <cell r="P4741">
            <v>25281</v>
          </cell>
          <cell r="Q4741">
            <v>42135</v>
          </cell>
        </row>
        <row r="4742">
          <cell r="M4742" t="str">
            <v>805010659_LIM8724</v>
          </cell>
          <cell r="N4742">
            <v>320996</v>
          </cell>
          <cell r="O4742">
            <v>0</v>
          </cell>
          <cell r="P4742">
            <v>289395</v>
          </cell>
          <cell r="Q4742">
            <v>320996</v>
          </cell>
        </row>
        <row r="4743">
          <cell r="M4743" t="str">
            <v>805010659_LIM8625</v>
          </cell>
          <cell r="N4743">
            <v>42135</v>
          </cell>
          <cell r="O4743">
            <v>0</v>
          </cell>
          <cell r="P4743">
            <v>25281</v>
          </cell>
          <cell r="Q4743">
            <v>42135</v>
          </cell>
        </row>
        <row r="4744">
          <cell r="M4744" t="str">
            <v>805010659_LIM8611</v>
          </cell>
          <cell r="N4744">
            <v>42135</v>
          </cell>
          <cell r="O4744">
            <v>0</v>
          </cell>
          <cell r="P4744">
            <v>25281</v>
          </cell>
          <cell r="Q4744">
            <v>42135</v>
          </cell>
        </row>
        <row r="4745">
          <cell r="M4745" t="str">
            <v>805010659_LIM8816</v>
          </cell>
          <cell r="N4745">
            <v>42135</v>
          </cell>
          <cell r="O4745">
            <v>0</v>
          </cell>
          <cell r="P4745">
            <v>25281</v>
          </cell>
          <cell r="Q4745">
            <v>42135</v>
          </cell>
        </row>
        <row r="4746">
          <cell r="M4746" t="str">
            <v>805010659_LIM8784</v>
          </cell>
          <cell r="N4746">
            <v>236238</v>
          </cell>
          <cell r="O4746">
            <v>0</v>
          </cell>
          <cell r="P4746">
            <v>2637500</v>
          </cell>
          <cell r="Q4746">
            <v>236238</v>
          </cell>
        </row>
        <row r="4747">
          <cell r="M4747" t="str">
            <v>805010659_LIM8641</v>
          </cell>
          <cell r="N4747">
            <v>750000</v>
          </cell>
          <cell r="O4747">
            <v>0</v>
          </cell>
          <cell r="P4747">
            <v>300000</v>
          </cell>
          <cell r="Q4747">
            <v>750000</v>
          </cell>
        </row>
        <row r="4748">
          <cell r="M4748" t="str">
            <v>805010659_LIM8617</v>
          </cell>
          <cell r="N4748">
            <v>21669</v>
          </cell>
          <cell r="O4748">
            <v>0</v>
          </cell>
          <cell r="P4748">
            <v>0</v>
          </cell>
          <cell r="Q4748">
            <v>21669</v>
          </cell>
        </row>
        <row r="4749">
          <cell r="M4749" t="str">
            <v>805010659_LIM8623</v>
          </cell>
          <cell r="N4749">
            <v>33708</v>
          </cell>
          <cell r="O4749">
            <v>0</v>
          </cell>
          <cell r="P4749">
            <v>25281</v>
          </cell>
          <cell r="Q4749">
            <v>33708</v>
          </cell>
        </row>
        <row r="4750">
          <cell r="M4750" t="str">
            <v>805010659_LIM8674</v>
          </cell>
          <cell r="N4750">
            <v>65009</v>
          </cell>
          <cell r="O4750">
            <v>0</v>
          </cell>
          <cell r="P4750">
            <v>65009</v>
          </cell>
          <cell r="Q4750">
            <v>65009</v>
          </cell>
        </row>
        <row r="4751">
          <cell r="M4751" t="str">
            <v>805010659_LIM8756</v>
          </cell>
          <cell r="N4751">
            <v>750000</v>
          </cell>
          <cell r="O4751">
            <v>0</v>
          </cell>
          <cell r="P4751">
            <v>750000</v>
          </cell>
          <cell r="Q4751">
            <v>750000</v>
          </cell>
        </row>
        <row r="4752">
          <cell r="M4752" t="str">
            <v>805010659_LIM8811</v>
          </cell>
          <cell r="N4752">
            <v>18258</v>
          </cell>
          <cell r="O4752">
            <v>0</v>
          </cell>
          <cell r="P4752">
            <v>25281</v>
          </cell>
          <cell r="Q4752">
            <v>18258</v>
          </cell>
        </row>
        <row r="4753">
          <cell r="M4753" t="str">
            <v>805010659_LIM8738</v>
          </cell>
          <cell r="N4753">
            <v>181511</v>
          </cell>
          <cell r="O4753">
            <v>0</v>
          </cell>
          <cell r="P4753">
            <v>0</v>
          </cell>
          <cell r="Q4753">
            <v>181511</v>
          </cell>
        </row>
        <row r="4754">
          <cell r="M4754" t="str">
            <v>805010659_LIM8736</v>
          </cell>
          <cell r="N4754">
            <v>58293</v>
          </cell>
          <cell r="O4754">
            <v>0</v>
          </cell>
          <cell r="P4754">
            <v>58293</v>
          </cell>
          <cell r="Q4754">
            <v>58293</v>
          </cell>
        </row>
        <row r="4755">
          <cell r="M4755" t="str">
            <v>805010659_LIM8732</v>
          </cell>
          <cell r="N4755">
            <v>23876</v>
          </cell>
          <cell r="O4755">
            <v>0</v>
          </cell>
          <cell r="P4755">
            <v>25281</v>
          </cell>
          <cell r="Q4755">
            <v>23876</v>
          </cell>
        </row>
        <row r="4756">
          <cell r="M4756" t="str">
            <v>805010659_LIM8796</v>
          </cell>
          <cell r="N4756">
            <v>42135</v>
          </cell>
          <cell r="O4756">
            <v>0</v>
          </cell>
          <cell r="P4756">
            <v>25281</v>
          </cell>
          <cell r="Q4756">
            <v>42135</v>
          </cell>
        </row>
        <row r="4757">
          <cell r="M4757" t="str">
            <v>805010659_LIM8798</v>
          </cell>
          <cell r="N4757">
            <v>42135</v>
          </cell>
          <cell r="O4757">
            <v>0</v>
          </cell>
          <cell r="P4757">
            <v>25281</v>
          </cell>
          <cell r="Q4757">
            <v>42135</v>
          </cell>
        </row>
        <row r="4758">
          <cell r="M4758" t="str">
            <v>805010659_LIM3017</v>
          </cell>
          <cell r="N4758">
            <v>12700000</v>
          </cell>
          <cell r="O4758">
            <v>0</v>
          </cell>
          <cell r="P4758">
            <v>6490000</v>
          </cell>
          <cell r="Q4758">
            <v>12700000</v>
          </cell>
        </row>
        <row r="4759">
          <cell r="M4759" t="str">
            <v>805010659_LIM6099</v>
          </cell>
          <cell r="N4759">
            <v>78569</v>
          </cell>
          <cell r="O4759">
            <v>0</v>
          </cell>
          <cell r="P4759">
            <v>78569</v>
          </cell>
          <cell r="Q4759">
            <v>78569</v>
          </cell>
        </row>
        <row r="4760">
          <cell r="M4760" t="str">
            <v>805010659_LIM6375</v>
          </cell>
          <cell r="N4760">
            <v>78569</v>
          </cell>
          <cell r="O4760">
            <v>0</v>
          </cell>
          <cell r="P4760">
            <v>78569</v>
          </cell>
          <cell r="Q4760">
            <v>78569</v>
          </cell>
        </row>
        <row r="4761">
          <cell r="M4761" t="str">
            <v>805010659_LIM6362</v>
          </cell>
          <cell r="N4761">
            <v>78569</v>
          </cell>
          <cell r="O4761">
            <v>0</v>
          </cell>
          <cell r="P4761">
            <v>78569</v>
          </cell>
          <cell r="Q4761">
            <v>78569</v>
          </cell>
        </row>
        <row r="4762">
          <cell r="M4762" t="str">
            <v>805010659_LIM6367</v>
          </cell>
          <cell r="N4762">
            <v>78569</v>
          </cell>
          <cell r="O4762">
            <v>0</v>
          </cell>
          <cell r="P4762">
            <v>78569</v>
          </cell>
          <cell r="Q4762">
            <v>78569</v>
          </cell>
        </row>
        <row r="4763">
          <cell r="M4763" t="str">
            <v>805010659_LIM6062</v>
          </cell>
          <cell r="N4763">
            <v>78569</v>
          </cell>
          <cell r="O4763">
            <v>0</v>
          </cell>
          <cell r="P4763">
            <v>78569</v>
          </cell>
          <cell r="Q4763">
            <v>78569</v>
          </cell>
        </row>
        <row r="4764">
          <cell r="M4764" t="str">
            <v>805010659_LIM5926</v>
          </cell>
          <cell r="N4764">
            <v>78569</v>
          </cell>
          <cell r="O4764">
            <v>0</v>
          </cell>
          <cell r="P4764">
            <v>78569</v>
          </cell>
          <cell r="Q4764">
            <v>78569</v>
          </cell>
        </row>
        <row r="4765">
          <cell r="M4765" t="str">
            <v>805010659_LIM6421</v>
          </cell>
          <cell r="N4765">
            <v>78569</v>
          </cell>
          <cell r="O4765">
            <v>0</v>
          </cell>
          <cell r="P4765">
            <v>78569</v>
          </cell>
          <cell r="Q4765">
            <v>78569</v>
          </cell>
        </row>
        <row r="4766">
          <cell r="M4766" t="str">
            <v>805010659_LIM6386</v>
          </cell>
          <cell r="N4766">
            <v>78569</v>
          </cell>
          <cell r="O4766">
            <v>0</v>
          </cell>
          <cell r="P4766">
            <v>78569</v>
          </cell>
          <cell r="Q4766">
            <v>78569</v>
          </cell>
        </row>
        <row r="4767">
          <cell r="M4767" t="str">
            <v>805010659_LIM5941</v>
          </cell>
          <cell r="N4767">
            <v>78569</v>
          </cell>
          <cell r="O4767">
            <v>0</v>
          </cell>
          <cell r="P4767">
            <v>78569</v>
          </cell>
          <cell r="Q4767">
            <v>78569</v>
          </cell>
        </row>
        <row r="4768">
          <cell r="M4768" t="str">
            <v>805010659_LIM6085</v>
          </cell>
          <cell r="N4768">
            <v>78569</v>
          </cell>
          <cell r="O4768">
            <v>0</v>
          </cell>
          <cell r="P4768">
            <v>78569</v>
          </cell>
          <cell r="Q4768">
            <v>78569</v>
          </cell>
        </row>
        <row r="4769">
          <cell r="M4769" t="str">
            <v>805010659_LIM5951</v>
          </cell>
          <cell r="N4769">
            <v>78569</v>
          </cell>
          <cell r="O4769">
            <v>0</v>
          </cell>
          <cell r="P4769">
            <v>78569</v>
          </cell>
          <cell r="Q4769">
            <v>78569</v>
          </cell>
        </row>
        <row r="4770">
          <cell r="M4770" t="str">
            <v>805010659_LIM6370</v>
          </cell>
          <cell r="N4770">
            <v>78569</v>
          </cell>
          <cell r="O4770">
            <v>0</v>
          </cell>
          <cell r="P4770">
            <v>78569</v>
          </cell>
          <cell r="Q4770">
            <v>78569</v>
          </cell>
        </row>
        <row r="4771">
          <cell r="M4771" t="str">
            <v>805010659_LIM6265</v>
          </cell>
          <cell r="N4771">
            <v>78569</v>
          </cell>
          <cell r="O4771">
            <v>0</v>
          </cell>
          <cell r="P4771">
            <v>78569</v>
          </cell>
          <cell r="Q4771">
            <v>78569</v>
          </cell>
        </row>
        <row r="4772">
          <cell r="M4772" t="str">
            <v>805010659_LIM6050</v>
          </cell>
          <cell r="N4772">
            <v>78569</v>
          </cell>
          <cell r="O4772">
            <v>0</v>
          </cell>
          <cell r="P4772">
            <v>78569</v>
          </cell>
          <cell r="Q4772">
            <v>78569</v>
          </cell>
        </row>
        <row r="4773">
          <cell r="M4773" t="str">
            <v>805010659_LIM6268</v>
          </cell>
          <cell r="N4773">
            <v>78569</v>
          </cell>
          <cell r="O4773">
            <v>0</v>
          </cell>
          <cell r="P4773">
            <v>78569</v>
          </cell>
          <cell r="Q4773">
            <v>78569</v>
          </cell>
        </row>
        <row r="4774">
          <cell r="M4774" t="str">
            <v>805010659_LIM6074</v>
          </cell>
          <cell r="N4774">
            <v>78569</v>
          </cell>
          <cell r="O4774">
            <v>0</v>
          </cell>
          <cell r="P4774">
            <v>78569</v>
          </cell>
          <cell r="Q4774">
            <v>78569</v>
          </cell>
        </row>
        <row r="4775">
          <cell r="M4775" t="str">
            <v>805010659_LIM6034</v>
          </cell>
          <cell r="N4775">
            <v>78569</v>
          </cell>
          <cell r="O4775">
            <v>0</v>
          </cell>
          <cell r="P4775">
            <v>78569</v>
          </cell>
          <cell r="Q4775">
            <v>78569</v>
          </cell>
        </row>
        <row r="4776">
          <cell r="M4776" t="str">
            <v>805010659_LIM6273</v>
          </cell>
          <cell r="N4776">
            <v>60469</v>
          </cell>
          <cell r="O4776">
            <v>0</v>
          </cell>
          <cell r="P4776">
            <v>157138</v>
          </cell>
          <cell r="Q4776">
            <v>60469</v>
          </cell>
        </row>
        <row r="4777">
          <cell r="M4777" t="str">
            <v>805010659_LIM5972</v>
          </cell>
          <cell r="N4777">
            <v>78569</v>
          </cell>
          <cell r="O4777">
            <v>0</v>
          </cell>
          <cell r="P4777">
            <v>78569</v>
          </cell>
          <cell r="Q4777">
            <v>78569</v>
          </cell>
        </row>
        <row r="4778">
          <cell r="M4778" t="str">
            <v>805010659_LIM6180</v>
          </cell>
          <cell r="N4778">
            <v>78569</v>
          </cell>
          <cell r="O4778">
            <v>0</v>
          </cell>
          <cell r="P4778">
            <v>78569</v>
          </cell>
          <cell r="Q4778">
            <v>78569</v>
          </cell>
        </row>
        <row r="4779">
          <cell r="M4779" t="str">
            <v>805010659_LIM5936</v>
          </cell>
          <cell r="N4779">
            <v>78569</v>
          </cell>
          <cell r="O4779">
            <v>0</v>
          </cell>
          <cell r="P4779">
            <v>78569</v>
          </cell>
          <cell r="Q4779">
            <v>78569</v>
          </cell>
        </row>
        <row r="4780">
          <cell r="M4780" t="str">
            <v>805010659_LIM6264</v>
          </cell>
          <cell r="N4780">
            <v>78569</v>
          </cell>
          <cell r="O4780">
            <v>0</v>
          </cell>
          <cell r="P4780">
            <v>78569</v>
          </cell>
          <cell r="Q4780">
            <v>78569</v>
          </cell>
        </row>
        <row r="4781">
          <cell r="M4781" t="str">
            <v>805010659_LIM5945</v>
          </cell>
          <cell r="N4781">
            <v>78569</v>
          </cell>
          <cell r="O4781">
            <v>0</v>
          </cell>
          <cell r="P4781">
            <v>78569</v>
          </cell>
          <cell r="Q4781">
            <v>78569</v>
          </cell>
        </row>
        <row r="4782">
          <cell r="M4782" t="str">
            <v>805010659_LIM6192</v>
          </cell>
          <cell r="N4782">
            <v>78569</v>
          </cell>
          <cell r="O4782">
            <v>0</v>
          </cell>
          <cell r="P4782">
            <v>157138</v>
          </cell>
          <cell r="Q4782">
            <v>78569</v>
          </cell>
        </row>
        <row r="4783">
          <cell r="M4783" t="str">
            <v>805010659_LIM6338</v>
          </cell>
          <cell r="N4783">
            <v>69569</v>
          </cell>
          <cell r="O4783">
            <v>0</v>
          </cell>
          <cell r="P4783">
            <v>0</v>
          </cell>
          <cell r="Q4783">
            <v>69569</v>
          </cell>
        </row>
        <row r="4784">
          <cell r="M4784" t="str">
            <v>805010659_LIM6380</v>
          </cell>
          <cell r="N4784">
            <v>137783</v>
          </cell>
          <cell r="O4784">
            <v>0</v>
          </cell>
          <cell r="P4784">
            <v>120000</v>
          </cell>
          <cell r="Q4784">
            <v>137783</v>
          </cell>
        </row>
        <row r="4785">
          <cell r="M4785" t="str">
            <v>805010659_LIM6183</v>
          </cell>
          <cell r="N4785">
            <v>78569</v>
          </cell>
          <cell r="O4785">
            <v>0</v>
          </cell>
          <cell r="P4785">
            <v>78569</v>
          </cell>
          <cell r="Q4785">
            <v>78569</v>
          </cell>
        </row>
        <row r="4786">
          <cell r="M4786" t="str">
            <v>805010659_LIM6019</v>
          </cell>
          <cell r="N4786">
            <v>78569</v>
          </cell>
          <cell r="O4786">
            <v>0</v>
          </cell>
          <cell r="P4786">
            <v>78569</v>
          </cell>
          <cell r="Q4786">
            <v>78569</v>
          </cell>
        </row>
        <row r="4787">
          <cell r="M4787" t="str">
            <v>805010659_LIM6177</v>
          </cell>
          <cell r="N4787">
            <v>78569</v>
          </cell>
          <cell r="O4787">
            <v>0</v>
          </cell>
          <cell r="P4787">
            <v>78569</v>
          </cell>
          <cell r="Q4787">
            <v>78569</v>
          </cell>
        </row>
        <row r="4788">
          <cell r="M4788" t="str">
            <v>805010659_LIM6039</v>
          </cell>
          <cell r="N4788">
            <v>78569</v>
          </cell>
          <cell r="O4788">
            <v>0</v>
          </cell>
          <cell r="P4788">
            <v>78569</v>
          </cell>
          <cell r="Q4788">
            <v>78569</v>
          </cell>
        </row>
        <row r="4789">
          <cell r="M4789" t="str">
            <v>805010659_LIM6065</v>
          </cell>
          <cell r="N4789">
            <v>78569</v>
          </cell>
          <cell r="O4789">
            <v>0</v>
          </cell>
          <cell r="P4789">
            <v>78569</v>
          </cell>
          <cell r="Q4789">
            <v>78569</v>
          </cell>
        </row>
        <row r="4790">
          <cell r="M4790" t="str">
            <v>805010659_LIM6347</v>
          </cell>
          <cell r="N4790">
            <v>232275</v>
          </cell>
          <cell r="O4790">
            <v>0</v>
          </cell>
          <cell r="P4790">
            <v>464550</v>
          </cell>
          <cell r="Q4790">
            <v>232275</v>
          </cell>
        </row>
        <row r="4791">
          <cell r="M4791" t="str">
            <v>805010659_LIM6203</v>
          </cell>
          <cell r="N4791">
            <v>78569</v>
          </cell>
          <cell r="O4791">
            <v>0</v>
          </cell>
          <cell r="P4791">
            <v>78569</v>
          </cell>
          <cell r="Q4791">
            <v>78569</v>
          </cell>
        </row>
        <row r="4792">
          <cell r="M4792" t="str">
            <v>805010659_LIM6155</v>
          </cell>
          <cell r="N4792">
            <v>78569</v>
          </cell>
          <cell r="O4792">
            <v>0</v>
          </cell>
          <cell r="P4792">
            <v>78569</v>
          </cell>
          <cell r="Q4792">
            <v>78569</v>
          </cell>
        </row>
        <row r="4793">
          <cell r="M4793" t="str">
            <v>805010659_LIM6389</v>
          </cell>
          <cell r="N4793">
            <v>158582</v>
          </cell>
          <cell r="O4793">
            <v>0</v>
          </cell>
          <cell r="P4793">
            <v>120000</v>
          </cell>
          <cell r="Q4793">
            <v>158582</v>
          </cell>
        </row>
        <row r="4794">
          <cell r="M4794" t="str">
            <v>805010659_LIM6040</v>
          </cell>
          <cell r="N4794">
            <v>78569</v>
          </cell>
          <cell r="O4794">
            <v>0</v>
          </cell>
          <cell r="P4794">
            <v>78569</v>
          </cell>
          <cell r="Q4794">
            <v>78569</v>
          </cell>
        </row>
        <row r="4795">
          <cell r="M4795" t="str">
            <v>805010659_LIM6269</v>
          </cell>
          <cell r="N4795">
            <v>69569</v>
          </cell>
          <cell r="O4795">
            <v>0</v>
          </cell>
          <cell r="P4795">
            <v>157138</v>
          </cell>
          <cell r="Q4795">
            <v>69569</v>
          </cell>
        </row>
        <row r="4796">
          <cell r="M4796" t="str">
            <v>805010659_LIM6167</v>
          </cell>
          <cell r="N4796">
            <v>69569</v>
          </cell>
          <cell r="O4796">
            <v>0</v>
          </cell>
          <cell r="P4796">
            <v>157138</v>
          </cell>
          <cell r="Q4796">
            <v>69569</v>
          </cell>
        </row>
        <row r="4797">
          <cell r="M4797" t="str">
            <v>805010659_LIM6335</v>
          </cell>
          <cell r="N4797">
            <v>158582</v>
          </cell>
          <cell r="O4797">
            <v>0</v>
          </cell>
          <cell r="P4797">
            <v>240000</v>
          </cell>
          <cell r="Q4797">
            <v>158582</v>
          </cell>
        </row>
        <row r="4798">
          <cell r="M4798" t="str">
            <v>805010659_LIM6020</v>
          </cell>
          <cell r="N4798">
            <v>78569</v>
          </cell>
          <cell r="O4798">
            <v>0</v>
          </cell>
          <cell r="P4798">
            <v>78569</v>
          </cell>
          <cell r="Q4798">
            <v>78569</v>
          </cell>
        </row>
        <row r="4799">
          <cell r="M4799" t="str">
            <v>805010659_LIM5935</v>
          </cell>
          <cell r="N4799">
            <v>279000</v>
          </cell>
          <cell r="O4799">
            <v>0</v>
          </cell>
          <cell r="P4799">
            <v>300000</v>
          </cell>
          <cell r="Q4799">
            <v>279000</v>
          </cell>
        </row>
        <row r="4800">
          <cell r="M4800" t="str">
            <v>805010659_LIM6198</v>
          </cell>
          <cell r="N4800">
            <v>69569</v>
          </cell>
          <cell r="O4800">
            <v>0</v>
          </cell>
          <cell r="P4800">
            <v>157138</v>
          </cell>
          <cell r="Q4800">
            <v>69569</v>
          </cell>
        </row>
        <row r="4801">
          <cell r="M4801" t="str">
            <v>805010659_LIM5910</v>
          </cell>
          <cell r="N4801">
            <v>279000</v>
          </cell>
          <cell r="O4801">
            <v>0</v>
          </cell>
          <cell r="P4801">
            <v>300000</v>
          </cell>
          <cell r="Q4801">
            <v>279000</v>
          </cell>
        </row>
        <row r="4802">
          <cell r="M4802" t="str">
            <v>805010659_LIM6159</v>
          </cell>
          <cell r="N4802">
            <v>78569</v>
          </cell>
          <cell r="O4802">
            <v>0</v>
          </cell>
          <cell r="P4802">
            <v>78569</v>
          </cell>
          <cell r="Q4802">
            <v>78569</v>
          </cell>
        </row>
        <row r="4803">
          <cell r="M4803" t="str">
            <v>805010659_LIM5931</v>
          </cell>
          <cell r="N4803">
            <v>113582</v>
          </cell>
          <cell r="O4803">
            <v>0</v>
          </cell>
          <cell r="P4803">
            <v>120000</v>
          </cell>
          <cell r="Q4803">
            <v>113582</v>
          </cell>
        </row>
        <row r="4804">
          <cell r="M4804" t="str">
            <v>805010659_LIM6113</v>
          </cell>
          <cell r="N4804">
            <v>78569</v>
          </cell>
          <cell r="O4804">
            <v>0</v>
          </cell>
          <cell r="P4804">
            <v>78569</v>
          </cell>
          <cell r="Q4804">
            <v>78569</v>
          </cell>
        </row>
        <row r="4805">
          <cell r="M4805" t="str">
            <v>805010659_LIM6511</v>
          </cell>
          <cell r="N4805">
            <v>113582</v>
          </cell>
          <cell r="O4805">
            <v>0</v>
          </cell>
          <cell r="P4805">
            <v>120000</v>
          </cell>
          <cell r="Q4805">
            <v>113582</v>
          </cell>
        </row>
        <row r="4806">
          <cell r="M4806" t="str">
            <v>805010659_LIM6108</v>
          </cell>
          <cell r="N4806">
            <v>78569</v>
          </cell>
          <cell r="O4806">
            <v>0</v>
          </cell>
          <cell r="P4806">
            <v>78569</v>
          </cell>
          <cell r="Q4806">
            <v>78569</v>
          </cell>
        </row>
        <row r="4807">
          <cell r="M4807" t="str">
            <v>805010659_LIM6072</v>
          </cell>
          <cell r="N4807">
            <v>78569</v>
          </cell>
          <cell r="O4807">
            <v>0</v>
          </cell>
          <cell r="P4807">
            <v>78569</v>
          </cell>
          <cell r="Q4807">
            <v>78569</v>
          </cell>
        </row>
        <row r="4808">
          <cell r="M4808" t="str">
            <v>805010659_LIM6418</v>
          </cell>
          <cell r="N4808">
            <v>78569</v>
          </cell>
          <cell r="O4808">
            <v>0</v>
          </cell>
          <cell r="P4808">
            <v>78569</v>
          </cell>
          <cell r="Q4808">
            <v>78569</v>
          </cell>
        </row>
        <row r="4809">
          <cell r="M4809" t="str">
            <v>805010659_LIM6176</v>
          </cell>
          <cell r="N4809">
            <v>78569</v>
          </cell>
          <cell r="O4809">
            <v>0</v>
          </cell>
          <cell r="P4809">
            <v>78569</v>
          </cell>
          <cell r="Q4809">
            <v>78569</v>
          </cell>
        </row>
        <row r="4810">
          <cell r="M4810" t="str">
            <v>805010659_LIM6201</v>
          </cell>
          <cell r="N4810">
            <v>78569</v>
          </cell>
          <cell r="O4810">
            <v>0</v>
          </cell>
          <cell r="P4810">
            <v>78569</v>
          </cell>
          <cell r="Q4810">
            <v>78569</v>
          </cell>
        </row>
        <row r="4811">
          <cell r="M4811" t="str">
            <v>805010659_LIM5919</v>
          </cell>
          <cell r="N4811">
            <v>78569</v>
          </cell>
          <cell r="O4811">
            <v>0</v>
          </cell>
          <cell r="P4811">
            <v>78569</v>
          </cell>
          <cell r="Q4811">
            <v>78569</v>
          </cell>
        </row>
        <row r="4812">
          <cell r="M4812" t="str">
            <v>805010659_LIM6171</v>
          </cell>
          <cell r="N4812">
            <v>78569</v>
          </cell>
          <cell r="O4812">
            <v>0</v>
          </cell>
          <cell r="P4812">
            <v>78569</v>
          </cell>
          <cell r="Q4812">
            <v>78569</v>
          </cell>
        </row>
        <row r="4813">
          <cell r="M4813" t="str">
            <v>805010659_LIM6423</v>
          </cell>
          <cell r="N4813">
            <v>78569</v>
          </cell>
          <cell r="O4813">
            <v>0</v>
          </cell>
          <cell r="P4813">
            <v>78569</v>
          </cell>
          <cell r="Q4813">
            <v>78569</v>
          </cell>
        </row>
        <row r="4814">
          <cell r="M4814" t="str">
            <v>805010659_LIM6341</v>
          </cell>
          <cell r="N4814">
            <v>78569</v>
          </cell>
          <cell r="O4814">
            <v>0</v>
          </cell>
          <cell r="P4814">
            <v>78569</v>
          </cell>
          <cell r="Q4814">
            <v>78569</v>
          </cell>
        </row>
        <row r="4815">
          <cell r="M4815" t="str">
            <v>805010659_LIM6391</v>
          </cell>
          <cell r="N4815">
            <v>78569</v>
          </cell>
          <cell r="O4815">
            <v>0</v>
          </cell>
          <cell r="P4815">
            <v>78569</v>
          </cell>
          <cell r="Q4815">
            <v>78569</v>
          </cell>
        </row>
        <row r="4816">
          <cell r="M4816" t="str">
            <v>805010659_LIM6054</v>
          </cell>
          <cell r="N4816">
            <v>78569</v>
          </cell>
          <cell r="O4816">
            <v>0</v>
          </cell>
          <cell r="P4816">
            <v>78569</v>
          </cell>
          <cell r="Q4816">
            <v>78569</v>
          </cell>
        </row>
        <row r="4817">
          <cell r="M4817" t="str">
            <v>805010659_LIM6270</v>
          </cell>
          <cell r="N4817">
            <v>78569</v>
          </cell>
          <cell r="O4817">
            <v>0</v>
          </cell>
          <cell r="P4817">
            <v>78569</v>
          </cell>
          <cell r="Q4817">
            <v>78569</v>
          </cell>
        </row>
        <row r="4818">
          <cell r="M4818" t="str">
            <v>805010659_LIM6096</v>
          </cell>
          <cell r="N4818">
            <v>158582</v>
          </cell>
          <cell r="O4818">
            <v>0</v>
          </cell>
          <cell r="P4818">
            <v>120000</v>
          </cell>
          <cell r="Q4818">
            <v>158582</v>
          </cell>
        </row>
        <row r="4819">
          <cell r="M4819" t="str">
            <v>805010659_LIM6364</v>
          </cell>
          <cell r="N4819">
            <v>113582</v>
          </cell>
          <cell r="O4819">
            <v>0</v>
          </cell>
          <cell r="P4819">
            <v>0</v>
          </cell>
          <cell r="Q4819">
            <v>113582</v>
          </cell>
        </row>
        <row r="4820">
          <cell r="M4820" t="str">
            <v>805010659_LIM6070</v>
          </cell>
          <cell r="N4820">
            <v>78569</v>
          </cell>
          <cell r="O4820">
            <v>0</v>
          </cell>
          <cell r="P4820">
            <v>78569</v>
          </cell>
          <cell r="Q4820">
            <v>78569</v>
          </cell>
        </row>
        <row r="4821">
          <cell r="M4821" t="str">
            <v>805010659_LIM6202</v>
          </cell>
          <cell r="N4821">
            <v>78569</v>
          </cell>
          <cell r="O4821">
            <v>0</v>
          </cell>
          <cell r="P4821">
            <v>78569</v>
          </cell>
          <cell r="Q4821">
            <v>78569</v>
          </cell>
        </row>
        <row r="4822">
          <cell r="M4822" t="str">
            <v>805010659_LIM6196</v>
          </cell>
          <cell r="N4822">
            <v>232275</v>
          </cell>
          <cell r="O4822">
            <v>0</v>
          </cell>
          <cell r="P4822">
            <v>232275</v>
          </cell>
          <cell r="Q4822">
            <v>232275</v>
          </cell>
        </row>
        <row r="4823">
          <cell r="M4823" t="str">
            <v>805010659_LIM5915</v>
          </cell>
          <cell r="N4823">
            <v>113582</v>
          </cell>
          <cell r="O4823">
            <v>0</v>
          </cell>
          <cell r="P4823">
            <v>120000</v>
          </cell>
          <cell r="Q4823">
            <v>113582</v>
          </cell>
        </row>
        <row r="4824">
          <cell r="M4824" t="str">
            <v>805010659_LIM6163</v>
          </cell>
          <cell r="N4824">
            <v>78569</v>
          </cell>
          <cell r="O4824">
            <v>0</v>
          </cell>
          <cell r="P4824">
            <v>78569</v>
          </cell>
          <cell r="Q4824">
            <v>78569</v>
          </cell>
        </row>
        <row r="4825">
          <cell r="M4825" t="str">
            <v>805010659_LIM5988</v>
          </cell>
          <cell r="N4825">
            <v>232275</v>
          </cell>
          <cell r="O4825">
            <v>0</v>
          </cell>
          <cell r="P4825">
            <v>232275</v>
          </cell>
          <cell r="Q4825">
            <v>232275</v>
          </cell>
        </row>
        <row r="4826">
          <cell r="M4826" t="str">
            <v>805010659_LIM6157</v>
          </cell>
          <cell r="N4826">
            <v>279000</v>
          </cell>
          <cell r="O4826">
            <v>0</v>
          </cell>
          <cell r="P4826">
            <v>300000</v>
          </cell>
          <cell r="Q4826">
            <v>279000</v>
          </cell>
        </row>
        <row r="4827">
          <cell r="M4827" t="str">
            <v>805010659_LIM5921</v>
          </cell>
          <cell r="N4827">
            <v>78569</v>
          </cell>
          <cell r="O4827">
            <v>0</v>
          </cell>
          <cell r="P4827">
            <v>78569</v>
          </cell>
          <cell r="Q4827">
            <v>78569</v>
          </cell>
        </row>
        <row r="4828">
          <cell r="M4828" t="str">
            <v>805010659_LIM6199</v>
          </cell>
          <cell r="N4828">
            <v>78569</v>
          </cell>
          <cell r="O4828">
            <v>0</v>
          </cell>
          <cell r="P4828">
            <v>157138</v>
          </cell>
          <cell r="Q4828">
            <v>78569</v>
          </cell>
        </row>
        <row r="4829">
          <cell r="M4829" t="str">
            <v>805010659_LIM6094</v>
          </cell>
          <cell r="N4829">
            <v>78569</v>
          </cell>
          <cell r="O4829">
            <v>0</v>
          </cell>
          <cell r="P4829">
            <v>78569</v>
          </cell>
          <cell r="Q4829">
            <v>78569</v>
          </cell>
        </row>
        <row r="4830">
          <cell r="M4830" t="str">
            <v>805010659_LIM6343</v>
          </cell>
          <cell r="N4830">
            <v>78569</v>
          </cell>
          <cell r="O4830">
            <v>0</v>
          </cell>
          <cell r="P4830">
            <v>157138</v>
          </cell>
          <cell r="Q4830">
            <v>78569</v>
          </cell>
        </row>
        <row r="4831">
          <cell r="M4831" t="str">
            <v>805010659_LIM6046</v>
          </cell>
          <cell r="N4831">
            <v>69569</v>
          </cell>
          <cell r="O4831">
            <v>0</v>
          </cell>
          <cell r="P4831">
            <v>157138</v>
          </cell>
          <cell r="Q4831">
            <v>69569</v>
          </cell>
        </row>
        <row r="4832">
          <cell r="M4832" t="str">
            <v>805010659_LIM6190</v>
          </cell>
          <cell r="N4832">
            <v>78569</v>
          </cell>
          <cell r="O4832">
            <v>0</v>
          </cell>
          <cell r="P4832">
            <v>78569</v>
          </cell>
          <cell r="Q4832">
            <v>78569</v>
          </cell>
        </row>
        <row r="4833">
          <cell r="M4833" t="str">
            <v>805010659_LIM6100</v>
          </cell>
          <cell r="N4833">
            <v>78569</v>
          </cell>
          <cell r="O4833">
            <v>0</v>
          </cell>
          <cell r="P4833">
            <v>78569</v>
          </cell>
          <cell r="Q4833">
            <v>78569</v>
          </cell>
        </row>
        <row r="4834">
          <cell r="M4834" t="str">
            <v>805010659_LIM6394</v>
          </cell>
          <cell r="N4834">
            <v>78569</v>
          </cell>
          <cell r="O4834">
            <v>0</v>
          </cell>
          <cell r="P4834">
            <v>78569</v>
          </cell>
          <cell r="Q4834">
            <v>78569</v>
          </cell>
        </row>
        <row r="4835">
          <cell r="M4835" t="str">
            <v>805010659_LIM6272</v>
          </cell>
          <cell r="N4835">
            <v>113582</v>
          </cell>
          <cell r="O4835">
            <v>0</v>
          </cell>
          <cell r="P4835">
            <v>240000</v>
          </cell>
          <cell r="Q4835">
            <v>113582</v>
          </cell>
        </row>
        <row r="4836">
          <cell r="M4836" t="str">
            <v>805010659_LIM5998</v>
          </cell>
          <cell r="N4836">
            <v>113582</v>
          </cell>
          <cell r="O4836">
            <v>0</v>
          </cell>
          <cell r="P4836">
            <v>120000</v>
          </cell>
          <cell r="Q4836">
            <v>113582</v>
          </cell>
        </row>
        <row r="4837">
          <cell r="M4837" t="str">
            <v>805010659_LIM6493</v>
          </cell>
          <cell r="N4837">
            <v>192151</v>
          </cell>
          <cell r="O4837">
            <v>0</v>
          </cell>
          <cell r="P4837">
            <v>192151</v>
          </cell>
          <cell r="Q4837">
            <v>192151</v>
          </cell>
        </row>
        <row r="4838">
          <cell r="M4838" t="str">
            <v>805010659_LIM6081</v>
          </cell>
          <cell r="N4838">
            <v>113582</v>
          </cell>
          <cell r="O4838">
            <v>0</v>
          </cell>
          <cell r="P4838">
            <v>240000</v>
          </cell>
          <cell r="Q4838">
            <v>113582</v>
          </cell>
        </row>
        <row r="4839">
          <cell r="M4839" t="str">
            <v>805010659_LIM6404</v>
          </cell>
          <cell r="N4839">
            <v>78569</v>
          </cell>
          <cell r="O4839">
            <v>0</v>
          </cell>
          <cell r="P4839">
            <v>78569</v>
          </cell>
          <cell r="Q4839">
            <v>78569</v>
          </cell>
        </row>
        <row r="4840">
          <cell r="M4840" t="str">
            <v>805010659_LIM6045</v>
          </cell>
          <cell r="N4840">
            <v>78569</v>
          </cell>
          <cell r="O4840">
            <v>0</v>
          </cell>
          <cell r="P4840">
            <v>78569</v>
          </cell>
          <cell r="Q4840">
            <v>78569</v>
          </cell>
        </row>
        <row r="4841">
          <cell r="M4841" t="str">
            <v>805010659_LIM5948</v>
          </cell>
          <cell r="N4841">
            <v>69569</v>
          </cell>
          <cell r="O4841">
            <v>0</v>
          </cell>
          <cell r="P4841">
            <v>157138</v>
          </cell>
          <cell r="Q4841">
            <v>69569</v>
          </cell>
        </row>
        <row r="4842">
          <cell r="M4842" t="str">
            <v>805010659_LIM6165</v>
          </cell>
          <cell r="N4842">
            <v>78569</v>
          </cell>
          <cell r="O4842">
            <v>0</v>
          </cell>
          <cell r="P4842">
            <v>78569</v>
          </cell>
          <cell r="Q4842">
            <v>78569</v>
          </cell>
        </row>
        <row r="4843">
          <cell r="M4843" t="str">
            <v>805010659_LIM6009</v>
          </cell>
          <cell r="N4843">
            <v>78569</v>
          </cell>
          <cell r="O4843">
            <v>0</v>
          </cell>
          <cell r="P4843">
            <v>78569</v>
          </cell>
          <cell r="Q4843">
            <v>78569</v>
          </cell>
        </row>
        <row r="4844">
          <cell r="M4844" t="str">
            <v>805010659_LIM6426</v>
          </cell>
          <cell r="N4844">
            <v>78569</v>
          </cell>
          <cell r="O4844">
            <v>0</v>
          </cell>
          <cell r="P4844">
            <v>78569</v>
          </cell>
          <cell r="Q4844">
            <v>78569</v>
          </cell>
        </row>
        <row r="4845">
          <cell r="M4845" t="str">
            <v>805010659_LIM6414</v>
          </cell>
          <cell r="N4845">
            <v>78569</v>
          </cell>
          <cell r="O4845">
            <v>0</v>
          </cell>
          <cell r="P4845">
            <v>78569</v>
          </cell>
          <cell r="Q4845">
            <v>78569</v>
          </cell>
        </row>
        <row r="4846">
          <cell r="M4846" t="str">
            <v>805010659_LIM6068</v>
          </cell>
          <cell r="N4846">
            <v>113582</v>
          </cell>
          <cell r="O4846">
            <v>0</v>
          </cell>
          <cell r="P4846">
            <v>120000</v>
          </cell>
          <cell r="Q4846">
            <v>113582</v>
          </cell>
        </row>
        <row r="4847">
          <cell r="M4847" t="str">
            <v>805010659_LIM6378</v>
          </cell>
          <cell r="N4847">
            <v>78569</v>
          </cell>
          <cell r="O4847">
            <v>0</v>
          </cell>
          <cell r="P4847">
            <v>78569</v>
          </cell>
          <cell r="Q4847">
            <v>78569</v>
          </cell>
        </row>
        <row r="4848">
          <cell r="M4848" t="str">
            <v>805010659_LIM6012</v>
          </cell>
          <cell r="N4848">
            <v>78569</v>
          </cell>
          <cell r="O4848">
            <v>0</v>
          </cell>
          <cell r="P4848">
            <v>157138</v>
          </cell>
          <cell r="Q4848">
            <v>78569</v>
          </cell>
        </row>
        <row r="4849">
          <cell r="M4849" t="str">
            <v>805010659_LIM6360</v>
          </cell>
          <cell r="N4849">
            <v>78569</v>
          </cell>
          <cell r="O4849">
            <v>0</v>
          </cell>
          <cell r="P4849">
            <v>157138</v>
          </cell>
          <cell r="Q4849">
            <v>78569</v>
          </cell>
        </row>
        <row r="4850">
          <cell r="M4850" t="str">
            <v>805010659_LIM6388</v>
          </cell>
          <cell r="N4850">
            <v>78569</v>
          </cell>
          <cell r="O4850">
            <v>0</v>
          </cell>
          <cell r="P4850">
            <v>78569</v>
          </cell>
          <cell r="Q4850">
            <v>78569</v>
          </cell>
        </row>
        <row r="4851">
          <cell r="M4851" t="str">
            <v>805010659_LIM6204</v>
          </cell>
          <cell r="N4851">
            <v>78569</v>
          </cell>
          <cell r="O4851">
            <v>0</v>
          </cell>
          <cell r="P4851">
            <v>78569</v>
          </cell>
          <cell r="Q4851">
            <v>78569</v>
          </cell>
        </row>
        <row r="4852">
          <cell r="M4852" t="str">
            <v>805010659_LIM6267</v>
          </cell>
          <cell r="N4852">
            <v>42135</v>
          </cell>
          <cell r="O4852">
            <v>0</v>
          </cell>
          <cell r="P4852">
            <v>0</v>
          </cell>
          <cell r="Q4852">
            <v>42135</v>
          </cell>
        </row>
        <row r="4853">
          <cell r="M4853" t="str">
            <v>805010659_LIM5116</v>
          </cell>
          <cell r="N4853">
            <v>42135</v>
          </cell>
          <cell r="O4853">
            <v>0</v>
          </cell>
          <cell r="P4853">
            <v>0</v>
          </cell>
          <cell r="Q4853">
            <v>42135</v>
          </cell>
        </row>
        <row r="4854">
          <cell r="M4854" t="str">
            <v>805010659_LIM5165</v>
          </cell>
          <cell r="N4854">
            <v>21669</v>
          </cell>
          <cell r="O4854">
            <v>0</v>
          </cell>
          <cell r="P4854">
            <v>0</v>
          </cell>
          <cell r="Q4854">
            <v>21669</v>
          </cell>
        </row>
        <row r="4855">
          <cell r="M4855" t="str">
            <v>805010659_LIM5296</v>
          </cell>
          <cell r="N4855">
            <v>62842</v>
          </cell>
          <cell r="O4855">
            <v>0</v>
          </cell>
          <cell r="P4855">
            <v>65009</v>
          </cell>
          <cell r="Q4855">
            <v>62842</v>
          </cell>
        </row>
        <row r="4856">
          <cell r="M4856" t="str">
            <v>805010659_LIM5126</v>
          </cell>
          <cell r="N4856">
            <v>122795</v>
          </cell>
          <cell r="O4856">
            <v>0</v>
          </cell>
          <cell r="P4856">
            <v>122795</v>
          </cell>
          <cell r="Q4856">
            <v>122795</v>
          </cell>
        </row>
        <row r="4857">
          <cell r="M4857" t="str">
            <v>805010659_LIM5140</v>
          </cell>
          <cell r="N4857">
            <v>21669</v>
          </cell>
          <cell r="O4857">
            <v>0</v>
          </cell>
          <cell r="P4857">
            <v>0</v>
          </cell>
          <cell r="Q4857">
            <v>21669</v>
          </cell>
        </row>
        <row r="4858">
          <cell r="M4858" t="str">
            <v>805010659_LIM5138</v>
          </cell>
          <cell r="N4858">
            <v>122795</v>
          </cell>
          <cell r="O4858">
            <v>0</v>
          </cell>
          <cell r="P4858">
            <v>122795</v>
          </cell>
          <cell r="Q4858">
            <v>122795</v>
          </cell>
        </row>
        <row r="4859">
          <cell r="M4859" t="str">
            <v>805010659_LIM5184</v>
          </cell>
          <cell r="N4859">
            <v>42135</v>
          </cell>
          <cell r="O4859">
            <v>0</v>
          </cell>
          <cell r="P4859">
            <v>0</v>
          </cell>
          <cell r="Q4859">
            <v>42135</v>
          </cell>
        </row>
        <row r="4860">
          <cell r="M4860" t="str">
            <v>805010659_LIM5277</v>
          </cell>
          <cell r="N4860">
            <v>36517</v>
          </cell>
          <cell r="O4860">
            <v>0</v>
          </cell>
          <cell r="P4860">
            <v>0</v>
          </cell>
          <cell r="Q4860">
            <v>36517</v>
          </cell>
        </row>
        <row r="4861">
          <cell r="M4861" t="str">
            <v>805010659_LIM5157</v>
          </cell>
          <cell r="N4861">
            <v>58508</v>
          </cell>
          <cell r="O4861">
            <v>0</v>
          </cell>
          <cell r="P4861">
            <v>0</v>
          </cell>
          <cell r="Q4861">
            <v>58508</v>
          </cell>
        </row>
        <row r="4862">
          <cell r="M4862" t="str">
            <v>805010659_LIM5219</v>
          </cell>
          <cell r="N4862">
            <v>42135</v>
          </cell>
          <cell r="O4862">
            <v>0</v>
          </cell>
          <cell r="P4862">
            <v>0</v>
          </cell>
          <cell r="Q4862">
            <v>42135</v>
          </cell>
        </row>
        <row r="4863">
          <cell r="M4863" t="str">
            <v>805010659_LIM5281</v>
          </cell>
          <cell r="N4863">
            <v>42135</v>
          </cell>
          <cell r="O4863">
            <v>0</v>
          </cell>
          <cell r="P4863">
            <v>0</v>
          </cell>
          <cell r="Q4863">
            <v>42135</v>
          </cell>
        </row>
        <row r="4864">
          <cell r="M4864" t="str">
            <v>805010659_LIM5210</v>
          </cell>
          <cell r="N4864">
            <v>350000</v>
          </cell>
          <cell r="O4864">
            <v>0</v>
          </cell>
          <cell r="P4864">
            <v>350000</v>
          </cell>
          <cell r="Q4864">
            <v>350000</v>
          </cell>
        </row>
        <row r="4865">
          <cell r="M4865" t="str">
            <v>805010659_LIM5273</v>
          </cell>
          <cell r="N4865">
            <v>65009</v>
          </cell>
          <cell r="O4865">
            <v>0</v>
          </cell>
          <cell r="P4865">
            <v>0</v>
          </cell>
          <cell r="Q4865">
            <v>65009</v>
          </cell>
        </row>
        <row r="4866">
          <cell r="M4866" t="str">
            <v>805010659_LIM5274</v>
          </cell>
          <cell r="N4866">
            <v>42135</v>
          </cell>
          <cell r="O4866">
            <v>0</v>
          </cell>
          <cell r="P4866">
            <v>0</v>
          </cell>
          <cell r="Q4866">
            <v>42135</v>
          </cell>
        </row>
        <row r="4867">
          <cell r="M4867" t="str">
            <v>805010659_LIM5162</v>
          </cell>
          <cell r="N4867">
            <v>42135</v>
          </cell>
          <cell r="O4867">
            <v>0</v>
          </cell>
          <cell r="P4867">
            <v>25281</v>
          </cell>
          <cell r="Q4867">
            <v>42135</v>
          </cell>
        </row>
        <row r="4868">
          <cell r="M4868" t="str">
            <v>805010659_LIM5127</v>
          </cell>
          <cell r="N4868">
            <v>60995</v>
          </cell>
          <cell r="O4868">
            <v>0</v>
          </cell>
          <cell r="P4868">
            <v>25281</v>
          </cell>
          <cell r="Q4868">
            <v>60995</v>
          </cell>
        </row>
        <row r="4869">
          <cell r="M4869" t="str">
            <v>805010659_LIM5262</v>
          </cell>
          <cell r="N4869">
            <v>42135</v>
          </cell>
          <cell r="O4869">
            <v>0</v>
          </cell>
          <cell r="P4869">
            <v>0</v>
          </cell>
          <cell r="Q4869">
            <v>42135</v>
          </cell>
        </row>
        <row r="4870">
          <cell r="M4870" t="str">
            <v>805010659_LIM5114</v>
          </cell>
          <cell r="N4870">
            <v>42135</v>
          </cell>
          <cell r="O4870">
            <v>0</v>
          </cell>
          <cell r="P4870">
            <v>0</v>
          </cell>
          <cell r="Q4870">
            <v>42135</v>
          </cell>
        </row>
        <row r="4871">
          <cell r="M4871" t="str">
            <v>805010659_LIM5352</v>
          </cell>
          <cell r="N4871">
            <v>22472</v>
          </cell>
          <cell r="O4871">
            <v>0</v>
          </cell>
          <cell r="P4871">
            <v>0</v>
          </cell>
          <cell r="Q4871">
            <v>22472</v>
          </cell>
        </row>
        <row r="4872">
          <cell r="M4872" t="str">
            <v>805010659_LIM5360</v>
          </cell>
          <cell r="N4872">
            <v>42135</v>
          </cell>
          <cell r="O4872">
            <v>0</v>
          </cell>
          <cell r="P4872">
            <v>0</v>
          </cell>
          <cell r="Q4872">
            <v>42135</v>
          </cell>
        </row>
        <row r="4873">
          <cell r="M4873" t="str">
            <v>805010659_LIM5183</v>
          </cell>
          <cell r="N4873">
            <v>42135</v>
          </cell>
          <cell r="O4873">
            <v>0</v>
          </cell>
          <cell r="P4873">
            <v>0</v>
          </cell>
          <cell r="Q4873">
            <v>42135</v>
          </cell>
        </row>
        <row r="4874">
          <cell r="M4874" t="str">
            <v>805010659_LIM5203</v>
          </cell>
          <cell r="N4874">
            <v>42135</v>
          </cell>
          <cell r="O4874">
            <v>0</v>
          </cell>
          <cell r="P4874">
            <v>0</v>
          </cell>
          <cell r="Q4874">
            <v>42135</v>
          </cell>
        </row>
        <row r="4875">
          <cell r="M4875" t="str">
            <v>805010659_LIM5171</v>
          </cell>
          <cell r="N4875">
            <v>42135</v>
          </cell>
          <cell r="O4875">
            <v>0</v>
          </cell>
          <cell r="P4875">
            <v>25281</v>
          </cell>
          <cell r="Q4875">
            <v>42135</v>
          </cell>
        </row>
        <row r="4876">
          <cell r="M4876" t="str">
            <v>805010659_LIM5289</v>
          </cell>
          <cell r="N4876">
            <v>1932479</v>
          </cell>
          <cell r="O4876">
            <v>0</v>
          </cell>
          <cell r="P4876">
            <v>1997948</v>
          </cell>
          <cell r="Q4876">
            <v>1932479</v>
          </cell>
        </row>
        <row r="4877">
          <cell r="M4877" t="str">
            <v>805010659_LIM5132</v>
          </cell>
          <cell r="N4877">
            <v>29494</v>
          </cell>
          <cell r="O4877">
            <v>0</v>
          </cell>
          <cell r="P4877">
            <v>0</v>
          </cell>
          <cell r="Q4877">
            <v>29494</v>
          </cell>
        </row>
        <row r="4878">
          <cell r="M4878" t="str">
            <v>805010659_LIM5143</v>
          </cell>
          <cell r="N4878">
            <v>108348</v>
          </cell>
          <cell r="O4878">
            <v>0</v>
          </cell>
          <cell r="P4878">
            <v>108348</v>
          </cell>
          <cell r="Q4878">
            <v>108348</v>
          </cell>
        </row>
        <row r="4879">
          <cell r="M4879" t="str">
            <v>805010659_LIM5382</v>
          </cell>
          <cell r="N4879">
            <v>65009</v>
          </cell>
          <cell r="O4879">
            <v>0</v>
          </cell>
          <cell r="P4879">
            <v>65009</v>
          </cell>
          <cell r="Q4879">
            <v>65009</v>
          </cell>
        </row>
        <row r="4880">
          <cell r="M4880" t="str">
            <v>805010659_LIM5314</v>
          </cell>
          <cell r="N4880">
            <v>42135</v>
          </cell>
          <cell r="O4880">
            <v>0</v>
          </cell>
          <cell r="P4880">
            <v>0</v>
          </cell>
          <cell r="Q4880">
            <v>42135</v>
          </cell>
        </row>
        <row r="4881">
          <cell r="M4881" t="str">
            <v>805010659_LIM5305</v>
          </cell>
          <cell r="N4881">
            <v>181511</v>
          </cell>
          <cell r="O4881">
            <v>0</v>
          </cell>
          <cell r="P4881">
            <v>181511</v>
          </cell>
          <cell r="Q4881">
            <v>181511</v>
          </cell>
        </row>
        <row r="4882">
          <cell r="M4882" t="str">
            <v>805010659_LIM5122</v>
          </cell>
          <cell r="N4882">
            <v>42135</v>
          </cell>
          <cell r="O4882">
            <v>0</v>
          </cell>
          <cell r="P4882">
            <v>0</v>
          </cell>
          <cell r="Q4882">
            <v>42135</v>
          </cell>
        </row>
        <row r="4883">
          <cell r="M4883" t="str">
            <v>805010659_LIM5229</v>
          </cell>
          <cell r="N4883">
            <v>69604</v>
          </cell>
          <cell r="O4883">
            <v>0</v>
          </cell>
          <cell r="P4883">
            <v>25281</v>
          </cell>
          <cell r="Q4883">
            <v>69604</v>
          </cell>
        </row>
        <row r="4884">
          <cell r="M4884" t="str">
            <v>805010659_LIM5293</v>
          </cell>
          <cell r="N4884">
            <v>42135</v>
          </cell>
          <cell r="O4884">
            <v>0</v>
          </cell>
          <cell r="P4884">
            <v>25281</v>
          </cell>
          <cell r="Q4884">
            <v>42135</v>
          </cell>
        </row>
        <row r="4885">
          <cell r="M4885" t="str">
            <v>805010659_LIM5181</v>
          </cell>
          <cell r="N4885">
            <v>42135</v>
          </cell>
          <cell r="O4885">
            <v>0</v>
          </cell>
          <cell r="P4885">
            <v>0</v>
          </cell>
          <cell r="Q4885">
            <v>42135</v>
          </cell>
        </row>
        <row r="4886">
          <cell r="M4886" t="str">
            <v>805010659_LIM5412</v>
          </cell>
          <cell r="N4886">
            <v>42135</v>
          </cell>
          <cell r="O4886">
            <v>0</v>
          </cell>
          <cell r="P4886">
            <v>0</v>
          </cell>
          <cell r="Q4886">
            <v>42135</v>
          </cell>
        </row>
        <row r="4887">
          <cell r="M4887" t="str">
            <v>805010659_LIM5417</v>
          </cell>
          <cell r="N4887">
            <v>42135</v>
          </cell>
          <cell r="O4887">
            <v>0</v>
          </cell>
          <cell r="P4887">
            <v>0</v>
          </cell>
          <cell r="Q4887">
            <v>42135</v>
          </cell>
        </row>
        <row r="4888">
          <cell r="M4888" t="str">
            <v>805010659_LIM5235</v>
          </cell>
          <cell r="N4888">
            <v>58293</v>
          </cell>
          <cell r="O4888">
            <v>0</v>
          </cell>
          <cell r="P4888">
            <v>58293</v>
          </cell>
          <cell r="Q4888">
            <v>58293</v>
          </cell>
        </row>
        <row r="4889">
          <cell r="M4889" t="str">
            <v>805010659_LIM5327</v>
          </cell>
          <cell r="N4889">
            <v>122795</v>
          </cell>
          <cell r="O4889">
            <v>0</v>
          </cell>
          <cell r="P4889">
            <v>122795</v>
          </cell>
          <cell r="Q4889">
            <v>122795</v>
          </cell>
        </row>
        <row r="4890">
          <cell r="M4890" t="str">
            <v>805010659_LIM5119</v>
          </cell>
          <cell r="N4890">
            <v>42135</v>
          </cell>
          <cell r="O4890">
            <v>0</v>
          </cell>
          <cell r="P4890">
            <v>0</v>
          </cell>
          <cell r="Q4890">
            <v>42135</v>
          </cell>
        </row>
        <row r="4891">
          <cell r="M4891" t="str">
            <v>805010659_LIM5324</v>
          </cell>
          <cell r="N4891">
            <v>97535</v>
          </cell>
          <cell r="O4891">
            <v>0</v>
          </cell>
          <cell r="P4891">
            <v>32526</v>
          </cell>
          <cell r="Q4891">
            <v>97535</v>
          </cell>
        </row>
        <row r="4892">
          <cell r="M4892" t="str">
            <v>805010659_LIM5135</v>
          </cell>
          <cell r="N4892">
            <v>42135</v>
          </cell>
          <cell r="O4892">
            <v>0</v>
          </cell>
          <cell r="P4892">
            <v>0</v>
          </cell>
          <cell r="Q4892">
            <v>42135</v>
          </cell>
        </row>
        <row r="4893">
          <cell r="M4893" t="str">
            <v>805010659_LIM5208</v>
          </cell>
          <cell r="N4893">
            <v>42135</v>
          </cell>
          <cell r="O4893">
            <v>0</v>
          </cell>
          <cell r="P4893">
            <v>25281</v>
          </cell>
          <cell r="Q4893">
            <v>42135</v>
          </cell>
        </row>
        <row r="4894">
          <cell r="M4894" t="str">
            <v>805010659_LIM5142</v>
          </cell>
          <cell r="N4894">
            <v>15517</v>
          </cell>
          <cell r="O4894">
            <v>0</v>
          </cell>
          <cell r="P4894">
            <v>15517</v>
          </cell>
          <cell r="Q4894">
            <v>15517</v>
          </cell>
        </row>
        <row r="4895">
          <cell r="M4895" t="str">
            <v>805010659_LIM5367</v>
          </cell>
          <cell r="N4895">
            <v>65009</v>
          </cell>
          <cell r="O4895">
            <v>0</v>
          </cell>
          <cell r="P4895">
            <v>65009</v>
          </cell>
          <cell r="Q4895">
            <v>65009</v>
          </cell>
        </row>
        <row r="4896">
          <cell r="M4896" t="str">
            <v>805010659_LIM5250</v>
          </cell>
          <cell r="N4896">
            <v>65009</v>
          </cell>
          <cell r="O4896">
            <v>0</v>
          </cell>
          <cell r="P4896">
            <v>65009</v>
          </cell>
          <cell r="Q4896">
            <v>65009</v>
          </cell>
        </row>
        <row r="4897">
          <cell r="M4897" t="str">
            <v>805010659_LIM5129</v>
          </cell>
          <cell r="N4897">
            <v>65009</v>
          </cell>
          <cell r="O4897">
            <v>0</v>
          </cell>
          <cell r="P4897">
            <v>0</v>
          </cell>
          <cell r="Q4897">
            <v>65009</v>
          </cell>
        </row>
        <row r="4898">
          <cell r="M4898" t="str">
            <v>805010659_LIM5169</v>
          </cell>
          <cell r="N4898">
            <v>65009</v>
          </cell>
          <cell r="O4898">
            <v>0</v>
          </cell>
          <cell r="P4898">
            <v>0</v>
          </cell>
          <cell r="Q4898">
            <v>65009</v>
          </cell>
        </row>
        <row r="4899">
          <cell r="M4899" t="str">
            <v>805010659_LIM5388</v>
          </cell>
          <cell r="N4899">
            <v>42135</v>
          </cell>
          <cell r="O4899">
            <v>0</v>
          </cell>
          <cell r="P4899">
            <v>0</v>
          </cell>
          <cell r="Q4899">
            <v>42135</v>
          </cell>
        </row>
        <row r="4900">
          <cell r="M4900" t="str">
            <v>805010659_LIM5337</v>
          </cell>
          <cell r="N4900">
            <v>65009</v>
          </cell>
          <cell r="O4900">
            <v>0</v>
          </cell>
          <cell r="P4900">
            <v>65009</v>
          </cell>
          <cell r="Q4900">
            <v>65009</v>
          </cell>
        </row>
        <row r="4901">
          <cell r="M4901" t="str">
            <v>805010659_LIM5128</v>
          </cell>
          <cell r="N4901">
            <v>42135</v>
          </cell>
          <cell r="O4901">
            <v>0</v>
          </cell>
          <cell r="P4901">
            <v>0</v>
          </cell>
          <cell r="Q4901">
            <v>42135</v>
          </cell>
        </row>
        <row r="4902">
          <cell r="M4902" t="str">
            <v>805010659_LIM5227</v>
          </cell>
          <cell r="N4902">
            <v>42135</v>
          </cell>
          <cell r="O4902">
            <v>0</v>
          </cell>
          <cell r="P4902">
            <v>0</v>
          </cell>
          <cell r="Q4902">
            <v>42135</v>
          </cell>
        </row>
        <row r="4903">
          <cell r="M4903" t="str">
            <v>805010659_LIM5160</v>
          </cell>
          <cell r="N4903">
            <v>42135</v>
          </cell>
          <cell r="O4903">
            <v>0</v>
          </cell>
          <cell r="P4903">
            <v>0</v>
          </cell>
          <cell r="Q4903">
            <v>42135</v>
          </cell>
        </row>
        <row r="4904">
          <cell r="M4904" t="str">
            <v>805010659_LIM5389</v>
          </cell>
          <cell r="N4904">
            <v>42135</v>
          </cell>
          <cell r="O4904">
            <v>0</v>
          </cell>
          <cell r="P4904">
            <v>0</v>
          </cell>
          <cell r="Q4904">
            <v>42135</v>
          </cell>
        </row>
        <row r="4905">
          <cell r="M4905" t="str">
            <v>805010659_LIM5379</v>
          </cell>
          <cell r="N4905">
            <v>122795</v>
          </cell>
          <cell r="O4905">
            <v>0</v>
          </cell>
          <cell r="P4905">
            <v>65009</v>
          </cell>
          <cell r="Q4905">
            <v>122795</v>
          </cell>
        </row>
        <row r="4906">
          <cell r="M4906" t="str">
            <v>805010659_LIM5285</v>
          </cell>
          <cell r="N4906">
            <v>42135</v>
          </cell>
          <cell r="O4906">
            <v>0</v>
          </cell>
          <cell r="P4906">
            <v>0</v>
          </cell>
          <cell r="Q4906">
            <v>42135</v>
          </cell>
        </row>
        <row r="4907">
          <cell r="M4907" t="str">
            <v>805010659_LIM5144</v>
          </cell>
          <cell r="N4907">
            <v>93000</v>
          </cell>
          <cell r="O4907">
            <v>0</v>
          </cell>
          <cell r="P4907">
            <v>93000</v>
          </cell>
          <cell r="Q4907">
            <v>93000</v>
          </cell>
        </row>
        <row r="4908">
          <cell r="M4908" t="str">
            <v>805010659_LIM5243</v>
          </cell>
          <cell r="N4908">
            <v>392135</v>
          </cell>
          <cell r="O4908">
            <v>0</v>
          </cell>
          <cell r="P4908">
            <v>350000</v>
          </cell>
          <cell r="Q4908">
            <v>392135</v>
          </cell>
        </row>
        <row r="4909">
          <cell r="M4909" t="str">
            <v>805010659_LIM5146</v>
          </cell>
          <cell r="N4909">
            <v>42135</v>
          </cell>
          <cell r="O4909">
            <v>0</v>
          </cell>
          <cell r="P4909">
            <v>0</v>
          </cell>
          <cell r="Q4909">
            <v>42135</v>
          </cell>
        </row>
        <row r="4910">
          <cell r="M4910" t="str">
            <v>805010659_LIM5244</v>
          </cell>
          <cell r="N4910">
            <v>332051</v>
          </cell>
          <cell r="O4910">
            <v>0</v>
          </cell>
          <cell r="P4910">
            <v>439655</v>
          </cell>
          <cell r="Q4910">
            <v>332051</v>
          </cell>
        </row>
        <row r="4911">
          <cell r="M4911" t="str">
            <v>805010659_LIM5249</v>
          </cell>
          <cell r="N4911">
            <v>2544650</v>
          </cell>
          <cell r="O4911">
            <v>0</v>
          </cell>
          <cell r="P4911">
            <v>2651459</v>
          </cell>
          <cell r="Q4911">
            <v>2544650</v>
          </cell>
        </row>
        <row r="4912">
          <cell r="M4912" t="str">
            <v>805010659_LIM5206</v>
          </cell>
          <cell r="N4912">
            <v>63804</v>
          </cell>
          <cell r="O4912">
            <v>0</v>
          </cell>
          <cell r="P4912">
            <v>0</v>
          </cell>
          <cell r="Q4912">
            <v>63804</v>
          </cell>
        </row>
        <row r="4913">
          <cell r="M4913" t="str">
            <v>805010659_LIM5207</v>
          </cell>
          <cell r="N4913">
            <v>246504</v>
          </cell>
          <cell r="O4913">
            <v>0</v>
          </cell>
          <cell r="P4913">
            <v>239804</v>
          </cell>
          <cell r="Q4913">
            <v>246504</v>
          </cell>
        </row>
        <row r="4914">
          <cell r="M4914" t="str">
            <v>805010659_LIM5390</v>
          </cell>
          <cell r="N4914">
            <v>42135</v>
          </cell>
          <cell r="O4914">
            <v>0</v>
          </cell>
          <cell r="P4914">
            <v>0</v>
          </cell>
          <cell r="Q4914">
            <v>42135</v>
          </cell>
        </row>
        <row r="4915">
          <cell r="M4915" t="str">
            <v>805010659_LIM5354</v>
          </cell>
          <cell r="N4915">
            <v>392135</v>
          </cell>
          <cell r="O4915">
            <v>0</v>
          </cell>
          <cell r="P4915">
            <v>350000</v>
          </cell>
          <cell r="Q4915">
            <v>392135</v>
          </cell>
        </row>
        <row r="4916">
          <cell r="M4916" t="str">
            <v>805010659_LIM5396</v>
          </cell>
          <cell r="N4916">
            <v>65009</v>
          </cell>
          <cell r="O4916">
            <v>0</v>
          </cell>
          <cell r="P4916">
            <v>0</v>
          </cell>
          <cell r="Q4916">
            <v>65009</v>
          </cell>
        </row>
        <row r="4917">
          <cell r="M4917" t="str">
            <v>805010659_LIM5205</v>
          </cell>
          <cell r="N4917">
            <v>42135</v>
          </cell>
          <cell r="O4917">
            <v>0</v>
          </cell>
          <cell r="P4917">
            <v>0</v>
          </cell>
          <cell r="Q4917">
            <v>42135</v>
          </cell>
        </row>
        <row r="4918">
          <cell r="M4918" t="str">
            <v>805010659_LIM5370</v>
          </cell>
          <cell r="N4918">
            <v>58293</v>
          </cell>
          <cell r="O4918">
            <v>0</v>
          </cell>
          <cell r="P4918">
            <v>58293</v>
          </cell>
          <cell r="Q4918">
            <v>58293</v>
          </cell>
        </row>
        <row r="4919">
          <cell r="M4919" t="str">
            <v>805010659_LIM5413</v>
          </cell>
          <cell r="N4919">
            <v>14045</v>
          </cell>
          <cell r="O4919">
            <v>0</v>
          </cell>
          <cell r="P4919">
            <v>25281</v>
          </cell>
          <cell r="Q4919">
            <v>14045</v>
          </cell>
        </row>
        <row r="4920">
          <cell r="M4920" t="str">
            <v>805010659_LIM5118</v>
          </cell>
          <cell r="N4920">
            <v>42135</v>
          </cell>
          <cell r="O4920">
            <v>0</v>
          </cell>
          <cell r="P4920">
            <v>0</v>
          </cell>
          <cell r="Q4920">
            <v>42135</v>
          </cell>
        </row>
        <row r="4921">
          <cell r="M4921" t="str">
            <v>805010659_LIM5113</v>
          </cell>
          <cell r="N4921">
            <v>21669</v>
          </cell>
          <cell r="O4921">
            <v>0</v>
          </cell>
          <cell r="P4921">
            <v>0</v>
          </cell>
          <cell r="Q4921">
            <v>21669</v>
          </cell>
        </row>
        <row r="4922">
          <cell r="M4922" t="str">
            <v>805010659_LIM5317</v>
          </cell>
          <cell r="N4922">
            <v>122795</v>
          </cell>
          <cell r="O4922">
            <v>0</v>
          </cell>
          <cell r="P4922">
            <v>122795</v>
          </cell>
          <cell r="Q4922">
            <v>122795</v>
          </cell>
        </row>
        <row r="4923">
          <cell r="M4923" t="str">
            <v>805010659_LIM5377</v>
          </cell>
          <cell r="N4923">
            <v>42135</v>
          </cell>
          <cell r="O4923">
            <v>0</v>
          </cell>
          <cell r="P4923">
            <v>0</v>
          </cell>
          <cell r="Q4923">
            <v>42135</v>
          </cell>
        </row>
        <row r="4924">
          <cell r="M4924" t="str">
            <v>805010659_LIM5176</v>
          </cell>
          <cell r="N4924">
            <v>42135</v>
          </cell>
          <cell r="O4924">
            <v>0</v>
          </cell>
          <cell r="P4924">
            <v>0</v>
          </cell>
          <cell r="Q4924">
            <v>42135</v>
          </cell>
        </row>
        <row r="4925">
          <cell r="M4925" t="str">
            <v>805010659_LIM5231</v>
          </cell>
          <cell r="N4925">
            <v>42135</v>
          </cell>
          <cell r="O4925">
            <v>0</v>
          </cell>
          <cell r="P4925">
            <v>0</v>
          </cell>
          <cell r="Q4925">
            <v>42135</v>
          </cell>
        </row>
        <row r="4926">
          <cell r="M4926" t="str">
            <v>805010659_LIM5429</v>
          </cell>
          <cell r="N4926">
            <v>8500000</v>
          </cell>
          <cell r="O4926">
            <v>0</v>
          </cell>
          <cell r="P4926">
            <v>0</v>
          </cell>
          <cell r="Q4926">
            <v>8500000</v>
          </cell>
        </row>
        <row r="4927">
          <cell r="M4927" t="str">
            <v>805010659_LIM5334</v>
          </cell>
          <cell r="N4927">
            <v>42135</v>
          </cell>
          <cell r="O4927">
            <v>0</v>
          </cell>
          <cell r="P4927">
            <v>25281</v>
          </cell>
          <cell r="Q4927">
            <v>42135</v>
          </cell>
        </row>
        <row r="4928">
          <cell r="M4928" t="str">
            <v>805010659_LIM5234</v>
          </cell>
          <cell r="N4928">
            <v>58293</v>
          </cell>
          <cell r="O4928">
            <v>0</v>
          </cell>
          <cell r="P4928">
            <v>58293</v>
          </cell>
          <cell r="Q4928">
            <v>58293</v>
          </cell>
        </row>
        <row r="4929">
          <cell r="M4929" t="str">
            <v>805010659_LIM5422</v>
          </cell>
          <cell r="N4929">
            <v>42135</v>
          </cell>
          <cell r="O4929">
            <v>0</v>
          </cell>
          <cell r="P4929">
            <v>0</v>
          </cell>
          <cell r="Q4929">
            <v>42135</v>
          </cell>
        </row>
        <row r="4930">
          <cell r="M4930" t="str">
            <v>805010659_LIM5326</v>
          </cell>
          <cell r="N4930">
            <v>42135</v>
          </cell>
          <cell r="O4930">
            <v>0</v>
          </cell>
          <cell r="P4930">
            <v>0</v>
          </cell>
          <cell r="Q4930">
            <v>42135</v>
          </cell>
        </row>
        <row r="4931">
          <cell r="M4931" t="str">
            <v>805010659_LIM5130</v>
          </cell>
          <cell r="N4931">
            <v>42135</v>
          </cell>
          <cell r="O4931">
            <v>0</v>
          </cell>
          <cell r="P4931">
            <v>25281</v>
          </cell>
          <cell r="Q4931">
            <v>42135</v>
          </cell>
        </row>
        <row r="4932">
          <cell r="M4932" t="str">
            <v>805010659_LIM5284</v>
          </cell>
          <cell r="N4932">
            <v>65009</v>
          </cell>
          <cell r="O4932">
            <v>0</v>
          </cell>
          <cell r="P4932">
            <v>25281</v>
          </cell>
          <cell r="Q4932">
            <v>65009</v>
          </cell>
        </row>
        <row r="4933">
          <cell r="M4933" t="str">
            <v>805010659_LIM5217</v>
          </cell>
          <cell r="N4933">
            <v>154409</v>
          </cell>
          <cell r="O4933">
            <v>0</v>
          </cell>
          <cell r="P4933">
            <v>154409</v>
          </cell>
          <cell r="Q4933">
            <v>154409</v>
          </cell>
        </row>
        <row r="4934">
          <cell r="M4934" t="str">
            <v>805010659_LIM5148</v>
          </cell>
          <cell r="N4934">
            <v>65009</v>
          </cell>
          <cell r="O4934">
            <v>0</v>
          </cell>
          <cell r="P4934">
            <v>65009</v>
          </cell>
          <cell r="Q4934">
            <v>65009</v>
          </cell>
        </row>
        <row r="4935">
          <cell r="M4935" t="str">
            <v>805010659_LIM5173</v>
          </cell>
          <cell r="N4935">
            <v>42135</v>
          </cell>
          <cell r="O4935">
            <v>0</v>
          </cell>
          <cell r="P4935">
            <v>0</v>
          </cell>
          <cell r="Q4935">
            <v>42135</v>
          </cell>
        </row>
        <row r="4936">
          <cell r="M4936" t="str">
            <v>805010659_LIM5268</v>
          </cell>
          <cell r="N4936">
            <v>18258</v>
          </cell>
          <cell r="O4936">
            <v>0</v>
          </cell>
          <cell r="P4936">
            <v>0</v>
          </cell>
          <cell r="Q4936">
            <v>18258</v>
          </cell>
        </row>
        <row r="4937">
          <cell r="M4937" t="str">
            <v>805010659_LIM5299</v>
          </cell>
          <cell r="N4937">
            <v>42135</v>
          </cell>
          <cell r="O4937">
            <v>0</v>
          </cell>
          <cell r="P4937">
            <v>0</v>
          </cell>
          <cell r="Q4937">
            <v>42135</v>
          </cell>
        </row>
        <row r="4938">
          <cell r="M4938" t="str">
            <v>805010659_LIM5149</v>
          </cell>
          <cell r="N4938">
            <v>750000</v>
          </cell>
          <cell r="O4938">
            <v>0</v>
          </cell>
          <cell r="P4938">
            <v>300000</v>
          </cell>
          <cell r="Q4938">
            <v>750000</v>
          </cell>
        </row>
        <row r="4939">
          <cell r="M4939" t="str">
            <v>805010659_LIM5242</v>
          </cell>
          <cell r="N4939">
            <v>181511</v>
          </cell>
          <cell r="O4939">
            <v>0</v>
          </cell>
          <cell r="P4939">
            <v>181511</v>
          </cell>
          <cell r="Q4939">
            <v>181511</v>
          </cell>
        </row>
        <row r="4940">
          <cell r="M4940" t="str">
            <v>805010659_LIM5168</v>
          </cell>
          <cell r="N4940">
            <v>49840</v>
          </cell>
          <cell r="O4940">
            <v>0</v>
          </cell>
          <cell r="P4940">
            <v>0</v>
          </cell>
          <cell r="Q4940">
            <v>49840</v>
          </cell>
        </row>
        <row r="4941">
          <cell r="M4941" t="str">
            <v>805010659_LIM5359</v>
          </cell>
          <cell r="N4941">
            <v>37922</v>
          </cell>
          <cell r="O4941">
            <v>0</v>
          </cell>
          <cell r="P4941">
            <v>0</v>
          </cell>
          <cell r="Q4941">
            <v>37922</v>
          </cell>
        </row>
        <row r="4942">
          <cell r="M4942" t="str">
            <v>805010659_LIM5404</v>
          </cell>
          <cell r="N4942">
            <v>42135</v>
          </cell>
          <cell r="O4942">
            <v>0</v>
          </cell>
          <cell r="P4942">
            <v>0</v>
          </cell>
          <cell r="Q4942">
            <v>42135</v>
          </cell>
        </row>
        <row r="4943">
          <cell r="M4943" t="str">
            <v>805010659_LIM5233</v>
          </cell>
          <cell r="N4943">
            <v>42135</v>
          </cell>
          <cell r="O4943">
            <v>0</v>
          </cell>
          <cell r="P4943">
            <v>0</v>
          </cell>
          <cell r="Q4943">
            <v>42135</v>
          </cell>
        </row>
        <row r="4944">
          <cell r="M4944" t="str">
            <v>805010659_LIM5333</v>
          </cell>
          <cell r="N4944">
            <v>42135</v>
          </cell>
          <cell r="O4944">
            <v>0</v>
          </cell>
          <cell r="P4944">
            <v>0</v>
          </cell>
          <cell r="Q4944">
            <v>42135</v>
          </cell>
        </row>
        <row r="4945">
          <cell r="M4945" t="str">
            <v>805010659_LIM5321</v>
          </cell>
          <cell r="N4945">
            <v>42135</v>
          </cell>
          <cell r="O4945">
            <v>0</v>
          </cell>
          <cell r="P4945">
            <v>0</v>
          </cell>
          <cell r="Q4945">
            <v>42135</v>
          </cell>
        </row>
        <row r="4946">
          <cell r="M4946" t="str">
            <v>805010659_LIM5415</v>
          </cell>
          <cell r="N4946">
            <v>42135</v>
          </cell>
          <cell r="O4946">
            <v>0</v>
          </cell>
          <cell r="P4946">
            <v>0</v>
          </cell>
          <cell r="Q4946">
            <v>42135</v>
          </cell>
        </row>
        <row r="4947">
          <cell r="M4947" t="str">
            <v>805010659_LIM5353</v>
          </cell>
          <cell r="N4947">
            <v>122795</v>
          </cell>
          <cell r="O4947">
            <v>0</v>
          </cell>
          <cell r="P4947">
            <v>122000</v>
          </cell>
          <cell r="Q4947">
            <v>122795</v>
          </cell>
        </row>
        <row r="4948">
          <cell r="M4948" t="str">
            <v>805010659_LIM5152</v>
          </cell>
          <cell r="N4948">
            <v>32304</v>
          </cell>
          <cell r="O4948">
            <v>0</v>
          </cell>
          <cell r="P4948">
            <v>0</v>
          </cell>
          <cell r="Q4948">
            <v>32304</v>
          </cell>
        </row>
        <row r="4949">
          <cell r="M4949" t="str">
            <v>805010659_LIM5369</v>
          </cell>
          <cell r="N4949">
            <v>14045</v>
          </cell>
          <cell r="O4949">
            <v>0</v>
          </cell>
          <cell r="P4949">
            <v>0</v>
          </cell>
          <cell r="Q4949">
            <v>14045</v>
          </cell>
        </row>
        <row r="4950">
          <cell r="M4950" t="str">
            <v>805010659_LIM5131</v>
          </cell>
          <cell r="N4950">
            <v>750000</v>
          </cell>
          <cell r="O4950">
            <v>0</v>
          </cell>
          <cell r="P4950">
            <v>750000</v>
          </cell>
          <cell r="Q4950">
            <v>750000</v>
          </cell>
        </row>
        <row r="4951">
          <cell r="M4951" t="str">
            <v>805010659_LIM5137</v>
          </cell>
          <cell r="N4951">
            <v>23837</v>
          </cell>
          <cell r="O4951">
            <v>0</v>
          </cell>
          <cell r="P4951">
            <v>0</v>
          </cell>
          <cell r="Q4951">
            <v>23837</v>
          </cell>
        </row>
        <row r="4952">
          <cell r="M4952" t="str">
            <v>805010659_LIM5172</v>
          </cell>
          <cell r="N4952">
            <v>42135</v>
          </cell>
          <cell r="O4952">
            <v>0</v>
          </cell>
          <cell r="P4952">
            <v>0</v>
          </cell>
          <cell r="Q4952">
            <v>42135</v>
          </cell>
        </row>
        <row r="4953">
          <cell r="M4953" t="str">
            <v>805010659_LIM5387</v>
          </cell>
          <cell r="N4953">
            <v>65009</v>
          </cell>
          <cell r="O4953">
            <v>0</v>
          </cell>
          <cell r="P4953">
            <v>65009</v>
          </cell>
          <cell r="Q4953">
            <v>65009</v>
          </cell>
        </row>
        <row r="4954">
          <cell r="M4954" t="str">
            <v>805010659_LIM5264</v>
          </cell>
          <cell r="N4954">
            <v>42135</v>
          </cell>
          <cell r="O4954">
            <v>0</v>
          </cell>
          <cell r="P4954">
            <v>25281</v>
          </cell>
          <cell r="Q4954">
            <v>42135</v>
          </cell>
        </row>
        <row r="4955">
          <cell r="M4955" t="str">
            <v>805010659_LIM5255</v>
          </cell>
          <cell r="N4955">
            <v>42135</v>
          </cell>
          <cell r="O4955">
            <v>0</v>
          </cell>
          <cell r="P4955">
            <v>25281</v>
          </cell>
          <cell r="Q4955">
            <v>42135</v>
          </cell>
        </row>
        <row r="4956">
          <cell r="M4956" t="str">
            <v>805010659_LIM5136</v>
          </cell>
          <cell r="N4956">
            <v>750000</v>
          </cell>
          <cell r="O4956">
            <v>0</v>
          </cell>
          <cell r="P4956">
            <v>300000</v>
          </cell>
          <cell r="Q4956">
            <v>750000</v>
          </cell>
        </row>
        <row r="4957">
          <cell r="M4957" t="str">
            <v>805010659_LIM5179</v>
          </cell>
          <cell r="N4957">
            <v>42135</v>
          </cell>
          <cell r="O4957">
            <v>0</v>
          </cell>
          <cell r="P4957">
            <v>25281</v>
          </cell>
          <cell r="Q4957">
            <v>42135</v>
          </cell>
        </row>
        <row r="4958">
          <cell r="M4958" t="str">
            <v>805010659_LIM5218</v>
          </cell>
          <cell r="N4958">
            <v>42135</v>
          </cell>
          <cell r="O4958">
            <v>0</v>
          </cell>
          <cell r="P4958">
            <v>0</v>
          </cell>
          <cell r="Q4958">
            <v>42135</v>
          </cell>
        </row>
        <row r="4959">
          <cell r="M4959" t="str">
            <v>805010659_LIM5174</v>
          </cell>
          <cell r="N4959">
            <v>42135</v>
          </cell>
          <cell r="O4959">
            <v>0</v>
          </cell>
          <cell r="P4959">
            <v>0</v>
          </cell>
          <cell r="Q4959">
            <v>42135</v>
          </cell>
        </row>
        <row r="4960">
          <cell r="M4960" t="str">
            <v>805010659_LIM5158</v>
          </cell>
          <cell r="N4960">
            <v>42135</v>
          </cell>
          <cell r="O4960">
            <v>0</v>
          </cell>
          <cell r="P4960">
            <v>0</v>
          </cell>
          <cell r="Q4960">
            <v>42135</v>
          </cell>
        </row>
        <row r="4961">
          <cell r="M4961" t="str">
            <v>805010659_LIM5265</v>
          </cell>
          <cell r="N4961">
            <v>42135</v>
          </cell>
          <cell r="O4961">
            <v>0</v>
          </cell>
          <cell r="P4961">
            <v>25281</v>
          </cell>
          <cell r="Q4961">
            <v>42135</v>
          </cell>
        </row>
        <row r="4962">
          <cell r="M4962" t="str">
            <v>805010659_LIM5318</v>
          </cell>
          <cell r="N4962">
            <v>42135</v>
          </cell>
          <cell r="O4962">
            <v>0</v>
          </cell>
          <cell r="P4962">
            <v>0</v>
          </cell>
          <cell r="Q4962">
            <v>42135</v>
          </cell>
        </row>
        <row r="4963">
          <cell r="M4963" t="str">
            <v>805010659_LIM5182</v>
          </cell>
          <cell r="N4963">
            <v>42135</v>
          </cell>
          <cell r="O4963">
            <v>0</v>
          </cell>
          <cell r="P4963">
            <v>0</v>
          </cell>
          <cell r="Q4963">
            <v>42135</v>
          </cell>
        </row>
        <row r="4964">
          <cell r="M4964" t="str">
            <v>805010659_LIM5357</v>
          </cell>
          <cell r="N4964">
            <v>42135</v>
          </cell>
          <cell r="O4964">
            <v>0</v>
          </cell>
          <cell r="P4964">
            <v>0</v>
          </cell>
          <cell r="Q4964">
            <v>42135</v>
          </cell>
        </row>
        <row r="4965">
          <cell r="M4965" t="str">
            <v>805010659_LIM5355</v>
          </cell>
          <cell r="N4965">
            <v>42135</v>
          </cell>
          <cell r="O4965">
            <v>0</v>
          </cell>
          <cell r="P4965">
            <v>0</v>
          </cell>
          <cell r="Q4965">
            <v>42135</v>
          </cell>
        </row>
        <row r="4966">
          <cell r="M4966" t="str">
            <v>805010659_LIM5225</v>
          </cell>
          <cell r="N4966">
            <v>65009</v>
          </cell>
          <cell r="O4966">
            <v>0</v>
          </cell>
          <cell r="P4966">
            <v>0</v>
          </cell>
          <cell r="Q4966">
            <v>65009</v>
          </cell>
        </row>
        <row r="4967">
          <cell r="M4967" t="str">
            <v>805010659_LIM5292</v>
          </cell>
          <cell r="N4967">
            <v>65009</v>
          </cell>
          <cell r="O4967">
            <v>0</v>
          </cell>
          <cell r="P4967">
            <v>65009</v>
          </cell>
          <cell r="Q4967">
            <v>65009</v>
          </cell>
        </row>
        <row r="4968">
          <cell r="M4968" t="str">
            <v>805010659_LIM5298</v>
          </cell>
          <cell r="N4968">
            <v>42135</v>
          </cell>
          <cell r="O4968">
            <v>0</v>
          </cell>
          <cell r="P4968">
            <v>0</v>
          </cell>
          <cell r="Q4968">
            <v>42135</v>
          </cell>
        </row>
        <row r="4969">
          <cell r="M4969" t="str">
            <v>805010659_LIM5406</v>
          </cell>
          <cell r="N4969">
            <v>42135</v>
          </cell>
          <cell r="O4969">
            <v>0</v>
          </cell>
          <cell r="P4969">
            <v>25281</v>
          </cell>
          <cell r="Q4969">
            <v>42135</v>
          </cell>
        </row>
        <row r="4970">
          <cell r="M4970" t="str">
            <v>805010659_LIM5204</v>
          </cell>
          <cell r="N4970">
            <v>65009</v>
          </cell>
          <cell r="O4970">
            <v>0</v>
          </cell>
          <cell r="P4970">
            <v>0</v>
          </cell>
          <cell r="Q4970">
            <v>65009</v>
          </cell>
        </row>
        <row r="4971">
          <cell r="M4971" t="str">
            <v>805010659_LIM5120</v>
          </cell>
          <cell r="N4971">
            <v>42135</v>
          </cell>
          <cell r="O4971">
            <v>0</v>
          </cell>
          <cell r="P4971">
            <v>0</v>
          </cell>
          <cell r="Q4971">
            <v>42135</v>
          </cell>
        </row>
        <row r="4972">
          <cell r="M4972" t="str">
            <v>805010659_LIM5383</v>
          </cell>
          <cell r="N4972">
            <v>122795</v>
          </cell>
          <cell r="O4972">
            <v>0</v>
          </cell>
          <cell r="P4972">
            <v>122795</v>
          </cell>
          <cell r="Q4972">
            <v>122795</v>
          </cell>
        </row>
        <row r="4973">
          <cell r="M4973" t="str">
            <v>805010659_LIM5156</v>
          </cell>
          <cell r="N4973">
            <v>42135</v>
          </cell>
          <cell r="O4973">
            <v>0</v>
          </cell>
          <cell r="P4973">
            <v>0</v>
          </cell>
          <cell r="Q4973">
            <v>42135</v>
          </cell>
        </row>
        <row r="4974">
          <cell r="M4974" t="str">
            <v>805010659_LIM5408</v>
          </cell>
          <cell r="N4974">
            <v>42135</v>
          </cell>
          <cell r="O4974">
            <v>0</v>
          </cell>
          <cell r="P4974">
            <v>25281</v>
          </cell>
          <cell r="Q4974">
            <v>42135</v>
          </cell>
        </row>
        <row r="4975">
          <cell r="M4975" t="str">
            <v>805010659_LIM5385</v>
          </cell>
          <cell r="N4975">
            <v>42135</v>
          </cell>
          <cell r="O4975">
            <v>0</v>
          </cell>
          <cell r="P4975">
            <v>0</v>
          </cell>
          <cell r="Q4975">
            <v>42135</v>
          </cell>
        </row>
        <row r="4976">
          <cell r="M4976" t="str">
            <v>805010659_LIM5300</v>
          </cell>
          <cell r="N4976">
            <v>28090</v>
          </cell>
          <cell r="O4976">
            <v>0</v>
          </cell>
          <cell r="P4976">
            <v>0</v>
          </cell>
          <cell r="Q4976">
            <v>28090</v>
          </cell>
        </row>
        <row r="4977">
          <cell r="M4977" t="str">
            <v>805010659_LIM5117</v>
          </cell>
          <cell r="N4977">
            <v>22472</v>
          </cell>
          <cell r="O4977">
            <v>0</v>
          </cell>
          <cell r="P4977">
            <v>25281</v>
          </cell>
          <cell r="Q4977">
            <v>22472</v>
          </cell>
        </row>
        <row r="4978">
          <cell r="M4978" t="str">
            <v>805010659_LIM5391</v>
          </cell>
          <cell r="N4978">
            <v>750000</v>
          </cell>
          <cell r="O4978">
            <v>0</v>
          </cell>
          <cell r="P4978">
            <v>300000</v>
          </cell>
          <cell r="Q4978">
            <v>750000</v>
          </cell>
        </row>
        <row r="4979">
          <cell r="M4979" t="str">
            <v>805010659_LIM5178</v>
          </cell>
          <cell r="N4979">
            <v>42135</v>
          </cell>
          <cell r="O4979">
            <v>0</v>
          </cell>
          <cell r="P4979">
            <v>0</v>
          </cell>
          <cell r="Q4979">
            <v>42135</v>
          </cell>
        </row>
        <row r="4980">
          <cell r="M4980" t="str">
            <v>805010659_LIM5260</v>
          </cell>
          <cell r="N4980">
            <v>42135</v>
          </cell>
          <cell r="O4980">
            <v>0</v>
          </cell>
          <cell r="P4980">
            <v>25281</v>
          </cell>
          <cell r="Q4980">
            <v>42135</v>
          </cell>
        </row>
        <row r="4981">
          <cell r="M4981" t="str">
            <v>805010659_LIM5279</v>
          </cell>
          <cell r="N4981">
            <v>42135</v>
          </cell>
          <cell r="O4981">
            <v>0</v>
          </cell>
          <cell r="P4981">
            <v>25281</v>
          </cell>
          <cell r="Q4981">
            <v>42135</v>
          </cell>
        </row>
        <row r="4982">
          <cell r="M4982" t="str">
            <v>805010659_LIM5150</v>
          </cell>
          <cell r="N4982">
            <v>68620</v>
          </cell>
          <cell r="O4982">
            <v>0</v>
          </cell>
          <cell r="P4982">
            <v>25281</v>
          </cell>
          <cell r="Q4982">
            <v>68620</v>
          </cell>
        </row>
        <row r="4983">
          <cell r="M4983" t="str">
            <v>805010659_LIM5163</v>
          </cell>
          <cell r="N4983">
            <v>9832</v>
          </cell>
          <cell r="O4983">
            <v>0</v>
          </cell>
          <cell r="P4983">
            <v>25281</v>
          </cell>
          <cell r="Q4983">
            <v>9832</v>
          </cell>
        </row>
        <row r="4984">
          <cell r="M4984" t="str">
            <v>805010659_LIM5258</v>
          </cell>
          <cell r="N4984">
            <v>42135</v>
          </cell>
          <cell r="O4984">
            <v>0</v>
          </cell>
          <cell r="P4984">
            <v>0</v>
          </cell>
          <cell r="Q4984">
            <v>42135</v>
          </cell>
        </row>
        <row r="4985">
          <cell r="M4985" t="str">
            <v>805010659_LIM5115</v>
          </cell>
          <cell r="N4985">
            <v>42135</v>
          </cell>
          <cell r="O4985">
            <v>0</v>
          </cell>
          <cell r="P4985">
            <v>0</v>
          </cell>
          <cell r="Q4985">
            <v>42135</v>
          </cell>
        </row>
        <row r="4986">
          <cell r="M4986" t="str">
            <v>805010659_LIM5368</v>
          </cell>
          <cell r="N4986">
            <v>42135</v>
          </cell>
          <cell r="O4986">
            <v>0</v>
          </cell>
          <cell r="P4986">
            <v>0</v>
          </cell>
          <cell r="Q4986">
            <v>42135</v>
          </cell>
        </row>
        <row r="4987">
          <cell r="M4987" t="str">
            <v>805010659_LIM5381</v>
          </cell>
          <cell r="N4987">
            <v>65009</v>
          </cell>
          <cell r="O4987">
            <v>0</v>
          </cell>
          <cell r="P4987">
            <v>122795</v>
          </cell>
          <cell r="Q4987">
            <v>65009</v>
          </cell>
        </row>
        <row r="4988">
          <cell r="M4988" t="str">
            <v>805010659_LIM5112</v>
          </cell>
          <cell r="N4988">
            <v>750000</v>
          </cell>
          <cell r="O4988">
            <v>0</v>
          </cell>
          <cell r="P4988">
            <v>300000</v>
          </cell>
          <cell r="Q4988">
            <v>750000</v>
          </cell>
        </row>
        <row r="4989">
          <cell r="M4989" t="str">
            <v>805010659_LIM5145</v>
          </cell>
          <cell r="N4989">
            <v>42135</v>
          </cell>
          <cell r="O4989">
            <v>0</v>
          </cell>
          <cell r="P4989">
            <v>0</v>
          </cell>
          <cell r="Q4989">
            <v>42135</v>
          </cell>
        </row>
        <row r="4990">
          <cell r="M4990" t="str">
            <v>805010659_LIM5410</v>
          </cell>
          <cell r="N4990">
            <v>42135</v>
          </cell>
          <cell r="O4990">
            <v>0</v>
          </cell>
          <cell r="P4990">
            <v>0</v>
          </cell>
          <cell r="Q4990">
            <v>42135</v>
          </cell>
        </row>
        <row r="4991">
          <cell r="M4991" t="str">
            <v>805010659_LIM5328</v>
          </cell>
          <cell r="N4991">
            <v>42135</v>
          </cell>
          <cell r="O4991">
            <v>0</v>
          </cell>
          <cell r="P4991">
            <v>0</v>
          </cell>
          <cell r="Q4991">
            <v>42135</v>
          </cell>
        </row>
        <row r="4992">
          <cell r="M4992" t="str">
            <v>805010659_LIM5180</v>
          </cell>
          <cell r="N4992">
            <v>42135</v>
          </cell>
          <cell r="O4992">
            <v>0</v>
          </cell>
          <cell r="P4992">
            <v>0</v>
          </cell>
          <cell r="Q4992">
            <v>42135</v>
          </cell>
        </row>
        <row r="4993">
          <cell r="M4993" t="str">
            <v>805010659_LIM5155</v>
          </cell>
          <cell r="N4993">
            <v>21669</v>
          </cell>
          <cell r="O4993">
            <v>0</v>
          </cell>
          <cell r="P4993">
            <v>0</v>
          </cell>
          <cell r="Q4993">
            <v>21669</v>
          </cell>
        </row>
        <row r="4994">
          <cell r="M4994" t="str">
            <v>805010659_LIM5401</v>
          </cell>
          <cell r="N4994">
            <v>194717</v>
          </cell>
          <cell r="O4994">
            <v>0</v>
          </cell>
          <cell r="P4994">
            <v>159000</v>
          </cell>
          <cell r="Q4994">
            <v>194717</v>
          </cell>
        </row>
        <row r="4995">
          <cell r="M4995" t="str">
            <v>805010659_LIM5421</v>
          </cell>
          <cell r="N4995">
            <v>1165009</v>
          </cell>
          <cell r="O4995">
            <v>0</v>
          </cell>
          <cell r="P4995">
            <v>715009</v>
          </cell>
          <cell r="Q4995">
            <v>1165009</v>
          </cell>
        </row>
        <row r="4996">
          <cell r="M4996" t="str">
            <v>805010659_LIM5177</v>
          </cell>
          <cell r="N4996">
            <v>122795</v>
          </cell>
          <cell r="O4996">
            <v>0</v>
          </cell>
          <cell r="P4996">
            <v>122795</v>
          </cell>
          <cell r="Q4996">
            <v>122795</v>
          </cell>
        </row>
        <row r="4997">
          <cell r="M4997" t="str">
            <v>805010659_LIM5295</v>
          </cell>
          <cell r="N4997">
            <v>42135</v>
          </cell>
          <cell r="O4997">
            <v>0</v>
          </cell>
          <cell r="P4997">
            <v>0</v>
          </cell>
          <cell r="Q4997">
            <v>42135</v>
          </cell>
        </row>
        <row r="4998">
          <cell r="M4998" t="str">
            <v>805010659_LIM5166</v>
          </cell>
          <cell r="N4998">
            <v>750000</v>
          </cell>
          <cell r="O4998">
            <v>0</v>
          </cell>
          <cell r="P4998">
            <v>300000</v>
          </cell>
          <cell r="Q4998">
            <v>750000</v>
          </cell>
        </row>
        <row r="4999">
          <cell r="M4999" t="str">
            <v>805010659_LIM5362</v>
          </cell>
          <cell r="N4999">
            <v>63804</v>
          </cell>
          <cell r="O4999">
            <v>0</v>
          </cell>
          <cell r="P4999">
            <v>0</v>
          </cell>
          <cell r="Q4999">
            <v>63804</v>
          </cell>
        </row>
        <row r="5000">
          <cell r="M5000" t="str">
            <v>805010659_LIM5331</v>
          </cell>
          <cell r="N5000">
            <v>42135</v>
          </cell>
          <cell r="O5000">
            <v>0</v>
          </cell>
          <cell r="P5000">
            <v>25281</v>
          </cell>
          <cell r="Q5000">
            <v>42135</v>
          </cell>
        </row>
        <row r="5001">
          <cell r="M5001" t="str">
            <v>805010659_LIM5175</v>
          </cell>
          <cell r="N5001">
            <v>42135</v>
          </cell>
          <cell r="O5001">
            <v>0</v>
          </cell>
          <cell r="P5001">
            <v>0</v>
          </cell>
          <cell r="Q5001">
            <v>42135</v>
          </cell>
        </row>
        <row r="5002">
          <cell r="M5002" t="str">
            <v>805010659_LIM5272</v>
          </cell>
          <cell r="N5002">
            <v>750000</v>
          </cell>
          <cell r="O5002">
            <v>0</v>
          </cell>
          <cell r="P5002">
            <v>750000</v>
          </cell>
          <cell r="Q5002">
            <v>750000</v>
          </cell>
        </row>
        <row r="5003">
          <cell r="M5003" t="str">
            <v>805010659_LIM5134</v>
          </cell>
          <cell r="N5003">
            <v>42135</v>
          </cell>
          <cell r="O5003">
            <v>0</v>
          </cell>
          <cell r="P5003">
            <v>0</v>
          </cell>
          <cell r="Q5003">
            <v>42135</v>
          </cell>
        </row>
        <row r="5004">
          <cell r="M5004" t="str">
            <v>805010659_LIM5125</v>
          </cell>
          <cell r="N5004">
            <v>108348</v>
          </cell>
          <cell r="O5004">
            <v>0</v>
          </cell>
          <cell r="P5004">
            <v>108348</v>
          </cell>
          <cell r="Q5004">
            <v>108348</v>
          </cell>
        </row>
        <row r="5005">
          <cell r="M5005" t="str">
            <v>805010659_LIM5416</v>
          </cell>
          <cell r="N5005">
            <v>42135</v>
          </cell>
          <cell r="O5005">
            <v>0</v>
          </cell>
          <cell r="P5005">
            <v>0</v>
          </cell>
          <cell r="Q5005">
            <v>42135</v>
          </cell>
        </row>
        <row r="5006">
          <cell r="M5006" t="str">
            <v>805010659_LIM5220</v>
          </cell>
          <cell r="N5006">
            <v>65009</v>
          </cell>
          <cell r="O5006">
            <v>0</v>
          </cell>
          <cell r="P5006">
            <v>65009</v>
          </cell>
          <cell r="Q5006">
            <v>65009</v>
          </cell>
        </row>
        <row r="5007">
          <cell r="M5007" t="str">
            <v>805010659_LIM5167</v>
          </cell>
          <cell r="N5007">
            <v>65009</v>
          </cell>
          <cell r="O5007">
            <v>0</v>
          </cell>
          <cell r="P5007">
            <v>0</v>
          </cell>
          <cell r="Q5007">
            <v>65009</v>
          </cell>
        </row>
        <row r="5008">
          <cell r="M5008" t="str">
            <v>805010659_LIM5290</v>
          </cell>
          <cell r="N5008">
            <v>15517</v>
          </cell>
          <cell r="O5008">
            <v>0</v>
          </cell>
          <cell r="P5008">
            <v>15517</v>
          </cell>
          <cell r="Q5008">
            <v>15517</v>
          </cell>
        </row>
        <row r="5009">
          <cell r="M5009" t="str">
            <v>805010659_LIM5363</v>
          </cell>
          <cell r="N5009">
            <v>42135</v>
          </cell>
          <cell r="O5009">
            <v>0</v>
          </cell>
          <cell r="P5009">
            <v>0</v>
          </cell>
          <cell r="Q5009">
            <v>42135</v>
          </cell>
        </row>
        <row r="5010">
          <cell r="M5010" t="str">
            <v>805010659_LIM5375</v>
          </cell>
          <cell r="N5010">
            <v>7022</v>
          </cell>
          <cell r="O5010">
            <v>0</v>
          </cell>
          <cell r="P5010">
            <v>0</v>
          </cell>
          <cell r="Q5010">
            <v>7022</v>
          </cell>
        </row>
        <row r="5011">
          <cell r="M5011" t="str">
            <v>805010659_LIM5213</v>
          </cell>
          <cell r="N5011">
            <v>42135</v>
          </cell>
          <cell r="O5011">
            <v>0</v>
          </cell>
          <cell r="P5011">
            <v>0</v>
          </cell>
          <cell r="Q5011">
            <v>42135</v>
          </cell>
        </row>
        <row r="5012">
          <cell r="M5012" t="str">
            <v>805010659_LIM5141</v>
          </cell>
          <cell r="N5012">
            <v>73677</v>
          </cell>
          <cell r="O5012">
            <v>0</v>
          </cell>
          <cell r="P5012">
            <v>122795</v>
          </cell>
          <cell r="Q5012">
            <v>73677</v>
          </cell>
        </row>
        <row r="5013">
          <cell r="M5013" t="str">
            <v>805010659_LIM5338</v>
          </cell>
          <cell r="N5013">
            <v>42135</v>
          </cell>
          <cell r="O5013">
            <v>0</v>
          </cell>
          <cell r="P5013">
            <v>0</v>
          </cell>
          <cell r="Q5013">
            <v>42135</v>
          </cell>
        </row>
        <row r="5014">
          <cell r="M5014" t="str">
            <v>805010659_LIM5212</v>
          </cell>
          <cell r="N5014">
            <v>42135</v>
          </cell>
          <cell r="O5014">
            <v>0</v>
          </cell>
          <cell r="P5014">
            <v>0</v>
          </cell>
          <cell r="Q5014">
            <v>42135</v>
          </cell>
        </row>
        <row r="5015">
          <cell r="M5015" t="str">
            <v>805010659_LIM5226</v>
          </cell>
          <cell r="N5015">
            <v>42135</v>
          </cell>
          <cell r="O5015">
            <v>0</v>
          </cell>
          <cell r="P5015">
            <v>0</v>
          </cell>
          <cell r="Q5015">
            <v>42135</v>
          </cell>
        </row>
        <row r="5016">
          <cell r="M5016" t="str">
            <v>805010659_LIM5373</v>
          </cell>
          <cell r="N5016">
            <v>42135</v>
          </cell>
          <cell r="O5016">
            <v>0</v>
          </cell>
          <cell r="P5016">
            <v>0</v>
          </cell>
          <cell r="Q5016">
            <v>42135</v>
          </cell>
        </row>
        <row r="5017">
          <cell r="M5017" t="str">
            <v>805010659_LIM5371</v>
          </cell>
          <cell r="N5017">
            <v>15517</v>
          </cell>
          <cell r="O5017">
            <v>0</v>
          </cell>
          <cell r="P5017">
            <v>15517</v>
          </cell>
          <cell r="Q5017">
            <v>15517</v>
          </cell>
        </row>
        <row r="5018">
          <cell r="M5018" t="str">
            <v>805010659_LIM5263</v>
          </cell>
          <cell r="N5018">
            <v>60675</v>
          </cell>
          <cell r="O5018">
            <v>0</v>
          </cell>
          <cell r="P5018">
            <v>65009</v>
          </cell>
          <cell r="Q5018">
            <v>60675</v>
          </cell>
        </row>
        <row r="5019">
          <cell r="M5019" t="str">
            <v>805010659_LIM5124</v>
          </cell>
          <cell r="N5019">
            <v>42135</v>
          </cell>
          <cell r="O5019">
            <v>0</v>
          </cell>
          <cell r="P5019">
            <v>0</v>
          </cell>
          <cell r="Q5019">
            <v>42135</v>
          </cell>
        </row>
        <row r="5020">
          <cell r="M5020" t="str">
            <v>805010659_LIM5139</v>
          </cell>
          <cell r="N5020">
            <v>42135</v>
          </cell>
          <cell r="O5020">
            <v>0</v>
          </cell>
          <cell r="P5020">
            <v>0</v>
          </cell>
          <cell r="Q5020">
            <v>42135</v>
          </cell>
        </row>
        <row r="5021">
          <cell r="M5021" t="str">
            <v>805010659_LIM5147</v>
          </cell>
          <cell r="N5021">
            <v>42135</v>
          </cell>
          <cell r="O5021">
            <v>0</v>
          </cell>
          <cell r="P5021">
            <v>0</v>
          </cell>
          <cell r="Q5021">
            <v>42135</v>
          </cell>
        </row>
        <row r="5022">
          <cell r="M5022" t="str">
            <v>805010659_LIM5214</v>
          </cell>
          <cell r="N5022">
            <v>42135</v>
          </cell>
          <cell r="O5022">
            <v>0</v>
          </cell>
          <cell r="P5022">
            <v>0</v>
          </cell>
          <cell r="Q5022">
            <v>42135</v>
          </cell>
        </row>
        <row r="5023">
          <cell r="M5023" t="str">
            <v>805010659_LIM5320</v>
          </cell>
          <cell r="N5023">
            <v>42135</v>
          </cell>
          <cell r="O5023">
            <v>0</v>
          </cell>
          <cell r="P5023">
            <v>0</v>
          </cell>
          <cell r="Q5023">
            <v>42135</v>
          </cell>
        </row>
        <row r="5024">
          <cell r="M5024" t="str">
            <v>805010659_LIM5133</v>
          </cell>
          <cell r="N5024">
            <v>42135</v>
          </cell>
          <cell r="O5024">
            <v>0</v>
          </cell>
          <cell r="P5024">
            <v>0</v>
          </cell>
          <cell r="Q5024">
            <v>42135</v>
          </cell>
        </row>
        <row r="5025">
          <cell r="M5025" t="str">
            <v>805010659_LIM5424</v>
          </cell>
          <cell r="N5025">
            <v>125668</v>
          </cell>
          <cell r="O5025">
            <v>0</v>
          </cell>
          <cell r="P5025">
            <v>181511</v>
          </cell>
          <cell r="Q5025">
            <v>125668</v>
          </cell>
        </row>
        <row r="5026">
          <cell r="M5026" t="str">
            <v>805010659_LIM5164</v>
          </cell>
          <cell r="N5026">
            <v>125668</v>
          </cell>
          <cell r="O5026">
            <v>0</v>
          </cell>
          <cell r="P5026">
            <v>181511</v>
          </cell>
          <cell r="Q5026">
            <v>125668</v>
          </cell>
        </row>
        <row r="5027">
          <cell r="M5027" t="str">
            <v>805010659_LIM5153</v>
          </cell>
          <cell r="N5027">
            <v>42135</v>
          </cell>
          <cell r="O5027">
            <v>0</v>
          </cell>
          <cell r="P5027">
            <v>25281</v>
          </cell>
          <cell r="Q5027">
            <v>42135</v>
          </cell>
        </row>
        <row r="5028">
          <cell r="M5028" t="str">
            <v>805010659_LIM5308</v>
          </cell>
          <cell r="N5028">
            <v>4214</v>
          </cell>
          <cell r="O5028">
            <v>0</v>
          </cell>
          <cell r="P5028">
            <v>25281</v>
          </cell>
          <cell r="Q5028">
            <v>4214</v>
          </cell>
        </row>
        <row r="5029">
          <cell r="M5029" t="str">
            <v>805010659_LIM5309</v>
          </cell>
          <cell r="N5029">
            <v>42135</v>
          </cell>
          <cell r="O5029">
            <v>0</v>
          </cell>
          <cell r="P5029">
            <v>0</v>
          </cell>
          <cell r="Q5029">
            <v>42135</v>
          </cell>
        </row>
        <row r="5030">
          <cell r="M5030" t="str">
            <v>805010659_LIM5154</v>
          </cell>
          <cell r="N5030">
            <v>42135</v>
          </cell>
          <cell r="O5030">
            <v>0</v>
          </cell>
          <cell r="P5030">
            <v>0</v>
          </cell>
          <cell r="Q5030">
            <v>42135</v>
          </cell>
        </row>
        <row r="5031">
          <cell r="M5031" t="str">
            <v>805010659_LIM5276</v>
          </cell>
          <cell r="N5031">
            <v>63804</v>
          </cell>
          <cell r="O5031">
            <v>0</v>
          </cell>
          <cell r="P5031">
            <v>0</v>
          </cell>
          <cell r="Q5031">
            <v>63804</v>
          </cell>
        </row>
        <row r="5032">
          <cell r="M5032" t="str">
            <v>805010659_LIM5386</v>
          </cell>
          <cell r="N5032">
            <v>42135</v>
          </cell>
          <cell r="O5032">
            <v>0</v>
          </cell>
          <cell r="P5032">
            <v>25281</v>
          </cell>
          <cell r="Q5032">
            <v>42135</v>
          </cell>
        </row>
        <row r="5033">
          <cell r="M5033" t="str">
            <v>805010659_LIM5311</v>
          </cell>
          <cell r="N5033">
            <v>42135</v>
          </cell>
          <cell r="O5033">
            <v>0</v>
          </cell>
          <cell r="P5033">
            <v>0</v>
          </cell>
          <cell r="Q5033">
            <v>42135</v>
          </cell>
        </row>
        <row r="5034">
          <cell r="M5034" t="str">
            <v>805010659_LIM5123</v>
          </cell>
          <cell r="N5034">
            <v>42135</v>
          </cell>
          <cell r="O5034">
            <v>0</v>
          </cell>
          <cell r="P5034">
            <v>0</v>
          </cell>
          <cell r="Q5034">
            <v>42135</v>
          </cell>
        </row>
        <row r="5035">
          <cell r="M5035" t="str">
            <v>805010659_LIM5170</v>
          </cell>
          <cell r="N5035">
            <v>42135</v>
          </cell>
          <cell r="O5035">
            <v>0</v>
          </cell>
          <cell r="P5035">
            <v>0</v>
          </cell>
          <cell r="Q5035">
            <v>42135</v>
          </cell>
        </row>
        <row r="5036">
          <cell r="M5036" t="str">
            <v>805010659_LIM5403</v>
          </cell>
          <cell r="N5036">
            <v>1335472</v>
          </cell>
          <cell r="O5036">
            <v>0</v>
          </cell>
          <cell r="P5036">
            <v>759804</v>
          </cell>
          <cell r="Q5036">
            <v>1335472</v>
          </cell>
        </row>
        <row r="5037">
          <cell r="M5037" t="str">
            <v>805010659_LIM5312</v>
          </cell>
          <cell r="N5037">
            <v>42135</v>
          </cell>
          <cell r="O5037">
            <v>0</v>
          </cell>
          <cell r="P5037">
            <v>25281</v>
          </cell>
          <cell r="Q5037">
            <v>42135</v>
          </cell>
        </row>
        <row r="5038">
          <cell r="M5038" t="str">
            <v>805010659_LIM5419</v>
          </cell>
          <cell r="N5038">
            <v>181511</v>
          </cell>
          <cell r="O5038">
            <v>0</v>
          </cell>
          <cell r="P5038">
            <v>181511</v>
          </cell>
          <cell r="Q5038">
            <v>181511</v>
          </cell>
        </row>
        <row r="5039">
          <cell r="M5039" t="str">
            <v>805010659_LIM5409</v>
          </cell>
          <cell r="N5039">
            <v>42135</v>
          </cell>
          <cell r="O5039">
            <v>0</v>
          </cell>
          <cell r="P5039">
            <v>25281</v>
          </cell>
          <cell r="Q5039">
            <v>42135</v>
          </cell>
        </row>
        <row r="5040">
          <cell r="M5040" t="str">
            <v>805010659_LIM5121</v>
          </cell>
          <cell r="N5040">
            <v>42135</v>
          </cell>
          <cell r="O5040">
            <v>0</v>
          </cell>
          <cell r="P5040">
            <v>0</v>
          </cell>
          <cell r="Q5040">
            <v>42135</v>
          </cell>
        </row>
        <row r="5041">
          <cell r="M5041" t="str">
            <v>805010659_LIM5209</v>
          </cell>
          <cell r="N5041">
            <v>65009</v>
          </cell>
          <cell r="O5041">
            <v>0</v>
          </cell>
          <cell r="P5041">
            <v>0</v>
          </cell>
          <cell r="Q5041">
            <v>65009</v>
          </cell>
        </row>
        <row r="5042">
          <cell r="M5042" t="str">
            <v>805010659_LIM5394</v>
          </cell>
          <cell r="N5042">
            <v>282897</v>
          </cell>
          <cell r="O5042">
            <v>0</v>
          </cell>
          <cell r="P5042">
            <v>417339</v>
          </cell>
          <cell r="Q5042">
            <v>282897</v>
          </cell>
        </row>
        <row r="5043">
          <cell r="M5043" t="str">
            <v>805010659_LIM5161</v>
          </cell>
          <cell r="N5043">
            <v>42135</v>
          </cell>
          <cell r="O5043">
            <v>0</v>
          </cell>
          <cell r="P5043">
            <v>0</v>
          </cell>
          <cell r="Q5043">
            <v>42135</v>
          </cell>
        </row>
        <row r="5044">
          <cell r="M5044" t="str">
            <v>805010659_LIM5395</v>
          </cell>
          <cell r="N5044">
            <v>122795</v>
          </cell>
          <cell r="O5044">
            <v>0</v>
          </cell>
          <cell r="P5044">
            <v>122000</v>
          </cell>
          <cell r="Q5044">
            <v>122795</v>
          </cell>
        </row>
        <row r="5045">
          <cell r="M5045" t="str">
            <v>805010659_LIM5269</v>
          </cell>
          <cell r="N5045">
            <v>42135</v>
          </cell>
          <cell r="O5045">
            <v>0</v>
          </cell>
          <cell r="P5045">
            <v>0</v>
          </cell>
          <cell r="Q5045">
            <v>42135</v>
          </cell>
        </row>
        <row r="5046">
          <cell r="M5046" t="str">
            <v>805010659_LIM5365</v>
          </cell>
          <cell r="N5046">
            <v>42135</v>
          </cell>
          <cell r="O5046">
            <v>0</v>
          </cell>
          <cell r="P5046">
            <v>25281</v>
          </cell>
          <cell r="Q5046">
            <v>42135</v>
          </cell>
        </row>
        <row r="5047">
          <cell r="M5047" t="str">
            <v>805010659_LIM5282</v>
          </cell>
          <cell r="N5047">
            <v>42135</v>
          </cell>
          <cell r="O5047">
            <v>0</v>
          </cell>
          <cell r="P5047">
            <v>0</v>
          </cell>
          <cell r="Q5047">
            <v>42135</v>
          </cell>
        </row>
        <row r="5048">
          <cell r="M5048" t="str">
            <v>805010659_LIM5425</v>
          </cell>
          <cell r="N5048">
            <v>65009</v>
          </cell>
          <cell r="O5048">
            <v>0</v>
          </cell>
          <cell r="P5048">
            <v>65009</v>
          </cell>
          <cell r="Q5048">
            <v>65009</v>
          </cell>
        </row>
        <row r="5049">
          <cell r="M5049" t="str">
            <v>805010659_LIM5335</v>
          </cell>
          <cell r="N5049">
            <v>63804</v>
          </cell>
          <cell r="O5049">
            <v>0</v>
          </cell>
          <cell r="P5049">
            <v>0</v>
          </cell>
          <cell r="Q5049">
            <v>63804</v>
          </cell>
        </row>
        <row r="5050">
          <cell r="M5050" t="str">
            <v>805010659_LIM5361</v>
          </cell>
          <cell r="N5050">
            <v>42135</v>
          </cell>
          <cell r="O5050">
            <v>0</v>
          </cell>
          <cell r="P5050">
            <v>0</v>
          </cell>
          <cell r="Q5050">
            <v>42135</v>
          </cell>
        </row>
        <row r="5051">
          <cell r="M5051" t="str">
            <v>805010659_LIM5240</v>
          </cell>
          <cell r="N5051">
            <v>42135</v>
          </cell>
          <cell r="O5051">
            <v>0</v>
          </cell>
          <cell r="P5051">
            <v>0</v>
          </cell>
          <cell r="Q5051">
            <v>42135</v>
          </cell>
        </row>
        <row r="5052">
          <cell r="M5052" t="str">
            <v>805010659_LIM5111</v>
          </cell>
          <cell r="N5052">
            <v>42135</v>
          </cell>
          <cell r="O5052">
            <v>0</v>
          </cell>
          <cell r="P5052">
            <v>0</v>
          </cell>
          <cell r="Q5052">
            <v>42135</v>
          </cell>
        </row>
        <row r="5053">
          <cell r="M5053" t="str">
            <v>805010659_LIM1937</v>
          </cell>
          <cell r="N5053">
            <v>42135</v>
          </cell>
          <cell r="O5053">
            <v>0</v>
          </cell>
          <cell r="P5053">
            <v>0</v>
          </cell>
          <cell r="Q5053">
            <v>42135</v>
          </cell>
        </row>
        <row r="5054">
          <cell r="M5054" t="str">
            <v>805010659_LIM2246</v>
          </cell>
          <cell r="N5054">
            <v>42135</v>
          </cell>
          <cell r="O5054">
            <v>0</v>
          </cell>
          <cell r="P5054">
            <v>0</v>
          </cell>
          <cell r="Q5054">
            <v>42135</v>
          </cell>
        </row>
        <row r="5055">
          <cell r="M5055" t="str">
            <v>805010659_LIM1983</v>
          </cell>
          <cell r="N5055">
            <v>42135</v>
          </cell>
          <cell r="O5055">
            <v>0</v>
          </cell>
          <cell r="P5055">
            <v>0</v>
          </cell>
          <cell r="Q5055">
            <v>42135</v>
          </cell>
        </row>
        <row r="5056">
          <cell r="M5056" t="str">
            <v>805010659_LIM1981</v>
          </cell>
          <cell r="N5056">
            <v>37922</v>
          </cell>
          <cell r="O5056">
            <v>0</v>
          </cell>
          <cell r="P5056">
            <v>0</v>
          </cell>
          <cell r="Q5056">
            <v>37922</v>
          </cell>
        </row>
        <row r="5057">
          <cell r="M5057" t="str">
            <v>805010659_LIM2247</v>
          </cell>
          <cell r="N5057">
            <v>42135</v>
          </cell>
          <cell r="O5057">
            <v>0</v>
          </cell>
          <cell r="P5057">
            <v>0</v>
          </cell>
          <cell r="Q5057">
            <v>42135</v>
          </cell>
        </row>
        <row r="5058">
          <cell r="M5058" t="str">
            <v>805010659_LIM1816</v>
          </cell>
          <cell r="N5058">
            <v>122795</v>
          </cell>
          <cell r="O5058">
            <v>0</v>
          </cell>
          <cell r="P5058">
            <v>122795</v>
          </cell>
          <cell r="Q5058">
            <v>122795</v>
          </cell>
        </row>
        <row r="5059">
          <cell r="M5059" t="str">
            <v>805010659_LIM1837</v>
          </cell>
          <cell r="N5059">
            <v>122795</v>
          </cell>
          <cell r="O5059">
            <v>0</v>
          </cell>
          <cell r="P5059">
            <v>122795</v>
          </cell>
          <cell r="Q5059">
            <v>122795</v>
          </cell>
        </row>
        <row r="5060">
          <cell r="M5060" t="str">
            <v>805010659_LIM1985</v>
          </cell>
          <cell r="N5060">
            <v>42135</v>
          </cell>
          <cell r="O5060">
            <v>0</v>
          </cell>
          <cell r="P5060">
            <v>0</v>
          </cell>
          <cell r="Q5060">
            <v>42135</v>
          </cell>
        </row>
        <row r="5061">
          <cell r="M5061" t="str">
            <v>805010659_LIM1905</v>
          </cell>
          <cell r="N5061">
            <v>30338</v>
          </cell>
          <cell r="O5061">
            <v>0</v>
          </cell>
          <cell r="P5061">
            <v>25281</v>
          </cell>
          <cell r="Q5061">
            <v>30338</v>
          </cell>
        </row>
        <row r="5062">
          <cell r="M5062" t="str">
            <v>805010659_LIM1840</v>
          </cell>
          <cell r="N5062">
            <v>21669</v>
          </cell>
          <cell r="O5062">
            <v>0</v>
          </cell>
          <cell r="P5062">
            <v>25281</v>
          </cell>
          <cell r="Q5062">
            <v>21669</v>
          </cell>
        </row>
        <row r="5063">
          <cell r="M5063" t="str">
            <v>805010659_LIM1883</v>
          </cell>
          <cell r="N5063">
            <v>21669</v>
          </cell>
          <cell r="O5063">
            <v>0</v>
          </cell>
          <cell r="P5063">
            <v>25281</v>
          </cell>
          <cell r="Q5063">
            <v>21669</v>
          </cell>
        </row>
        <row r="5064">
          <cell r="M5064" t="str">
            <v>805010659_LIM1875</v>
          </cell>
          <cell r="N5064">
            <v>65009</v>
          </cell>
          <cell r="O5064">
            <v>0</v>
          </cell>
          <cell r="P5064">
            <v>0</v>
          </cell>
          <cell r="Q5064">
            <v>65009</v>
          </cell>
        </row>
        <row r="5065">
          <cell r="M5065" t="str">
            <v>805010659_LIM2002</v>
          </cell>
          <cell r="N5065">
            <v>65009</v>
          </cell>
          <cell r="O5065">
            <v>0</v>
          </cell>
          <cell r="P5065">
            <v>0</v>
          </cell>
          <cell r="Q5065">
            <v>65009</v>
          </cell>
        </row>
        <row r="5066">
          <cell r="M5066" t="str">
            <v>805010659_LIM1912</v>
          </cell>
          <cell r="N5066">
            <v>42135</v>
          </cell>
          <cell r="O5066">
            <v>0</v>
          </cell>
          <cell r="P5066">
            <v>0</v>
          </cell>
          <cell r="Q5066">
            <v>42135</v>
          </cell>
        </row>
        <row r="5067">
          <cell r="M5067" t="str">
            <v>805010659_LIM2195</v>
          </cell>
          <cell r="N5067">
            <v>42135</v>
          </cell>
          <cell r="O5067">
            <v>0</v>
          </cell>
          <cell r="P5067">
            <v>0</v>
          </cell>
          <cell r="Q5067">
            <v>42135</v>
          </cell>
        </row>
        <row r="5068">
          <cell r="M5068" t="str">
            <v>805010659_LIM2194</v>
          </cell>
          <cell r="N5068">
            <v>42135</v>
          </cell>
          <cell r="O5068">
            <v>0</v>
          </cell>
          <cell r="P5068">
            <v>0</v>
          </cell>
          <cell r="Q5068">
            <v>42135</v>
          </cell>
        </row>
        <row r="5069">
          <cell r="M5069" t="str">
            <v>805010659_LIM2234</v>
          </cell>
          <cell r="N5069">
            <v>42135</v>
          </cell>
          <cell r="O5069">
            <v>0</v>
          </cell>
          <cell r="P5069">
            <v>0</v>
          </cell>
          <cell r="Q5069">
            <v>42135</v>
          </cell>
        </row>
        <row r="5070">
          <cell r="M5070" t="str">
            <v>805010659_LIM2248</v>
          </cell>
          <cell r="N5070">
            <v>42135</v>
          </cell>
          <cell r="O5070">
            <v>0</v>
          </cell>
          <cell r="P5070">
            <v>0</v>
          </cell>
          <cell r="Q5070">
            <v>42135</v>
          </cell>
        </row>
        <row r="5071">
          <cell r="M5071" t="str">
            <v>805010659_LIM2238</v>
          </cell>
          <cell r="N5071">
            <v>42135</v>
          </cell>
          <cell r="O5071">
            <v>0</v>
          </cell>
          <cell r="P5071">
            <v>0</v>
          </cell>
          <cell r="Q5071">
            <v>42135</v>
          </cell>
        </row>
        <row r="5072">
          <cell r="M5072" t="str">
            <v>805010659_LIM2244</v>
          </cell>
          <cell r="N5072">
            <v>42135</v>
          </cell>
          <cell r="O5072">
            <v>0</v>
          </cell>
          <cell r="P5072">
            <v>0</v>
          </cell>
          <cell r="Q5072">
            <v>42135</v>
          </cell>
        </row>
        <row r="5073">
          <cell r="M5073" t="str">
            <v>805010659_LIM2245</v>
          </cell>
          <cell r="N5073">
            <v>42135</v>
          </cell>
          <cell r="O5073">
            <v>0</v>
          </cell>
          <cell r="P5073">
            <v>0</v>
          </cell>
          <cell r="Q5073">
            <v>42135</v>
          </cell>
        </row>
        <row r="5074">
          <cell r="M5074" t="str">
            <v>805010659_LIM2237</v>
          </cell>
          <cell r="N5074">
            <v>42135</v>
          </cell>
          <cell r="O5074">
            <v>0</v>
          </cell>
          <cell r="P5074">
            <v>0</v>
          </cell>
          <cell r="Q5074">
            <v>42135</v>
          </cell>
        </row>
        <row r="5075">
          <cell r="M5075" t="str">
            <v>805010659_LIM2236</v>
          </cell>
          <cell r="N5075">
            <v>42135</v>
          </cell>
          <cell r="O5075">
            <v>0</v>
          </cell>
          <cell r="P5075">
            <v>0</v>
          </cell>
          <cell r="Q5075">
            <v>42135</v>
          </cell>
        </row>
        <row r="5076">
          <cell r="M5076" t="str">
            <v>805010659_LIM2241</v>
          </cell>
          <cell r="N5076">
            <v>42135</v>
          </cell>
          <cell r="O5076">
            <v>0</v>
          </cell>
          <cell r="P5076">
            <v>0</v>
          </cell>
          <cell r="Q5076">
            <v>42135</v>
          </cell>
        </row>
        <row r="5077">
          <cell r="M5077" t="str">
            <v>805010659_LIM2250</v>
          </cell>
          <cell r="N5077">
            <v>42135</v>
          </cell>
          <cell r="O5077">
            <v>0</v>
          </cell>
          <cell r="P5077">
            <v>0</v>
          </cell>
          <cell r="Q5077">
            <v>42135</v>
          </cell>
        </row>
        <row r="5078">
          <cell r="M5078" t="str">
            <v>805010659_LIM2243</v>
          </cell>
          <cell r="N5078">
            <v>65009</v>
          </cell>
          <cell r="O5078">
            <v>0</v>
          </cell>
          <cell r="P5078">
            <v>0</v>
          </cell>
          <cell r="Q5078">
            <v>65009</v>
          </cell>
        </row>
        <row r="5079">
          <cell r="M5079" t="str">
            <v>805010659_LIM2199</v>
          </cell>
          <cell r="N5079">
            <v>42135</v>
          </cell>
          <cell r="O5079">
            <v>0</v>
          </cell>
          <cell r="P5079">
            <v>0</v>
          </cell>
          <cell r="Q5079">
            <v>42135</v>
          </cell>
        </row>
        <row r="5080">
          <cell r="M5080" t="str">
            <v>805010659_LIM2242</v>
          </cell>
          <cell r="N5080">
            <v>125668</v>
          </cell>
          <cell r="O5080">
            <v>0</v>
          </cell>
          <cell r="P5080">
            <v>181511</v>
          </cell>
          <cell r="Q5080">
            <v>125668</v>
          </cell>
        </row>
        <row r="5081">
          <cell r="M5081" t="str">
            <v>805010659_LIM2196</v>
          </cell>
          <cell r="N5081">
            <v>42135</v>
          </cell>
          <cell r="O5081">
            <v>0</v>
          </cell>
          <cell r="P5081">
            <v>0</v>
          </cell>
          <cell r="Q5081">
            <v>42135</v>
          </cell>
        </row>
        <row r="5082">
          <cell r="M5082" t="str">
            <v>805010659_LIM2233</v>
          </cell>
          <cell r="N5082">
            <v>37735</v>
          </cell>
          <cell r="O5082">
            <v>0</v>
          </cell>
          <cell r="P5082">
            <v>0</v>
          </cell>
          <cell r="Q5082">
            <v>37735</v>
          </cell>
        </row>
        <row r="5083">
          <cell r="M5083" t="str">
            <v>805010659_LIM2201</v>
          </cell>
          <cell r="N5083">
            <v>42135</v>
          </cell>
          <cell r="O5083">
            <v>0</v>
          </cell>
          <cell r="P5083">
            <v>0</v>
          </cell>
          <cell r="Q5083">
            <v>42135</v>
          </cell>
        </row>
        <row r="5084">
          <cell r="M5084" t="str">
            <v>805010659_LIM2240</v>
          </cell>
          <cell r="N5084">
            <v>1165009</v>
          </cell>
          <cell r="O5084">
            <v>0</v>
          </cell>
          <cell r="P5084">
            <v>822414</v>
          </cell>
          <cell r="Q5084">
            <v>1165009</v>
          </cell>
        </row>
        <row r="5085">
          <cell r="M5085" t="str">
            <v>805010659_LIM2249</v>
          </cell>
          <cell r="N5085">
            <v>42135</v>
          </cell>
          <cell r="O5085">
            <v>0</v>
          </cell>
          <cell r="P5085">
            <v>0</v>
          </cell>
          <cell r="Q5085">
            <v>42135</v>
          </cell>
        </row>
        <row r="5086">
          <cell r="M5086" t="str">
            <v>805010659_LIM2239</v>
          </cell>
          <cell r="N5086">
            <v>181511</v>
          </cell>
          <cell r="O5086">
            <v>0</v>
          </cell>
          <cell r="P5086">
            <v>181511</v>
          </cell>
          <cell r="Q5086">
            <v>181511</v>
          </cell>
        </row>
        <row r="5087">
          <cell r="M5087" t="str">
            <v>805010659_LIM1862</v>
          </cell>
          <cell r="N5087">
            <v>42135</v>
          </cell>
          <cell r="O5087">
            <v>0</v>
          </cell>
          <cell r="P5087">
            <v>0</v>
          </cell>
          <cell r="Q5087">
            <v>42135</v>
          </cell>
        </row>
        <row r="5088">
          <cell r="M5088" t="str">
            <v>805010659_LIM1918</v>
          </cell>
          <cell r="N5088">
            <v>59470</v>
          </cell>
          <cell r="O5088">
            <v>0</v>
          </cell>
          <cell r="P5088">
            <v>25281</v>
          </cell>
          <cell r="Q5088">
            <v>59470</v>
          </cell>
        </row>
        <row r="5089">
          <cell r="M5089" t="str">
            <v>805010659_LIM1968</v>
          </cell>
          <cell r="N5089">
            <v>40730</v>
          </cell>
          <cell r="O5089">
            <v>0</v>
          </cell>
          <cell r="P5089">
            <v>0</v>
          </cell>
          <cell r="Q5089">
            <v>40730</v>
          </cell>
        </row>
        <row r="5090">
          <cell r="M5090" t="str">
            <v>805010659_LIM2087</v>
          </cell>
          <cell r="N5090">
            <v>122795</v>
          </cell>
          <cell r="O5090">
            <v>0</v>
          </cell>
          <cell r="P5090">
            <v>122795</v>
          </cell>
          <cell r="Q5090">
            <v>122795</v>
          </cell>
        </row>
        <row r="5091">
          <cell r="M5091" t="str">
            <v>805010659_LIM1819</v>
          </cell>
          <cell r="N5091">
            <v>42135</v>
          </cell>
          <cell r="O5091">
            <v>0</v>
          </cell>
          <cell r="P5091">
            <v>25281</v>
          </cell>
          <cell r="Q5091">
            <v>42135</v>
          </cell>
        </row>
        <row r="5092">
          <cell r="M5092" t="str">
            <v>805010659_LIM2173</v>
          </cell>
          <cell r="N5092">
            <v>42135</v>
          </cell>
          <cell r="O5092">
            <v>0</v>
          </cell>
          <cell r="P5092">
            <v>0</v>
          </cell>
          <cell r="Q5092">
            <v>42135</v>
          </cell>
        </row>
        <row r="5093">
          <cell r="M5093" t="str">
            <v>805010659_LIM2183</v>
          </cell>
          <cell r="N5093">
            <v>65009</v>
          </cell>
          <cell r="O5093">
            <v>0</v>
          </cell>
          <cell r="P5093">
            <v>25281</v>
          </cell>
          <cell r="Q5093">
            <v>65009</v>
          </cell>
        </row>
        <row r="5094">
          <cell r="M5094" t="str">
            <v>805010659_LIM1906</v>
          </cell>
          <cell r="N5094">
            <v>42135</v>
          </cell>
          <cell r="O5094">
            <v>0</v>
          </cell>
          <cell r="P5094">
            <v>0</v>
          </cell>
          <cell r="Q5094">
            <v>42135</v>
          </cell>
        </row>
        <row r="5095">
          <cell r="M5095" t="str">
            <v>805010659_LIM1935</v>
          </cell>
          <cell r="N5095">
            <v>42135</v>
          </cell>
          <cell r="O5095">
            <v>0</v>
          </cell>
          <cell r="P5095">
            <v>0</v>
          </cell>
          <cell r="Q5095">
            <v>42135</v>
          </cell>
        </row>
        <row r="5096">
          <cell r="M5096" t="str">
            <v>805010659_LIM1921</v>
          </cell>
          <cell r="N5096">
            <v>65009</v>
          </cell>
          <cell r="O5096">
            <v>0</v>
          </cell>
          <cell r="P5096">
            <v>0</v>
          </cell>
          <cell r="Q5096">
            <v>65009</v>
          </cell>
        </row>
        <row r="5097">
          <cell r="M5097" t="str">
            <v>805010659_LIM1919</v>
          </cell>
          <cell r="N5097">
            <v>233104</v>
          </cell>
          <cell r="O5097">
            <v>0</v>
          </cell>
          <cell r="P5097">
            <v>239804</v>
          </cell>
          <cell r="Q5097">
            <v>233104</v>
          </cell>
        </row>
        <row r="5098">
          <cell r="M5098" t="str">
            <v>805010659_LIM2138</v>
          </cell>
          <cell r="N5098">
            <v>60609</v>
          </cell>
          <cell r="O5098">
            <v>0</v>
          </cell>
          <cell r="P5098">
            <v>0</v>
          </cell>
          <cell r="Q5098">
            <v>60609</v>
          </cell>
        </row>
        <row r="5099">
          <cell r="M5099" t="str">
            <v>805010659_LIM1830</v>
          </cell>
          <cell r="N5099">
            <v>42135</v>
          </cell>
          <cell r="O5099">
            <v>0</v>
          </cell>
          <cell r="P5099">
            <v>0</v>
          </cell>
          <cell r="Q5099">
            <v>42135</v>
          </cell>
        </row>
        <row r="5100">
          <cell r="M5100" t="str">
            <v>805010659_LIM2170</v>
          </cell>
          <cell r="N5100">
            <v>42135</v>
          </cell>
          <cell r="O5100">
            <v>0</v>
          </cell>
          <cell r="P5100">
            <v>0</v>
          </cell>
          <cell r="Q5100">
            <v>42135</v>
          </cell>
        </row>
        <row r="5101">
          <cell r="M5101" t="str">
            <v>805010659_LIM1915</v>
          </cell>
          <cell r="N5101">
            <v>65009</v>
          </cell>
          <cell r="O5101">
            <v>0</v>
          </cell>
          <cell r="P5101">
            <v>0</v>
          </cell>
          <cell r="Q5101">
            <v>65009</v>
          </cell>
        </row>
        <row r="5102">
          <cell r="M5102" t="str">
            <v>805010659_LIM1984</v>
          </cell>
          <cell r="N5102">
            <v>42135</v>
          </cell>
          <cell r="O5102">
            <v>0</v>
          </cell>
          <cell r="P5102">
            <v>0</v>
          </cell>
          <cell r="Q5102">
            <v>42135</v>
          </cell>
        </row>
        <row r="5103">
          <cell r="M5103" t="str">
            <v>805010659_LIM2130</v>
          </cell>
          <cell r="N5103">
            <v>63804</v>
          </cell>
          <cell r="O5103">
            <v>0</v>
          </cell>
          <cell r="P5103">
            <v>25281</v>
          </cell>
          <cell r="Q5103">
            <v>63804</v>
          </cell>
        </row>
        <row r="5104">
          <cell r="M5104" t="str">
            <v>805010659_LIM1958</v>
          </cell>
          <cell r="N5104">
            <v>2544650</v>
          </cell>
          <cell r="O5104">
            <v>0</v>
          </cell>
          <cell r="P5104">
            <v>2651459</v>
          </cell>
          <cell r="Q5104">
            <v>2544650</v>
          </cell>
        </row>
        <row r="5105">
          <cell r="M5105" t="str">
            <v>805010659_LIM1948</v>
          </cell>
          <cell r="N5105">
            <v>58293</v>
          </cell>
          <cell r="O5105">
            <v>0</v>
          </cell>
          <cell r="P5105">
            <v>58293</v>
          </cell>
          <cell r="Q5105">
            <v>58293</v>
          </cell>
        </row>
        <row r="5106">
          <cell r="M5106" t="str">
            <v>805010659_LIM1820</v>
          </cell>
          <cell r="N5106">
            <v>65009</v>
          </cell>
          <cell r="O5106">
            <v>0</v>
          </cell>
          <cell r="P5106">
            <v>0</v>
          </cell>
          <cell r="Q5106">
            <v>65009</v>
          </cell>
        </row>
        <row r="5107">
          <cell r="M5107" t="str">
            <v>805010659_LIM1884</v>
          </cell>
          <cell r="N5107">
            <v>750000</v>
          </cell>
          <cell r="O5107">
            <v>0</v>
          </cell>
          <cell r="P5107">
            <v>300000</v>
          </cell>
          <cell r="Q5107">
            <v>750000</v>
          </cell>
        </row>
        <row r="5108">
          <cell r="M5108" t="str">
            <v>805010659_LIM1818</v>
          </cell>
          <cell r="N5108">
            <v>63804</v>
          </cell>
          <cell r="O5108">
            <v>0</v>
          </cell>
          <cell r="P5108">
            <v>25281</v>
          </cell>
          <cell r="Q5108">
            <v>63804</v>
          </cell>
        </row>
        <row r="5109">
          <cell r="M5109" t="str">
            <v>805010659_LIM1974</v>
          </cell>
          <cell r="N5109">
            <v>492135</v>
          </cell>
          <cell r="O5109">
            <v>0</v>
          </cell>
          <cell r="P5109">
            <v>450000</v>
          </cell>
          <cell r="Q5109">
            <v>492135</v>
          </cell>
        </row>
        <row r="5110">
          <cell r="M5110" t="str">
            <v>805010659_LIM1942</v>
          </cell>
          <cell r="N5110">
            <v>42135</v>
          </cell>
          <cell r="O5110">
            <v>0</v>
          </cell>
          <cell r="P5110">
            <v>0</v>
          </cell>
          <cell r="Q5110">
            <v>42135</v>
          </cell>
        </row>
        <row r="5111">
          <cell r="M5111" t="str">
            <v>805010659_LIM2177</v>
          </cell>
          <cell r="N5111">
            <v>750000</v>
          </cell>
          <cell r="O5111">
            <v>0</v>
          </cell>
          <cell r="P5111">
            <v>300000</v>
          </cell>
          <cell r="Q5111">
            <v>750000</v>
          </cell>
        </row>
        <row r="5112">
          <cell r="M5112" t="str">
            <v>805010659_LIM1822</v>
          </cell>
          <cell r="N5112">
            <v>750000</v>
          </cell>
          <cell r="O5112">
            <v>0</v>
          </cell>
          <cell r="P5112">
            <v>750000</v>
          </cell>
          <cell r="Q5112">
            <v>750000</v>
          </cell>
        </row>
        <row r="5113">
          <cell r="M5113" t="str">
            <v>805010659_LIM1994</v>
          </cell>
          <cell r="N5113">
            <v>65009</v>
          </cell>
          <cell r="O5113">
            <v>0</v>
          </cell>
          <cell r="P5113">
            <v>0</v>
          </cell>
          <cell r="Q5113">
            <v>65009</v>
          </cell>
        </row>
        <row r="5114">
          <cell r="M5114" t="str">
            <v>805010659_LIM1964</v>
          </cell>
          <cell r="N5114">
            <v>42135</v>
          </cell>
          <cell r="O5114">
            <v>0</v>
          </cell>
          <cell r="P5114">
            <v>0</v>
          </cell>
          <cell r="Q5114">
            <v>42135</v>
          </cell>
        </row>
        <row r="5115">
          <cell r="M5115" t="str">
            <v>805010659_LIM1882</v>
          </cell>
          <cell r="N5115">
            <v>23876</v>
          </cell>
          <cell r="O5115">
            <v>0</v>
          </cell>
          <cell r="P5115">
            <v>25281</v>
          </cell>
          <cell r="Q5115">
            <v>23876</v>
          </cell>
        </row>
        <row r="5116">
          <cell r="M5116" t="str">
            <v>805010659_LIM1950</v>
          </cell>
          <cell r="N5116">
            <v>58293</v>
          </cell>
          <cell r="O5116">
            <v>0</v>
          </cell>
          <cell r="P5116">
            <v>58293</v>
          </cell>
          <cell r="Q5116">
            <v>58293</v>
          </cell>
        </row>
        <row r="5117">
          <cell r="M5117" t="str">
            <v>805010659_LIM1815</v>
          </cell>
          <cell r="N5117">
            <v>105448</v>
          </cell>
          <cell r="O5117">
            <v>0</v>
          </cell>
          <cell r="P5117">
            <v>108348</v>
          </cell>
          <cell r="Q5117">
            <v>105448</v>
          </cell>
        </row>
        <row r="5118">
          <cell r="M5118" t="str">
            <v>805010659_LIM1959</v>
          </cell>
          <cell r="N5118">
            <v>65009</v>
          </cell>
          <cell r="O5118">
            <v>0</v>
          </cell>
          <cell r="P5118">
            <v>0</v>
          </cell>
          <cell r="Q5118">
            <v>65009</v>
          </cell>
        </row>
        <row r="5119">
          <cell r="M5119" t="str">
            <v>805010659_LIM2116</v>
          </cell>
          <cell r="N5119">
            <v>42135</v>
          </cell>
          <cell r="O5119">
            <v>0</v>
          </cell>
          <cell r="P5119">
            <v>0</v>
          </cell>
          <cell r="Q5119">
            <v>42135</v>
          </cell>
        </row>
        <row r="5120">
          <cell r="M5120" t="str">
            <v>805010659_LIM2075</v>
          </cell>
          <cell r="N5120">
            <v>122795</v>
          </cell>
          <cell r="O5120">
            <v>0</v>
          </cell>
          <cell r="P5120">
            <v>122795</v>
          </cell>
          <cell r="Q5120">
            <v>122795</v>
          </cell>
        </row>
        <row r="5121">
          <cell r="M5121" t="str">
            <v>805010659_LIM2124</v>
          </cell>
          <cell r="N5121">
            <v>37922</v>
          </cell>
          <cell r="O5121">
            <v>0</v>
          </cell>
          <cell r="P5121">
            <v>0</v>
          </cell>
          <cell r="Q5121">
            <v>37922</v>
          </cell>
        </row>
        <row r="5122">
          <cell r="M5122" t="str">
            <v>805010659_LIM1869</v>
          </cell>
          <cell r="N5122">
            <v>42135</v>
          </cell>
          <cell r="O5122">
            <v>0</v>
          </cell>
          <cell r="P5122">
            <v>0</v>
          </cell>
          <cell r="Q5122">
            <v>42135</v>
          </cell>
        </row>
        <row r="5123">
          <cell r="M5123" t="str">
            <v>805010659_LIM1893</v>
          </cell>
          <cell r="N5123">
            <v>40730</v>
          </cell>
          <cell r="O5123">
            <v>0</v>
          </cell>
          <cell r="P5123">
            <v>25281</v>
          </cell>
          <cell r="Q5123">
            <v>40730</v>
          </cell>
        </row>
        <row r="5124">
          <cell r="M5124" t="str">
            <v>805010659_LIM1901</v>
          </cell>
          <cell r="N5124">
            <v>42135</v>
          </cell>
          <cell r="O5124">
            <v>0</v>
          </cell>
          <cell r="P5124">
            <v>0</v>
          </cell>
          <cell r="Q5124">
            <v>42135</v>
          </cell>
        </row>
        <row r="5125">
          <cell r="M5125" t="str">
            <v>805010659_LIM1995</v>
          </cell>
          <cell r="N5125">
            <v>42135</v>
          </cell>
          <cell r="O5125">
            <v>0</v>
          </cell>
          <cell r="P5125">
            <v>0</v>
          </cell>
          <cell r="Q5125">
            <v>42135</v>
          </cell>
        </row>
        <row r="5126">
          <cell r="M5126" t="str">
            <v>805010659_LIM1965</v>
          </cell>
          <cell r="N5126">
            <v>37735</v>
          </cell>
          <cell r="O5126">
            <v>0</v>
          </cell>
          <cell r="P5126">
            <v>0</v>
          </cell>
          <cell r="Q5126">
            <v>37735</v>
          </cell>
        </row>
        <row r="5127">
          <cell r="M5127" t="str">
            <v>805010659_LIM2133</v>
          </cell>
          <cell r="N5127">
            <v>42135</v>
          </cell>
          <cell r="O5127">
            <v>0</v>
          </cell>
          <cell r="P5127">
            <v>0</v>
          </cell>
          <cell r="Q5127">
            <v>42135</v>
          </cell>
        </row>
        <row r="5128">
          <cell r="M5128" t="str">
            <v>805010659_LIM1990</v>
          </cell>
          <cell r="N5128">
            <v>65009</v>
          </cell>
          <cell r="O5128">
            <v>0</v>
          </cell>
          <cell r="P5128">
            <v>0</v>
          </cell>
          <cell r="Q5128">
            <v>65009</v>
          </cell>
        </row>
        <row r="5129">
          <cell r="M5129" t="str">
            <v>805010659_LIM1938</v>
          </cell>
          <cell r="N5129">
            <v>37922</v>
          </cell>
          <cell r="O5129">
            <v>0</v>
          </cell>
          <cell r="P5129">
            <v>0</v>
          </cell>
          <cell r="Q5129">
            <v>37922</v>
          </cell>
        </row>
        <row r="5130">
          <cell r="M5130" t="str">
            <v>805010659_LIM1939</v>
          </cell>
          <cell r="N5130">
            <v>65009</v>
          </cell>
          <cell r="O5130">
            <v>0</v>
          </cell>
          <cell r="P5130">
            <v>0</v>
          </cell>
          <cell r="Q5130">
            <v>65009</v>
          </cell>
        </row>
        <row r="5131">
          <cell r="M5131" t="str">
            <v>805010659_LIM1917</v>
          </cell>
          <cell r="N5131">
            <v>42135</v>
          </cell>
          <cell r="O5131">
            <v>0</v>
          </cell>
          <cell r="P5131">
            <v>0</v>
          </cell>
          <cell r="Q5131">
            <v>42135</v>
          </cell>
        </row>
        <row r="5132">
          <cell r="M5132" t="str">
            <v>805010659_LIM2182</v>
          </cell>
          <cell r="N5132">
            <v>122795</v>
          </cell>
          <cell r="O5132">
            <v>0</v>
          </cell>
          <cell r="P5132">
            <v>122000</v>
          </cell>
          <cell r="Q5132">
            <v>122795</v>
          </cell>
        </row>
        <row r="5133">
          <cell r="M5133" t="str">
            <v>805010659_LIM1833</v>
          </cell>
          <cell r="N5133">
            <v>42135</v>
          </cell>
          <cell r="O5133">
            <v>0</v>
          </cell>
          <cell r="P5133">
            <v>0</v>
          </cell>
          <cell r="Q5133">
            <v>42135</v>
          </cell>
        </row>
        <row r="5134">
          <cell r="M5134" t="str">
            <v>805010659_LIM1885</v>
          </cell>
          <cell r="N5134">
            <v>65009</v>
          </cell>
          <cell r="O5134">
            <v>0</v>
          </cell>
          <cell r="P5134">
            <v>0</v>
          </cell>
          <cell r="Q5134">
            <v>65009</v>
          </cell>
        </row>
        <row r="5135">
          <cell r="M5135" t="str">
            <v>805010659_LIM2023</v>
          </cell>
          <cell r="N5135">
            <v>42135</v>
          </cell>
          <cell r="O5135">
            <v>0</v>
          </cell>
          <cell r="P5135">
            <v>0</v>
          </cell>
          <cell r="Q5135">
            <v>42135</v>
          </cell>
        </row>
        <row r="5136">
          <cell r="M5136" t="str">
            <v>805010659_LIM2165</v>
          </cell>
          <cell r="N5136">
            <v>42135</v>
          </cell>
          <cell r="O5136">
            <v>0</v>
          </cell>
          <cell r="P5136">
            <v>0</v>
          </cell>
          <cell r="Q5136">
            <v>42135</v>
          </cell>
        </row>
        <row r="5137">
          <cell r="M5137" t="str">
            <v>805010659_LIM1865</v>
          </cell>
          <cell r="N5137">
            <v>750000</v>
          </cell>
          <cell r="O5137">
            <v>0</v>
          </cell>
          <cell r="P5137">
            <v>300000</v>
          </cell>
          <cell r="Q5137">
            <v>750000</v>
          </cell>
        </row>
        <row r="5138">
          <cell r="M5138" t="str">
            <v>805010659_LIM1920</v>
          </cell>
          <cell r="N5138">
            <v>42135</v>
          </cell>
          <cell r="O5138">
            <v>0</v>
          </cell>
          <cell r="P5138">
            <v>0</v>
          </cell>
          <cell r="Q5138">
            <v>42135</v>
          </cell>
        </row>
        <row r="5139">
          <cell r="M5139" t="str">
            <v>805010659_LIM2070</v>
          </cell>
          <cell r="N5139">
            <v>42135</v>
          </cell>
          <cell r="O5139">
            <v>0</v>
          </cell>
          <cell r="P5139">
            <v>0</v>
          </cell>
          <cell r="Q5139">
            <v>42135</v>
          </cell>
        </row>
        <row r="5140">
          <cell r="M5140" t="str">
            <v>805010659_LIM2071</v>
          </cell>
          <cell r="N5140">
            <v>37922</v>
          </cell>
          <cell r="O5140">
            <v>0</v>
          </cell>
          <cell r="P5140">
            <v>0</v>
          </cell>
          <cell r="Q5140">
            <v>37922</v>
          </cell>
        </row>
        <row r="5141">
          <cell r="M5141" t="str">
            <v>805010659_LIM2001</v>
          </cell>
          <cell r="N5141">
            <v>42135</v>
          </cell>
          <cell r="O5141">
            <v>0</v>
          </cell>
          <cell r="P5141">
            <v>0</v>
          </cell>
          <cell r="Q5141">
            <v>42135</v>
          </cell>
        </row>
        <row r="5142">
          <cell r="M5142" t="str">
            <v>805010659_LIM1827</v>
          </cell>
          <cell r="N5142">
            <v>39326</v>
          </cell>
          <cell r="O5142">
            <v>0</v>
          </cell>
          <cell r="P5142">
            <v>0</v>
          </cell>
          <cell r="Q5142">
            <v>39326</v>
          </cell>
        </row>
        <row r="5143">
          <cell r="M5143" t="str">
            <v>805010659_LIM1814</v>
          </cell>
          <cell r="N5143">
            <v>42135</v>
          </cell>
          <cell r="O5143">
            <v>0</v>
          </cell>
          <cell r="P5143">
            <v>0</v>
          </cell>
          <cell r="Q5143">
            <v>42135</v>
          </cell>
        </row>
        <row r="5144">
          <cell r="M5144" t="str">
            <v>805010659_LIM2167</v>
          </cell>
          <cell r="N5144">
            <v>65009</v>
          </cell>
          <cell r="O5144">
            <v>0</v>
          </cell>
          <cell r="P5144">
            <v>0</v>
          </cell>
          <cell r="Q5144">
            <v>65009</v>
          </cell>
        </row>
        <row r="5145">
          <cell r="M5145" t="str">
            <v>805010659_LIM1967</v>
          </cell>
          <cell r="N5145">
            <v>65009</v>
          </cell>
          <cell r="O5145">
            <v>0</v>
          </cell>
          <cell r="P5145">
            <v>0</v>
          </cell>
          <cell r="Q5145">
            <v>65009</v>
          </cell>
        </row>
        <row r="5146">
          <cell r="M5146" t="str">
            <v>805010659_LIM1936</v>
          </cell>
          <cell r="N5146">
            <v>40730</v>
          </cell>
          <cell r="O5146">
            <v>0</v>
          </cell>
          <cell r="P5146">
            <v>0</v>
          </cell>
          <cell r="Q5146">
            <v>40730</v>
          </cell>
        </row>
        <row r="5147">
          <cell r="M5147" t="str">
            <v>805010659_LIM1993</v>
          </cell>
          <cell r="N5147">
            <v>15517</v>
          </cell>
          <cell r="O5147">
            <v>0</v>
          </cell>
          <cell r="P5147">
            <v>15517</v>
          </cell>
          <cell r="Q5147">
            <v>15517</v>
          </cell>
        </row>
        <row r="5148">
          <cell r="M5148" t="str">
            <v>805010659_LIM2163</v>
          </cell>
          <cell r="N5148">
            <v>122795</v>
          </cell>
          <cell r="O5148">
            <v>0</v>
          </cell>
          <cell r="P5148">
            <v>122795</v>
          </cell>
          <cell r="Q5148">
            <v>122795</v>
          </cell>
        </row>
        <row r="5149">
          <cell r="M5149" t="str">
            <v>805010659_LIM1978</v>
          </cell>
          <cell r="N5149">
            <v>750000</v>
          </cell>
          <cell r="O5149">
            <v>0</v>
          </cell>
          <cell r="P5149">
            <v>750000</v>
          </cell>
          <cell r="Q5149">
            <v>750000</v>
          </cell>
        </row>
        <row r="5150">
          <cell r="M5150" t="str">
            <v>805010659_LIM2005</v>
          </cell>
          <cell r="N5150">
            <v>42135</v>
          </cell>
          <cell r="O5150">
            <v>0</v>
          </cell>
          <cell r="P5150">
            <v>0</v>
          </cell>
          <cell r="Q5150">
            <v>42135</v>
          </cell>
        </row>
        <row r="5151">
          <cell r="M5151" t="str">
            <v>805010659_LIM2101</v>
          </cell>
          <cell r="N5151">
            <v>42135</v>
          </cell>
          <cell r="O5151">
            <v>0</v>
          </cell>
          <cell r="P5151">
            <v>0</v>
          </cell>
          <cell r="Q5151">
            <v>42135</v>
          </cell>
        </row>
        <row r="5152">
          <cell r="M5152" t="str">
            <v>805010659_LIM1835</v>
          </cell>
          <cell r="N5152">
            <v>715500</v>
          </cell>
          <cell r="O5152">
            <v>0</v>
          </cell>
          <cell r="P5152">
            <v>300000</v>
          </cell>
          <cell r="Q5152">
            <v>715500</v>
          </cell>
        </row>
        <row r="5153">
          <cell r="M5153" t="str">
            <v>805010659_LIM2104</v>
          </cell>
          <cell r="N5153">
            <v>122795</v>
          </cell>
          <cell r="O5153">
            <v>0</v>
          </cell>
          <cell r="P5153">
            <v>122000</v>
          </cell>
          <cell r="Q5153">
            <v>122795</v>
          </cell>
        </row>
        <row r="5154">
          <cell r="M5154" t="str">
            <v>805010659_LIM2148</v>
          </cell>
          <cell r="N5154">
            <v>16854</v>
          </cell>
          <cell r="O5154">
            <v>0</v>
          </cell>
          <cell r="P5154">
            <v>25281</v>
          </cell>
          <cell r="Q5154">
            <v>16854</v>
          </cell>
        </row>
        <row r="5155">
          <cell r="M5155" t="str">
            <v>805010659_LIM2150</v>
          </cell>
          <cell r="N5155">
            <v>42135</v>
          </cell>
          <cell r="O5155">
            <v>0</v>
          </cell>
          <cell r="P5155">
            <v>0</v>
          </cell>
          <cell r="Q5155">
            <v>42135</v>
          </cell>
        </row>
        <row r="5156">
          <cell r="M5156" t="str">
            <v>805010659_LIM2006</v>
          </cell>
          <cell r="N5156">
            <v>42135</v>
          </cell>
          <cell r="O5156">
            <v>0</v>
          </cell>
          <cell r="P5156">
            <v>0</v>
          </cell>
          <cell r="Q5156">
            <v>42135</v>
          </cell>
        </row>
        <row r="5157">
          <cell r="M5157" t="str">
            <v>805010659_LIM1987</v>
          </cell>
          <cell r="N5157">
            <v>42135</v>
          </cell>
          <cell r="O5157">
            <v>0</v>
          </cell>
          <cell r="P5157">
            <v>0</v>
          </cell>
          <cell r="Q5157">
            <v>42135</v>
          </cell>
        </row>
        <row r="5158">
          <cell r="M5158" t="str">
            <v>805010659_LIM1944</v>
          </cell>
          <cell r="N5158">
            <v>63804</v>
          </cell>
          <cell r="O5158">
            <v>0</v>
          </cell>
          <cell r="P5158">
            <v>25281</v>
          </cell>
          <cell r="Q5158">
            <v>63804</v>
          </cell>
        </row>
        <row r="5159">
          <cell r="M5159" t="str">
            <v>805010659_LIM1890</v>
          </cell>
          <cell r="N5159">
            <v>37922</v>
          </cell>
          <cell r="O5159">
            <v>0</v>
          </cell>
          <cell r="P5159">
            <v>0</v>
          </cell>
          <cell r="Q5159">
            <v>37922</v>
          </cell>
        </row>
        <row r="5160">
          <cell r="M5160" t="str">
            <v>805010659_LIM1878</v>
          </cell>
          <cell r="N5160">
            <v>42135</v>
          </cell>
          <cell r="O5160">
            <v>0</v>
          </cell>
          <cell r="P5160">
            <v>0</v>
          </cell>
          <cell r="Q5160">
            <v>42135</v>
          </cell>
        </row>
        <row r="5161">
          <cell r="M5161" t="str">
            <v>805010659_LIM1952</v>
          </cell>
          <cell r="N5161">
            <v>181511</v>
          </cell>
          <cell r="O5161">
            <v>0</v>
          </cell>
          <cell r="P5161">
            <v>181511</v>
          </cell>
          <cell r="Q5161">
            <v>181511</v>
          </cell>
        </row>
        <row r="5162">
          <cell r="M5162" t="str">
            <v>805010659_LIM2140</v>
          </cell>
          <cell r="N5162">
            <v>42135</v>
          </cell>
          <cell r="O5162">
            <v>0</v>
          </cell>
          <cell r="P5162">
            <v>0</v>
          </cell>
          <cell r="Q5162">
            <v>42135</v>
          </cell>
        </row>
        <row r="5163">
          <cell r="M5163" t="str">
            <v>805010659_LIM1821</v>
          </cell>
          <cell r="N5163">
            <v>42135</v>
          </cell>
          <cell r="O5163">
            <v>0</v>
          </cell>
          <cell r="P5163">
            <v>0</v>
          </cell>
          <cell r="Q5163">
            <v>42135</v>
          </cell>
        </row>
        <row r="5164">
          <cell r="M5164" t="str">
            <v>805010659_LIM2113</v>
          </cell>
          <cell r="N5164">
            <v>42135</v>
          </cell>
          <cell r="O5164">
            <v>0</v>
          </cell>
          <cell r="P5164">
            <v>0</v>
          </cell>
          <cell r="Q5164">
            <v>42135</v>
          </cell>
        </row>
        <row r="5165">
          <cell r="M5165" t="str">
            <v>805010659_LIM2004</v>
          </cell>
          <cell r="N5165">
            <v>42135</v>
          </cell>
          <cell r="O5165">
            <v>0</v>
          </cell>
          <cell r="P5165">
            <v>0</v>
          </cell>
          <cell r="Q5165">
            <v>42135</v>
          </cell>
        </row>
        <row r="5166">
          <cell r="M5166" t="str">
            <v>805010659_LIM1889</v>
          </cell>
          <cell r="N5166">
            <v>42135</v>
          </cell>
          <cell r="O5166">
            <v>0</v>
          </cell>
          <cell r="P5166">
            <v>0</v>
          </cell>
          <cell r="Q5166">
            <v>42135</v>
          </cell>
        </row>
        <row r="5167">
          <cell r="M5167" t="str">
            <v>805010659_LIM1894</v>
          </cell>
          <cell r="N5167">
            <v>42135</v>
          </cell>
          <cell r="O5167">
            <v>0</v>
          </cell>
          <cell r="P5167">
            <v>0</v>
          </cell>
          <cell r="Q5167">
            <v>42135</v>
          </cell>
        </row>
        <row r="5168">
          <cell r="M5168" t="str">
            <v>805010659_LIM1930</v>
          </cell>
          <cell r="N5168">
            <v>400400</v>
          </cell>
          <cell r="O5168">
            <v>0</v>
          </cell>
          <cell r="P5168">
            <v>400400</v>
          </cell>
          <cell r="Q5168">
            <v>400400</v>
          </cell>
        </row>
        <row r="5169">
          <cell r="M5169" t="str">
            <v>805010659_LIM2010</v>
          </cell>
          <cell r="N5169">
            <v>42135</v>
          </cell>
          <cell r="O5169">
            <v>0</v>
          </cell>
          <cell r="P5169">
            <v>0</v>
          </cell>
          <cell r="Q5169">
            <v>42135</v>
          </cell>
        </row>
        <row r="5170">
          <cell r="M5170" t="str">
            <v>805010659_LIM1872</v>
          </cell>
          <cell r="N5170">
            <v>37922</v>
          </cell>
          <cell r="O5170">
            <v>0</v>
          </cell>
          <cell r="P5170">
            <v>0</v>
          </cell>
          <cell r="Q5170">
            <v>37922</v>
          </cell>
        </row>
        <row r="5171">
          <cell r="M5171" t="str">
            <v>805010659_LIM2137</v>
          </cell>
          <cell r="N5171">
            <v>42135</v>
          </cell>
          <cell r="O5171">
            <v>0</v>
          </cell>
          <cell r="P5171">
            <v>0</v>
          </cell>
          <cell r="Q5171">
            <v>42135</v>
          </cell>
        </row>
        <row r="5172">
          <cell r="M5172" t="str">
            <v>805010659_LIM1954</v>
          </cell>
          <cell r="N5172">
            <v>392135</v>
          </cell>
          <cell r="O5172">
            <v>0</v>
          </cell>
          <cell r="P5172">
            <v>350000</v>
          </cell>
          <cell r="Q5172">
            <v>392135</v>
          </cell>
        </row>
        <row r="5173">
          <cell r="M5173" t="str">
            <v>805010659_LIM1907</v>
          </cell>
          <cell r="N5173">
            <v>17336</v>
          </cell>
          <cell r="O5173">
            <v>0</v>
          </cell>
          <cell r="P5173">
            <v>25281</v>
          </cell>
          <cell r="Q5173">
            <v>17336</v>
          </cell>
        </row>
        <row r="5174">
          <cell r="M5174" t="str">
            <v>805010659_LIM1902</v>
          </cell>
          <cell r="N5174">
            <v>42135</v>
          </cell>
          <cell r="O5174">
            <v>0</v>
          </cell>
          <cell r="P5174">
            <v>0</v>
          </cell>
          <cell r="Q5174">
            <v>42135</v>
          </cell>
        </row>
        <row r="5175">
          <cell r="M5175" t="str">
            <v>805010659_LIM1941</v>
          </cell>
          <cell r="N5175">
            <v>42135</v>
          </cell>
          <cell r="O5175">
            <v>0</v>
          </cell>
          <cell r="P5175">
            <v>0</v>
          </cell>
          <cell r="Q5175">
            <v>42135</v>
          </cell>
        </row>
        <row r="5176">
          <cell r="M5176" t="str">
            <v>805010659_LIM2145</v>
          </cell>
          <cell r="N5176">
            <v>42135</v>
          </cell>
          <cell r="O5176">
            <v>0</v>
          </cell>
          <cell r="P5176">
            <v>0</v>
          </cell>
          <cell r="Q5176">
            <v>42135</v>
          </cell>
        </row>
        <row r="5177">
          <cell r="M5177" t="str">
            <v>805010659_LIM2076</v>
          </cell>
          <cell r="N5177">
            <v>42135</v>
          </cell>
          <cell r="O5177">
            <v>0</v>
          </cell>
          <cell r="P5177">
            <v>0</v>
          </cell>
          <cell r="Q5177">
            <v>42135</v>
          </cell>
        </row>
        <row r="5178">
          <cell r="M5178" t="str">
            <v>805010659_LIM1980</v>
          </cell>
          <cell r="N5178">
            <v>42135</v>
          </cell>
          <cell r="O5178">
            <v>0</v>
          </cell>
          <cell r="P5178">
            <v>0</v>
          </cell>
          <cell r="Q5178">
            <v>42135</v>
          </cell>
        </row>
        <row r="5179">
          <cell r="M5179" t="str">
            <v>805010659_LIM2106</v>
          </cell>
          <cell r="N5179">
            <v>392135</v>
          </cell>
          <cell r="O5179">
            <v>0</v>
          </cell>
          <cell r="P5179">
            <v>350000</v>
          </cell>
          <cell r="Q5179">
            <v>392135</v>
          </cell>
        </row>
        <row r="5180">
          <cell r="M5180" t="str">
            <v>805010659_LIM1899</v>
          </cell>
          <cell r="N5180">
            <v>42135</v>
          </cell>
          <cell r="O5180">
            <v>0</v>
          </cell>
          <cell r="P5180">
            <v>0</v>
          </cell>
          <cell r="Q5180">
            <v>42135</v>
          </cell>
        </row>
        <row r="5181">
          <cell r="M5181" t="str">
            <v>805010659_LIM1992</v>
          </cell>
          <cell r="N5181">
            <v>1932479</v>
          </cell>
          <cell r="O5181">
            <v>0</v>
          </cell>
          <cell r="P5181">
            <v>1997948</v>
          </cell>
          <cell r="Q5181">
            <v>1932479</v>
          </cell>
        </row>
        <row r="5182">
          <cell r="M5182" t="str">
            <v>805010659_LIM2175</v>
          </cell>
          <cell r="N5182">
            <v>40730</v>
          </cell>
          <cell r="O5182">
            <v>0</v>
          </cell>
          <cell r="P5182">
            <v>25281</v>
          </cell>
          <cell r="Q5182">
            <v>40730</v>
          </cell>
        </row>
        <row r="5183">
          <cell r="M5183" t="str">
            <v>805010659_LIM1841</v>
          </cell>
          <cell r="N5183">
            <v>40730</v>
          </cell>
          <cell r="O5183">
            <v>0</v>
          </cell>
          <cell r="P5183">
            <v>0</v>
          </cell>
          <cell r="Q5183">
            <v>40730</v>
          </cell>
        </row>
        <row r="5184">
          <cell r="M5184" t="str">
            <v>805010659_LIM1951</v>
          </cell>
          <cell r="N5184">
            <v>42135</v>
          </cell>
          <cell r="O5184">
            <v>0</v>
          </cell>
          <cell r="P5184">
            <v>0</v>
          </cell>
          <cell r="Q5184">
            <v>42135</v>
          </cell>
        </row>
        <row r="5185">
          <cell r="M5185" t="str">
            <v>805010659_LIM1877</v>
          </cell>
          <cell r="N5185">
            <v>42135</v>
          </cell>
          <cell r="O5185">
            <v>0</v>
          </cell>
          <cell r="P5185">
            <v>0</v>
          </cell>
          <cell r="Q5185">
            <v>42135</v>
          </cell>
        </row>
        <row r="5186">
          <cell r="M5186" t="str">
            <v>805010659_LIM2166</v>
          </cell>
          <cell r="N5186">
            <v>42135</v>
          </cell>
          <cell r="O5186">
            <v>0</v>
          </cell>
          <cell r="P5186">
            <v>0</v>
          </cell>
          <cell r="Q5186">
            <v>42135</v>
          </cell>
        </row>
        <row r="5187">
          <cell r="M5187" t="str">
            <v>805010659_LIM1960</v>
          </cell>
          <cell r="N5187">
            <v>42135</v>
          </cell>
          <cell r="O5187">
            <v>0</v>
          </cell>
          <cell r="P5187">
            <v>0</v>
          </cell>
          <cell r="Q5187">
            <v>42135</v>
          </cell>
        </row>
        <row r="5188">
          <cell r="M5188" t="str">
            <v>805010659_LIM1892</v>
          </cell>
          <cell r="N5188">
            <v>42135</v>
          </cell>
          <cell r="O5188">
            <v>0</v>
          </cell>
          <cell r="P5188">
            <v>0</v>
          </cell>
          <cell r="Q5188">
            <v>42135</v>
          </cell>
        </row>
        <row r="5189">
          <cell r="M5189" t="str">
            <v>805010659_LIM1887</v>
          </cell>
          <cell r="N5189">
            <v>65009</v>
          </cell>
          <cell r="O5189">
            <v>0</v>
          </cell>
          <cell r="P5189">
            <v>0</v>
          </cell>
          <cell r="Q5189">
            <v>65009</v>
          </cell>
        </row>
        <row r="5190">
          <cell r="M5190" t="str">
            <v>805010659_LIM2068</v>
          </cell>
          <cell r="N5190">
            <v>42135</v>
          </cell>
          <cell r="O5190">
            <v>0</v>
          </cell>
          <cell r="P5190">
            <v>0</v>
          </cell>
          <cell r="Q5190">
            <v>42135</v>
          </cell>
        </row>
        <row r="5191">
          <cell r="M5191" t="str">
            <v>805010659_LIM2162</v>
          </cell>
          <cell r="N5191">
            <v>65009</v>
          </cell>
          <cell r="O5191">
            <v>0</v>
          </cell>
          <cell r="P5191">
            <v>0</v>
          </cell>
          <cell r="Q5191">
            <v>65009</v>
          </cell>
        </row>
        <row r="5192">
          <cell r="M5192" t="str">
            <v>805010659_LIM2088</v>
          </cell>
          <cell r="N5192">
            <v>42135</v>
          </cell>
          <cell r="O5192">
            <v>0</v>
          </cell>
          <cell r="P5192">
            <v>0</v>
          </cell>
          <cell r="Q5192">
            <v>42135</v>
          </cell>
        </row>
        <row r="5193">
          <cell r="M5193" t="str">
            <v>805010659_LIM1956</v>
          </cell>
          <cell r="N5193">
            <v>332051</v>
          </cell>
          <cell r="O5193">
            <v>0</v>
          </cell>
          <cell r="P5193">
            <v>439655</v>
          </cell>
          <cell r="Q5193">
            <v>332051</v>
          </cell>
        </row>
        <row r="5194">
          <cell r="M5194" t="str">
            <v>805010659_LIM2074</v>
          </cell>
          <cell r="N5194">
            <v>58508</v>
          </cell>
          <cell r="O5194">
            <v>0</v>
          </cell>
          <cell r="P5194">
            <v>0</v>
          </cell>
          <cell r="Q5194">
            <v>58508</v>
          </cell>
        </row>
        <row r="5195">
          <cell r="M5195" t="str">
            <v>805010659_LIM1886</v>
          </cell>
          <cell r="N5195">
            <v>65009</v>
          </cell>
          <cell r="O5195">
            <v>0</v>
          </cell>
          <cell r="P5195">
            <v>0</v>
          </cell>
          <cell r="Q5195">
            <v>65009</v>
          </cell>
        </row>
        <row r="5196">
          <cell r="M5196" t="str">
            <v>805010659_LIM1928</v>
          </cell>
          <cell r="N5196">
            <v>154409</v>
          </cell>
          <cell r="O5196">
            <v>0</v>
          </cell>
          <cell r="P5196">
            <v>89400</v>
          </cell>
          <cell r="Q5196">
            <v>154409</v>
          </cell>
        </row>
        <row r="5197">
          <cell r="M5197" t="str">
            <v>805010659_LIM1811</v>
          </cell>
          <cell r="N5197">
            <v>42135</v>
          </cell>
          <cell r="O5197">
            <v>0</v>
          </cell>
          <cell r="P5197">
            <v>0</v>
          </cell>
          <cell r="Q5197">
            <v>42135</v>
          </cell>
        </row>
        <row r="5198">
          <cell r="M5198" t="str">
            <v>805010659_LIM1888</v>
          </cell>
          <cell r="N5198">
            <v>42135</v>
          </cell>
          <cell r="O5198">
            <v>0</v>
          </cell>
          <cell r="P5198">
            <v>0</v>
          </cell>
          <cell r="Q5198">
            <v>42135</v>
          </cell>
        </row>
        <row r="5199">
          <cell r="M5199" t="str">
            <v>805010659_LIM1940</v>
          </cell>
          <cell r="N5199">
            <v>65009</v>
          </cell>
          <cell r="O5199">
            <v>0</v>
          </cell>
          <cell r="P5199">
            <v>0</v>
          </cell>
          <cell r="Q5199">
            <v>65009</v>
          </cell>
        </row>
        <row r="5200">
          <cell r="M5200" t="str">
            <v>805010659_LIM1908</v>
          </cell>
          <cell r="N5200">
            <v>42135</v>
          </cell>
          <cell r="O5200">
            <v>0</v>
          </cell>
          <cell r="P5200">
            <v>0</v>
          </cell>
          <cell r="Q5200">
            <v>42135</v>
          </cell>
        </row>
        <row r="5201">
          <cell r="M5201" t="str">
            <v>805010659_LIM1880</v>
          </cell>
          <cell r="N5201">
            <v>42135</v>
          </cell>
          <cell r="O5201">
            <v>0</v>
          </cell>
          <cell r="P5201">
            <v>0</v>
          </cell>
          <cell r="Q5201">
            <v>42135</v>
          </cell>
        </row>
        <row r="5202">
          <cell r="M5202" t="str">
            <v>805010659_LIM2094</v>
          </cell>
          <cell r="N5202">
            <v>42135</v>
          </cell>
          <cell r="O5202">
            <v>0</v>
          </cell>
          <cell r="P5202">
            <v>0</v>
          </cell>
          <cell r="Q5202">
            <v>42135</v>
          </cell>
        </row>
        <row r="5203">
          <cell r="M5203" t="str">
            <v>805010659_LIM2181</v>
          </cell>
          <cell r="N5203">
            <v>236763</v>
          </cell>
          <cell r="O5203">
            <v>0</v>
          </cell>
          <cell r="P5203">
            <v>292606</v>
          </cell>
          <cell r="Q5203">
            <v>236763</v>
          </cell>
        </row>
        <row r="5204">
          <cell r="M5204" t="str">
            <v>805010659_LIM1991</v>
          </cell>
          <cell r="N5204">
            <v>42135</v>
          </cell>
          <cell r="O5204">
            <v>0</v>
          </cell>
          <cell r="P5204">
            <v>0</v>
          </cell>
          <cell r="Q5204">
            <v>42135</v>
          </cell>
        </row>
        <row r="5205">
          <cell r="M5205" t="str">
            <v>805010659_LIM1874</v>
          </cell>
          <cell r="N5205">
            <v>42135</v>
          </cell>
          <cell r="O5205">
            <v>0</v>
          </cell>
          <cell r="P5205">
            <v>0</v>
          </cell>
          <cell r="Q5205">
            <v>42135</v>
          </cell>
        </row>
        <row r="5206">
          <cell r="M5206" t="str">
            <v>805010659_LIM2092</v>
          </cell>
          <cell r="N5206">
            <v>42135</v>
          </cell>
          <cell r="O5206">
            <v>0</v>
          </cell>
          <cell r="P5206">
            <v>0</v>
          </cell>
          <cell r="Q5206">
            <v>42135</v>
          </cell>
        </row>
        <row r="5207">
          <cell r="M5207" t="str">
            <v>805010659_LIM1804</v>
          </cell>
          <cell r="N5207">
            <v>42135</v>
          </cell>
          <cell r="O5207">
            <v>0</v>
          </cell>
          <cell r="P5207">
            <v>0</v>
          </cell>
          <cell r="Q5207">
            <v>42135</v>
          </cell>
        </row>
        <row r="5208">
          <cell r="M5208" t="str">
            <v>805010659_LIM1786</v>
          </cell>
          <cell r="N5208">
            <v>42135</v>
          </cell>
          <cell r="O5208">
            <v>0</v>
          </cell>
          <cell r="P5208">
            <v>0</v>
          </cell>
          <cell r="Q5208">
            <v>42135</v>
          </cell>
        </row>
        <row r="5209">
          <cell r="M5209" t="str">
            <v>805010659_LIM1897</v>
          </cell>
          <cell r="N5209">
            <v>122795</v>
          </cell>
          <cell r="O5209">
            <v>0</v>
          </cell>
          <cell r="P5209">
            <v>122795</v>
          </cell>
          <cell r="Q5209">
            <v>122795</v>
          </cell>
        </row>
        <row r="5210">
          <cell r="M5210" t="str">
            <v>805010659_LIM1836</v>
          </cell>
          <cell r="N5210">
            <v>65009</v>
          </cell>
          <cell r="O5210">
            <v>0</v>
          </cell>
          <cell r="P5210">
            <v>0</v>
          </cell>
          <cell r="Q5210">
            <v>65009</v>
          </cell>
        </row>
        <row r="5211">
          <cell r="M5211" t="str">
            <v>805010659_LIM2160</v>
          </cell>
          <cell r="N5211">
            <v>122795</v>
          </cell>
          <cell r="O5211">
            <v>0</v>
          </cell>
          <cell r="P5211">
            <v>122795</v>
          </cell>
          <cell r="Q5211">
            <v>122795</v>
          </cell>
        </row>
        <row r="5212">
          <cell r="M5212" t="str">
            <v>805010659_LIM1971</v>
          </cell>
          <cell r="N5212">
            <v>42135</v>
          </cell>
          <cell r="O5212">
            <v>0</v>
          </cell>
          <cell r="P5212">
            <v>0</v>
          </cell>
          <cell r="Q5212">
            <v>42135</v>
          </cell>
        </row>
        <row r="5213">
          <cell r="M5213" t="str">
            <v>805010659_LIM1788</v>
          </cell>
          <cell r="N5213">
            <v>21669</v>
          </cell>
          <cell r="O5213">
            <v>0</v>
          </cell>
          <cell r="P5213">
            <v>25281</v>
          </cell>
          <cell r="Q5213">
            <v>21669</v>
          </cell>
        </row>
        <row r="5214">
          <cell r="M5214" t="str">
            <v>805010659_LIM2079</v>
          </cell>
          <cell r="N5214">
            <v>42135</v>
          </cell>
          <cell r="O5214">
            <v>0</v>
          </cell>
          <cell r="P5214">
            <v>0</v>
          </cell>
          <cell r="Q5214">
            <v>42135</v>
          </cell>
        </row>
        <row r="5215">
          <cell r="M5215" t="str">
            <v>805010659_LIM2097</v>
          </cell>
          <cell r="N5215">
            <v>63804</v>
          </cell>
          <cell r="O5215">
            <v>0</v>
          </cell>
          <cell r="P5215">
            <v>25281</v>
          </cell>
          <cell r="Q5215">
            <v>63804</v>
          </cell>
        </row>
        <row r="5216">
          <cell r="M5216" t="str">
            <v>805010659_LIM2191</v>
          </cell>
          <cell r="N5216">
            <v>245117</v>
          </cell>
          <cell r="O5216">
            <v>0</v>
          </cell>
          <cell r="P5216">
            <v>209400</v>
          </cell>
          <cell r="Q5216">
            <v>245117</v>
          </cell>
        </row>
        <row r="5217">
          <cell r="M5217" t="str">
            <v>805010659_LIM1807</v>
          </cell>
          <cell r="N5217">
            <v>42135</v>
          </cell>
          <cell r="O5217">
            <v>0</v>
          </cell>
          <cell r="P5217">
            <v>0</v>
          </cell>
          <cell r="Q5217">
            <v>42135</v>
          </cell>
        </row>
        <row r="5218">
          <cell r="M5218" t="str">
            <v>805010659_LIM2146</v>
          </cell>
          <cell r="N5218">
            <v>58293</v>
          </cell>
          <cell r="O5218">
            <v>0</v>
          </cell>
          <cell r="P5218">
            <v>58293</v>
          </cell>
          <cell r="Q5218">
            <v>58293</v>
          </cell>
        </row>
        <row r="5219">
          <cell r="M5219" t="str">
            <v>805010659_LIM1988</v>
          </cell>
          <cell r="N5219">
            <v>42135</v>
          </cell>
          <cell r="O5219">
            <v>0</v>
          </cell>
          <cell r="P5219">
            <v>0</v>
          </cell>
          <cell r="Q5219">
            <v>42135</v>
          </cell>
        </row>
        <row r="5220">
          <cell r="M5220" t="str">
            <v>805010659_LIM1913</v>
          </cell>
          <cell r="N5220">
            <v>42135</v>
          </cell>
          <cell r="O5220">
            <v>0</v>
          </cell>
          <cell r="P5220">
            <v>0</v>
          </cell>
          <cell r="Q5220">
            <v>42135</v>
          </cell>
        </row>
        <row r="5221">
          <cell r="M5221" t="str">
            <v>805010659_LIM2157</v>
          </cell>
          <cell r="N5221">
            <v>65009</v>
          </cell>
          <cell r="O5221">
            <v>0</v>
          </cell>
          <cell r="P5221">
            <v>0</v>
          </cell>
          <cell r="Q5221">
            <v>65009</v>
          </cell>
        </row>
        <row r="5222">
          <cell r="M5222" t="str">
            <v>805010659_LIM1839</v>
          </cell>
          <cell r="N5222">
            <v>42135</v>
          </cell>
          <cell r="O5222">
            <v>0</v>
          </cell>
          <cell r="P5222">
            <v>0</v>
          </cell>
          <cell r="Q5222">
            <v>42135</v>
          </cell>
        </row>
        <row r="5223">
          <cell r="M5223" t="str">
            <v>805010659_LIM2022</v>
          </cell>
          <cell r="N5223">
            <v>17336</v>
          </cell>
          <cell r="O5223">
            <v>0</v>
          </cell>
          <cell r="P5223">
            <v>0</v>
          </cell>
          <cell r="Q5223">
            <v>17336</v>
          </cell>
        </row>
        <row r="5224">
          <cell r="M5224" t="str">
            <v>805010659_LIM1868</v>
          </cell>
          <cell r="N5224">
            <v>42135</v>
          </cell>
          <cell r="O5224">
            <v>0</v>
          </cell>
          <cell r="P5224">
            <v>0</v>
          </cell>
          <cell r="Q5224">
            <v>42135</v>
          </cell>
        </row>
        <row r="5225">
          <cell r="M5225" t="str">
            <v>805010659_LIM1998</v>
          </cell>
          <cell r="N5225">
            <v>42135</v>
          </cell>
          <cell r="O5225">
            <v>0</v>
          </cell>
          <cell r="P5225">
            <v>0</v>
          </cell>
          <cell r="Q5225">
            <v>42135</v>
          </cell>
        </row>
        <row r="5226">
          <cell r="M5226" t="str">
            <v>805010659_LIM2176</v>
          </cell>
          <cell r="N5226">
            <v>42135</v>
          </cell>
          <cell r="O5226">
            <v>0</v>
          </cell>
          <cell r="P5226">
            <v>0</v>
          </cell>
          <cell r="Q5226">
            <v>42135</v>
          </cell>
        </row>
        <row r="5227">
          <cell r="M5227" t="str">
            <v>805010659_LIM1924</v>
          </cell>
          <cell r="N5227">
            <v>42135</v>
          </cell>
          <cell r="O5227">
            <v>0</v>
          </cell>
          <cell r="P5227">
            <v>0</v>
          </cell>
          <cell r="Q5227">
            <v>42135</v>
          </cell>
        </row>
        <row r="5228">
          <cell r="M5228" t="str">
            <v>805010659_LIM1979</v>
          </cell>
          <cell r="N5228">
            <v>65009</v>
          </cell>
          <cell r="O5228">
            <v>0</v>
          </cell>
          <cell r="P5228">
            <v>0</v>
          </cell>
          <cell r="Q5228">
            <v>65009</v>
          </cell>
        </row>
        <row r="5229">
          <cell r="M5229" t="str">
            <v>805010659_LIM1969</v>
          </cell>
          <cell r="N5229">
            <v>42135</v>
          </cell>
          <cell r="O5229">
            <v>0</v>
          </cell>
          <cell r="P5229">
            <v>0</v>
          </cell>
          <cell r="Q5229">
            <v>42135</v>
          </cell>
        </row>
        <row r="5230">
          <cell r="M5230" t="str">
            <v>805010659_LIM2085</v>
          </cell>
          <cell r="N5230">
            <v>42135</v>
          </cell>
          <cell r="O5230">
            <v>0</v>
          </cell>
          <cell r="P5230">
            <v>0</v>
          </cell>
          <cell r="Q5230">
            <v>42135</v>
          </cell>
        </row>
        <row r="5231">
          <cell r="M5231" t="str">
            <v>805010659_LIM2193</v>
          </cell>
          <cell r="N5231">
            <v>1335472</v>
          </cell>
          <cell r="O5231">
            <v>0</v>
          </cell>
          <cell r="P5231">
            <v>759804</v>
          </cell>
          <cell r="Q5231">
            <v>1335472</v>
          </cell>
        </row>
        <row r="5232">
          <cell r="M5232" t="str">
            <v>805010659_LIM1866</v>
          </cell>
          <cell r="N5232">
            <v>65009</v>
          </cell>
          <cell r="O5232">
            <v>0</v>
          </cell>
          <cell r="P5232">
            <v>0</v>
          </cell>
          <cell r="Q5232">
            <v>65009</v>
          </cell>
        </row>
        <row r="5233">
          <cell r="M5233" t="str">
            <v>805010659_LIM2069</v>
          </cell>
          <cell r="N5233">
            <v>42135</v>
          </cell>
          <cell r="O5233">
            <v>0</v>
          </cell>
          <cell r="P5233">
            <v>0</v>
          </cell>
          <cell r="Q5233">
            <v>42135</v>
          </cell>
        </row>
        <row r="5234">
          <cell r="M5234" t="str">
            <v>805010659_LIM2135</v>
          </cell>
          <cell r="N5234">
            <v>65009</v>
          </cell>
          <cell r="O5234">
            <v>0</v>
          </cell>
          <cell r="P5234">
            <v>0</v>
          </cell>
          <cell r="Q5234">
            <v>65009</v>
          </cell>
        </row>
        <row r="5235">
          <cell r="M5235" t="str">
            <v>805010659_LIM2152</v>
          </cell>
          <cell r="N5235">
            <v>42135</v>
          </cell>
          <cell r="O5235">
            <v>0</v>
          </cell>
          <cell r="P5235">
            <v>0</v>
          </cell>
          <cell r="Q5235">
            <v>42135</v>
          </cell>
        </row>
        <row r="5236">
          <cell r="M5236" t="str">
            <v>805010659_LIM2102</v>
          </cell>
          <cell r="N5236">
            <v>33708</v>
          </cell>
          <cell r="O5236">
            <v>0</v>
          </cell>
          <cell r="P5236">
            <v>25281</v>
          </cell>
          <cell r="Q5236">
            <v>33708</v>
          </cell>
        </row>
        <row r="5237">
          <cell r="M5237" t="str">
            <v>805010659_LIM2098</v>
          </cell>
          <cell r="N5237">
            <v>65009</v>
          </cell>
          <cell r="O5237">
            <v>0</v>
          </cell>
          <cell r="P5237">
            <v>0</v>
          </cell>
          <cell r="Q5237">
            <v>65009</v>
          </cell>
        </row>
        <row r="5238">
          <cell r="M5238" t="str">
            <v>805010659_LIM1832</v>
          </cell>
          <cell r="N5238">
            <v>42135</v>
          </cell>
          <cell r="O5238">
            <v>0</v>
          </cell>
          <cell r="P5238">
            <v>0</v>
          </cell>
          <cell r="Q5238">
            <v>42135</v>
          </cell>
        </row>
        <row r="5239">
          <cell r="M5239" t="str">
            <v>805010659_LIM1997</v>
          </cell>
          <cell r="N5239">
            <v>42135</v>
          </cell>
          <cell r="O5239">
            <v>0</v>
          </cell>
          <cell r="P5239">
            <v>0</v>
          </cell>
          <cell r="Q5239">
            <v>42135</v>
          </cell>
        </row>
        <row r="5240">
          <cell r="M5240" t="str">
            <v>805010659_LIM2110</v>
          </cell>
          <cell r="N5240">
            <v>42135</v>
          </cell>
          <cell r="O5240">
            <v>0</v>
          </cell>
          <cell r="P5240">
            <v>0</v>
          </cell>
          <cell r="Q5240">
            <v>42135</v>
          </cell>
        </row>
        <row r="5241">
          <cell r="M5241" t="str">
            <v>805010659_LIM2155</v>
          </cell>
          <cell r="N5241">
            <v>42135</v>
          </cell>
          <cell r="O5241">
            <v>0</v>
          </cell>
          <cell r="P5241">
            <v>0</v>
          </cell>
          <cell r="Q5241">
            <v>42135</v>
          </cell>
        </row>
        <row r="5242">
          <cell r="M5242" t="str">
            <v>805010659_LIM1842</v>
          </cell>
          <cell r="N5242">
            <v>122795</v>
          </cell>
          <cell r="O5242">
            <v>0</v>
          </cell>
          <cell r="P5242">
            <v>122795</v>
          </cell>
          <cell r="Q5242">
            <v>122795</v>
          </cell>
        </row>
        <row r="5243">
          <cell r="M5243" t="str">
            <v>805010659_LIM1945</v>
          </cell>
          <cell r="N5243">
            <v>42135</v>
          </cell>
          <cell r="O5243">
            <v>0</v>
          </cell>
          <cell r="P5243">
            <v>0</v>
          </cell>
          <cell r="Q5243">
            <v>42135</v>
          </cell>
        </row>
        <row r="5244">
          <cell r="M5244" t="str">
            <v>805010659_LIM1982</v>
          </cell>
          <cell r="N5244">
            <v>63804</v>
          </cell>
          <cell r="O5244">
            <v>0</v>
          </cell>
          <cell r="P5244">
            <v>25281</v>
          </cell>
          <cell r="Q5244">
            <v>63804</v>
          </cell>
        </row>
        <row r="5245">
          <cell r="M5245" t="str">
            <v>805010659_LIM2096</v>
          </cell>
          <cell r="N5245">
            <v>42135</v>
          </cell>
          <cell r="O5245">
            <v>0</v>
          </cell>
          <cell r="P5245">
            <v>0</v>
          </cell>
          <cell r="Q5245">
            <v>42135</v>
          </cell>
        </row>
        <row r="5246">
          <cell r="M5246" t="str">
            <v>805010659_LIM1925</v>
          </cell>
          <cell r="N5246">
            <v>42135</v>
          </cell>
          <cell r="O5246">
            <v>0</v>
          </cell>
          <cell r="P5246">
            <v>0</v>
          </cell>
          <cell r="Q5246">
            <v>42135</v>
          </cell>
        </row>
        <row r="5247">
          <cell r="M5247" t="str">
            <v>805010659_LIM1828</v>
          </cell>
          <cell r="N5247">
            <v>42135</v>
          </cell>
          <cell r="O5247">
            <v>0</v>
          </cell>
          <cell r="P5247">
            <v>0</v>
          </cell>
          <cell r="Q5247">
            <v>42135</v>
          </cell>
        </row>
        <row r="5248">
          <cell r="M5248" t="str">
            <v>805010659_LIM2089</v>
          </cell>
          <cell r="N5248">
            <v>62842</v>
          </cell>
          <cell r="O5248">
            <v>0</v>
          </cell>
          <cell r="P5248">
            <v>0</v>
          </cell>
          <cell r="Q5248">
            <v>62842</v>
          </cell>
        </row>
        <row r="5249">
          <cell r="M5249" t="str">
            <v>805010659_LIM1845</v>
          </cell>
          <cell r="N5249">
            <v>108348</v>
          </cell>
          <cell r="O5249">
            <v>0</v>
          </cell>
          <cell r="P5249">
            <v>108348</v>
          </cell>
          <cell r="Q5249">
            <v>108348</v>
          </cell>
        </row>
        <row r="5250">
          <cell r="M5250" t="str">
            <v>805010659_LIM1871</v>
          </cell>
          <cell r="N5250">
            <v>42135</v>
          </cell>
          <cell r="O5250">
            <v>0</v>
          </cell>
          <cell r="P5250">
            <v>0</v>
          </cell>
          <cell r="Q5250">
            <v>42135</v>
          </cell>
        </row>
        <row r="5251">
          <cell r="M5251" t="str">
            <v>805010659_LIM1873</v>
          </cell>
          <cell r="N5251">
            <v>21669</v>
          </cell>
          <cell r="O5251">
            <v>0</v>
          </cell>
          <cell r="P5251">
            <v>0</v>
          </cell>
          <cell r="Q5251">
            <v>21669</v>
          </cell>
        </row>
        <row r="5252">
          <cell r="M5252" t="str">
            <v>805010659_LIM2131</v>
          </cell>
          <cell r="N5252">
            <v>42135</v>
          </cell>
          <cell r="O5252">
            <v>0</v>
          </cell>
          <cell r="P5252">
            <v>0</v>
          </cell>
          <cell r="Q5252">
            <v>42135</v>
          </cell>
        </row>
        <row r="5253">
          <cell r="M5253" t="str">
            <v>805010659_LIM2009</v>
          </cell>
          <cell r="N5253">
            <v>42135</v>
          </cell>
          <cell r="O5253">
            <v>0</v>
          </cell>
          <cell r="P5253">
            <v>0</v>
          </cell>
          <cell r="Q5253">
            <v>42135</v>
          </cell>
        </row>
        <row r="5254">
          <cell r="M5254" t="str">
            <v>805010659_LIM1864</v>
          </cell>
          <cell r="N5254">
            <v>65009</v>
          </cell>
          <cell r="O5254">
            <v>0</v>
          </cell>
          <cell r="P5254">
            <v>0</v>
          </cell>
          <cell r="Q5254">
            <v>65009</v>
          </cell>
        </row>
        <row r="5255">
          <cell r="M5255" t="str">
            <v>805010659_LIM2132</v>
          </cell>
          <cell r="N5255">
            <v>37922</v>
          </cell>
          <cell r="O5255">
            <v>0</v>
          </cell>
          <cell r="P5255">
            <v>0</v>
          </cell>
          <cell r="Q5255">
            <v>37922</v>
          </cell>
        </row>
        <row r="5256">
          <cell r="M5256" t="str">
            <v>805010659_LIM2017</v>
          </cell>
          <cell r="N5256">
            <v>42135</v>
          </cell>
          <cell r="O5256">
            <v>0</v>
          </cell>
          <cell r="P5256">
            <v>0</v>
          </cell>
          <cell r="Q5256">
            <v>42135</v>
          </cell>
        </row>
        <row r="5257">
          <cell r="M5257" t="str">
            <v>805010659_LIM2174</v>
          </cell>
          <cell r="N5257">
            <v>42135</v>
          </cell>
          <cell r="O5257">
            <v>0</v>
          </cell>
          <cell r="P5257">
            <v>0</v>
          </cell>
          <cell r="Q5257">
            <v>42135</v>
          </cell>
        </row>
        <row r="5258">
          <cell r="M5258" t="str">
            <v>805010659_LIM2122</v>
          </cell>
          <cell r="N5258">
            <v>42135</v>
          </cell>
          <cell r="O5258">
            <v>0</v>
          </cell>
          <cell r="P5258">
            <v>0</v>
          </cell>
          <cell r="Q5258">
            <v>42135</v>
          </cell>
        </row>
        <row r="5259">
          <cell r="M5259" t="str">
            <v>805010659_LIM2153</v>
          </cell>
          <cell r="N5259">
            <v>42135</v>
          </cell>
          <cell r="O5259">
            <v>0</v>
          </cell>
          <cell r="P5259">
            <v>0</v>
          </cell>
          <cell r="Q5259">
            <v>42135</v>
          </cell>
        </row>
        <row r="5260">
          <cell r="M5260" t="str">
            <v>805010659_LIM1881</v>
          </cell>
          <cell r="N5260">
            <v>125668</v>
          </cell>
          <cell r="O5260">
            <v>0</v>
          </cell>
          <cell r="P5260">
            <v>181511</v>
          </cell>
          <cell r="Q5260">
            <v>125668</v>
          </cell>
        </row>
        <row r="5261">
          <cell r="M5261" t="str">
            <v>805010659_LIM1947</v>
          </cell>
          <cell r="N5261">
            <v>42135</v>
          </cell>
          <cell r="O5261">
            <v>0</v>
          </cell>
          <cell r="P5261">
            <v>0</v>
          </cell>
          <cell r="Q5261">
            <v>42135</v>
          </cell>
        </row>
        <row r="5262">
          <cell r="M5262" t="str">
            <v>805010659_LIM1970</v>
          </cell>
          <cell r="N5262">
            <v>42135</v>
          </cell>
          <cell r="O5262">
            <v>0</v>
          </cell>
          <cell r="P5262">
            <v>0</v>
          </cell>
          <cell r="Q5262">
            <v>42135</v>
          </cell>
        </row>
        <row r="5263">
          <cell r="M5263" t="str">
            <v>805010659_LIM1876</v>
          </cell>
          <cell r="N5263">
            <v>42135</v>
          </cell>
          <cell r="O5263">
            <v>0</v>
          </cell>
          <cell r="P5263">
            <v>0</v>
          </cell>
          <cell r="Q5263">
            <v>42135</v>
          </cell>
        </row>
        <row r="5264">
          <cell r="M5264" t="str">
            <v>805010659_LIM1962</v>
          </cell>
          <cell r="N5264">
            <v>42134</v>
          </cell>
          <cell r="O5264">
            <v>0</v>
          </cell>
          <cell r="P5264">
            <v>25281</v>
          </cell>
          <cell r="Q5264">
            <v>42134</v>
          </cell>
        </row>
        <row r="5265">
          <cell r="M5265" t="str">
            <v>805010659_LIM1923</v>
          </cell>
          <cell r="N5265">
            <v>42135</v>
          </cell>
          <cell r="O5265">
            <v>0</v>
          </cell>
          <cell r="P5265">
            <v>0</v>
          </cell>
          <cell r="Q5265">
            <v>42135</v>
          </cell>
        </row>
        <row r="5266">
          <cell r="M5266" t="str">
            <v>805010659_LIM1843</v>
          </cell>
          <cell r="N5266">
            <v>13717</v>
          </cell>
          <cell r="O5266">
            <v>0</v>
          </cell>
          <cell r="P5266">
            <v>15517</v>
          </cell>
          <cell r="Q5266">
            <v>13717</v>
          </cell>
        </row>
        <row r="5267">
          <cell r="M5267" t="str">
            <v>805010659_LIM1787</v>
          </cell>
          <cell r="N5267">
            <v>750000</v>
          </cell>
          <cell r="O5267">
            <v>0</v>
          </cell>
          <cell r="P5267">
            <v>300000</v>
          </cell>
          <cell r="Q5267">
            <v>750000</v>
          </cell>
        </row>
        <row r="5268">
          <cell r="M5268" t="str">
            <v>805010659_LIM1861</v>
          </cell>
          <cell r="N5268">
            <v>42135</v>
          </cell>
          <cell r="O5268">
            <v>0</v>
          </cell>
          <cell r="P5268">
            <v>0</v>
          </cell>
          <cell r="Q5268">
            <v>42135</v>
          </cell>
        </row>
        <row r="5269">
          <cell r="M5269" t="str">
            <v>805010659_LIM1922</v>
          </cell>
          <cell r="N5269">
            <v>350000</v>
          </cell>
          <cell r="O5269">
            <v>0</v>
          </cell>
          <cell r="P5269">
            <v>350000</v>
          </cell>
          <cell r="Q5269">
            <v>350000</v>
          </cell>
        </row>
        <row r="5270">
          <cell r="M5270" t="str">
            <v>805010659_LIM1879</v>
          </cell>
          <cell r="N5270">
            <v>42135</v>
          </cell>
          <cell r="O5270">
            <v>0</v>
          </cell>
          <cell r="P5270">
            <v>0</v>
          </cell>
          <cell r="Q5270">
            <v>42135</v>
          </cell>
        </row>
        <row r="5271">
          <cell r="M5271" t="str">
            <v>805010659_LIM1896</v>
          </cell>
          <cell r="N5271">
            <v>42135</v>
          </cell>
          <cell r="O5271">
            <v>0</v>
          </cell>
          <cell r="P5271">
            <v>0</v>
          </cell>
          <cell r="Q5271">
            <v>42135</v>
          </cell>
        </row>
        <row r="5272">
          <cell r="M5272" t="str">
            <v>805010659_LIM2078</v>
          </cell>
          <cell r="N5272">
            <v>42135</v>
          </cell>
          <cell r="O5272">
            <v>0</v>
          </cell>
          <cell r="P5272">
            <v>0</v>
          </cell>
          <cell r="Q5272">
            <v>42135</v>
          </cell>
        </row>
        <row r="5273">
          <cell r="M5273" t="str">
            <v>805010659_LIM2128</v>
          </cell>
          <cell r="N5273">
            <v>22472</v>
          </cell>
          <cell r="O5273">
            <v>0</v>
          </cell>
          <cell r="P5273">
            <v>25281</v>
          </cell>
          <cell r="Q5273">
            <v>22472</v>
          </cell>
        </row>
        <row r="5274">
          <cell r="M5274" t="str">
            <v>805010659_LIM2008</v>
          </cell>
          <cell r="N5274">
            <v>181511</v>
          </cell>
          <cell r="O5274">
            <v>0</v>
          </cell>
          <cell r="P5274">
            <v>181511</v>
          </cell>
          <cell r="Q5274">
            <v>181511</v>
          </cell>
        </row>
        <row r="5275">
          <cell r="M5275" t="str">
            <v>805010659_LIM1859</v>
          </cell>
          <cell r="N5275">
            <v>42135</v>
          </cell>
          <cell r="O5275">
            <v>0</v>
          </cell>
          <cell r="P5275">
            <v>0</v>
          </cell>
          <cell r="Q5275">
            <v>42135</v>
          </cell>
        </row>
        <row r="5276">
          <cell r="M5276" t="str">
            <v>805010659_LIM1891</v>
          </cell>
          <cell r="N5276">
            <v>29494</v>
          </cell>
          <cell r="O5276">
            <v>0</v>
          </cell>
          <cell r="P5276">
            <v>25281</v>
          </cell>
          <cell r="Q5276">
            <v>29494</v>
          </cell>
        </row>
        <row r="5277">
          <cell r="M5277" t="str">
            <v>805010659_LIM1809</v>
          </cell>
          <cell r="N5277">
            <v>42135</v>
          </cell>
          <cell r="O5277">
            <v>0</v>
          </cell>
          <cell r="P5277">
            <v>0</v>
          </cell>
          <cell r="Q5277">
            <v>42135</v>
          </cell>
        </row>
        <row r="5278">
          <cell r="M5278" t="str">
            <v>805010659_LIM2144</v>
          </cell>
          <cell r="N5278">
            <v>37922</v>
          </cell>
          <cell r="O5278">
            <v>0</v>
          </cell>
          <cell r="P5278">
            <v>0</v>
          </cell>
          <cell r="Q5278">
            <v>37922</v>
          </cell>
        </row>
        <row r="5279">
          <cell r="M5279" t="str">
            <v>805010659_LIM2149</v>
          </cell>
          <cell r="N5279">
            <v>15517</v>
          </cell>
          <cell r="O5279">
            <v>0</v>
          </cell>
          <cell r="P5279">
            <v>0</v>
          </cell>
          <cell r="Q5279">
            <v>15517</v>
          </cell>
        </row>
        <row r="5280">
          <cell r="M5280" t="str">
            <v>805010659_LIM1904</v>
          </cell>
          <cell r="N5280">
            <v>42135</v>
          </cell>
          <cell r="O5280">
            <v>0</v>
          </cell>
          <cell r="P5280">
            <v>0</v>
          </cell>
          <cell r="Q5280">
            <v>42135</v>
          </cell>
        </row>
        <row r="5281">
          <cell r="M5281" t="str">
            <v>805010659_LIM2083</v>
          </cell>
          <cell r="N5281">
            <v>97535</v>
          </cell>
          <cell r="O5281">
            <v>0</v>
          </cell>
          <cell r="P5281">
            <v>32526</v>
          </cell>
          <cell r="Q5281">
            <v>97535</v>
          </cell>
        </row>
        <row r="5282">
          <cell r="M5282" t="str">
            <v>805010659_1231278</v>
          </cell>
          <cell r="N5282">
            <v>65009</v>
          </cell>
          <cell r="O5282">
            <v>0</v>
          </cell>
          <cell r="P5282">
            <v>0</v>
          </cell>
          <cell r="Q5282">
            <v>65009</v>
          </cell>
        </row>
        <row r="5283">
          <cell r="M5283" t="str">
            <v>805010659_1227960</v>
          </cell>
          <cell r="N5283">
            <v>122795</v>
          </cell>
          <cell r="O5283">
            <v>0</v>
          </cell>
          <cell r="P5283">
            <v>0</v>
          </cell>
          <cell r="Q5283">
            <v>122795</v>
          </cell>
        </row>
        <row r="5284">
          <cell r="M5284" t="str">
            <v>805010659_1228084</v>
          </cell>
          <cell r="N5284">
            <v>42135</v>
          </cell>
          <cell r="O5284">
            <v>0</v>
          </cell>
          <cell r="P5284">
            <v>0</v>
          </cell>
          <cell r="Q5284">
            <v>42135</v>
          </cell>
        </row>
        <row r="5285">
          <cell r="M5285" t="str">
            <v>805010659_1231559</v>
          </cell>
          <cell r="N5285">
            <v>42135</v>
          </cell>
          <cell r="O5285">
            <v>0</v>
          </cell>
          <cell r="P5285">
            <v>0</v>
          </cell>
          <cell r="Q5285">
            <v>42135</v>
          </cell>
        </row>
        <row r="5286">
          <cell r="M5286" t="str">
            <v>805010659_1231289</v>
          </cell>
          <cell r="N5286">
            <v>21669</v>
          </cell>
          <cell r="O5286">
            <v>0</v>
          </cell>
          <cell r="P5286">
            <v>25281</v>
          </cell>
          <cell r="Q5286">
            <v>21669</v>
          </cell>
        </row>
        <row r="5287">
          <cell r="M5287" t="str">
            <v>805010659_1228178</v>
          </cell>
          <cell r="N5287">
            <v>42135</v>
          </cell>
          <cell r="O5287">
            <v>0</v>
          </cell>
          <cell r="P5287">
            <v>0</v>
          </cell>
          <cell r="Q5287">
            <v>42135</v>
          </cell>
        </row>
        <row r="5288">
          <cell r="M5288" t="str">
            <v>805010659_1231557</v>
          </cell>
          <cell r="N5288">
            <v>42135</v>
          </cell>
          <cell r="O5288">
            <v>0</v>
          </cell>
          <cell r="P5288">
            <v>0</v>
          </cell>
          <cell r="Q5288">
            <v>42135</v>
          </cell>
        </row>
        <row r="5289">
          <cell r="M5289" t="str">
            <v>805010659_1231581</v>
          </cell>
          <cell r="N5289">
            <v>65009</v>
          </cell>
          <cell r="O5289">
            <v>0</v>
          </cell>
          <cell r="P5289">
            <v>0</v>
          </cell>
          <cell r="Q5289">
            <v>65009</v>
          </cell>
        </row>
        <row r="5290">
          <cell r="M5290" t="str">
            <v>805010659_1227937</v>
          </cell>
          <cell r="N5290">
            <v>42135</v>
          </cell>
          <cell r="O5290">
            <v>0</v>
          </cell>
          <cell r="P5290">
            <v>0</v>
          </cell>
          <cell r="Q5290">
            <v>42135</v>
          </cell>
        </row>
        <row r="5291">
          <cell r="M5291" t="str">
            <v>805010659_1228033</v>
          </cell>
          <cell r="N5291">
            <v>21669</v>
          </cell>
          <cell r="O5291">
            <v>0</v>
          </cell>
          <cell r="P5291">
            <v>25281</v>
          </cell>
          <cell r="Q5291">
            <v>21669</v>
          </cell>
        </row>
        <row r="5292">
          <cell r="M5292" t="str">
            <v>805010659_1227981</v>
          </cell>
          <cell r="N5292">
            <v>122795</v>
          </cell>
          <cell r="O5292">
            <v>0</v>
          </cell>
          <cell r="P5292">
            <v>122795</v>
          </cell>
          <cell r="Q5292">
            <v>122795</v>
          </cell>
        </row>
        <row r="5293">
          <cell r="M5293" t="str">
            <v>805010659_1231361</v>
          </cell>
          <cell r="N5293">
            <v>42135</v>
          </cell>
          <cell r="O5293">
            <v>0</v>
          </cell>
          <cell r="P5293">
            <v>0</v>
          </cell>
          <cell r="Q5293">
            <v>42135</v>
          </cell>
        </row>
        <row r="5294">
          <cell r="M5294" t="str">
            <v>805010659_1228025</v>
          </cell>
          <cell r="N5294">
            <v>65009</v>
          </cell>
          <cell r="O5294">
            <v>0</v>
          </cell>
          <cell r="P5294">
            <v>0</v>
          </cell>
          <cell r="Q5294">
            <v>65009</v>
          </cell>
        </row>
        <row r="5295">
          <cell r="M5295" t="str">
            <v>805010659_1231212</v>
          </cell>
          <cell r="N5295">
            <v>21669</v>
          </cell>
          <cell r="O5295">
            <v>0</v>
          </cell>
          <cell r="P5295">
            <v>25281</v>
          </cell>
          <cell r="Q5295">
            <v>21669</v>
          </cell>
        </row>
        <row r="5296">
          <cell r="M5296" t="str">
            <v>805010659_1231133</v>
          </cell>
          <cell r="N5296">
            <v>42135</v>
          </cell>
          <cell r="O5296">
            <v>0</v>
          </cell>
          <cell r="P5296">
            <v>0</v>
          </cell>
          <cell r="Q5296">
            <v>42135</v>
          </cell>
        </row>
        <row r="5297">
          <cell r="M5297" t="str">
            <v>805010659_1227985</v>
          </cell>
          <cell r="N5297">
            <v>21669</v>
          </cell>
          <cell r="O5297">
            <v>0</v>
          </cell>
          <cell r="P5297">
            <v>25281</v>
          </cell>
          <cell r="Q5297">
            <v>21669</v>
          </cell>
        </row>
        <row r="5298">
          <cell r="M5298" t="str">
            <v>805010659_1228181</v>
          </cell>
          <cell r="N5298">
            <v>42135</v>
          </cell>
          <cell r="O5298">
            <v>0</v>
          </cell>
          <cell r="P5298">
            <v>0</v>
          </cell>
          <cell r="Q5298">
            <v>42135</v>
          </cell>
        </row>
        <row r="5299">
          <cell r="M5299" t="str">
            <v>805010659_1228235</v>
          </cell>
          <cell r="N5299">
            <v>65009</v>
          </cell>
          <cell r="O5299">
            <v>0</v>
          </cell>
          <cell r="P5299">
            <v>0</v>
          </cell>
          <cell r="Q5299">
            <v>65009</v>
          </cell>
        </row>
        <row r="5300">
          <cell r="M5300" t="str">
            <v>805010659_1231209</v>
          </cell>
          <cell r="N5300">
            <v>122795</v>
          </cell>
          <cell r="O5300">
            <v>0</v>
          </cell>
          <cell r="P5300">
            <v>122795</v>
          </cell>
          <cell r="Q5300">
            <v>122795</v>
          </cell>
        </row>
        <row r="5301">
          <cell r="M5301" t="str">
            <v>805010659_1228053</v>
          </cell>
          <cell r="N5301">
            <v>42135</v>
          </cell>
          <cell r="O5301">
            <v>0</v>
          </cell>
          <cell r="P5301">
            <v>0</v>
          </cell>
          <cell r="Q5301">
            <v>42135</v>
          </cell>
        </row>
        <row r="5302">
          <cell r="M5302" t="str">
            <v>805010659_1231146</v>
          </cell>
          <cell r="N5302">
            <v>122795</v>
          </cell>
          <cell r="O5302">
            <v>0</v>
          </cell>
          <cell r="P5302">
            <v>122795</v>
          </cell>
          <cell r="Q5302">
            <v>122795</v>
          </cell>
        </row>
        <row r="5303">
          <cell r="M5303" t="str">
            <v>805010659_1231561</v>
          </cell>
          <cell r="N5303">
            <v>42135</v>
          </cell>
          <cell r="O5303">
            <v>0</v>
          </cell>
          <cell r="P5303">
            <v>0</v>
          </cell>
          <cell r="Q5303">
            <v>42135</v>
          </cell>
        </row>
        <row r="5304">
          <cell r="M5304" t="str">
            <v>805010659_1228173</v>
          </cell>
          <cell r="N5304">
            <v>42135</v>
          </cell>
          <cell r="O5304">
            <v>0</v>
          </cell>
          <cell r="P5304">
            <v>0</v>
          </cell>
          <cell r="Q5304">
            <v>42135</v>
          </cell>
        </row>
        <row r="5305">
          <cell r="M5305" t="str">
            <v>805010659_1231551</v>
          </cell>
          <cell r="N5305">
            <v>42135</v>
          </cell>
          <cell r="O5305">
            <v>0</v>
          </cell>
          <cell r="P5305">
            <v>25281</v>
          </cell>
          <cell r="Q5305">
            <v>42135</v>
          </cell>
        </row>
        <row r="5306">
          <cell r="M5306" t="str">
            <v>805010659_1231276</v>
          </cell>
          <cell r="N5306">
            <v>21669</v>
          </cell>
          <cell r="O5306">
            <v>0</v>
          </cell>
          <cell r="P5306">
            <v>0</v>
          </cell>
          <cell r="Q5306">
            <v>21669</v>
          </cell>
        </row>
        <row r="5307">
          <cell r="M5307" t="str">
            <v>805010659_1231245</v>
          </cell>
          <cell r="N5307">
            <v>12700000</v>
          </cell>
          <cell r="O5307">
            <v>0</v>
          </cell>
          <cell r="P5307">
            <v>0</v>
          </cell>
          <cell r="Q5307">
            <v>12700000</v>
          </cell>
        </row>
        <row r="5308">
          <cell r="M5308" t="str">
            <v>805010659_1231801</v>
          </cell>
          <cell r="N5308">
            <v>750000</v>
          </cell>
          <cell r="O5308">
            <v>0</v>
          </cell>
          <cell r="P5308">
            <v>750000</v>
          </cell>
          <cell r="Q5308">
            <v>750000</v>
          </cell>
        </row>
        <row r="5309">
          <cell r="M5309" t="str">
            <v>805010659_1231218</v>
          </cell>
          <cell r="N5309">
            <v>15517</v>
          </cell>
          <cell r="O5309">
            <v>0</v>
          </cell>
          <cell r="P5309">
            <v>0</v>
          </cell>
          <cell r="Q5309">
            <v>15517</v>
          </cell>
        </row>
        <row r="5310">
          <cell r="M5310" t="str">
            <v>805010659_1231528</v>
          </cell>
          <cell r="N5310">
            <v>181511</v>
          </cell>
          <cell r="O5310">
            <v>0</v>
          </cell>
          <cell r="P5310">
            <v>181511</v>
          </cell>
          <cell r="Q5310">
            <v>181511</v>
          </cell>
        </row>
        <row r="5311">
          <cell r="M5311" t="str">
            <v>805010659_1231745</v>
          </cell>
          <cell r="N5311">
            <v>1165009</v>
          </cell>
          <cell r="O5311">
            <v>0</v>
          </cell>
          <cell r="P5311">
            <v>822414</v>
          </cell>
          <cell r="Q5311">
            <v>1165009</v>
          </cell>
        </row>
        <row r="5312">
          <cell r="M5312" t="str">
            <v>805010659_1231712</v>
          </cell>
          <cell r="N5312">
            <v>42135</v>
          </cell>
          <cell r="O5312">
            <v>0</v>
          </cell>
          <cell r="P5312">
            <v>0</v>
          </cell>
          <cell r="Q5312">
            <v>42135</v>
          </cell>
        </row>
        <row r="5313">
          <cell r="M5313" t="str">
            <v>805010659_1231617</v>
          </cell>
          <cell r="N5313">
            <v>42135</v>
          </cell>
          <cell r="O5313">
            <v>0</v>
          </cell>
          <cell r="P5313">
            <v>0</v>
          </cell>
          <cell r="Q5313">
            <v>42135</v>
          </cell>
        </row>
        <row r="5314">
          <cell r="M5314" t="str">
            <v>805010659_1231618</v>
          </cell>
          <cell r="N5314">
            <v>63804</v>
          </cell>
          <cell r="O5314">
            <v>0</v>
          </cell>
          <cell r="P5314">
            <v>25281</v>
          </cell>
          <cell r="Q5314">
            <v>63804</v>
          </cell>
        </row>
        <row r="5315">
          <cell r="M5315" t="str">
            <v>805010659_1231370</v>
          </cell>
          <cell r="N5315">
            <v>42135</v>
          </cell>
          <cell r="O5315">
            <v>0</v>
          </cell>
          <cell r="P5315">
            <v>0</v>
          </cell>
          <cell r="Q5315">
            <v>42135</v>
          </cell>
        </row>
        <row r="5316">
          <cell r="M5316" t="str">
            <v>805010659_1231367</v>
          </cell>
          <cell r="N5316">
            <v>42135</v>
          </cell>
          <cell r="O5316">
            <v>0</v>
          </cell>
          <cell r="P5316">
            <v>0</v>
          </cell>
          <cell r="Q5316">
            <v>42135</v>
          </cell>
        </row>
        <row r="5317">
          <cell r="M5317" t="str">
            <v>805010659_1231225</v>
          </cell>
          <cell r="N5317">
            <v>42135</v>
          </cell>
          <cell r="O5317">
            <v>0</v>
          </cell>
          <cell r="P5317">
            <v>0</v>
          </cell>
          <cell r="Q5317">
            <v>42135</v>
          </cell>
        </row>
        <row r="5318">
          <cell r="M5318" t="str">
            <v>805010659_1231630</v>
          </cell>
          <cell r="N5318">
            <v>42135</v>
          </cell>
          <cell r="O5318">
            <v>0</v>
          </cell>
          <cell r="P5318">
            <v>0</v>
          </cell>
          <cell r="Q5318">
            <v>42135</v>
          </cell>
        </row>
        <row r="5319">
          <cell r="M5319" t="str">
            <v>805010659_1231286</v>
          </cell>
          <cell r="N5319">
            <v>42135</v>
          </cell>
          <cell r="O5319">
            <v>0</v>
          </cell>
          <cell r="P5319">
            <v>0</v>
          </cell>
          <cell r="Q5319">
            <v>42135</v>
          </cell>
        </row>
        <row r="5320">
          <cell r="M5320" t="str">
            <v>805010659_1231356</v>
          </cell>
          <cell r="N5320">
            <v>65009</v>
          </cell>
          <cell r="O5320">
            <v>0</v>
          </cell>
          <cell r="P5320">
            <v>0</v>
          </cell>
          <cell r="Q5320">
            <v>65009</v>
          </cell>
        </row>
        <row r="5321">
          <cell r="M5321" t="str">
            <v>805010659_1231586</v>
          </cell>
          <cell r="N5321">
            <v>42135</v>
          </cell>
          <cell r="O5321">
            <v>0</v>
          </cell>
          <cell r="P5321">
            <v>0</v>
          </cell>
          <cell r="Q5321">
            <v>42135</v>
          </cell>
        </row>
        <row r="5322">
          <cell r="M5322" t="str">
            <v>805010659_1231399</v>
          </cell>
          <cell r="N5322">
            <v>63804</v>
          </cell>
          <cell r="O5322">
            <v>0</v>
          </cell>
          <cell r="P5322">
            <v>25281</v>
          </cell>
          <cell r="Q5322">
            <v>63804</v>
          </cell>
        </row>
        <row r="5323">
          <cell r="M5323" t="str">
            <v>805010659_1231732</v>
          </cell>
          <cell r="N5323">
            <v>42135</v>
          </cell>
          <cell r="O5323">
            <v>0</v>
          </cell>
          <cell r="P5323">
            <v>0</v>
          </cell>
          <cell r="Q5323">
            <v>42135</v>
          </cell>
        </row>
        <row r="5324">
          <cell r="M5324" t="str">
            <v>805010659_1231685</v>
          </cell>
          <cell r="N5324">
            <v>9000000</v>
          </cell>
          <cell r="O5324">
            <v>0</v>
          </cell>
          <cell r="P5324">
            <v>21577284</v>
          </cell>
          <cell r="Q5324">
            <v>9000000</v>
          </cell>
        </row>
        <row r="5325">
          <cell r="M5325" t="str">
            <v>805010659_1231407</v>
          </cell>
          <cell r="N5325">
            <v>58293</v>
          </cell>
          <cell r="O5325">
            <v>0</v>
          </cell>
          <cell r="P5325">
            <v>58293</v>
          </cell>
          <cell r="Q5325">
            <v>58293</v>
          </cell>
        </row>
        <row r="5326">
          <cell r="M5326" t="str">
            <v>805010659_1231582</v>
          </cell>
          <cell r="N5326">
            <v>42135</v>
          </cell>
          <cell r="O5326">
            <v>0</v>
          </cell>
          <cell r="P5326">
            <v>0</v>
          </cell>
          <cell r="Q5326">
            <v>42135</v>
          </cell>
        </row>
        <row r="5327">
          <cell r="M5327" t="str">
            <v>805010659_1231558</v>
          </cell>
          <cell r="N5327">
            <v>63804</v>
          </cell>
          <cell r="O5327">
            <v>0</v>
          </cell>
          <cell r="P5327">
            <v>25281</v>
          </cell>
          <cell r="Q5327">
            <v>63804</v>
          </cell>
        </row>
        <row r="5328">
          <cell r="M5328" t="str">
            <v>805010659_1231589</v>
          </cell>
          <cell r="N5328">
            <v>42135</v>
          </cell>
          <cell r="O5328">
            <v>0</v>
          </cell>
          <cell r="P5328">
            <v>0</v>
          </cell>
          <cell r="Q5328">
            <v>42135</v>
          </cell>
        </row>
        <row r="5329">
          <cell r="M5329" t="str">
            <v>805010659_1231605</v>
          </cell>
          <cell r="N5329">
            <v>42135</v>
          </cell>
          <cell r="O5329">
            <v>0</v>
          </cell>
          <cell r="P5329">
            <v>0</v>
          </cell>
          <cell r="Q5329">
            <v>42135</v>
          </cell>
        </row>
        <row r="5330">
          <cell r="M5330" t="str">
            <v>805010659_1231632</v>
          </cell>
          <cell r="N5330">
            <v>42135</v>
          </cell>
          <cell r="O5330">
            <v>0</v>
          </cell>
          <cell r="P5330">
            <v>0</v>
          </cell>
          <cell r="Q5330">
            <v>42135</v>
          </cell>
        </row>
        <row r="5331">
          <cell r="M5331" t="str">
            <v>805010659_1231384</v>
          </cell>
          <cell r="N5331">
            <v>350000</v>
          </cell>
          <cell r="O5331">
            <v>0</v>
          </cell>
          <cell r="P5331">
            <v>350000</v>
          </cell>
          <cell r="Q5331">
            <v>350000</v>
          </cell>
        </row>
        <row r="5332">
          <cell r="M5332" t="str">
            <v>805010659_1231402</v>
          </cell>
          <cell r="N5332">
            <v>42135</v>
          </cell>
          <cell r="O5332">
            <v>0</v>
          </cell>
          <cell r="P5332">
            <v>0</v>
          </cell>
          <cell r="Q5332">
            <v>42135</v>
          </cell>
        </row>
        <row r="5333">
          <cell r="M5333" t="str">
            <v>805010659_1231555</v>
          </cell>
          <cell r="N5333">
            <v>65009</v>
          </cell>
          <cell r="O5333">
            <v>0</v>
          </cell>
          <cell r="P5333">
            <v>0</v>
          </cell>
          <cell r="Q5333">
            <v>65009</v>
          </cell>
        </row>
        <row r="5334">
          <cell r="M5334" t="str">
            <v>805010659_1231560</v>
          </cell>
          <cell r="N5334">
            <v>42135</v>
          </cell>
          <cell r="O5334">
            <v>0</v>
          </cell>
          <cell r="P5334">
            <v>0</v>
          </cell>
          <cell r="Q5334">
            <v>42135</v>
          </cell>
        </row>
        <row r="5335">
          <cell r="M5335" t="str">
            <v>805010659_1231318</v>
          </cell>
          <cell r="N5335">
            <v>122795</v>
          </cell>
          <cell r="O5335">
            <v>0</v>
          </cell>
          <cell r="P5335">
            <v>122795</v>
          </cell>
          <cell r="Q5335">
            <v>122795</v>
          </cell>
        </row>
        <row r="5336">
          <cell r="M5336" t="str">
            <v>805010659_1231156</v>
          </cell>
          <cell r="N5336">
            <v>42135</v>
          </cell>
          <cell r="O5336">
            <v>0</v>
          </cell>
          <cell r="P5336">
            <v>0</v>
          </cell>
          <cell r="Q5336">
            <v>42135</v>
          </cell>
        </row>
        <row r="5337">
          <cell r="M5337" t="str">
            <v>805010659_1231723</v>
          </cell>
          <cell r="N5337">
            <v>13002</v>
          </cell>
          <cell r="O5337">
            <v>0</v>
          </cell>
          <cell r="P5337">
            <v>25281</v>
          </cell>
          <cell r="Q5337">
            <v>13002</v>
          </cell>
        </row>
        <row r="5338">
          <cell r="M5338" t="str">
            <v>805010659_1231300</v>
          </cell>
          <cell r="N5338">
            <v>42135</v>
          </cell>
          <cell r="O5338">
            <v>0</v>
          </cell>
          <cell r="P5338">
            <v>0</v>
          </cell>
          <cell r="Q5338">
            <v>42135</v>
          </cell>
        </row>
        <row r="5339">
          <cell r="M5339" t="str">
            <v>805010659_1231232</v>
          </cell>
          <cell r="N5339">
            <v>750000</v>
          </cell>
          <cell r="O5339">
            <v>0</v>
          </cell>
          <cell r="P5339">
            <v>300000</v>
          </cell>
          <cell r="Q5339">
            <v>750000</v>
          </cell>
        </row>
        <row r="5340">
          <cell r="M5340" t="str">
            <v>805010659_1231627</v>
          </cell>
          <cell r="N5340">
            <v>42135</v>
          </cell>
          <cell r="O5340">
            <v>0</v>
          </cell>
          <cell r="P5340">
            <v>0</v>
          </cell>
          <cell r="Q5340">
            <v>42135</v>
          </cell>
        </row>
        <row r="5341">
          <cell r="M5341" t="str">
            <v>805010659_1231251</v>
          </cell>
          <cell r="N5341">
            <v>42135</v>
          </cell>
          <cell r="O5341">
            <v>0</v>
          </cell>
          <cell r="P5341">
            <v>0</v>
          </cell>
          <cell r="Q5341">
            <v>42135</v>
          </cell>
        </row>
        <row r="5342">
          <cell r="M5342" t="str">
            <v>805010659_1231128</v>
          </cell>
          <cell r="N5342">
            <v>21669</v>
          </cell>
          <cell r="O5342">
            <v>0</v>
          </cell>
          <cell r="P5342">
            <v>25281</v>
          </cell>
          <cell r="Q5342">
            <v>21669</v>
          </cell>
        </row>
        <row r="5343">
          <cell r="M5343" t="str">
            <v>805010659_1231597</v>
          </cell>
          <cell r="N5343">
            <v>42135</v>
          </cell>
          <cell r="O5343">
            <v>0</v>
          </cell>
          <cell r="P5343">
            <v>0</v>
          </cell>
          <cell r="Q5343">
            <v>42135</v>
          </cell>
        </row>
        <row r="5344">
          <cell r="M5344" t="str">
            <v>805010659_1231576</v>
          </cell>
          <cell r="N5344">
            <v>42135</v>
          </cell>
          <cell r="O5344">
            <v>0</v>
          </cell>
          <cell r="P5344">
            <v>0</v>
          </cell>
          <cell r="Q5344">
            <v>42135</v>
          </cell>
        </row>
        <row r="5345">
          <cell r="M5345" t="str">
            <v>805010659_1231553</v>
          </cell>
          <cell r="N5345">
            <v>42135</v>
          </cell>
          <cell r="O5345">
            <v>0</v>
          </cell>
          <cell r="P5345">
            <v>0</v>
          </cell>
          <cell r="Q5345">
            <v>42135</v>
          </cell>
        </row>
        <row r="5346">
          <cell r="M5346" t="str">
            <v>805010659_1231532</v>
          </cell>
          <cell r="N5346">
            <v>65009</v>
          </cell>
          <cell r="O5346">
            <v>0</v>
          </cell>
          <cell r="P5346">
            <v>0</v>
          </cell>
          <cell r="Q5346">
            <v>65009</v>
          </cell>
        </row>
        <row r="5347">
          <cell r="M5347" t="str">
            <v>805010659_1231727</v>
          </cell>
          <cell r="N5347">
            <v>1335472</v>
          </cell>
          <cell r="O5347">
            <v>0</v>
          </cell>
          <cell r="P5347">
            <v>701511</v>
          </cell>
          <cell r="Q5347">
            <v>1335472</v>
          </cell>
        </row>
        <row r="5348">
          <cell r="M5348" t="str">
            <v>805010659_1231296</v>
          </cell>
          <cell r="N5348">
            <v>42135</v>
          </cell>
          <cell r="O5348">
            <v>0</v>
          </cell>
          <cell r="P5348">
            <v>0</v>
          </cell>
          <cell r="Q5348">
            <v>42135</v>
          </cell>
        </row>
        <row r="5349">
          <cell r="M5349" t="str">
            <v>805010659_1231548</v>
          </cell>
          <cell r="N5349">
            <v>42135</v>
          </cell>
          <cell r="O5349">
            <v>0</v>
          </cell>
          <cell r="P5349">
            <v>0</v>
          </cell>
          <cell r="Q5349">
            <v>42135</v>
          </cell>
        </row>
        <row r="5350">
          <cell r="M5350" t="str">
            <v>805010659_1231354</v>
          </cell>
          <cell r="N5350">
            <v>11236</v>
          </cell>
          <cell r="O5350">
            <v>0</v>
          </cell>
          <cell r="P5350">
            <v>25281</v>
          </cell>
          <cell r="Q5350">
            <v>11236</v>
          </cell>
        </row>
        <row r="5351">
          <cell r="M5351" t="str">
            <v>805010659_1231585</v>
          </cell>
          <cell r="N5351">
            <v>181511</v>
          </cell>
          <cell r="O5351">
            <v>0</v>
          </cell>
          <cell r="P5351">
            <v>181511</v>
          </cell>
          <cell r="Q5351">
            <v>181511</v>
          </cell>
        </row>
        <row r="5352">
          <cell r="M5352" t="str">
            <v>805010659_1231207</v>
          </cell>
          <cell r="N5352">
            <v>65009</v>
          </cell>
          <cell r="O5352">
            <v>0</v>
          </cell>
          <cell r="P5352">
            <v>0</v>
          </cell>
          <cell r="Q5352">
            <v>65009</v>
          </cell>
        </row>
        <row r="5353">
          <cell r="M5353" t="str">
            <v>805010659_1231363</v>
          </cell>
          <cell r="N5353">
            <v>65009</v>
          </cell>
          <cell r="O5353">
            <v>0</v>
          </cell>
          <cell r="P5353">
            <v>0</v>
          </cell>
          <cell r="Q5353">
            <v>65009</v>
          </cell>
        </row>
        <row r="5354">
          <cell r="M5354" t="str">
            <v>805010659_1231143</v>
          </cell>
          <cell r="N5354">
            <v>42135</v>
          </cell>
          <cell r="O5354">
            <v>0</v>
          </cell>
          <cell r="P5354">
            <v>0</v>
          </cell>
          <cell r="Q5354">
            <v>42135</v>
          </cell>
        </row>
        <row r="5355">
          <cell r="M5355" t="str">
            <v>805010659_1231720</v>
          </cell>
          <cell r="N5355">
            <v>158194</v>
          </cell>
          <cell r="O5355">
            <v>0</v>
          </cell>
          <cell r="P5355">
            <v>214037</v>
          </cell>
          <cell r="Q5355">
            <v>158194</v>
          </cell>
        </row>
        <row r="5356">
          <cell r="M5356" t="str">
            <v>805010659_1231530</v>
          </cell>
          <cell r="N5356">
            <v>382651</v>
          </cell>
          <cell r="O5356">
            <v>0</v>
          </cell>
          <cell r="P5356">
            <v>439655</v>
          </cell>
          <cell r="Q5356">
            <v>382651</v>
          </cell>
        </row>
        <row r="5357">
          <cell r="M5357" t="str">
            <v>805010659_1231564</v>
          </cell>
          <cell r="N5357">
            <v>42135</v>
          </cell>
          <cell r="O5357">
            <v>0</v>
          </cell>
          <cell r="P5357">
            <v>0</v>
          </cell>
          <cell r="Q5357">
            <v>42135</v>
          </cell>
        </row>
        <row r="5358">
          <cell r="M5358" t="str">
            <v>805010659_1231282</v>
          </cell>
          <cell r="N5358">
            <v>42135</v>
          </cell>
          <cell r="O5358">
            <v>0</v>
          </cell>
          <cell r="P5358">
            <v>0</v>
          </cell>
          <cell r="Q5358">
            <v>42135</v>
          </cell>
        </row>
        <row r="5359">
          <cell r="M5359" t="str">
            <v>805010659_1231556</v>
          </cell>
          <cell r="N5359">
            <v>42135</v>
          </cell>
          <cell r="O5359">
            <v>0</v>
          </cell>
          <cell r="P5359">
            <v>0</v>
          </cell>
          <cell r="Q5359">
            <v>42135</v>
          </cell>
        </row>
        <row r="5360">
          <cell r="M5360" t="str">
            <v>805010659_1231744</v>
          </cell>
          <cell r="N5360">
            <v>181511</v>
          </cell>
          <cell r="O5360">
            <v>0</v>
          </cell>
          <cell r="P5360">
            <v>181511</v>
          </cell>
          <cell r="Q5360">
            <v>181511</v>
          </cell>
        </row>
        <row r="5361">
          <cell r="M5361" t="str">
            <v>805010659_1231192</v>
          </cell>
          <cell r="N5361">
            <v>9832</v>
          </cell>
          <cell r="O5361">
            <v>0</v>
          </cell>
          <cell r="P5361">
            <v>25281</v>
          </cell>
          <cell r="Q5361">
            <v>9832</v>
          </cell>
        </row>
        <row r="5362">
          <cell r="M5362" t="str">
            <v>805010659_1231221</v>
          </cell>
          <cell r="N5362">
            <v>108348</v>
          </cell>
          <cell r="O5362">
            <v>0</v>
          </cell>
          <cell r="P5362">
            <v>108348</v>
          </cell>
          <cell r="Q5362">
            <v>108348</v>
          </cell>
        </row>
        <row r="5363">
          <cell r="M5363" t="str">
            <v>805010659_1231584</v>
          </cell>
          <cell r="N5363">
            <v>42135</v>
          </cell>
          <cell r="O5363">
            <v>0</v>
          </cell>
          <cell r="P5363">
            <v>0</v>
          </cell>
          <cell r="Q5363">
            <v>42135</v>
          </cell>
        </row>
        <row r="5364">
          <cell r="M5364" t="str">
            <v>805010659_1231693</v>
          </cell>
          <cell r="N5364">
            <v>42135</v>
          </cell>
          <cell r="O5364">
            <v>0</v>
          </cell>
          <cell r="P5364">
            <v>0</v>
          </cell>
          <cell r="Q5364">
            <v>42135</v>
          </cell>
        </row>
        <row r="5365">
          <cell r="M5365" t="str">
            <v>805010659_1231394</v>
          </cell>
          <cell r="N5365">
            <v>65009</v>
          </cell>
          <cell r="O5365">
            <v>0</v>
          </cell>
          <cell r="P5365">
            <v>0</v>
          </cell>
          <cell r="Q5365">
            <v>65009</v>
          </cell>
        </row>
        <row r="5366">
          <cell r="M5366" t="str">
            <v>805010659_1231620</v>
          </cell>
          <cell r="N5366">
            <v>23837</v>
          </cell>
          <cell r="O5366">
            <v>0</v>
          </cell>
          <cell r="P5366">
            <v>25281</v>
          </cell>
          <cell r="Q5366">
            <v>23837</v>
          </cell>
        </row>
        <row r="5367">
          <cell r="M5367" t="str">
            <v>805010659_1231190</v>
          </cell>
          <cell r="N5367">
            <v>42135</v>
          </cell>
          <cell r="O5367">
            <v>0</v>
          </cell>
          <cell r="P5367">
            <v>0</v>
          </cell>
          <cell r="Q5367">
            <v>42135</v>
          </cell>
        </row>
        <row r="5368">
          <cell r="M5368" t="str">
            <v>805010659_1231275</v>
          </cell>
          <cell r="N5368">
            <v>42135</v>
          </cell>
          <cell r="O5368">
            <v>0</v>
          </cell>
          <cell r="P5368">
            <v>0</v>
          </cell>
          <cell r="Q5368">
            <v>42135</v>
          </cell>
        </row>
        <row r="5369">
          <cell r="M5369" t="str">
            <v>805010659_1231214</v>
          </cell>
          <cell r="N5369">
            <v>42135</v>
          </cell>
          <cell r="O5369">
            <v>0</v>
          </cell>
          <cell r="P5369">
            <v>0</v>
          </cell>
          <cell r="Q5369">
            <v>42135</v>
          </cell>
        </row>
        <row r="5370">
          <cell r="M5370" t="str">
            <v>805010659_1231144</v>
          </cell>
          <cell r="N5370">
            <v>108348</v>
          </cell>
          <cell r="O5370">
            <v>0</v>
          </cell>
          <cell r="P5370">
            <v>108348</v>
          </cell>
          <cell r="Q5370">
            <v>108348</v>
          </cell>
        </row>
        <row r="5371">
          <cell r="M5371" t="str">
            <v>805010659_1231601</v>
          </cell>
          <cell r="N5371">
            <v>42135</v>
          </cell>
          <cell r="O5371">
            <v>0</v>
          </cell>
          <cell r="P5371">
            <v>0</v>
          </cell>
          <cell r="Q5371">
            <v>42135</v>
          </cell>
        </row>
        <row r="5372">
          <cell r="M5372" t="str">
            <v>805010659_1231687</v>
          </cell>
          <cell r="N5372">
            <v>65009</v>
          </cell>
          <cell r="O5372">
            <v>0</v>
          </cell>
          <cell r="P5372">
            <v>0</v>
          </cell>
          <cell r="Q5372">
            <v>65009</v>
          </cell>
        </row>
        <row r="5373">
          <cell r="M5373" t="str">
            <v>805010659_1231140</v>
          </cell>
          <cell r="N5373">
            <v>42135</v>
          </cell>
          <cell r="O5373">
            <v>0</v>
          </cell>
          <cell r="P5373">
            <v>0</v>
          </cell>
          <cell r="Q5373">
            <v>42135</v>
          </cell>
        </row>
        <row r="5374">
          <cell r="M5374" t="str">
            <v>805010659_1231729</v>
          </cell>
          <cell r="N5374">
            <v>42135</v>
          </cell>
          <cell r="O5374">
            <v>0</v>
          </cell>
          <cell r="P5374">
            <v>0</v>
          </cell>
          <cell r="Q5374">
            <v>42135</v>
          </cell>
        </row>
        <row r="5375">
          <cell r="M5375" t="str">
            <v>805010659_1231715</v>
          </cell>
          <cell r="N5375">
            <v>42135</v>
          </cell>
          <cell r="O5375">
            <v>0</v>
          </cell>
          <cell r="P5375">
            <v>0</v>
          </cell>
          <cell r="Q5375">
            <v>42135</v>
          </cell>
        </row>
        <row r="5376">
          <cell r="M5376" t="str">
            <v>805010659_1231730</v>
          </cell>
          <cell r="N5376">
            <v>42135</v>
          </cell>
          <cell r="O5376">
            <v>0</v>
          </cell>
          <cell r="P5376">
            <v>0</v>
          </cell>
          <cell r="Q5376">
            <v>42135</v>
          </cell>
        </row>
        <row r="5377">
          <cell r="M5377" t="str">
            <v>805010659_1231688</v>
          </cell>
          <cell r="N5377">
            <v>8426</v>
          </cell>
          <cell r="O5377">
            <v>0</v>
          </cell>
          <cell r="P5377">
            <v>25281</v>
          </cell>
          <cell r="Q5377">
            <v>8426</v>
          </cell>
        </row>
        <row r="5378">
          <cell r="M5378" t="str">
            <v>805010659_1231604</v>
          </cell>
          <cell r="N5378">
            <v>42135</v>
          </cell>
          <cell r="O5378">
            <v>0</v>
          </cell>
          <cell r="P5378">
            <v>0</v>
          </cell>
          <cell r="Q5378">
            <v>42135</v>
          </cell>
        </row>
        <row r="5379">
          <cell r="M5379" t="str">
            <v>805010659_1231562</v>
          </cell>
          <cell r="N5379">
            <v>42135</v>
          </cell>
          <cell r="O5379">
            <v>0</v>
          </cell>
          <cell r="P5379">
            <v>0</v>
          </cell>
          <cell r="Q5379">
            <v>42135</v>
          </cell>
        </row>
        <row r="5380">
          <cell r="M5380" t="str">
            <v>805010659_1231800</v>
          </cell>
          <cell r="N5380">
            <v>750000</v>
          </cell>
          <cell r="O5380">
            <v>0</v>
          </cell>
          <cell r="P5380">
            <v>750000</v>
          </cell>
          <cell r="Q5380">
            <v>750000</v>
          </cell>
        </row>
        <row r="5381">
          <cell r="M5381" t="str">
            <v>805010659_1231230</v>
          </cell>
          <cell r="N5381">
            <v>65009</v>
          </cell>
          <cell r="O5381">
            <v>0</v>
          </cell>
          <cell r="P5381">
            <v>0</v>
          </cell>
          <cell r="Q5381">
            <v>65009</v>
          </cell>
        </row>
        <row r="5382">
          <cell r="M5382" t="str">
            <v>805010659_1231711</v>
          </cell>
          <cell r="N5382">
            <v>42135</v>
          </cell>
          <cell r="O5382">
            <v>0</v>
          </cell>
          <cell r="P5382">
            <v>0</v>
          </cell>
          <cell r="Q5382">
            <v>42135</v>
          </cell>
        </row>
        <row r="5383">
          <cell r="M5383" t="str">
            <v>805010659_1231699</v>
          </cell>
          <cell r="N5383">
            <v>42135</v>
          </cell>
          <cell r="O5383">
            <v>0</v>
          </cell>
          <cell r="P5383">
            <v>0</v>
          </cell>
          <cell r="Q5383">
            <v>42135</v>
          </cell>
        </row>
        <row r="5384">
          <cell r="M5384" t="str">
            <v>805010659_1231222</v>
          </cell>
          <cell r="N5384">
            <v>42135</v>
          </cell>
          <cell r="O5384">
            <v>0</v>
          </cell>
          <cell r="P5384">
            <v>0</v>
          </cell>
          <cell r="Q5384">
            <v>42135</v>
          </cell>
        </row>
        <row r="5385">
          <cell r="M5385" t="str">
            <v>805010659_1231201</v>
          </cell>
          <cell r="N5385">
            <v>42135</v>
          </cell>
          <cell r="O5385">
            <v>0</v>
          </cell>
          <cell r="P5385">
            <v>0</v>
          </cell>
          <cell r="Q5385">
            <v>42135</v>
          </cell>
        </row>
        <row r="5386">
          <cell r="M5386" t="str">
            <v>805010659_1231611</v>
          </cell>
          <cell r="N5386">
            <v>122795</v>
          </cell>
          <cell r="O5386">
            <v>0</v>
          </cell>
          <cell r="P5386">
            <v>122795</v>
          </cell>
          <cell r="Q5386">
            <v>122795</v>
          </cell>
        </row>
        <row r="5387">
          <cell r="M5387" t="str">
            <v>805010659_1231117</v>
          </cell>
          <cell r="N5387">
            <v>42135</v>
          </cell>
          <cell r="O5387">
            <v>0</v>
          </cell>
          <cell r="P5387">
            <v>0</v>
          </cell>
          <cell r="Q5387">
            <v>42135</v>
          </cell>
        </row>
        <row r="5388">
          <cell r="M5388" t="str">
            <v>805010659_1231287</v>
          </cell>
          <cell r="N5388">
            <v>125668</v>
          </cell>
          <cell r="O5388">
            <v>0</v>
          </cell>
          <cell r="P5388">
            <v>181511</v>
          </cell>
          <cell r="Q5388">
            <v>125668</v>
          </cell>
        </row>
        <row r="5389">
          <cell r="M5389" t="str">
            <v>805010659_1231718</v>
          </cell>
          <cell r="N5389">
            <v>750000</v>
          </cell>
          <cell r="O5389">
            <v>0</v>
          </cell>
          <cell r="P5389">
            <v>300000</v>
          </cell>
          <cell r="Q5389">
            <v>750000</v>
          </cell>
        </row>
        <row r="5390">
          <cell r="M5390" t="str">
            <v>805010659_1231612</v>
          </cell>
          <cell r="N5390">
            <v>42135</v>
          </cell>
          <cell r="O5390">
            <v>0</v>
          </cell>
          <cell r="P5390">
            <v>0</v>
          </cell>
          <cell r="Q5390">
            <v>42135</v>
          </cell>
        </row>
        <row r="5391">
          <cell r="M5391" t="str">
            <v>805010659_1231704</v>
          </cell>
          <cell r="N5391">
            <v>122795</v>
          </cell>
          <cell r="O5391">
            <v>0</v>
          </cell>
          <cell r="P5391">
            <v>122795</v>
          </cell>
          <cell r="Q5391">
            <v>122795</v>
          </cell>
        </row>
        <row r="5392">
          <cell r="M5392" t="str">
            <v>805010659_1231369</v>
          </cell>
          <cell r="N5392">
            <v>239804</v>
          </cell>
          <cell r="O5392">
            <v>0</v>
          </cell>
          <cell r="P5392">
            <v>239804</v>
          </cell>
          <cell r="Q5392">
            <v>239804</v>
          </cell>
        </row>
        <row r="5393">
          <cell r="M5393" t="str">
            <v>805010659_1231613</v>
          </cell>
          <cell r="N5393">
            <v>65009</v>
          </cell>
          <cell r="O5393">
            <v>0</v>
          </cell>
          <cell r="P5393">
            <v>0</v>
          </cell>
          <cell r="Q5393">
            <v>65009</v>
          </cell>
        </row>
        <row r="5394">
          <cell r="M5394" t="str">
            <v>805010659_1231682</v>
          </cell>
          <cell r="N5394">
            <v>65009</v>
          </cell>
          <cell r="O5394">
            <v>0</v>
          </cell>
          <cell r="P5394">
            <v>0</v>
          </cell>
          <cell r="Q5394">
            <v>65009</v>
          </cell>
        </row>
        <row r="5395">
          <cell r="M5395" t="str">
            <v>805010659_1231392</v>
          </cell>
          <cell r="N5395">
            <v>65009</v>
          </cell>
          <cell r="O5395">
            <v>0</v>
          </cell>
          <cell r="P5395">
            <v>0</v>
          </cell>
          <cell r="Q5395">
            <v>65009</v>
          </cell>
        </row>
        <row r="5396">
          <cell r="M5396" t="str">
            <v>805010659_1231622</v>
          </cell>
          <cell r="N5396">
            <v>122795</v>
          </cell>
          <cell r="O5396">
            <v>0</v>
          </cell>
          <cell r="P5396">
            <v>122000</v>
          </cell>
          <cell r="Q5396">
            <v>122795</v>
          </cell>
        </row>
        <row r="5397">
          <cell r="M5397" t="str">
            <v>805010659_1231533</v>
          </cell>
          <cell r="N5397">
            <v>42135</v>
          </cell>
          <cell r="O5397">
            <v>0</v>
          </cell>
          <cell r="P5397">
            <v>0</v>
          </cell>
          <cell r="Q5397">
            <v>42135</v>
          </cell>
        </row>
        <row r="5398">
          <cell r="M5398" t="str">
            <v>805010659_1231686</v>
          </cell>
          <cell r="N5398">
            <v>42135</v>
          </cell>
          <cell r="O5398">
            <v>0</v>
          </cell>
          <cell r="P5398">
            <v>0</v>
          </cell>
          <cell r="Q5398">
            <v>42135</v>
          </cell>
        </row>
        <row r="5399">
          <cell r="M5399" t="str">
            <v>805010659_1231626</v>
          </cell>
          <cell r="N5399">
            <v>42135</v>
          </cell>
          <cell r="O5399">
            <v>0</v>
          </cell>
          <cell r="P5399">
            <v>0</v>
          </cell>
          <cell r="Q5399">
            <v>42135</v>
          </cell>
        </row>
        <row r="5400">
          <cell r="M5400" t="str">
            <v>805010659_1231531</v>
          </cell>
          <cell r="N5400">
            <v>2544650</v>
          </cell>
          <cell r="O5400">
            <v>0</v>
          </cell>
          <cell r="P5400">
            <v>2651459</v>
          </cell>
          <cell r="Q5400">
            <v>2544650</v>
          </cell>
        </row>
        <row r="5401">
          <cell r="M5401" t="str">
            <v>805010659_1231396</v>
          </cell>
          <cell r="N5401">
            <v>42135</v>
          </cell>
          <cell r="O5401">
            <v>0</v>
          </cell>
          <cell r="P5401">
            <v>0</v>
          </cell>
          <cell r="Q5401">
            <v>42135</v>
          </cell>
        </row>
        <row r="5402">
          <cell r="M5402" t="str">
            <v>805010659_1231607</v>
          </cell>
          <cell r="N5402">
            <v>97535</v>
          </cell>
          <cell r="O5402">
            <v>0</v>
          </cell>
          <cell r="P5402">
            <v>32526</v>
          </cell>
          <cell r="Q5402">
            <v>97535</v>
          </cell>
        </row>
        <row r="5403">
          <cell r="M5403" t="str">
            <v>805010659_1231380</v>
          </cell>
          <cell r="N5403">
            <v>29495</v>
          </cell>
          <cell r="O5403">
            <v>0</v>
          </cell>
          <cell r="P5403">
            <v>25281</v>
          </cell>
          <cell r="Q5403">
            <v>29495</v>
          </cell>
        </row>
        <row r="5404">
          <cell r="M5404" t="str">
            <v>805010659_1231599</v>
          </cell>
          <cell r="N5404">
            <v>65009</v>
          </cell>
          <cell r="O5404">
            <v>0</v>
          </cell>
          <cell r="P5404">
            <v>0</v>
          </cell>
          <cell r="Q5404">
            <v>65009</v>
          </cell>
        </row>
        <row r="5405">
          <cell r="M5405" t="str">
            <v>805010659_1231694</v>
          </cell>
          <cell r="N5405">
            <v>58293</v>
          </cell>
          <cell r="O5405">
            <v>0</v>
          </cell>
          <cell r="P5405">
            <v>58293</v>
          </cell>
          <cell r="Q5405">
            <v>58293</v>
          </cell>
        </row>
        <row r="5406">
          <cell r="M5406" t="str">
            <v>805010659_1231713</v>
          </cell>
          <cell r="N5406">
            <v>42135</v>
          </cell>
          <cell r="O5406">
            <v>0</v>
          </cell>
          <cell r="P5406">
            <v>0</v>
          </cell>
          <cell r="Q5406">
            <v>42135</v>
          </cell>
        </row>
        <row r="5407">
          <cell r="M5407" t="str">
            <v>805010659_1231236</v>
          </cell>
          <cell r="N5407">
            <v>65009</v>
          </cell>
          <cell r="O5407">
            <v>0</v>
          </cell>
          <cell r="P5407">
            <v>0</v>
          </cell>
          <cell r="Q5407">
            <v>65009</v>
          </cell>
        </row>
        <row r="5408">
          <cell r="M5408" t="str">
            <v>805010659_1231748</v>
          </cell>
          <cell r="N5408">
            <v>125668</v>
          </cell>
          <cell r="O5408">
            <v>0</v>
          </cell>
          <cell r="P5408">
            <v>181511</v>
          </cell>
          <cell r="Q5408">
            <v>125668</v>
          </cell>
        </row>
        <row r="5409">
          <cell r="M5409" t="str">
            <v>805010659_1231284</v>
          </cell>
          <cell r="N5409">
            <v>42135</v>
          </cell>
          <cell r="O5409">
            <v>0</v>
          </cell>
          <cell r="P5409">
            <v>0</v>
          </cell>
          <cell r="Q5409">
            <v>42135</v>
          </cell>
        </row>
        <row r="5410">
          <cell r="M5410" t="str">
            <v>805010659_1231355</v>
          </cell>
          <cell r="N5410">
            <v>42135</v>
          </cell>
          <cell r="O5410">
            <v>0</v>
          </cell>
          <cell r="P5410">
            <v>0</v>
          </cell>
          <cell r="Q5410">
            <v>42135</v>
          </cell>
        </row>
        <row r="5411">
          <cell r="M5411" t="str">
            <v>805010659_1231405</v>
          </cell>
          <cell r="N5411">
            <v>58293</v>
          </cell>
          <cell r="O5411">
            <v>0</v>
          </cell>
          <cell r="P5411">
            <v>58293</v>
          </cell>
          <cell r="Q5411">
            <v>58293</v>
          </cell>
        </row>
        <row r="5412">
          <cell r="M5412" t="str">
            <v>805010659_1231135</v>
          </cell>
          <cell r="N5412">
            <v>42135</v>
          </cell>
          <cell r="O5412">
            <v>0</v>
          </cell>
          <cell r="P5412">
            <v>0</v>
          </cell>
          <cell r="Q5412">
            <v>42135</v>
          </cell>
        </row>
        <row r="5413">
          <cell r="M5413" t="str">
            <v>805010659_1231721</v>
          </cell>
          <cell r="N5413">
            <v>122795</v>
          </cell>
          <cell r="O5413">
            <v>0</v>
          </cell>
          <cell r="P5413">
            <v>122000</v>
          </cell>
          <cell r="Q5413">
            <v>122795</v>
          </cell>
        </row>
        <row r="5414">
          <cell r="M5414" t="str">
            <v>805010659_1231134</v>
          </cell>
          <cell r="N5414">
            <v>42135</v>
          </cell>
          <cell r="O5414">
            <v>0</v>
          </cell>
          <cell r="P5414">
            <v>0</v>
          </cell>
          <cell r="Q5414">
            <v>42135</v>
          </cell>
        </row>
        <row r="5415">
          <cell r="M5415" t="str">
            <v>805010659_1231283</v>
          </cell>
          <cell r="N5415">
            <v>42135</v>
          </cell>
          <cell r="O5415">
            <v>0</v>
          </cell>
          <cell r="P5415">
            <v>0</v>
          </cell>
          <cell r="Q5415">
            <v>42135</v>
          </cell>
        </row>
        <row r="5416">
          <cell r="M5416" t="str">
            <v>805010659_1231571</v>
          </cell>
          <cell r="N5416">
            <v>65009</v>
          </cell>
          <cell r="O5416">
            <v>0</v>
          </cell>
          <cell r="P5416">
            <v>0</v>
          </cell>
          <cell r="Q5416">
            <v>65009</v>
          </cell>
        </row>
        <row r="5417">
          <cell r="M5417" t="str">
            <v>805010659_1231592</v>
          </cell>
          <cell r="N5417">
            <v>8427</v>
          </cell>
          <cell r="O5417">
            <v>0</v>
          </cell>
          <cell r="P5417">
            <v>25281</v>
          </cell>
          <cell r="Q5417">
            <v>8427</v>
          </cell>
        </row>
        <row r="5418">
          <cell r="M5418" t="str">
            <v>805010659_1231374</v>
          </cell>
          <cell r="N5418">
            <v>350000</v>
          </cell>
          <cell r="O5418">
            <v>0</v>
          </cell>
          <cell r="P5418">
            <v>350000</v>
          </cell>
          <cell r="Q5418">
            <v>350000</v>
          </cell>
        </row>
        <row r="5419">
          <cell r="M5419" t="str">
            <v>805010659_1231317</v>
          </cell>
          <cell r="N5419">
            <v>42135</v>
          </cell>
          <cell r="O5419">
            <v>0</v>
          </cell>
          <cell r="P5419">
            <v>0</v>
          </cell>
          <cell r="Q5419">
            <v>42135</v>
          </cell>
        </row>
        <row r="5420">
          <cell r="M5420" t="str">
            <v>805010659_1231238</v>
          </cell>
          <cell r="N5420">
            <v>42135</v>
          </cell>
          <cell r="O5420">
            <v>0</v>
          </cell>
          <cell r="P5420">
            <v>0</v>
          </cell>
          <cell r="Q5420">
            <v>42135</v>
          </cell>
        </row>
        <row r="5421">
          <cell r="M5421" t="str">
            <v>805010659_1231137</v>
          </cell>
          <cell r="N5421">
            <v>42135</v>
          </cell>
          <cell r="O5421">
            <v>0</v>
          </cell>
          <cell r="P5421">
            <v>25281</v>
          </cell>
          <cell r="Q5421">
            <v>42135</v>
          </cell>
        </row>
        <row r="5422">
          <cell r="M5422" t="str">
            <v>805010659_1231698</v>
          </cell>
          <cell r="N5422">
            <v>42135</v>
          </cell>
          <cell r="O5422">
            <v>0</v>
          </cell>
          <cell r="P5422">
            <v>0</v>
          </cell>
          <cell r="Q5422">
            <v>42135</v>
          </cell>
        </row>
        <row r="5423">
          <cell r="M5423" t="str">
            <v>805010659_1231594</v>
          </cell>
          <cell r="N5423">
            <v>42135</v>
          </cell>
          <cell r="O5423">
            <v>0</v>
          </cell>
          <cell r="P5423">
            <v>0</v>
          </cell>
          <cell r="Q5423">
            <v>42135</v>
          </cell>
        </row>
        <row r="5424">
          <cell r="M5424" t="str">
            <v>805010659_1231716</v>
          </cell>
          <cell r="N5424">
            <v>9832</v>
          </cell>
          <cell r="O5424">
            <v>0</v>
          </cell>
          <cell r="P5424">
            <v>25281</v>
          </cell>
          <cell r="Q5424">
            <v>9832</v>
          </cell>
        </row>
        <row r="5425">
          <cell r="M5425" t="str">
            <v>805010659_1231293</v>
          </cell>
          <cell r="N5425">
            <v>65009</v>
          </cell>
          <cell r="O5425">
            <v>0</v>
          </cell>
          <cell r="P5425">
            <v>0</v>
          </cell>
          <cell r="Q5425">
            <v>65009</v>
          </cell>
        </row>
        <row r="5426">
          <cell r="M5426" t="str">
            <v>805010659_1231250</v>
          </cell>
          <cell r="N5426">
            <v>42135</v>
          </cell>
          <cell r="O5426">
            <v>0</v>
          </cell>
          <cell r="P5426">
            <v>25281</v>
          </cell>
          <cell r="Q5426">
            <v>42135</v>
          </cell>
        </row>
        <row r="5427">
          <cell r="M5427" t="str">
            <v>805010659_1231742</v>
          </cell>
          <cell r="N5427">
            <v>42135</v>
          </cell>
          <cell r="O5427">
            <v>0</v>
          </cell>
          <cell r="P5427">
            <v>0</v>
          </cell>
          <cell r="Q5427">
            <v>42135</v>
          </cell>
        </row>
        <row r="5428">
          <cell r="M5428" t="str">
            <v>805010659_1231623</v>
          </cell>
          <cell r="N5428">
            <v>392135</v>
          </cell>
          <cell r="O5428">
            <v>0</v>
          </cell>
          <cell r="P5428">
            <v>350000</v>
          </cell>
          <cell r="Q5428">
            <v>392135</v>
          </cell>
        </row>
        <row r="5429">
          <cell r="M5429" t="str">
            <v>805010659_1231158</v>
          </cell>
          <cell r="N5429">
            <v>42135</v>
          </cell>
          <cell r="O5429">
            <v>0</v>
          </cell>
          <cell r="P5429">
            <v>0</v>
          </cell>
          <cell r="Q5429">
            <v>42135</v>
          </cell>
        </row>
        <row r="5430">
          <cell r="M5430" t="str">
            <v>805010659_1231366</v>
          </cell>
          <cell r="N5430">
            <v>21068</v>
          </cell>
          <cell r="O5430">
            <v>0</v>
          </cell>
          <cell r="P5430">
            <v>0</v>
          </cell>
          <cell r="Q5430">
            <v>21068</v>
          </cell>
        </row>
        <row r="5431">
          <cell r="M5431" t="str">
            <v>805010659_1231624</v>
          </cell>
          <cell r="N5431">
            <v>42135</v>
          </cell>
          <cell r="O5431">
            <v>0</v>
          </cell>
          <cell r="P5431">
            <v>0</v>
          </cell>
          <cell r="Q5431">
            <v>42135</v>
          </cell>
        </row>
        <row r="5432">
          <cell r="M5432" t="str">
            <v>805010659_1231295</v>
          </cell>
          <cell r="N5432">
            <v>42135</v>
          </cell>
          <cell r="O5432">
            <v>0</v>
          </cell>
          <cell r="P5432">
            <v>0</v>
          </cell>
          <cell r="Q5432">
            <v>42135</v>
          </cell>
        </row>
        <row r="5433">
          <cell r="M5433" t="str">
            <v>805010659_1231529</v>
          </cell>
          <cell r="N5433">
            <v>392135</v>
          </cell>
          <cell r="O5433">
            <v>0</v>
          </cell>
          <cell r="P5433">
            <v>375281</v>
          </cell>
          <cell r="Q5433">
            <v>392135</v>
          </cell>
        </row>
        <row r="5434">
          <cell r="M5434" t="str">
            <v>805010659_1231292</v>
          </cell>
          <cell r="N5434">
            <v>23837</v>
          </cell>
          <cell r="O5434">
            <v>0</v>
          </cell>
          <cell r="P5434">
            <v>25281</v>
          </cell>
          <cell r="Q5434">
            <v>23837</v>
          </cell>
        </row>
        <row r="5435">
          <cell r="M5435" t="str">
            <v>805010659_1231565</v>
          </cell>
          <cell r="N5435">
            <v>41172</v>
          </cell>
          <cell r="O5435">
            <v>0</v>
          </cell>
          <cell r="P5435">
            <v>25281</v>
          </cell>
          <cell r="Q5435">
            <v>41172</v>
          </cell>
        </row>
        <row r="5436">
          <cell r="M5436" t="str">
            <v>805010659_1231291</v>
          </cell>
          <cell r="N5436">
            <v>750000</v>
          </cell>
          <cell r="O5436">
            <v>0</v>
          </cell>
          <cell r="P5436">
            <v>300000</v>
          </cell>
          <cell r="Q5436">
            <v>750000</v>
          </cell>
        </row>
        <row r="5437">
          <cell r="M5437" t="str">
            <v>805010659_1231566</v>
          </cell>
          <cell r="N5437">
            <v>42135</v>
          </cell>
          <cell r="O5437">
            <v>0</v>
          </cell>
          <cell r="P5437">
            <v>0</v>
          </cell>
          <cell r="Q5437">
            <v>42135</v>
          </cell>
        </row>
        <row r="5438">
          <cell r="M5438" t="str">
            <v>805010659_1231695</v>
          </cell>
          <cell r="N5438">
            <v>15517</v>
          </cell>
          <cell r="O5438">
            <v>0</v>
          </cell>
          <cell r="P5438">
            <v>0</v>
          </cell>
          <cell r="Q5438">
            <v>15517</v>
          </cell>
        </row>
        <row r="5439">
          <cell r="M5439" t="str">
            <v>805010659_1231595</v>
          </cell>
          <cell r="N5439">
            <v>42135</v>
          </cell>
          <cell r="O5439">
            <v>0</v>
          </cell>
          <cell r="P5439">
            <v>0</v>
          </cell>
          <cell r="Q5439">
            <v>42135</v>
          </cell>
        </row>
        <row r="5440">
          <cell r="M5440" t="str">
            <v>805010659_1231154</v>
          </cell>
          <cell r="N5440">
            <v>42135</v>
          </cell>
          <cell r="O5440">
            <v>0</v>
          </cell>
          <cell r="P5440">
            <v>0</v>
          </cell>
          <cell r="Q5440">
            <v>42135</v>
          </cell>
        </row>
        <row r="5441">
          <cell r="M5441" t="str">
            <v>805010659_1231749</v>
          </cell>
          <cell r="N5441">
            <v>65009</v>
          </cell>
          <cell r="O5441">
            <v>0</v>
          </cell>
          <cell r="P5441">
            <v>0</v>
          </cell>
          <cell r="Q5441">
            <v>65009</v>
          </cell>
        </row>
        <row r="5442">
          <cell r="M5442" t="str">
            <v>805010659_1231593</v>
          </cell>
          <cell r="N5442">
            <v>43339</v>
          </cell>
          <cell r="O5442">
            <v>0</v>
          </cell>
          <cell r="P5442">
            <v>25281</v>
          </cell>
          <cell r="Q5442">
            <v>43339</v>
          </cell>
        </row>
        <row r="5443">
          <cell r="M5443" t="str">
            <v>805010659_1231752</v>
          </cell>
          <cell r="N5443">
            <v>42135</v>
          </cell>
          <cell r="O5443">
            <v>0</v>
          </cell>
          <cell r="P5443">
            <v>0</v>
          </cell>
          <cell r="Q5443">
            <v>42135</v>
          </cell>
        </row>
        <row r="5444">
          <cell r="M5444" t="str">
            <v>805010659_1231570</v>
          </cell>
          <cell r="N5444">
            <v>15517</v>
          </cell>
          <cell r="O5444">
            <v>0</v>
          </cell>
          <cell r="P5444">
            <v>15517</v>
          </cell>
          <cell r="Q5444">
            <v>15517</v>
          </cell>
        </row>
        <row r="5445">
          <cell r="M5445" t="str">
            <v>805010659_1231534</v>
          </cell>
          <cell r="N5445">
            <v>42135</v>
          </cell>
          <cell r="O5445">
            <v>0</v>
          </cell>
          <cell r="P5445">
            <v>0</v>
          </cell>
          <cell r="Q5445">
            <v>42135</v>
          </cell>
        </row>
        <row r="5446">
          <cell r="M5446" t="str">
            <v>805010659_1231629</v>
          </cell>
          <cell r="N5446">
            <v>25281</v>
          </cell>
          <cell r="O5446">
            <v>0</v>
          </cell>
          <cell r="P5446">
            <v>25281</v>
          </cell>
          <cell r="Q5446">
            <v>25281</v>
          </cell>
        </row>
        <row r="5447">
          <cell r="M5447" t="str">
            <v>805010659_1231412</v>
          </cell>
          <cell r="N5447">
            <v>42135</v>
          </cell>
          <cell r="O5447">
            <v>0</v>
          </cell>
          <cell r="P5447">
            <v>0</v>
          </cell>
          <cell r="Q5447">
            <v>42135</v>
          </cell>
        </row>
        <row r="5448">
          <cell r="M5448" t="str">
            <v>805010659_1231322</v>
          </cell>
          <cell r="N5448">
            <v>42135</v>
          </cell>
          <cell r="O5448">
            <v>0</v>
          </cell>
          <cell r="P5448">
            <v>0</v>
          </cell>
          <cell r="Q5448">
            <v>42135</v>
          </cell>
        </row>
        <row r="5449">
          <cell r="M5449" t="str">
            <v>805010659_1231147</v>
          </cell>
          <cell r="N5449">
            <v>63804</v>
          </cell>
          <cell r="O5449">
            <v>0</v>
          </cell>
          <cell r="P5449">
            <v>25281</v>
          </cell>
          <cell r="Q5449">
            <v>63804</v>
          </cell>
        </row>
        <row r="5450">
          <cell r="M5450" t="str">
            <v>805010659_1231701</v>
          </cell>
          <cell r="N5450">
            <v>130018</v>
          </cell>
          <cell r="O5450">
            <v>0</v>
          </cell>
          <cell r="P5450">
            <v>0</v>
          </cell>
          <cell r="Q5450">
            <v>130018</v>
          </cell>
        </row>
        <row r="5451">
          <cell r="M5451" t="str">
            <v>805010659_1231377</v>
          </cell>
          <cell r="N5451">
            <v>42135</v>
          </cell>
          <cell r="O5451">
            <v>0</v>
          </cell>
          <cell r="P5451">
            <v>0</v>
          </cell>
          <cell r="Q5451">
            <v>42135</v>
          </cell>
        </row>
        <row r="5452">
          <cell r="M5452" t="str">
            <v>805010659_1231710</v>
          </cell>
          <cell r="N5452">
            <v>65009</v>
          </cell>
          <cell r="O5452">
            <v>0</v>
          </cell>
          <cell r="P5452">
            <v>0</v>
          </cell>
          <cell r="Q5452">
            <v>65009</v>
          </cell>
        </row>
        <row r="5453">
          <cell r="M5453" t="str">
            <v>805010659_1231598</v>
          </cell>
          <cell r="N5453">
            <v>42135</v>
          </cell>
          <cell r="O5453">
            <v>0</v>
          </cell>
          <cell r="P5453">
            <v>0</v>
          </cell>
          <cell r="Q5453">
            <v>42135</v>
          </cell>
        </row>
        <row r="5454">
          <cell r="M5454" t="str">
            <v>805010659_1231526</v>
          </cell>
          <cell r="N5454">
            <v>49840</v>
          </cell>
          <cell r="O5454">
            <v>0</v>
          </cell>
          <cell r="P5454">
            <v>0</v>
          </cell>
          <cell r="Q5454">
            <v>49840</v>
          </cell>
        </row>
        <row r="5455">
          <cell r="M5455" t="str">
            <v>805010659_1231249</v>
          </cell>
          <cell r="N5455">
            <v>492135</v>
          </cell>
          <cell r="O5455">
            <v>0</v>
          </cell>
          <cell r="P5455">
            <v>1350000</v>
          </cell>
          <cell r="Q5455">
            <v>492135</v>
          </cell>
        </row>
        <row r="5456">
          <cell r="M5456" t="str">
            <v>805010659_1231302</v>
          </cell>
          <cell r="N5456">
            <v>42135</v>
          </cell>
          <cell r="O5456">
            <v>0</v>
          </cell>
          <cell r="P5456">
            <v>0</v>
          </cell>
          <cell r="Q5456">
            <v>42135</v>
          </cell>
        </row>
        <row r="5457">
          <cell r="M5457" t="str">
            <v>805010659_1231398</v>
          </cell>
          <cell r="N5457">
            <v>42135</v>
          </cell>
          <cell r="O5457">
            <v>0</v>
          </cell>
          <cell r="P5457">
            <v>0</v>
          </cell>
          <cell r="Q5457">
            <v>42135</v>
          </cell>
        </row>
        <row r="5458">
          <cell r="M5458" t="str">
            <v>805010659_1231609</v>
          </cell>
          <cell r="N5458">
            <v>42135</v>
          </cell>
          <cell r="O5458">
            <v>0</v>
          </cell>
          <cell r="P5458">
            <v>0</v>
          </cell>
          <cell r="Q5458">
            <v>42135</v>
          </cell>
        </row>
        <row r="5459">
          <cell r="M5459" t="str">
            <v>805010659_1231747</v>
          </cell>
          <cell r="N5459">
            <v>42135</v>
          </cell>
          <cell r="O5459">
            <v>0</v>
          </cell>
          <cell r="P5459">
            <v>0</v>
          </cell>
          <cell r="Q5459">
            <v>42135</v>
          </cell>
        </row>
        <row r="5460">
          <cell r="M5460" t="str">
            <v>805010659_1231731</v>
          </cell>
          <cell r="N5460">
            <v>42135</v>
          </cell>
          <cell r="O5460">
            <v>0</v>
          </cell>
          <cell r="P5460">
            <v>25281</v>
          </cell>
          <cell r="Q5460">
            <v>42135</v>
          </cell>
        </row>
        <row r="5461">
          <cell r="M5461" t="str">
            <v>805010659_1231696</v>
          </cell>
          <cell r="N5461">
            <v>42135</v>
          </cell>
          <cell r="O5461">
            <v>0</v>
          </cell>
          <cell r="P5461">
            <v>25281</v>
          </cell>
          <cell r="Q5461">
            <v>42135</v>
          </cell>
        </row>
        <row r="5462">
          <cell r="M5462" t="str">
            <v>805010659_1231734</v>
          </cell>
          <cell r="N5462">
            <v>42135</v>
          </cell>
          <cell r="O5462">
            <v>0</v>
          </cell>
          <cell r="P5462">
            <v>0</v>
          </cell>
          <cell r="Q5462">
            <v>42135</v>
          </cell>
        </row>
        <row r="5463">
          <cell r="M5463" t="str">
            <v>805010659_1231217</v>
          </cell>
          <cell r="N5463">
            <v>122795</v>
          </cell>
          <cell r="O5463">
            <v>0</v>
          </cell>
          <cell r="P5463">
            <v>122795</v>
          </cell>
          <cell r="Q5463">
            <v>122795</v>
          </cell>
        </row>
        <row r="5464">
          <cell r="M5464" t="str">
            <v>805010659_1231205</v>
          </cell>
          <cell r="N5464">
            <v>750000</v>
          </cell>
          <cell r="O5464">
            <v>0</v>
          </cell>
          <cell r="P5464">
            <v>300000</v>
          </cell>
          <cell r="Q5464">
            <v>750000</v>
          </cell>
        </row>
        <row r="5465">
          <cell r="M5465" t="str">
            <v>805010659_1231122</v>
          </cell>
          <cell r="N5465">
            <v>750000</v>
          </cell>
          <cell r="O5465">
            <v>0</v>
          </cell>
          <cell r="P5465">
            <v>300000</v>
          </cell>
          <cell r="Q5465">
            <v>750000</v>
          </cell>
        </row>
        <row r="5466">
          <cell r="M5466" t="str">
            <v>805010659_1231141</v>
          </cell>
          <cell r="N5466">
            <v>42135</v>
          </cell>
          <cell r="O5466">
            <v>0</v>
          </cell>
          <cell r="P5466">
            <v>0</v>
          </cell>
          <cell r="Q5466">
            <v>42135</v>
          </cell>
        </row>
        <row r="5467">
          <cell r="M5467" t="str">
            <v>805010659_1231579</v>
          </cell>
          <cell r="N5467">
            <v>42135</v>
          </cell>
          <cell r="O5467">
            <v>0</v>
          </cell>
          <cell r="P5467">
            <v>0</v>
          </cell>
          <cell r="Q5467">
            <v>42135</v>
          </cell>
        </row>
        <row r="5468">
          <cell r="M5468" t="str">
            <v>805010659_1231149</v>
          </cell>
          <cell r="N5468">
            <v>42135</v>
          </cell>
          <cell r="O5468">
            <v>0</v>
          </cell>
          <cell r="P5468">
            <v>25281</v>
          </cell>
          <cell r="Q5468">
            <v>42135</v>
          </cell>
        </row>
        <row r="5469">
          <cell r="M5469" t="str">
            <v>805010659_1231378</v>
          </cell>
          <cell r="N5469">
            <v>42135</v>
          </cell>
          <cell r="O5469">
            <v>0</v>
          </cell>
          <cell r="P5469">
            <v>0</v>
          </cell>
          <cell r="Q5469">
            <v>42135</v>
          </cell>
        </row>
        <row r="5470">
          <cell r="M5470" t="str">
            <v>805010659_1231139</v>
          </cell>
          <cell r="N5470">
            <v>42135</v>
          </cell>
          <cell r="O5470">
            <v>0</v>
          </cell>
          <cell r="P5470">
            <v>0</v>
          </cell>
          <cell r="Q5470">
            <v>42135</v>
          </cell>
        </row>
        <row r="5471">
          <cell r="M5471" t="str">
            <v>805010659_1231673</v>
          </cell>
          <cell r="N5471">
            <v>42135</v>
          </cell>
          <cell r="O5471">
            <v>0</v>
          </cell>
          <cell r="P5471">
            <v>0</v>
          </cell>
          <cell r="Q5471">
            <v>42135</v>
          </cell>
        </row>
        <row r="5472">
          <cell r="M5472" t="str">
            <v>805010659_1231634</v>
          </cell>
          <cell r="N5472">
            <v>42135</v>
          </cell>
          <cell r="O5472">
            <v>0</v>
          </cell>
          <cell r="P5472">
            <v>0</v>
          </cell>
          <cell r="Q5472">
            <v>42135</v>
          </cell>
        </row>
        <row r="5473">
          <cell r="M5473" t="str">
            <v>805010659_1231142</v>
          </cell>
          <cell r="N5473">
            <v>42135</v>
          </cell>
          <cell r="O5473">
            <v>0</v>
          </cell>
          <cell r="P5473">
            <v>0</v>
          </cell>
          <cell r="Q5473">
            <v>42135</v>
          </cell>
        </row>
        <row r="5474">
          <cell r="M5474" t="str">
            <v>805010659_1231600</v>
          </cell>
          <cell r="N5474">
            <v>122795</v>
          </cell>
          <cell r="O5474">
            <v>0</v>
          </cell>
          <cell r="P5474">
            <v>122795</v>
          </cell>
          <cell r="Q5474">
            <v>122795</v>
          </cell>
        </row>
        <row r="5475">
          <cell r="M5475" t="str">
            <v>805010659_1231735</v>
          </cell>
          <cell r="N5475">
            <v>42135</v>
          </cell>
          <cell r="O5475">
            <v>0</v>
          </cell>
          <cell r="P5475">
            <v>0</v>
          </cell>
          <cell r="Q5475">
            <v>42135</v>
          </cell>
        </row>
        <row r="5476">
          <cell r="M5476" t="str">
            <v>805010659_1231368</v>
          </cell>
          <cell r="N5476">
            <v>42135</v>
          </cell>
          <cell r="O5476">
            <v>0</v>
          </cell>
          <cell r="P5476">
            <v>0</v>
          </cell>
          <cell r="Q5476">
            <v>42135</v>
          </cell>
        </row>
        <row r="5477">
          <cell r="M5477" t="str">
            <v>805010659_1231549</v>
          </cell>
          <cell r="N5477">
            <v>42135</v>
          </cell>
          <cell r="O5477">
            <v>0</v>
          </cell>
          <cell r="P5477">
            <v>0</v>
          </cell>
          <cell r="Q5477">
            <v>42135</v>
          </cell>
        </row>
        <row r="5478">
          <cell r="M5478" t="str">
            <v>805010659_1231575</v>
          </cell>
          <cell r="N5478">
            <v>42135</v>
          </cell>
          <cell r="O5478">
            <v>0</v>
          </cell>
          <cell r="P5478">
            <v>0</v>
          </cell>
          <cell r="Q5478">
            <v>42135</v>
          </cell>
        </row>
        <row r="5479">
          <cell r="M5479" t="str">
            <v>805010659_1231554</v>
          </cell>
          <cell r="N5479">
            <v>42135</v>
          </cell>
          <cell r="O5479">
            <v>0</v>
          </cell>
          <cell r="P5479">
            <v>0</v>
          </cell>
          <cell r="Q5479">
            <v>42135</v>
          </cell>
        </row>
        <row r="5480">
          <cell r="M5480" t="str">
            <v>805010659_1231583</v>
          </cell>
          <cell r="N5480">
            <v>42135</v>
          </cell>
          <cell r="O5480">
            <v>0</v>
          </cell>
          <cell r="P5480">
            <v>0</v>
          </cell>
          <cell r="Q5480">
            <v>42135</v>
          </cell>
        </row>
        <row r="5481">
          <cell r="M5481" t="str">
            <v>805010659_1231536</v>
          </cell>
          <cell r="N5481">
            <v>42135</v>
          </cell>
          <cell r="O5481">
            <v>0</v>
          </cell>
          <cell r="P5481">
            <v>0</v>
          </cell>
          <cell r="Q5481">
            <v>42135</v>
          </cell>
        </row>
        <row r="5482">
          <cell r="M5482" t="str">
            <v>805010659_1231690</v>
          </cell>
          <cell r="N5482">
            <v>42135</v>
          </cell>
          <cell r="O5482">
            <v>0</v>
          </cell>
          <cell r="P5482">
            <v>0</v>
          </cell>
          <cell r="Q5482">
            <v>42135</v>
          </cell>
        </row>
        <row r="5483">
          <cell r="M5483" t="str">
            <v>805010659_1231714</v>
          </cell>
          <cell r="N5483">
            <v>42135</v>
          </cell>
          <cell r="O5483">
            <v>0</v>
          </cell>
          <cell r="P5483">
            <v>0</v>
          </cell>
          <cell r="Q5483">
            <v>42135</v>
          </cell>
        </row>
        <row r="5484">
          <cell r="M5484" t="str">
            <v>805010659_1231279</v>
          </cell>
          <cell r="N5484">
            <v>42135</v>
          </cell>
          <cell r="O5484">
            <v>0</v>
          </cell>
          <cell r="P5484">
            <v>0</v>
          </cell>
          <cell r="Q5484">
            <v>42135</v>
          </cell>
        </row>
        <row r="5485">
          <cell r="M5485" t="str">
            <v>805010659_1231132</v>
          </cell>
          <cell r="N5485">
            <v>42135</v>
          </cell>
          <cell r="O5485">
            <v>0</v>
          </cell>
          <cell r="P5485">
            <v>0</v>
          </cell>
          <cell r="Q5485">
            <v>42135</v>
          </cell>
        </row>
        <row r="5486">
          <cell r="M5486" t="str">
            <v>805010659_1231403</v>
          </cell>
          <cell r="N5486">
            <v>42135</v>
          </cell>
          <cell r="O5486">
            <v>0</v>
          </cell>
          <cell r="P5486">
            <v>0</v>
          </cell>
          <cell r="Q5486">
            <v>42135</v>
          </cell>
        </row>
        <row r="5487">
          <cell r="M5487" t="str">
            <v>805010659_1231320</v>
          </cell>
          <cell r="N5487">
            <v>42135</v>
          </cell>
          <cell r="O5487">
            <v>0</v>
          </cell>
          <cell r="P5487">
            <v>0</v>
          </cell>
          <cell r="Q5487">
            <v>42135</v>
          </cell>
        </row>
        <row r="5488">
          <cell r="M5488" t="str">
            <v>805010659_1231372</v>
          </cell>
          <cell r="N5488">
            <v>65009</v>
          </cell>
          <cell r="O5488">
            <v>0</v>
          </cell>
          <cell r="P5488">
            <v>0</v>
          </cell>
          <cell r="Q5488">
            <v>65009</v>
          </cell>
        </row>
        <row r="5489">
          <cell r="M5489" t="str">
            <v>805010659_1231360</v>
          </cell>
          <cell r="N5489">
            <v>42135</v>
          </cell>
          <cell r="O5489">
            <v>0</v>
          </cell>
          <cell r="P5489">
            <v>0</v>
          </cell>
          <cell r="Q5489">
            <v>42135</v>
          </cell>
        </row>
        <row r="5490">
          <cell r="M5490" t="str">
            <v>805010659_1231130</v>
          </cell>
          <cell r="N5490">
            <v>42135</v>
          </cell>
          <cell r="O5490">
            <v>0</v>
          </cell>
          <cell r="P5490">
            <v>0</v>
          </cell>
          <cell r="Q5490">
            <v>42135</v>
          </cell>
        </row>
        <row r="5491">
          <cell r="M5491" t="str">
            <v>805010659_1231702</v>
          </cell>
          <cell r="N5491">
            <v>122795</v>
          </cell>
          <cell r="O5491">
            <v>0</v>
          </cell>
          <cell r="P5491">
            <v>122795</v>
          </cell>
          <cell r="Q5491">
            <v>122795</v>
          </cell>
        </row>
        <row r="5492">
          <cell r="M5492" t="str">
            <v>805010659_1231294</v>
          </cell>
          <cell r="N5492">
            <v>65009</v>
          </cell>
          <cell r="O5492">
            <v>0</v>
          </cell>
          <cell r="P5492">
            <v>0</v>
          </cell>
          <cell r="Q5492">
            <v>65009</v>
          </cell>
        </row>
        <row r="5493">
          <cell r="M5493" t="str">
            <v>805010659_1231545</v>
          </cell>
          <cell r="N5493">
            <v>42135</v>
          </cell>
          <cell r="O5493">
            <v>0</v>
          </cell>
          <cell r="P5493">
            <v>0</v>
          </cell>
          <cell r="Q5493">
            <v>42135</v>
          </cell>
        </row>
        <row r="5494">
          <cell r="M5494" t="str">
            <v>805010659_1231547</v>
          </cell>
          <cell r="N5494">
            <v>65009</v>
          </cell>
          <cell r="O5494">
            <v>0</v>
          </cell>
          <cell r="P5494">
            <v>0</v>
          </cell>
          <cell r="Q5494">
            <v>65009</v>
          </cell>
        </row>
        <row r="5495">
          <cell r="M5495" t="str">
            <v>805010659_1231569</v>
          </cell>
          <cell r="N5495">
            <v>1932479</v>
          </cell>
          <cell r="O5495">
            <v>0</v>
          </cell>
          <cell r="P5495">
            <v>1997948</v>
          </cell>
          <cell r="Q5495">
            <v>1932479</v>
          </cell>
        </row>
        <row r="5496">
          <cell r="M5496" t="str">
            <v>805010659_1231596</v>
          </cell>
          <cell r="N5496">
            <v>42135</v>
          </cell>
          <cell r="O5496">
            <v>0</v>
          </cell>
          <cell r="P5496">
            <v>0</v>
          </cell>
          <cell r="Q5496">
            <v>42135</v>
          </cell>
        </row>
        <row r="5497">
          <cell r="M5497" t="str">
            <v>805010659_1231750</v>
          </cell>
          <cell r="N5497">
            <v>32304</v>
          </cell>
          <cell r="O5497">
            <v>0</v>
          </cell>
          <cell r="P5497">
            <v>25281</v>
          </cell>
          <cell r="Q5497">
            <v>32304</v>
          </cell>
        </row>
        <row r="5498">
          <cell r="M5498" t="str">
            <v>805010659_1231301</v>
          </cell>
          <cell r="N5498">
            <v>42135</v>
          </cell>
          <cell r="O5498">
            <v>0</v>
          </cell>
          <cell r="P5498">
            <v>0</v>
          </cell>
          <cell r="Q5498">
            <v>42135</v>
          </cell>
        </row>
        <row r="5499">
          <cell r="M5499" t="str">
            <v>805010659_1231136</v>
          </cell>
          <cell r="N5499">
            <v>22472</v>
          </cell>
          <cell r="O5499">
            <v>0</v>
          </cell>
          <cell r="P5499">
            <v>0</v>
          </cell>
          <cell r="Q5499">
            <v>22472</v>
          </cell>
        </row>
        <row r="5500">
          <cell r="M5500" t="str">
            <v>805010659_1231741</v>
          </cell>
          <cell r="N5500">
            <v>42135</v>
          </cell>
          <cell r="O5500">
            <v>0</v>
          </cell>
          <cell r="P5500">
            <v>0</v>
          </cell>
          <cell r="Q5500">
            <v>42135</v>
          </cell>
        </row>
        <row r="5501">
          <cell r="M5501" t="str">
            <v>805010659_1231544</v>
          </cell>
          <cell r="N5501">
            <v>2500000</v>
          </cell>
          <cell r="O5501">
            <v>0</v>
          </cell>
          <cell r="P5501">
            <v>21577284</v>
          </cell>
          <cell r="Q5501">
            <v>2500000</v>
          </cell>
        </row>
        <row r="5502">
          <cell r="M5502" t="str">
            <v>805010659_1231621</v>
          </cell>
          <cell r="N5502">
            <v>42135</v>
          </cell>
          <cell r="O5502">
            <v>0</v>
          </cell>
          <cell r="P5502">
            <v>0</v>
          </cell>
          <cell r="Q5502">
            <v>42135</v>
          </cell>
        </row>
        <row r="5503">
          <cell r="M5503" t="str">
            <v>805010659_1231691</v>
          </cell>
          <cell r="N5503">
            <v>42135</v>
          </cell>
          <cell r="O5503">
            <v>0</v>
          </cell>
          <cell r="P5503">
            <v>0</v>
          </cell>
          <cell r="Q5503">
            <v>42135</v>
          </cell>
        </row>
        <row r="5504">
          <cell r="M5504" t="str">
            <v>805010659_1231672</v>
          </cell>
          <cell r="N5504">
            <v>42135</v>
          </cell>
          <cell r="O5504">
            <v>0</v>
          </cell>
          <cell r="P5504">
            <v>25281</v>
          </cell>
          <cell r="Q5504">
            <v>42135</v>
          </cell>
        </row>
        <row r="5505">
          <cell r="M5505" t="str">
            <v>805010659_1231739</v>
          </cell>
          <cell r="N5505">
            <v>42135</v>
          </cell>
          <cell r="O5505">
            <v>0</v>
          </cell>
          <cell r="P5505">
            <v>0</v>
          </cell>
          <cell r="Q5505">
            <v>42135</v>
          </cell>
        </row>
        <row r="5506">
          <cell r="M5506" t="str">
            <v>805010659_1231211</v>
          </cell>
          <cell r="N5506">
            <v>42135</v>
          </cell>
          <cell r="O5506">
            <v>0</v>
          </cell>
          <cell r="P5506">
            <v>0</v>
          </cell>
          <cell r="Q5506">
            <v>42135</v>
          </cell>
        </row>
        <row r="5507">
          <cell r="M5507" t="str">
            <v>805010659_1231362</v>
          </cell>
          <cell r="N5507">
            <v>30899</v>
          </cell>
          <cell r="O5507">
            <v>0</v>
          </cell>
          <cell r="P5507">
            <v>25281</v>
          </cell>
          <cell r="Q5507">
            <v>30899</v>
          </cell>
        </row>
        <row r="5508">
          <cell r="M5508" t="str">
            <v>805010659_1231703</v>
          </cell>
          <cell r="N5508">
            <v>65009</v>
          </cell>
          <cell r="O5508">
            <v>0</v>
          </cell>
          <cell r="P5508">
            <v>0</v>
          </cell>
          <cell r="Q5508">
            <v>65009</v>
          </cell>
        </row>
        <row r="5509">
          <cell r="M5509" t="str">
            <v>805010659_1231227</v>
          </cell>
          <cell r="N5509">
            <v>42135</v>
          </cell>
          <cell r="O5509">
            <v>0</v>
          </cell>
          <cell r="P5509">
            <v>0</v>
          </cell>
          <cell r="Q5509">
            <v>42135</v>
          </cell>
        </row>
        <row r="5510">
          <cell r="M5510" t="str">
            <v>805010659_1231738</v>
          </cell>
          <cell r="N5510">
            <v>42135</v>
          </cell>
          <cell r="O5510">
            <v>0</v>
          </cell>
          <cell r="P5510">
            <v>0</v>
          </cell>
          <cell r="Q5510">
            <v>42135</v>
          </cell>
        </row>
        <row r="5511">
          <cell r="M5511" t="str">
            <v>805010659_1231385</v>
          </cell>
          <cell r="N5511">
            <v>42135</v>
          </cell>
          <cell r="O5511">
            <v>0</v>
          </cell>
          <cell r="P5511">
            <v>25281</v>
          </cell>
          <cell r="Q5511">
            <v>42135</v>
          </cell>
        </row>
        <row r="5512">
          <cell r="M5512" t="str">
            <v>805010659_1231298</v>
          </cell>
          <cell r="N5512">
            <v>36838</v>
          </cell>
          <cell r="O5512">
            <v>0</v>
          </cell>
          <cell r="P5512">
            <v>0</v>
          </cell>
          <cell r="Q5512">
            <v>36838</v>
          </cell>
        </row>
        <row r="5513">
          <cell r="M5513" t="str">
            <v>805010659_1231631</v>
          </cell>
          <cell r="N5513">
            <v>42135</v>
          </cell>
          <cell r="O5513">
            <v>0</v>
          </cell>
          <cell r="P5513">
            <v>0</v>
          </cell>
          <cell r="Q5513">
            <v>42135</v>
          </cell>
        </row>
        <row r="5514">
          <cell r="M5514" t="str">
            <v>805010659_1231277</v>
          </cell>
          <cell r="N5514">
            <v>42135</v>
          </cell>
          <cell r="O5514">
            <v>0</v>
          </cell>
          <cell r="P5514">
            <v>0</v>
          </cell>
          <cell r="Q5514">
            <v>42135</v>
          </cell>
        </row>
        <row r="5515">
          <cell r="M5515" t="str">
            <v>805010659_1231577</v>
          </cell>
          <cell r="N5515">
            <v>42135</v>
          </cell>
          <cell r="O5515">
            <v>0</v>
          </cell>
          <cell r="P5515">
            <v>0</v>
          </cell>
          <cell r="Q5515">
            <v>42135</v>
          </cell>
        </row>
        <row r="5516">
          <cell r="M5516" t="str">
            <v>805010659_1231387</v>
          </cell>
          <cell r="N5516">
            <v>42135</v>
          </cell>
          <cell r="O5516">
            <v>0</v>
          </cell>
          <cell r="P5516">
            <v>0</v>
          </cell>
          <cell r="Q5516">
            <v>42135</v>
          </cell>
        </row>
        <row r="5517">
          <cell r="M5517" t="str">
            <v>805010659_1231709</v>
          </cell>
          <cell r="N5517">
            <v>42135</v>
          </cell>
          <cell r="O5517">
            <v>0</v>
          </cell>
          <cell r="P5517">
            <v>0</v>
          </cell>
          <cell r="Q5517">
            <v>42135</v>
          </cell>
        </row>
        <row r="5518">
          <cell r="M5518" t="str">
            <v>805010659_1231615</v>
          </cell>
          <cell r="N5518">
            <v>42135</v>
          </cell>
          <cell r="O5518">
            <v>0</v>
          </cell>
          <cell r="P5518">
            <v>0</v>
          </cell>
          <cell r="Q5518">
            <v>42135</v>
          </cell>
        </row>
        <row r="5519">
          <cell r="M5519" t="str">
            <v>805010659_1231390</v>
          </cell>
          <cell r="N5519">
            <v>42135</v>
          </cell>
          <cell r="O5519">
            <v>0</v>
          </cell>
          <cell r="P5519">
            <v>0</v>
          </cell>
          <cell r="Q5519">
            <v>42135</v>
          </cell>
        </row>
        <row r="5520">
          <cell r="M5520" t="str">
            <v>805010659_1231726</v>
          </cell>
          <cell r="N5520">
            <v>290535</v>
          </cell>
          <cell r="O5520">
            <v>0</v>
          </cell>
          <cell r="P5520">
            <v>209400</v>
          </cell>
          <cell r="Q5520">
            <v>290535</v>
          </cell>
        </row>
        <row r="5521">
          <cell r="M5521" t="str">
            <v>805010659_1231152</v>
          </cell>
          <cell r="N5521">
            <v>65009</v>
          </cell>
          <cell r="O5521">
            <v>0</v>
          </cell>
          <cell r="P5521">
            <v>65009</v>
          </cell>
          <cell r="Q5521">
            <v>65009</v>
          </cell>
        </row>
        <row r="5522">
          <cell r="M5522" t="str">
            <v>805010659_1231700</v>
          </cell>
          <cell r="N5522">
            <v>42135</v>
          </cell>
          <cell r="O5522">
            <v>0</v>
          </cell>
          <cell r="P5522">
            <v>0</v>
          </cell>
          <cell r="Q5522">
            <v>42135</v>
          </cell>
        </row>
        <row r="5523">
          <cell r="M5523" t="str">
            <v>805010659_1231197</v>
          </cell>
          <cell r="N5523">
            <v>42135</v>
          </cell>
          <cell r="O5523">
            <v>0</v>
          </cell>
          <cell r="P5523">
            <v>25281</v>
          </cell>
          <cell r="Q5523">
            <v>42135</v>
          </cell>
        </row>
        <row r="5524">
          <cell r="M5524" t="str">
            <v>805010659_1231323</v>
          </cell>
          <cell r="N5524">
            <v>42135</v>
          </cell>
          <cell r="O5524">
            <v>0</v>
          </cell>
          <cell r="P5524">
            <v>0</v>
          </cell>
          <cell r="Q5524">
            <v>42135</v>
          </cell>
        </row>
        <row r="5525">
          <cell r="M5525" t="str">
            <v>805010659_1231231</v>
          </cell>
          <cell r="N5525">
            <v>9832</v>
          </cell>
          <cell r="O5525">
            <v>0</v>
          </cell>
          <cell r="P5525">
            <v>0</v>
          </cell>
          <cell r="Q5525">
            <v>9832</v>
          </cell>
        </row>
        <row r="5526">
          <cell r="M5526" t="str">
            <v>805010659_1231705</v>
          </cell>
          <cell r="N5526">
            <v>42135</v>
          </cell>
          <cell r="O5526">
            <v>0</v>
          </cell>
          <cell r="P5526">
            <v>0</v>
          </cell>
          <cell r="Q5526">
            <v>42135</v>
          </cell>
        </row>
        <row r="5527">
          <cell r="M5527" t="str">
            <v>805010659_1231383</v>
          </cell>
          <cell r="N5527">
            <v>65009</v>
          </cell>
          <cell r="O5527">
            <v>0</v>
          </cell>
          <cell r="P5527">
            <v>0</v>
          </cell>
          <cell r="Q5527">
            <v>65009</v>
          </cell>
        </row>
        <row r="5528">
          <cell r="M5528" t="str">
            <v>805010659_1231616</v>
          </cell>
          <cell r="N5528">
            <v>42135</v>
          </cell>
          <cell r="O5528">
            <v>0</v>
          </cell>
          <cell r="P5528">
            <v>0</v>
          </cell>
          <cell r="Q5528">
            <v>42135</v>
          </cell>
        </row>
        <row r="5529">
          <cell r="M5529" t="str">
            <v>805010659_1228024</v>
          </cell>
          <cell r="N5529">
            <v>42135</v>
          </cell>
          <cell r="O5529">
            <v>0</v>
          </cell>
          <cell r="P5529">
            <v>0</v>
          </cell>
          <cell r="Q5529">
            <v>42135</v>
          </cell>
        </row>
        <row r="5530">
          <cell r="M5530" t="str">
            <v>805010659_1228059</v>
          </cell>
          <cell r="N5530">
            <v>42135</v>
          </cell>
          <cell r="O5530">
            <v>0</v>
          </cell>
          <cell r="P5530">
            <v>0</v>
          </cell>
          <cell r="Q5530">
            <v>42135</v>
          </cell>
        </row>
        <row r="5531">
          <cell r="M5531" t="str">
            <v>805010659_1228286</v>
          </cell>
          <cell r="N5531">
            <v>42135</v>
          </cell>
          <cell r="O5531">
            <v>0</v>
          </cell>
          <cell r="P5531">
            <v>0</v>
          </cell>
          <cell r="Q5531">
            <v>42135</v>
          </cell>
        </row>
        <row r="5532">
          <cell r="M5532" t="str">
            <v>805010659_1227961</v>
          </cell>
          <cell r="N5532">
            <v>63804</v>
          </cell>
          <cell r="O5532">
            <v>0</v>
          </cell>
          <cell r="P5532">
            <v>25281</v>
          </cell>
          <cell r="Q5532">
            <v>63804</v>
          </cell>
        </row>
        <row r="5533">
          <cell r="M5533" t="str">
            <v>805010659_1228043</v>
          </cell>
          <cell r="N5533">
            <v>42135</v>
          </cell>
          <cell r="O5533">
            <v>0</v>
          </cell>
          <cell r="P5533">
            <v>0</v>
          </cell>
          <cell r="Q5533">
            <v>42135</v>
          </cell>
        </row>
        <row r="5534">
          <cell r="M5534" t="str">
            <v>805010659_1228034</v>
          </cell>
          <cell r="N5534">
            <v>750000</v>
          </cell>
          <cell r="O5534">
            <v>0</v>
          </cell>
          <cell r="P5534">
            <v>300000</v>
          </cell>
          <cell r="Q5534">
            <v>750000</v>
          </cell>
        </row>
        <row r="5535">
          <cell r="M5535" t="str">
            <v>805010659_1228149</v>
          </cell>
          <cell r="N5535">
            <v>58293</v>
          </cell>
          <cell r="O5535">
            <v>0</v>
          </cell>
          <cell r="P5535">
            <v>58293</v>
          </cell>
          <cell r="Q5535">
            <v>58293</v>
          </cell>
        </row>
        <row r="5536">
          <cell r="M5536" t="str">
            <v>805010659_1228159</v>
          </cell>
          <cell r="N5536">
            <v>42135</v>
          </cell>
          <cell r="O5536">
            <v>0</v>
          </cell>
          <cell r="P5536">
            <v>0</v>
          </cell>
          <cell r="Q5536">
            <v>42135</v>
          </cell>
        </row>
        <row r="5537">
          <cell r="M5537" t="str">
            <v>805010659_1228244</v>
          </cell>
          <cell r="N5537">
            <v>42135</v>
          </cell>
          <cell r="O5537">
            <v>0</v>
          </cell>
          <cell r="P5537">
            <v>0</v>
          </cell>
          <cell r="Q5537">
            <v>42135</v>
          </cell>
        </row>
        <row r="5538">
          <cell r="M5538" t="str">
            <v>805010659_1228054</v>
          </cell>
          <cell r="N5538">
            <v>65009</v>
          </cell>
          <cell r="O5538">
            <v>0</v>
          </cell>
          <cell r="P5538">
            <v>0</v>
          </cell>
          <cell r="Q5538">
            <v>65009</v>
          </cell>
        </row>
        <row r="5539">
          <cell r="M5539" t="str">
            <v>805010659_1228350</v>
          </cell>
          <cell r="N5539">
            <v>42135</v>
          </cell>
          <cell r="O5539">
            <v>0</v>
          </cell>
          <cell r="P5539">
            <v>0</v>
          </cell>
          <cell r="Q5539">
            <v>42135</v>
          </cell>
        </row>
        <row r="5540">
          <cell r="M5540" t="str">
            <v>805010659_1228290</v>
          </cell>
          <cell r="N5540">
            <v>42135</v>
          </cell>
          <cell r="O5540">
            <v>0</v>
          </cell>
          <cell r="P5540">
            <v>0</v>
          </cell>
          <cell r="Q5540">
            <v>42135</v>
          </cell>
        </row>
        <row r="5541">
          <cell r="M5541" t="str">
            <v>805010659_1227965</v>
          </cell>
          <cell r="N5541">
            <v>42135</v>
          </cell>
          <cell r="O5541">
            <v>0</v>
          </cell>
          <cell r="P5541">
            <v>0</v>
          </cell>
          <cell r="Q5541">
            <v>42135</v>
          </cell>
        </row>
        <row r="5542">
          <cell r="M5542" t="str">
            <v>805010659_1228283</v>
          </cell>
          <cell r="N5542">
            <v>42135</v>
          </cell>
          <cell r="O5542">
            <v>0</v>
          </cell>
          <cell r="P5542">
            <v>0</v>
          </cell>
          <cell r="Q5542">
            <v>42135</v>
          </cell>
        </row>
        <row r="5543">
          <cell r="M5543" t="str">
            <v>805010659_1227997</v>
          </cell>
          <cell r="N5543">
            <v>42135</v>
          </cell>
          <cell r="O5543">
            <v>0</v>
          </cell>
          <cell r="P5543">
            <v>0</v>
          </cell>
          <cell r="Q5543">
            <v>42135</v>
          </cell>
        </row>
        <row r="5544">
          <cell r="M5544" t="str">
            <v>805010659_1228298</v>
          </cell>
          <cell r="N5544">
            <v>15517</v>
          </cell>
          <cell r="O5544">
            <v>0</v>
          </cell>
          <cell r="P5544">
            <v>15517</v>
          </cell>
          <cell r="Q5544">
            <v>15517</v>
          </cell>
        </row>
        <row r="5545">
          <cell r="M5545" t="str">
            <v>805010659_1227930</v>
          </cell>
          <cell r="N5545">
            <v>42135</v>
          </cell>
          <cell r="O5545">
            <v>0</v>
          </cell>
          <cell r="P5545">
            <v>0</v>
          </cell>
          <cell r="Q5545">
            <v>42135</v>
          </cell>
        </row>
        <row r="5546">
          <cell r="M5546" t="str">
            <v>805010659_1228236</v>
          </cell>
          <cell r="N5546">
            <v>42135</v>
          </cell>
          <cell r="O5546">
            <v>0</v>
          </cell>
          <cell r="P5546">
            <v>0</v>
          </cell>
          <cell r="Q5546">
            <v>42135</v>
          </cell>
        </row>
        <row r="5547">
          <cell r="M5547" t="str">
            <v>805010659_1228329</v>
          </cell>
          <cell r="N5547">
            <v>42135</v>
          </cell>
          <cell r="O5547">
            <v>0</v>
          </cell>
          <cell r="P5547">
            <v>0</v>
          </cell>
          <cell r="Q5547">
            <v>42135</v>
          </cell>
        </row>
        <row r="5548">
          <cell r="M5548" t="str">
            <v>805010659_1228302</v>
          </cell>
          <cell r="N5548">
            <v>42135</v>
          </cell>
          <cell r="O5548">
            <v>0</v>
          </cell>
          <cell r="P5548">
            <v>0</v>
          </cell>
          <cell r="Q5548">
            <v>42135</v>
          </cell>
        </row>
        <row r="5549">
          <cell r="M5549" t="str">
            <v>805010659_1227963</v>
          </cell>
          <cell r="N5549">
            <v>65009</v>
          </cell>
          <cell r="O5549">
            <v>0</v>
          </cell>
          <cell r="P5549">
            <v>65009</v>
          </cell>
          <cell r="Q5549">
            <v>65009</v>
          </cell>
        </row>
        <row r="5550">
          <cell r="M5550" t="str">
            <v>805010659_1228260</v>
          </cell>
          <cell r="N5550">
            <v>42135</v>
          </cell>
          <cell r="O5550">
            <v>0</v>
          </cell>
          <cell r="P5550">
            <v>0</v>
          </cell>
          <cell r="Q5550">
            <v>42135</v>
          </cell>
        </row>
        <row r="5551">
          <cell r="M5551" t="str">
            <v>805010659_1227983</v>
          </cell>
          <cell r="N5551">
            <v>42135</v>
          </cell>
          <cell r="O5551">
            <v>0</v>
          </cell>
          <cell r="P5551">
            <v>0</v>
          </cell>
          <cell r="Q5551">
            <v>42135</v>
          </cell>
        </row>
        <row r="5552">
          <cell r="M5552" t="str">
            <v>805010659_1228351</v>
          </cell>
          <cell r="N5552">
            <v>42135</v>
          </cell>
          <cell r="O5552">
            <v>0</v>
          </cell>
          <cell r="P5552">
            <v>0</v>
          </cell>
          <cell r="Q5552">
            <v>42135</v>
          </cell>
        </row>
        <row r="5553">
          <cell r="M5553" t="str">
            <v>805010659_1228191</v>
          </cell>
          <cell r="N5553">
            <v>65009</v>
          </cell>
          <cell r="O5553">
            <v>0</v>
          </cell>
          <cell r="P5553">
            <v>0</v>
          </cell>
          <cell r="Q5553">
            <v>65009</v>
          </cell>
        </row>
        <row r="5554">
          <cell r="M5554" t="str">
            <v>805010659_1228021</v>
          </cell>
          <cell r="N5554">
            <v>42135</v>
          </cell>
          <cell r="O5554">
            <v>0</v>
          </cell>
          <cell r="P5554">
            <v>0</v>
          </cell>
          <cell r="Q5554">
            <v>42135</v>
          </cell>
        </row>
        <row r="5555">
          <cell r="M5555" t="str">
            <v>805010659_1228277</v>
          </cell>
          <cell r="N5555">
            <v>63804</v>
          </cell>
          <cell r="O5555">
            <v>0</v>
          </cell>
          <cell r="P5555">
            <v>25281</v>
          </cell>
          <cell r="Q5555">
            <v>63804</v>
          </cell>
        </row>
        <row r="5556">
          <cell r="M5556" t="str">
            <v>805010659_1228170</v>
          </cell>
          <cell r="N5556">
            <v>65009</v>
          </cell>
          <cell r="O5556">
            <v>0</v>
          </cell>
          <cell r="P5556">
            <v>0</v>
          </cell>
          <cell r="Q5556">
            <v>65009</v>
          </cell>
        </row>
        <row r="5557">
          <cell r="M5557" t="str">
            <v>805010659_1228291</v>
          </cell>
          <cell r="N5557">
            <v>65009</v>
          </cell>
          <cell r="O5557">
            <v>0</v>
          </cell>
          <cell r="P5557">
            <v>0</v>
          </cell>
          <cell r="Q5557">
            <v>65009</v>
          </cell>
        </row>
        <row r="5558">
          <cell r="M5558" t="str">
            <v>805010659_1228316</v>
          </cell>
          <cell r="N5558">
            <v>65009</v>
          </cell>
          <cell r="O5558">
            <v>0</v>
          </cell>
          <cell r="P5558">
            <v>0</v>
          </cell>
          <cell r="Q5558">
            <v>65009</v>
          </cell>
        </row>
        <row r="5559">
          <cell r="M5559" t="str">
            <v>805010659_1228088</v>
          </cell>
          <cell r="N5559">
            <v>65009</v>
          </cell>
          <cell r="O5559">
            <v>0</v>
          </cell>
          <cell r="P5559">
            <v>0</v>
          </cell>
          <cell r="Q5559">
            <v>65009</v>
          </cell>
        </row>
        <row r="5560">
          <cell r="M5560" t="str">
            <v>805010659_1228271</v>
          </cell>
          <cell r="N5560">
            <v>54174</v>
          </cell>
          <cell r="O5560">
            <v>0</v>
          </cell>
          <cell r="P5560">
            <v>25281</v>
          </cell>
          <cell r="Q5560">
            <v>54174</v>
          </cell>
        </row>
        <row r="5561">
          <cell r="M5561" t="str">
            <v>805010659_1227954</v>
          </cell>
          <cell r="N5561">
            <v>42135</v>
          </cell>
          <cell r="O5561">
            <v>0</v>
          </cell>
          <cell r="P5561">
            <v>0</v>
          </cell>
          <cell r="Q5561">
            <v>42135</v>
          </cell>
        </row>
        <row r="5562">
          <cell r="M5562" t="str">
            <v>805010659_1227932</v>
          </cell>
          <cell r="N5562">
            <v>750000</v>
          </cell>
          <cell r="O5562">
            <v>0</v>
          </cell>
          <cell r="P5562">
            <v>300000</v>
          </cell>
          <cell r="Q5562">
            <v>750000</v>
          </cell>
        </row>
        <row r="5563">
          <cell r="M5563" t="str">
            <v>805010659_1228028</v>
          </cell>
          <cell r="N5563">
            <v>42135</v>
          </cell>
          <cell r="O5563">
            <v>0</v>
          </cell>
          <cell r="P5563">
            <v>0</v>
          </cell>
          <cell r="Q5563">
            <v>42135</v>
          </cell>
        </row>
        <row r="5564">
          <cell r="M5564" t="str">
            <v>805010659_1227977</v>
          </cell>
          <cell r="N5564">
            <v>65009</v>
          </cell>
          <cell r="O5564">
            <v>0</v>
          </cell>
          <cell r="P5564">
            <v>65009</v>
          </cell>
          <cell r="Q5564">
            <v>65009</v>
          </cell>
        </row>
        <row r="5565">
          <cell r="M5565" t="str">
            <v>805010659_1228037</v>
          </cell>
          <cell r="N5565">
            <v>42135</v>
          </cell>
          <cell r="O5565">
            <v>0</v>
          </cell>
          <cell r="P5565">
            <v>0</v>
          </cell>
          <cell r="Q5565">
            <v>42135</v>
          </cell>
        </row>
        <row r="5566">
          <cell r="M5566" t="str">
            <v>805010659_1228321</v>
          </cell>
          <cell r="N5566">
            <v>42135</v>
          </cell>
          <cell r="O5566">
            <v>0</v>
          </cell>
          <cell r="P5566">
            <v>0</v>
          </cell>
          <cell r="Q5566">
            <v>42135</v>
          </cell>
        </row>
        <row r="5567">
          <cell r="M5567" t="str">
            <v>805010659_1228310</v>
          </cell>
          <cell r="N5567">
            <v>65009</v>
          </cell>
          <cell r="O5567">
            <v>0</v>
          </cell>
          <cell r="P5567">
            <v>0</v>
          </cell>
          <cell r="Q5567">
            <v>65009</v>
          </cell>
        </row>
        <row r="5568">
          <cell r="M5568" t="str">
            <v>805010659_1228268</v>
          </cell>
          <cell r="N5568">
            <v>122795</v>
          </cell>
          <cell r="O5568">
            <v>0</v>
          </cell>
          <cell r="P5568">
            <v>122795</v>
          </cell>
          <cell r="Q5568">
            <v>122795</v>
          </cell>
        </row>
        <row r="5569">
          <cell r="M5569" t="str">
            <v>805010659_1227998</v>
          </cell>
          <cell r="N5569">
            <v>42135</v>
          </cell>
          <cell r="O5569">
            <v>0</v>
          </cell>
          <cell r="P5569">
            <v>0</v>
          </cell>
          <cell r="Q5569">
            <v>42135</v>
          </cell>
        </row>
        <row r="5570">
          <cell r="M5570" t="str">
            <v>805010659_1228152</v>
          </cell>
          <cell r="N5570">
            <v>42135</v>
          </cell>
          <cell r="O5570">
            <v>0</v>
          </cell>
          <cell r="P5570">
            <v>0</v>
          </cell>
          <cell r="Q5570">
            <v>42135</v>
          </cell>
        </row>
        <row r="5571">
          <cell r="M5571" t="str">
            <v>805010659_1228082</v>
          </cell>
          <cell r="N5571">
            <v>42135</v>
          </cell>
          <cell r="O5571">
            <v>0</v>
          </cell>
          <cell r="P5571">
            <v>0</v>
          </cell>
          <cell r="Q5571">
            <v>42135</v>
          </cell>
        </row>
        <row r="5572">
          <cell r="M5572" t="str">
            <v>805010659_1228281</v>
          </cell>
          <cell r="N5572">
            <v>42135</v>
          </cell>
          <cell r="O5572">
            <v>0</v>
          </cell>
          <cell r="P5572">
            <v>0</v>
          </cell>
          <cell r="Q5572">
            <v>42135</v>
          </cell>
        </row>
        <row r="5573">
          <cell r="M5573" t="str">
            <v>805010659_1228006</v>
          </cell>
          <cell r="N5573">
            <v>750000</v>
          </cell>
          <cell r="O5573">
            <v>0</v>
          </cell>
          <cell r="P5573">
            <v>300000</v>
          </cell>
          <cell r="Q5573">
            <v>750000</v>
          </cell>
        </row>
        <row r="5574">
          <cell r="M5574" t="str">
            <v>805010659_1228184</v>
          </cell>
          <cell r="N5574">
            <v>42135</v>
          </cell>
          <cell r="O5574">
            <v>0</v>
          </cell>
          <cell r="P5574">
            <v>0</v>
          </cell>
          <cell r="Q5574">
            <v>42135</v>
          </cell>
        </row>
        <row r="5575">
          <cell r="M5575" t="str">
            <v>805010659_1228138</v>
          </cell>
          <cell r="N5575">
            <v>2363139</v>
          </cell>
          <cell r="O5575">
            <v>0</v>
          </cell>
          <cell r="P5575">
            <v>2469948</v>
          </cell>
          <cell r="Q5575">
            <v>2363139</v>
          </cell>
        </row>
        <row r="5576">
          <cell r="M5576" t="str">
            <v>805010659_1228360</v>
          </cell>
          <cell r="N5576">
            <v>42135</v>
          </cell>
          <cell r="O5576">
            <v>0</v>
          </cell>
          <cell r="P5576">
            <v>0</v>
          </cell>
          <cell r="Q5576">
            <v>42135</v>
          </cell>
        </row>
        <row r="5577">
          <cell r="M5577" t="str">
            <v>805010659_1228160</v>
          </cell>
          <cell r="N5577">
            <v>42135</v>
          </cell>
          <cell r="O5577">
            <v>0</v>
          </cell>
          <cell r="P5577">
            <v>0</v>
          </cell>
          <cell r="Q5577">
            <v>42135</v>
          </cell>
        </row>
        <row r="5578">
          <cell r="M5578" t="str">
            <v>805010659_1228076</v>
          </cell>
          <cell r="N5578">
            <v>65009</v>
          </cell>
          <cell r="O5578">
            <v>0</v>
          </cell>
          <cell r="P5578">
            <v>0</v>
          </cell>
          <cell r="Q5578">
            <v>65009</v>
          </cell>
        </row>
        <row r="5579">
          <cell r="M5579" t="str">
            <v>805010659_1228046</v>
          </cell>
          <cell r="N5579">
            <v>122795</v>
          </cell>
          <cell r="O5579">
            <v>0</v>
          </cell>
          <cell r="P5579">
            <v>122795</v>
          </cell>
          <cell r="Q5579">
            <v>122795</v>
          </cell>
        </row>
        <row r="5580">
          <cell r="M5580" t="str">
            <v>805010659_1227955</v>
          </cell>
          <cell r="N5580">
            <v>42135</v>
          </cell>
          <cell r="O5580">
            <v>0</v>
          </cell>
          <cell r="P5580">
            <v>0</v>
          </cell>
          <cell r="Q5580">
            <v>42135</v>
          </cell>
        </row>
        <row r="5581">
          <cell r="M5581" t="str">
            <v>805010659_1227962</v>
          </cell>
          <cell r="N5581">
            <v>42135</v>
          </cell>
          <cell r="O5581">
            <v>0</v>
          </cell>
          <cell r="P5581">
            <v>0</v>
          </cell>
          <cell r="Q5581">
            <v>42135</v>
          </cell>
        </row>
        <row r="5582">
          <cell r="M5582" t="str">
            <v>805010659_1228022</v>
          </cell>
          <cell r="N5582">
            <v>42135</v>
          </cell>
          <cell r="O5582">
            <v>0</v>
          </cell>
          <cell r="P5582">
            <v>0</v>
          </cell>
          <cell r="Q5582">
            <v>42135</v>
          </cell>
        </row>
        <row r="5583">
          <cell r="M5583" t="str">
            <v>805010659_1227959</v>
          </cell>
          <cell r="N5583">
            <v>108348</v>
          </cell>
          <cell r="O5583">
            <v>0</v>
          </cell>
          <cell r="P5583">
            <v>108348</v>
          </cell>
          <cell r="Q5583">
            <v>108348</v>
          </cell>
        </row>
        <row r="5584">
          <cell r="M5584" t="str">
            <v>805010659_1227942</v>
          </cell>
          <cell r="N5584">
            <v>15450</v>
          </cell>
          <cell r="O5584">
            <v>0</v>
          </cell>
          <cell r="P5584">
            <v>25281</v>
          </cell>
          <cell r="Q5584">
            <v>15450</v>
          </cell>
        </row>
        <row r="5585">
          <cell r="M5585" t="str">
            <v>805010659_1228345</v>
          </cell>
          <cell r="N5585">
            <v>42135</v>
          </cell>
          <cell r="O5585">
            <v>0</v>
          </cell>
          <cell r="P5585">
            <v>0</v>
          </cell>
          <cell r="Q5585">
            <v>42135</v>
          </cell>
        </row>
        <row r="5586">
          <cell r="M5586" t="str">
            <v>805010659_1228287</v>
          </cell>
          <cell r="N5586">
            <v>42135</v>
          </cell>
          <cell r="O5586">
            <v>0</v>
          </cell>
          <cell r="P5586">
            <v>0</v>
          </cell>
          <cell r="Q5586">
            <v>42135</v>
          </cell>
        </row>
        <row r="5587">
          <cell r="M5587" t="str">
            <v>805010659_1228238</v>
          </cell>
          <cell r="N5587">
            <v>42135</v>
          </cell>
          <cell r="O5587">
            <v>0</v>
          </cell>
          <cell r="P5587">
            <v>0</v>
          </cell>
          <cell r="Q5587">
            <v>42135</v>
          </cell>
        </row>
        <row r="5588">
          <cell r="M5588" t="str">
            <v>805010659_1228363</v>
          </cell>
          <cell r="N5588">
            <v>750000</v>
          </cell>
          <cell r="O5588">
            <v>0</v>
          </cell>
          <cell r="P5588">
            <v>750000</v>
          </cell>
          <cell r="Q5588">
            <v>750000</v>
          </cell>
        </row>
        <row r="5589">
          <cell r="M5589" t="str">
            <v>805010659_1228190</v>
          </cell>
          <cell r="N5589">
            <v>15517</v>
          </cell>
          <cell r="O5589">
            <v>0</v>
          </cell>
          <cell r="P5589">
            <v>15517</v>
          </cell>
          <cell r="Q5589">
            <v>15517</v>
          </cell>
        </row>
        <row r="5590">
          <cell r="M5590" t="str">
            <v>805010659_1228315</v>
          </cell>
          <cell r="N5590">
            <v>42135</v>
          </cell>
          <cell r="O5590">
            <v>0</v>
          </cell>
          <cell r="P5590">
            <v>0</v>
          </cell>
          <cell r="Q5590">
            <v>42135</v>
          </cell>
        </row>
        <row r="5591">
          <cell r="M5591" t="str">
            <v>805010659_1228295</v>
          </cell>
          <cell r="N5591">
            <v>42135</v>
          </cell>
          <cell r="O5591">
            <v>0</v>
          </cell>
          <cell r="P5591">
            <v>0</v>
          </cell>
          <cell r="Q5591">
            <v>42135</v>
          </cell>
        </row>
        <row r="5592">
          <cell r="M5592" t="str">
            <v>805010659_1228165</v>
          </cell>
          <cell r="N5592">
            <v>42135</v>
          </cell>
          <cell r="O5592">
            <v>0</v>
          </cell>
          <cell r="P5592">
            <v>0</v>
          </cell>
          <cell r="Q5592">
            <v>42135</v>
          </cell>
        </row>
        <row r="5593">
          <cell r="M5593" t="str">
            <v>805010659_1228030</v>
          </cell>
          <cell r="N5593">
            <v>42135</v>
          </cell>
          <cell r="O5593">
            <v>0</v>
          </cell>
          <cell r="P5593">
            <v>0</v>
          </cell>
          <cell r="Q5593">
            <v>42135</v>
          </cell>
        </row>
        <row r="5594">
          <cell r="M5594" t="str">
            <v>805010659_1228263</v>
          </cell>
          <cell r="N5594">
            <v>42135</v>
          </cell>
          <cell r="O5594">
            <v>0</v>
          </cell>
          <cell r="P5594">
            <v>0</v>
          </cell>
          <cell r="Q5594">
            <v>42135</v>
          </cell>
        </row>
        <row r="5595">
          <cell r="M5595" t="str">
            <v>805010659_1228004</v>
          </cell>
          <cell r="N5595">
            <v>42135</v>
          </cell>
          <cell r="O5595">
            <v>0</v>
          </cell>
          <cell r="P5595">
            <v>0</v>
          </cell>
          <cell r="Q5595">
            <v>42135</v>
          </cell>
        </row>
        <row r="5596">
          <cell r="M5596" t="str">
            <v>805010659_1228357</v>
          </cell>
          <cell r="N5596">
            <v>125668</v>
          </cell>
          <cell r="O5596">
            <v>0</v>
          </cell>
          <cell r="P5596">
            <v>181511</v>
          </cell>
          <cell r="Q5596">
            <v>125668</v>
          </cell>
        </row>
        <row r="5597">
          <cell r="M5597" t="str">
            <v>805010659_1228147</v>
          </cell>
          <cell r="N5597">
            <v>42135</v>
          </cell>
          <cell r="O5597">
            <v>0</v>
          </cell>
          <cell r="P5597">
            <v>0</v>
          </cell>
          <cell r="Q5597">
            <v>42135</v>
          </cell>
        </row>
        <row r="5598">
          <cell r="M5598" t="str">
            <v>805010659_1228161</v>
          </cell>
          <cell r="N5598">
            <v>65009</v>
          </cell>
          <cell r="O5598">
            <v>0</v>
          </cell>
          <cell r="P5598">
            <v>0</v>
          </cell>
          <cell r="Q5598">
            <v>65009</v>
          </cell>
        </row>
        <row r="5599">
          <cell r="M5599" t="str">
            <v>805010659_1228166</v>
          </cell>
          <cell r="N5599">
            <v>42135</v>
          </cell>
          <cell r="O5599">
            <v>0</v>
          </cell>
          <cell r="P5599">
            <v>0</v>
          </cell>
          <cell r="Q5599">
            <v>42135</v>
          </cell>
        </row>
        <row r="5600">
          <cell r="M5600" t="str">
            <v>805010659_1227973</v>
          </cell>
          <cell r="N5600">
            <v>42135</v>
          </cell>
          <cell r="O5600">
            <v>0</v>
          </cell>
          <cell r="P5600">
            <v>0</v>
          </cell>
          <cell r="Q5600">
            <v>42135</v>
          </cell>
        </row>
        <row r="5601">
          <cell r="M5601" t="str">
            <v>805010659_1227936</v>
          </cell>
          <cell r="N5601">
            <v>42135</v>
          </cell>
          <cell r="O5601">
            <v>0</v>
          </cell>
          <cell r="P5601">
            <v>0</v>
          </cell>
          <cell r="Q5601">
            <v>42135</v>
          </cell>
        </row>
        <row r="5602">
          <cell r="M5602" t="str">
            <v>805010659_1228256</v>
          </cell>
          <cell r="N5602">
            <v>42135</v>
          </cell>
          <cell r="O5602">
            <v>0</v>
          </cell>
          <cell r="P5602">
            <v>0</v>
          </cell>
          <cell r="Q5602">
            <v>42135</v>
          </cell>
        </row>
        <row r="5603">
          <cell r="M5603" t="str">
            <v>805010659_1228265</v>
          </cell>
          <cell r="N5603">
            <v>97535</v>
          </cell>
          <cell r="O5603">
            <v>0</v>
          </cell>
          <cell r="P5603">
            <v>32526</v>
          </cell>
          <cell r="Q5603">
            <v>97535</v>
          </cell>
        </row>
        <row r="5604">
          <cell r="M5604" t="str">
            <v>805010659_1228359</v>
          </cell>
          <cell r="N5604">
            <v>42135</v>
          </cell>
          <cell r="O5604">
            <v>0</v>
          </cell>
          <cell r="P5604">
            <v>0</v>
          </cell>
          <cell r="Q5604">
            <v>42135</v>
          </cell>
        </row>
        <row r="5605">
          <cell r="M5605" t="str">
            <v>805010659_1227993</v>
          </cell>
          <cell r="N5605">
            <v>108348</v>
          </cell>
          <cell r="O5605">
            <v>0</v>
          </cell>
          <cell r="P5605">
            <v>108348</v>
          </cell>
          <cell r="Q5605">
            <v>108348</v>
          </cell>
        </row>
        <row r="5606">
          <cell r="M5606" t="str">
            <v>805010659_1228134</v>
          </cell>
          <cell r="N5606">
            <v>176051</v>
          </cell>
          <cell r="O5606">
            <v>0</v>
          </cell>
          <cell r="P5606">
            <v>439655</v>
          </cell>
          <cell r="Q5606">
            <v>176051</v>
          </cell>
        </row>
        <row r="5607">
          <cell r="M5607" t="str">
            <v>805010659_1228192</v>
          </cell>
          <cell r="N5607">
            <v>42135</v>
          </cell>
          <cell r="O5607">
            <v>0</v>
          </cell>
          <cell r="P5607">
            <v>0</v>
          </cell>
          <cell r="Q5607">
            <v>42135</v>
          </cell>
        </row>
        <row r="5608">
          <cell r="M5608" t="str">
            <v>805010659_1228153</v>
          </cell>
          <cell r="N5608">
            <v>65009</v>
          </cell>
          <cell r="O5608">
            <v>0</v>
          </cell>
          <cell r="P5608">
            <v>0</v>
          </cell>
          <cell r="Q5608">
            <v>65009</v>
          </cell>
        </row>
        <row r="5609">
          <cell r="M5609" t="str">
            <v>805010659_1228044</v>
          </cell>
          <cell r="N5609">
            <v>42135</v>
          </cell>
          <cell r="O5609">
            <v>0</v>
          </cell>
          <cell r="P5609">
            <v>0</v>
          </cell>
          <cell r="Q5609">
            <v>42135</v>
          </cell>
        </row>
        <row r="5610">
          <cell r="M5610" t="str">
            <v>805010659_1228261</v>
          </cell>
          <cell r="N5610">
            <v>42135</v>
          </cell>
          <cell r="O5610">
            <v>0</v>
          </cell>
          <cell r="P5610">
            <v>0</v>
          </cell>
          <cell r="Q5610">
            <v>42135</v>
          </cell>
        </row>
        <row r="5611">
          <cell r="M5611" t="str">
            <v>805010659_1228343</v>
          </cell>
          <cell r="N5611">
            <v>42135</v>
          </cell>
          <cell r="O5611">
            <v>0</v>
          </cell>
          <cell r="P5611">
            <v>0</v>
          </cell>
          <cell r="Q5611">
            <v>42135</v>
          </cell>
        </row>
        <row r="5612">
          <cell r="M5612" t="str">
            <v>805010659_1228155</v>
          </cell>
          <cell r="N5612">
            <v>392135</v>
          </cell>
          <cell r="O5612">
            <v>0</v>
          </cell>
          <cell r="P5612">
            <v>350000</v>
          </cell>
          <cell r="Q5612">
            <v>392135</v>
          </cell>
        </row>
        <row r="5613">
          <cell r="M5613" t="str">
            <v>805010659_1228362</v>
          </cell>
          <cell r="N5613">
            <v>750000</v>
          </cell>
          <cell r="O5613">
            <v>0</v>
          </cell>
          <cell r="P5613">
            <v>750000</v>
          </cell>
          <cell r="Q5613">
            <v>750000</v>
          </cell>
        </row>
        <row r="5614">
          <cell r="M5614" t="str">
            <v>805010659_1228156</v>
          </cell>
          <cell r="N5614">
            <v>65009</v>
          </cell>
          <cell r="O5614">
            <v>0</v>
          </cell>
          <cell r="P5614">
            <v>0</v>
          </cell>
          <cell r="Q5614">
            <v>65009</v>
          </cell>
        </row>
        <row r="5615">
          <cell r="M5615" t="str">
            <v>805010659_1227953</v>
          </cell>
          <cell r="N5615">
            <v>42135</v>
          </cell>
          <cell r="O5615">
            <v>0</v>
          </cell>
          <cell r="P5615">
            <v>0</v>
          </cell>
          <cell r="Q5615">
            <v>42135</v>
          </cell>
        </row>
        <row r="5616">
          <cell r="M5616" t="str">
            <v>805010659_1227975</v>
          </cell>
          <cell r="N5616">
            <v>750000</v>
          </cell>
          <cell r="O5616">
            <v>0</v>
          </cell>
          <cell r="P5616">
            <v>300000</v>
          </cell>
          <cell r="Q5616">
            <v>750000</v>
          </cell>
        </row>
        <row r="5617">
          <cell r="M5617" t="str">
            <v>805010659_1228086</v>
          </cell>
          <cell r="N5617">
            <v>65009</v>
          </cell>
          <cell r="O5617">
            <v>0</v>
          </cell>
          <cell r="P5617">
            <v>0</v>
          </cell>
          <cell r="Q5617">
            <v>65009</v>
          </cell>
        </row>
        <row r="5618">
          <cell r="M5618" t="str">
            <v>805010659_1228276</v>
          </cell>
          <cell r="N5618">
            <v>42135</v>
          </cell>
          <cell r="O5618">
            <v>0</v>
          </cell>
          <cell r="P5618">
            <v>0</v>
          </cell>
          <cell r="Q5618">
            <v>42135</v>
          </cell>
        </row>
        <row r="5619">
          <cell r="M5619" t="str">
            <v>805010659_1227989</v>
          </cell>
          <cell r="N5619">
            <v>15517</v>
          </cell>
          <cell r="O5619">
            <v>0</v>
          </cell>
          <cell r="P5619">
            <v>0</v>
          </cell>
          <cell r="Q5619">
            <v>15517</v>
          </cell>
        </row>
        <row r="5620">
          <cell r="M5620" t="str">
            <v>805010659_1228280</v>
          </cell>
          <cell r="N5620">
            <v>392135</v>
          </cell>
          <cell r="O5620">
            <v>0</v>
          </cell>
          <cell r="P5620">
            <v>350000</v>
          </cell>
          <cell r="Q5620">
            <v>392135</v>
          </cell>
        </row>
        <row r="5621">
          <cell r="M5621" t="str">
            <v>805010659_1228142</v>
          </cell>
          <cell r="N5621">
            <v>42135</v>
          </cell>
          <cell r="O5621">
            <v>0</v>
          </cell>
          <cell r="P5621">
            <v>0</v>
          </cell>
          <cell r="Q5621">
            <v>42135</v>
          </cell>
        </row>
        <row r="5622">
          <cell r="M5622" t="str">
            <v>805010659_1228279</v>
          </cell>
          <cell r="N5622">
            <v>122795</v>
          </cell>
          <cell r="O5622">
            <v>0</v>
          </cell>
          <cell r="P5622">
            <v>122000</v>
          </cell>
          <cell r="Q5622">
            <v>122795</v>
          </cell>
        </row>
        <row r="5623">
          <cell r="M5623" t="str">
            <v>805010659_1228269</v>
          </cell>
          <cell r="N5623">
            <v>16854</v>
          </cell>
          <cell r="O5623">
            <v>0</v>
          </cell>
          <cell r="P5623">
            <v>25281</v>
          </cell>
          <cell r="Q5623">
            <v>16854</v>
          </cell>
        </row>
        <row r="5624">
          <cell r="M5624" t="str">
            <v>805010659_1228296</v>
          </cell>
          <cell r="N5624">
            <v>42134</v>
          </cell>
          <cell r="O5624">
            <v>0</v>
          </cell>
          <cell r="P5624">
            <v>25281</v>
          </cell>
          <cell r="Q5624">
            <v>42134</v>
          </cell>
        </row>
        <row r="5625">
          <cell r="M5625" t="str">
            <v>805010659_1228157</v>
          </cell>
          <cell r="N5625">
            <v>42135</v>
          </cell>
          <cell r="O5625">
            <v>0</v>
          </cell>
          <cell r="P5625">
            <v>0</v>
          </cell>
          <cell r="Q5625">
            <v>42135</v>
          </cell>
        </row>
        <row r="5626">
          <cell r="M5626" t="str">
            <v>805010659_1228051</v>
          </cell>
          <cell r="N5626">
            <v>65009</v>
          </cell>
          <cell r="O5626">
            <v>0</v>
          </cell>
          <cell r="P5626">
            <v>0</v>
          </cell>
          <cell r="Q5626">
            <v>65009</v>
          </cell>
        </row>
        <row r="5627">
          <cell r="M5627" t="str">
            <v>805010659_1228154</v>
          </cell>
          <cell r="N5627">
            <v>181511</v>
          </cell>
          <cell r="O5627">
            <v>0</v>
          </cell>
          <cell r="P5627">
            <v>181511</v>
          </cell>
          <cell r="Q5627">
            <v>181511</v>
          </cell>
        </row>
        <row r="5628">
          <cell r="M5628" t="str">
            <v>805010659_1228330</v>
          </cell>
          <cell r="N5628">
            <v>750000</v>
          </cell>
          <cell r="O5628">
            <v>0</v>
          </cell>
          <cell r="P5628">
            <v>300000</v>
          </cell>
          <cell r="Q5628">
            <v>750000</v>
          </cell>
        </row>
        <row r="5629">
          <cell r="M5629" t="str">
            <v>805010659_1228040</v>
          </cell>
          <cell r="N5629">
            <v>65009</v>
          </cell>
          <cell r="O5629">
            <v>0</v>
          </cell>
          <cell r="P5629">
            <v>0</v>
          </cell>
          <cell r="Q5629">
            <v>65009</v>
          </cell>
        </row>
        <row r="5630">
          <cell r="M5630" t="str">
            <v>805010659_1228342</v>
          </cell>
          <cell r="N5630">
            <v>42135</v>
          </cell>
          <cell r="O5630">
            <v>0</v>
          </cell>
          <cell r="P5630">
            <v>0</v>
          </cell>
          <cell r="Q5630">
            <v>42135</v>
          </cell>
        </row>
        <row r="5631">
          <cell r="M5631" t="str">
            <v>805010659_1227987</v>
          </cell>
          <cell r="N5631">
            <v>122795</v>
          </cell>
          <cell r="O5631">
            <v>0</v>
          </cell>
          <cell r="P5631">
            <v>122795</v>
          </cell>
          <cell r="Q5631">
            <v>122795</v>
          </cell>
        </row>
        <row r="5632">
          <cell r="M5632" t="str">
            <v>805010659_1228270</v>
          </cell>
          <cell r="N5632">
            <v>42135</v>
          </cell>
          <cell r="O5632">
            <v>0</v>
          </cell>
          <cell r="P5632">
            <v>0</v>
          </cell>
          <cell r="Q5632">
            <v>42135</v>
          </cell>
        </row>
        <row r="5633">
          <cell r="M5633" t="str">
            <v>805010659_1227986</v>
          </cell>
          <cell r="N5633">
            <v>42135</v>
          </cell>
          <cell r="O5633">
            <v>0</v>
          </cell>
          <cell r="P5633">
            <v>0</v>
          </cell>
          <cell r="Q5633">
            <v>42135</v>
          </cell>
        </row>
        <row r="5634">
          <cell r="M5634" t="str">
            <v>805010659_1228020</v>
          </cell>
          <cell r="N5634">
            <v>42135</v>
          </cell>
          <cell r="O5634">
            <v>0</v>
          </cell>
          <cell r="P5634">
            <v>0</v>
          </cell>
          <cell r="Q5634">
            <v>42135</v>
          </cell>
        </row>
        <row r="5635">
          <cell r="M5635" t="str">
            <v>805010659_1228055</v>
          </cell>
          <cell r="N5635">
            <v>42135</v>
          </cell>
          <cell r="O5635">
            <v>0</v>
          </cell>
          <cell r="P5635">
            <v>0</v>
          </cell>
          <cell r="Q5635">
            <v>42135</v>
          </cell>
        </row>
        <row r="5636">
          <cell r="M5636" t="str">
            <v>805010659_1228257</v>
          </cell>
          <cell r="N5636">
            <v>65009</v>
          </cell>
          <cell r="O5636">
            <v>0</v>
          </cell>
          <cell r="P5636">
            <v>0</v>
          </cell>
          <cell r="Q5636">
            <v>65009</v>
          </cell>
        </row>
        <row r="5637">
          <cell r="M5637" t="str">
            <v>805010659_1228309</v>
          </cell>
          <cell r="N5637">
            <v>42135</v>
          </cell>
          <cell r="O5637">
            <v>0</v>
          </cell>
          <cell r="P5637">
            <v>0</v>
          </cell>
          <cell r="Q5637">
            <v>42135</v>
          </cell>
        </row>
        <row r="5638">
          <cell r="M5638" t="str">
            <v>805010659_1227943</v>
          </cell>
          <cell r="N5638">
            <v>42135</v>
          </cell>
          <cell r="O5638">
            <v>0</v>
          </cell>
          <cell r="P5638">
            <v>0</v>
          </cell>
          <cell r="Q5638">
            <v>42135</v>
          </cell>
        </row>
        <row r="5639">
          <cell r="M5639" t="str">
            <v>805010659_1228045</v>
          </cell>
          <cell r="N5639">
            <v>42135</v>
          </cell>
          <cell r="O5639">
            <v>0</v>
          </cell>
          <cell r="P5639">
            <v>0</v>
          </cell>
          <cell r="Q5639">
            <v>42135</v>
          </cell>
        </row>
        <row r="5640">
          <cell r="M5640" t="str">
            <v>805010659_1228239</v>
          </cell>
          <cell r="N5640">
            <v>42135</v>
          </cell>
          <cell r="O5640">
            <v>0</v>
          </cell>
          <cell r="P5640">
            <v>0</v>
          </cell>
          <cell r="Q5640">
            <v>42135</v>
          </cell>
        </row>
        <row r="5641">
          <cell r="M5641" t="str">
            <v>805010659_1228294</v>
          </cell>
          <cell r="N5641">
            <v>42135</v>
          </cell>
          <cell r="O5641">
            <v>0</v>
          </cell>
          <cell r="P5641">
            <v>0</v>
          </cell>
          <cell r="Q5641">
            <v>42135</v>
          </cell>
        </row>
        <row r="5642">
          <cell r="M5642" t="str">
            <v>805010659_1228018</v>
          </cell>
          <cell r="N5642">
            <v>42135</v>
          </cell>
          <cell r="O5642">
            <v>0</v>
          </cell>
          <cell r="P5642">
            <v>0</v>
          </cell>
          <cell r="Q5642">
            <v>42135</v>
          </cell>
        </row>
        <row r="5643">
          <cell r="M5643" t="str">
            <v>805010659_1228064</v>
          </cell>
          <cell r="N5643">
            <v>65009</v>
          </cell>
          <cell r="O5643">
            <v>0</v>
          </cell>
          <cell r="P5643">
            <v>0</v>
          </cell>
          <cell r="Q5643">
            <v>65009</v>
          </cell>
        </row>
        <row r="5644">
          <cell r="M5644" t="str">
            <v>805010659_1228031</v>
          </cell>
          <cell r="N5644">
            <v>42135</v>
          </cell>
          <cell r="O5644">
            <v>0</v>
          </cell>
          <cell r="P5644">
            <v>0</v>
          </cell>
          <cell r="Q5644">
            <v>42135</v>
          </cell>
        </row>
        <row r="5645">
          <cell r="M5645" t="str">
            <v>805010659_1228358</v>
          </cell>
          <cell r="N5645">
            <v>65009</v>
          </cell>
          <cell r="O5645">
            <v>0</v>
          </cell>
          <cell r="P5645">
            <v>0</v>
          </cell>
          <cell r="Q5645">
            <v>65009</v>
          </cell>
        </row>
        <row r="5646">
          <cell r="M5646" t="str">
            <v>805010659_1228026</v>
          </cell>
          <cell r="N5646">
            <v>42135</v>
          </cell>
          <cell r="O5646">
            <v>0</v>
          </cell>
          <cell r="P5646">
            <v>0</v>
          </cell>
          <cell r="Q5646">
            <v>42135</v>
          </cell>
        </row>
        <row r="5647">
          <cell r="M5647" t="str">
            <v>805010659_1228035</v>
          </cell>
          <cell r="N5647">
            <v>65009</v>
          </cell>
          <cell r="O5647">
            <v>0</v>
          </cell>
          <cell r="P5647">
            <v>0</v>
          </cell>
          <cell r="Q5647">
            <v>65009</v>
          </cell>
        </row>
        <row r="5648">
          <cell r="M5648" t="str">
            <v>805010659_1228300</v>
          </cell>
          <cell r="N5648">
            <v>42135</v>
          </cell>
          <cell r="O5648">
            <v>0</v>
          </cell>
          <cell r="P5648">
            <v>0</v>
          </cell>
          <cell r="Q5648">
            <v>42135</v>
          </cell>
        </row>
        <row r="5649">
          <cell r="M5649" t="str">
            <v>805010659_1227979</v>
          </cell>
          <cell r="N5649">
            <v>42135</v>
          </cell>
          <cell r="O5649">
            <v>0</v>
          </cell>
          <cell r="P5649">
            <v>25281</v>
          </cell>
          <cell r="Q5649">
            <v>42135</v>
          </cell>
        </row>
        <row r="5650">
          <cell r="M5650" t="str">
            <v>805010659_1228285</v>
          </cell>
          <cell r="N5650">
            <v>42135</v>
          </cell>
          <cell r="O5650">
            <v>0</v>
          </cell>
          <cell r="P5650">
            <v>0</v>
          </cell>
          <cell r="Q5650">
            <v>42135</v>
          </cell>
        </row>
        <row r="5651">
          <cell r="M5651" t="str">
            <v>805010659_1228057</v>
          </cell>
          <cell r="N5651">
            <v>42135</v>
          </cell>
          <cell r="O5651">
            <v>0</v>
          </cell>
          <cell r="P5651">
            <v>0</v>
          </cell>
          <cell r="Q5651">
            <v>42135</v>
          </cell>
        </row>
        <row r="5652">
          <cell r="M5652" t="str">
            <v>805010659_1228070</v>
          </cell>
          <cell r="N5652">
            <v>350000</v>
          </cell>
          <cell r="O5652">
            <v>0</v>
          </cell>
          <cell r="P5652">
            <v>350000</v>
          </cell>
          <cell r="Q5652">
            <v>350000</v>
          </cell>
        </row>
        <row r="5653">
          <cell r="M5653" t="str">
            <v>805010659_1228292</v>
          </cell>
          <cell r="N5653">
            <v>42135</v>
          </cell>
          <cell r="O5653">
            <v>0</v>
          </cell>
          <cell r="P5653">
            <v>0</v>
          </cell>
          <cell r="Q5653">
            <v>42135</v>
          </cell>
        </row>
        <row r="5654">
          <cell r="M5654" t="str">
            <v>805010659_1228023</v>
          </cell>
          <cell r="N5654">
            <v>21669</v>
          </cell>
          <cell r="O5654">
            <v>0</v>
          </cell>
          <cell r="P5654">
            <v>0</v>
          </cell>
          <cell r="Q5654">
            <v>21669</v>
          </cell>
        </row>
        <row r="5655">
          <cell r="M5655" t="str">
            <v>805010659_1228332</v>
          </cell>
          <cell r="N5655">
            <v>122795</v>
          </cell>
          <cell r="O5655">
            <v>0</v>
          </cell>
          <cell r="P5655">
            <v>25281</v>
          </cell>
          <cell r="Q5655">
            <v>122795</v>
          </cell>
        </row>
        <row r="5656">
          <cell r="M5656" t="str">
            <v>805010659_1228325</v>
          </cell>
          <cell r="N5656">
            <v>9832</v>
          </cell>
          <cell r="O5656">
            <v>0</v>
          </cell>
          <cell r="P5656">
            <v>25281</v>
          </cell>
          <cell r="Q5656">
            <v>9832</v>
          </cell>
        </row>
        <row r="5657">
          <cell r="M5657" t="str">
            <v>805010659_1228313</v>
          </cell>
          <cell r="N5657">
            <v>122795</v>
          </cell>
          <cell r="O5657">
            <v>0</v>
          </cell>
          <cell r="P5657">
            <v>122795</v>
          </cell>
          <cell r="Q5657">
            <v>122795</v>
          </cell>
        </row>
        <row r="5658">
          <cell r="M5658" t="str">
            <v>805010659_1228273</v>
          </cell>
          <cell r="N5658">
            <v>7022</v>
          </cell>
          <cell r="O5658">
            <v>0</v>
          </cell>
          <cell r="P5658">
            <v>25281</v>
          </cell>
          <cell r="Q5658">
            <v>7022</v>
          </cell>
        </row>
        <row r="5659">
          <cell r="M5659" t="str">
            <v>805010659_1227999</v>
          </cell>
          <cell r="N5659">
            <v>42135</v>
          </cell>
          <cell r="O5659">
            <v>0</v>
          </cell>
          <cell r="P5659">
            <v>0</v>
          </cell>
          <cell r="Q5659">
            <v>42135</v>
          </cell>
        </row>
        <row r="5660">
          <cell r="M5660" t="str">
            <v>805010659_1227951</v>
          </cell>
          <cell r="N5660">
            <v>42135</v>
          </cell>
          <cell r="O5660">
            <v>0</v>
          </cell>
          <cell r="P5660">
            <v>0</v>
          </cell>
          <cell r="Q5660">
            <v>42135</v>
          </cell>
        </row>
        <row r="5661">
          <cell r="M5661" t="str">
            <v>805010659_1228284</v>
          </cell>
          <cell r="N5661">
            <v>42135</v>
          </cell>
          <cell r="O5661">
            <v>0</v>
          </cell>
          <cell r="P5661">
            <v>0</v>
          </cell>
          <cell r="Q5661">
            <v>42135</v>
          </cell>
        </row>
        <row r="5662">
          <cell r="M5662" t="str">
            <v>805010659_1228042</v>
          </cell>
          <cell r="N5662">
            <v>22472</v>
          </cell>
          <cell r="O5662">
            <v>0</v>
          </cell>
          <cell r="P5662">
            <v>0</v>
          </cell>
          <cell r="Q5662">
            <v>22472</v>
          </cell>
        </row>
        <row r="5663">
          <cell r="M5663" t="str">
            <v>805010659_1228049</v>
          </cell>
          <cell r="N5663">
            <v>42135</v>
          </cell>
          <cell r="O5663">
            <v>0</v>
          </cell>
          <cell r="P5663">
            <v>0</v>
          </cell>
          <cell r="Q5663">
            <v>42135</v>
          </cell>
        </row>
        <row r="5664">
          <cell r="M5664" t="str">
            <v>805010659_1228145</v>
          </cell>
          <cell r="N5664">
            <v>63804</v>
          </cell>
          <cell r="O5664">
            <v>0</v>
          </cell>
          <cell r="P5664">
            <v>25281</v>
          </cell>
          <cell r="Q5664">
            <v>63804</v>
          </cell>
        </row>
        <row r="5665">
          <cell r="M5665" t="str">
            <v>805010659_1228050</v>
          </cell>
          <cell r="N5665">
            <v>42135</v>
          </cell>
          <cell r="O5665">
            <v>0</v>
          </cell>
          <cell r="P5665">
            <v>0</v>
          </cell>
          <cell r="Q5665">
            <v>42135</v>
          </cell>
        </row>
        <row r="5666">
          <cell r="M5666" t="str">
            <v>805010659_1228193</v>
          </cell>
          <cell r="N5666">
            <v>42135</v>
          </cell>
          <cell r="O5666">
            <v>0</v>
          </cell>
          <cell r="P5666">
            <v>0</v>
          </cell>
          <cell r="Q5666">
            <v>42135</v>
          </cell>
        </row>
        <row r="5667">
          <cell r="M5667" t="str">
            <v>805010659_1228243</v>
          </cell>
          <cell r="N5667">
            <v>42135</v>
          </cell>
          <cell r="O5667">
            <v>0</v>
          </cell>
          <cell r="P5667">
            <v>0</v>
          </cell>
          <cell r="Q5667">
            <v>42135</v>
          </cell>
        </row>
        <row r="5668">
          <cell r="M5668" t="str">
            <v>805010659_1228140</v>
          </cell>
          <cell r="N5668">
            <v>181511</v>
          </cell>
          <cell r="O5668">
            <v>0</v>
          </cell>
          <cell r="P5668">
            <v>181511</v>
          </cell>
          <cell r="Q5668">
            <v>181511</v>
          </cell>
        </row>
        <row r="5669">
          <cell r="M5669" t="str">
            <v>805010659_1228361</v>
          </cell>
          <cell r="N5669">
            <v>750000</v>
          </cell>
          <cell r="O5669">
            <v>0</v>
          </cell>
          <cell r="P5669">
            <v>750000</v>
          </cell>
          <cell r="Q5669">
            <v>750000</v>
          </cell>
        </row>
        <row r="5670">
          <cell r="M5670" t="str">
            <v>805010659_1228066</v>
          </cell>
          <cell r="N5670">
            <v>122795</v>
          </cell>
          <cell r="O5670">
            <v>0</v>
          </cell>
          <cell r="P5670">
            <v>122795</v>
          </cell>
          <cell r="Q5670">
            <v>122795</v>
          </cell>
        </row>
        <row r="5671">
          <cell r="M5671" t="str">
            <v>805010659_1228356</v>
          </cell>
          <cell r="N5671">
            <v>42135</v>
          </cell>
          <cell r="O5671">
            <v>0</v>
          </cell>
          <cell r="P5671">
            <v>0</v>
          </cell>
          <cell r="Q5671">
            <v>42135</v>
          </cell>
        </row>
        <row r="5672">
          <cell r="M5672" t="str">
            <v>805010659_1227935</v>
          </cell>
          <cell r="N5672">
            <v>42135</v>
          </cell>
          <cell r="O5672">
            <v>0</v>
          </cell>
          <cell r="P5672">
            <v>0</v>
          </cell>
          <cell r="Q5672">
            <v>42135</v>
          </cell>
        </row>
        <row r="5673">
          <cell r="M5673" t="str">
            <v>805010659_1227968</v>
          </cell>
          <cell r="N5673">
            <v>42135</v>
          </cell>
          <cell r="O5673">
            <v>0</v>
          </cell>
          <cell r="P5673">
            <v>0</v>
          </cell>
          <cell r="Q5673">
            <v>42135</v>
          </cell>
        </row>
        <row r="5674">
          <cell r="M5674" t="str">
            <v>805010659_1228052</v>
          </cell>
          <cell r="N5674">
            <v>42135</v>
          </cell>
          <cell r="O5674">
            <v>0</v>
          </cell>
          <cell r="P5674">
            <v>0</v>
          </cell>
          <cell r="Q5674">
            <v>42135</v>
          </cell>
        </row>
        <row r="5675">
          <cell r="M5675" t="str">
            <v>805010659_1228317</v>
          </cell>
          <cell r="N5675">
            <v>42135</v>
          </cell>
          <cell r="O5675">
            <v>0</v>
          </cell>
          <cell r="P5675">
            <v>0</v>
          </cell>
          <cell r="Q5675">
            <v>42135</v>
          </cell>
        </row>
        <row r="5676">
          <cell r="M5676" t="str">
            <v>805010659_1228158</v>
          </cell>
          <cell r="N5676">
            <v>42135</v>
          </cell>
          <cell r="O5676">
            <v>0</v>
          </cell>
          <cell r="P5676">
            <v>0</v>
          </cell>
          <cell r="Q5676">
            <v>42135</v>
          </cell>
        </row>
        <row r="5677">
          <cell r="M5677" t="str">
            <v>805010659_1228259</v>
          </cell>
          <cell r="N5677">
            <v>122795</v>
          </cell>
          <cell r="O5677">
            <v>0</v>
          </cell>
          <cell r="P5677">
            <v>122795</v>
          </cell>
          <cell r="Q5677">
            <v>122795</v>
          </cell>
        </row>
        <row r="5678">
          <cell r="M5678" t="str">
            <v>805010659_1228169</v>
          </cell>
          <cell r="N5678">
            <v>750000</v>
          </cell>
          <cell r="O5678">
            <v>0</v>
          </cell>
          <cell r="P5678">
            <v>750000</v>
          </cell>
          <cell r="Q5678">
            <v>750000</v>
          </cell>
        </row>
        <row r="5679">
          <cell r="M5679" t="str">
            <v>805010659_1228344</v>
          </cell>
          <cell r="N5679">
            <v>42135</v>
          </cell>
          <cell r="O5679">
            <v>0</v>
          </cell>
          <cell r="P5679">
            <v>0</v>
          </cell>
          <cell r="Q5679">
            <v>42135</v>
          </cell>
        </row>
        <row r="5680">
          <cell r="M5680" t="str">
            <v>805010659_1228074</v>
          </cell>
          <cell r="N5680">
            <v>42135</v>
          </cell>
          <cell r="O5680">
            <v>0</v>
          </cell>
          <cell r="P5680">
            <v>0</v>
          </cell>
          <cell r="Q5680">
            <v>42135</v>
          </cell>
        </row>
        <row r="5681">
          <cell r="M5681" t="str">
            <v>805010659_1228036</v>
          </cell>
          <cell r="N5681">
            <v>512109</v>
          </cell>
          <cell r="O5681">
            <v>0</v>
          </cell>
          <cell r="P5681">
            <v>900000</v>
          </cell>
          <cell r="Q5681">
            <v>512109</v>
          </cell>
        </row>
        <row r="5682">
          <cell r="M5682" t="str">
            <v>805010659_1228334</v>
          </cell>
          <cell r="N5682">
            <v>42135</v>
          </cell>
          <cell r="O5682">
            <v>0</v>
          </cell>
          <cell r="P5682">
            <v>0</v>
          </cell>
          <cell r="Q5682">
            <v>42135</v>
          </cell>
        </row>
        <row r="5683">
          <cell r="M5683" t="str">
            <v>805010659_1228247</v>
          </cell>
          <cell r="N5683">
            <v>42135</v>
          </cell>
          <cell r="O5683">
            <v>0</v>
          </cell>
          <cell r="P5683">
            <v>0</v>
          </cell>
          <cell r="Q5683">
            <v>42135</v>
          </cell>
        </row>
        <row r="5684">
          <cell r="M5684" t="str">
            <v>805010659_1228179</v>
          </cell>
          <cell r="N5684">
            <v>42135</v>
          </cell>
          <cell r="O5684">
            <v>0</v>
          </cell>
          <cell r="P5684">
            <v>0</v>
          </cell>
          <cell r="Q5684">
            <v>42135</v>
          </cell>
        </row>
        <row r="5685">
          <cell r="M5685" t="str">
            <v>805010659_1227940</v>
          </cell>
          <cell r="N5685">
            <v>42135</v>
          </cell>
          <cell r="O5685">
            <v>0</v>
          </cell>
          <cell r="P5685">
            <v>0</v>
          </cell>
          <cell r="Q5685">
            <v>42135</v>
          </cell>
        </row>
        <row r="5686">
          <cell r="M5686" t="str">
            <v>805010659_1228353</v>
          </cell>
          <cell r="N5686">
            <v>30252</v>
          </cell>
          <cell r="O5686">
            <v>0</v>
          </cell>
          <cell r="P5686">
            <v>181511</v>
          </cell>
          <cell r="Q5686">
            <v>30252</v>
          </cell>
        </row>
        <row r="5687">
          <cell r="M5687" t="str">
            <v>805010659_1228060</v>
          </cell>
          <cell r="N5687">
            <v>239804</v>
          </cell>
          <cell r="O5687">
            <v>0</v>
          </cell>
          <cell r="P5687">
            <v>239804</v>
          </cell>
          <cell r="Q5687">
            <v>239804</v>
          </cell>
        </row>
        <row r="5688">
          <cell r="M5688" t="str">
            <v>805010659_1228312</v>
          </cell>
          <cell r="N5688">
            <v>65009</v>
          </cell>
          <cell r="O5688">
            <v>0</v>
          </cell>
          <cell r="P5688">
            <v>0</v>
          </cell>
          <cell r="Q5688">
            <v>65009</v>
          </cell>
        </row>
        <row r="5689">
          <cell r="M5689" t="str">
            <v>805010659_1228314</v>
          </cell>
          <cell r="N5689">
            <v>42135</v>
          </cell>
          <cell r="O5689">
            <v>0</v>
          </cell>
          <cell r="P5689">
            <v>0</v>
          </cell>
          <cell r="Q5689">
            <v>42135</v>
          </cell>
        </row>
        <row r="5690">
          <cell r="M5690" t="str">
            <v>805010659_1228275</v>
          </cell>
          <cell r="N5690">
            <v>42135</v>
          </cell>
          <cell r="O5690">
            <v>0</v>
          </cell>
          <cell r="P5690">
            <v>0</v>
          </cell>
          <cell r="Q5690">
            <v>42135</v>
          </cell>
        </row>
        <row r="5691">
          <cell r="M5691" t="str">
            <v>805010659_1227933</v>
          </cell>
          <cell r="N5691">
            <v>21669</v>
          </cell>
          <cell r="O5691">
            <v>0</v>
          </cell>
          <cell r="P5691">
            <v>25281</v>
          </cell>
          <cell r="Q5691">
            <v>21669</v>
          </cell>
        </row>
        <row r="5692">
          <cell r="M5692" t="str">
            <v>805010659_1228297</v>
          </cell>
          <cell r="N5692">
            <v>58293</v>
          </cell>
          <cell r="O5692">
            <v>0</v>
          </cell>
          <cell r="P5692">
            <v>58293</v>
          </cell>
          <cell r="Q5692">
            <v>58293</v>
          </cell>
        </row>
        <row r="5693">
          <cell r="M5693" t="str">
            <v>805010659_1228048</v>
          </cell>
          <cell r="N5693">
            <v>42135</v>
          </cell>
          <cell r="O5693">
            <v>0</v>
          </cell>
          <cell r="P5693">
            <v>0</v>
          </cell>
          <cell r="Q5693">
            <v>42135</v>
          </cell>
        </row>
        <row r="5694">
          <cell r="M5694" t="str">
            <v>805010659_1228288</v>
          </cell>
          <cell r="N5694">
            <v>42135</v>
          </cell>
          <cell r="O5694">
            <v>0</v>
          </cell>
          <cell r="P5694">
            <v>0</v>
          </cell>
          <cell r="Q5694">
            <v>42135</v>
          </cell>
        </row>
        <row r="5695">
          <cell r="M5695" t="str">
            <v>805010659_1228346</v>
          </cell>
          <cell r="N5695">
            <v>42135</v>
          </cell>
          <cell r="O5695">
            <v>0</v>
          </cell>
          <cell r="P5695">
            <v>0</v>
          </cell>
          <cell r="Q5695">
            <v>42135</v>
          </cell>
        </row>
        <row r="5696">
          <cell r="M5696" t="str">
            <v>805010659_1228172</v>
          </cell>
          <cell r="N5696">
            <v>42135</v>
          </cell>
          <cell r="O5696">
            <v>0</v>
          </cell>
          <cell r="P5696">
            <v>0</v>
          </cell>
          <cell r="Q5696">
            <v>42135</v>
          </cell>
        </row>
        <row r="5697">
          <cell r="M5697" t="str">
            <v>805010659_1228299</v>
          </cell>
          <cell r="N5697">
            <v>42135</v>
          </cell>
          <cell r="O5697">
            <v>0</v>
          </cell>
          <cell r="P5697">
            <v>0</v>
          </cell>
          <cell r="Q5697">
            <v>42135</v>
          </cell>
        </row>
        <row r="5698">
          <cell r="M5698" t="str">
            <v>805010659_1228267</v>
          </cell>
          <cell r="N5698">
            <v>42135</v>
          </cell>
          <cell r="O5698">
            <v>0</v>
          </cell>
          <cell r="P5698">
            <v>0</v>
          </cell>
          <cell r="Q5698">
            <v>42135</v>
          </cell>
        </row>
        <row r="5699">
          <cell r="M5699" t="str">
            <v>805010659_1228241</v>
          </cell>
          <cell r="N5699">
            <v>181511</v>
          </cell>
          <cell r="O5699">
            <v>0</v>
          </cell>
          <cell r="P5699">
            <v>181511</v>
          </cell>
          <cell r="Q5699">
            <v>181511</v>
          </cell>
        </row>
        <row r="5700">
          <cell r="M5700" t="str">
            <v>805010659_1228278</v>
          </cell>
          <cell r="N5700">
            <v>42135</v>
          </cell>
          <cell r="O5700">
            <v>0</v>
          </cell>
          <cell r="P5700">
            <v>0</v>
          </cell>
          <cell r="Q5700">
            <v>42135</v>
          </cell>
        </row>
        <row r="5701">
          <cell r="M5701" t="str">
            <v>805010659_1228019</v>
          </cell>
          <cell r="N5701">
            <v>42135</v>
          </cell>
          <cell r="O5701">
            <v>0</v>
          </cell>
          <cell r="P5701">
            <v>25281</v>
          </cell>
          <cell r="Q5701">
            <v>42135</v>
          </cell>
        </row>
        <row r="5702">
          <cell r="M5702" t="str">
            <v>805010659_1228320</v>
          </cell>
          <cell r="N5702">
            <v>19503</v>
          </cell>
          <cell r="O5702">
            <v>0</v>
          </cell>
          <cell r="P5702">
            <v>25281</v>
          </cell>
          <cell r="Q5702">
            <v>19503</v>
          </cell>
        </row>
        <row r="5703">
          <cell r="M5703" t="str">
            <v>805010659_1228331</v>
          </cell>
          <cell r="N5703">
            <v>158194</v>
          </cell>
          <cell r="O5703">
            <v>0</v>
          </cell>
          <cell r="P5703">
            <v>214037</v>
          </cell>
          <cell r="Q5703">
            <v>158194</v>
          </cell>
        </row>
        <row r="5704">
          <cell r="M5704" t="str">
            <v>805010659_1228183</v>
          </cell>
          <cell r="N5704">
            <v>42135</v>
          </cell>
          <cell r="O5704">
            <v>0</v>
          </cell>
          <cell r="P5704">
            <v>0</v>
          </cell>
          <cell r="Q5704">
            <v>42135</v>
          </cell>
        </row>
        <row r="5705">
          <cell r="M5705" t="str">
            <v>805010659_1228189</v>
          </cell>
          <cell r="N5705">
            <v>1932479</v>
          </cell>
          <cell r="O5705">
            <v>0</v>
          </cell>
          <cell r="P5705">
            <v>1997948</v>
          </cell>
          <cell r="Q5705">
            <v>1932479</v>
          </cell>
        </row>
        <row r="5706">
          <cell r="M5706" t="str">
            <v>805010659_1228038</v>
          </cell>
          <cell r="N5706">
            <v>42135</v>
          </cell>
          <cell r="O5706">
            <v>0</v>
          </cell>
          <cell r="P5706">
            <v>0</v>
          </cell>
          <cell r="Q5706">
            <v>42135</v>
          </cell>
        </row>
        <row r="5707">
          <cell r="M5707" t="str">
            <v>805010659_1228081</v>
          </cell>
          <cell r="N5707">
            <v>42135</v>
          </cell>
          <cell r="O5707">
            <v>0</v>
          </cell>
          <cell r="P5707">
            <v>0</v>
          </cell>
          <cell r="Q5707">
            <v>42135</v>
          </cell>
        </row>
        <row r="5708">
          <cell r="M5708" t="str">
            <v>805010659_1228162</v>
          </cell>
          <cell r="N5708">
            <v>42135</v>
          </cell>
          <cell r="O5708">
            <v>0</v>
          </cell>
          <cell r="P5708">
            <v>0</v>
          </cell>
          <cell r="Q5708">
            <v>42135</v>
          </cell>
        </row>
        <row r="5709">
          <cell r="M5709" t="str">
            <v>805010659_1228017</v>
          </cell>
          <cell r="N5709">
            <v>65009</v>
          </cell>
          <cell r="O5709">
            <v>0</v>
          </cell>
          <cell r="P5709">
            <v>0</v>
          </cell>
          <cell r="Q5709">
            <v>65009</v>
          </cell>
        </row>
        <row r="5710">
          <cell r="M5710" t="str">
            <v>805010659_1228150</v>
          </cell>
          <cell r="N5710">
            <v>58293</v>
          </cell>
          <cell r="O5710">
            <v>0</v>
          </cell>
          <cell r="P5710">
            <v>58293</v>
          </cell>
          <cell r="Q5710">
            <v>58293</v>
          </cell>
        </row>
        <row r="5711">
          <cell r="M5711" t="str">
            <v>805010659_1228234</v>
          </cell>
          <cell r="N5711">
            <v>42135</v>
          </cell>
          <cell r="O5711">
            <v>0</v>
          </cell>
          <cell r="P5711">
            <v>0</v>
          </cell>
          <cell r="Q5711">
            <v>42135</v>
          </cell>
        </row>
        <row r="5712">
          <cell r="M5712" t="str">
            <v>805010659_1228282</v>
          </cell>
          <cell r="N5712">
            <v>42135</v>
          </cell>
          <cell r="O5712">
            <v>0</v>
          </cell>
          <cell r="P5712">
            <v>0</v>
          </cell>
          <cell r="Q5712">
            <v>42135</v>
          </cell>
        </row>
        <row r="5713">
          <cell r="M5713" t="str">
            <v>805010659_1228071</v>
          </cell>
          <cell r="N5713">
            <v>42135</v>
          </cell>
          <cell r="O5713">
            <v>0</v>
          </cell>
          <cell r="P5713">
            <v>0</v>
          </cell>
          <cell r="Q5713">
            <v>42135</v>
          </cell>
        </row>
        <row r="5714">
          <cell r="M5714" t="str">
            <v>805010659_1228062</v>
          </cell>
          <cell r="N5714">
            <v>42135</v>
          </cell>
          <cell r="O5714">
            <v>0</v>
          </cell>
          <cell r="P5714">
            <v>0</v>
          </cell>
          <cell r="Q5714">
            <v>42135</v>
          </cell>
        </row>
        <row r="5715">
          <cell r="M5715" t="str">
            <v>805010659_1227927</v>
          </cell>
          <cell r="N5715">
            <v>42135</v>
          </cell>
          <cell r="O5715">
            <v>0</v>
          </cell>
          <cell r="P5715">
            <v>0</v>
          </cell>
          <cell r="Q5715">
            <v>42135</v>
          </cell>
        </row>
        <row r="5716">
          <cell r="M5716" t="str">
            <v>805010659_1227994</v>
          </cell>
          <cell r="N5716">
            <v>42135</v>
          </cell>
          <cell r="O5716">
            <v>0</v>
          </cell>
          <cell r="P5716">
            <v>0</v>
          </cell>
          <cell r="Q5716">
            <v>42135</v>
          </cell>
        </row>
        <row r="5717">
          <cell r="M5717" t="str">
            <v>805010659_1228085</v>
          </cell>
          <cell r="N5717">
            <v>42135</v>
          </cell>
          <cell r="O5717">
            <v>0</v>
          </cell>
          <cell r="P5717">
            <v>0</v>
          </cell>
          <cell r="Q5717">
            <v>42135</v>
          </cell>
        </row>
        <row r="5718">
          <cell r="M5718" t="str">
            <v>805010659_1216878</v>
          </cell>
          <cell r="N5718">
            <v>122795</v>
          </cell>
          <cell r="O5718">
            <v>0</v>
          </cell>
          <cell r="P5718">
            <v>122000</v>
          </cell>
          <cell r="Q5718">
            <v>122795</v>
          </cell>
        </row>
        <row r="5719">
          <cell r="M5719" t="str">
            <v>805010659_1228176</v>
          </cell>
          <cell r="N5719">
            <v>63804</v>
          </cell>
          <cell r="O5719">
            <v>0</v>
          </cell>
          <cell r="P5719">
            <v>25281</v>
          </cell>
          <cell r="Q5719">
            <v>63804</v>
          </cell>
        </row>
        <row r="5720">
          <cell r="M5720" t="str">
            <v>805010659_1228293</v>
          </cell>
          <cell r="N5720">
            <v>65009</v>
          </cell>
          <cell r="O5720">
            <v>0</v>
          </cell>
          <cell r="P5720">
            <v>0</v>
          </cell>
          <cell r="Q5720">
            <v>65009</v>
          </cell>
        </row>
        <row r="5721">
          <cell r="M5721" t="str">
            <v>805010659_1228311</v>
          </cell>
          <cell r="N5721">
            <v>122795</v>
          </cell>
          <cell r="O5721">
            <v>0</v>
          </cell>
          <cell r="P5721">
            <v>122795</v>
          </cell>
          <cell r="Q5721">
            <v>122795</v>
          </cell>
        </row>
        <row r="5722">
          <cell r="M5722" t="str">
            <v>805010659_1227964</v>
          </cell>
          <cell r="N5722">
            <v>42135</v>
          </cell>
          <cell r="O5722">
            <v>0</v>
          </cell>
          <cell r="P5722">
            <v>0</v>
          </cell>
          <cell r="Q5722">
            <v>42135</v>
          </cell>
        </row>
        <row r="5723">
          <cell r="M5723" t="str">
            <v>805010659_1228185</v>
          </cell>
          <cell r="N5723">
            <v>42135</v>
          </cell>
          <cell r="O5723">
            <v>0</v>
          </cell>
          <cell r="P5723">
            <v>0</v>
          </cell>
          <cell r="Q5723">
            <v>42135</v>
          </cell>
        </row>
        <row r="5724">
          <cell r="M5724" t="str">
            <v>805010659_1228348</v>
          </cell>
          <cell r="N5724">
            <v>42135</v>
          </cell>
          <cell r="O5724">
            <v>0</v>
          </cell>
          <cell r="P5724">
            <v>0</v>
          </cell>
          <cell r="Q5724">
            <v>42135</v>
          </cell>
        </row>
        <row r="5725">
          <cell r="M5725" t="str">
            <v>805010659_1228327</v>
          </cell>
          <cell r="N5725">
            <v>42135</v>
          </cell>
          <cell r="O5725">
            <v>0</v>
          </cell>
          <cell r="P5725">
            <v>0</v>
          </cell>
          <cell r="Q5725">
            <v>42135</v>
          </cell>
        </row>
        <row r="5726">
          <cell r="M5726" t="str">
            <v>805010659_1228341</v>
          </cell>
          <cell r="N5726">
            <v>1335472</v>
          </cell>
          <cell r="O5726">
            <v>0</v>
          </cell>
          <cell r="P5726">
            <v>759804</v>
          </cell>
          <cell r="Q5726">
            <v>1335472</v>
          </cell>
        </row>
        <row r="5727">
          <cell r="M5727" t="str">
            <v>805010659_1228246</v>
          </cell>
          <cell r="N5727">
            <v>42135</v>
          </cell>
          <cell r="O5727">
            <v>0</v>
          </cell>
          <cell r="P5727">
            <v>0</v>
          </cell>
          <cell r="Q5727">
            <v>42135</v>
          </cell>
        </row>
        <row r="5728">
          <cell r="M5728" t="str">
            <v>805010659_1228143</v>
          </cell>
          <cell r="N5728">
            <v>42135</v>
          </cell>
          <cell r="O5728">
            <v>0</v>
          </cell>
          <cell r="P5728">
            <v>0</v>
          </cell>
          <cell r="Q5728">
            <v>42135</v>
          </cell>
        </row>
        <row r="5729">
          <cell r="M5729" t="str">
            <v>805010659_1228027</v>
          </cell>
          <cell r="N5729">
            <v>18258</v>
          </cell>
          <cell r="O5729">
            <v>0</v>
          </cell>
          <cell r="P5729">
            <v>25281</v>
          </cell>
          <cell r="Q5729">
            <v>18258</v>
          </cell>
        </row>
        <row r="5730">
          <cell r="M5730" t="str">
            <v>805010659_1228002</v>
          </cell>
          <cell r="N5730">
            <v>65009</v>
          </cell>
          <cell r="O5730">
            <v>0</v>
          </cell>
          <cell r="P5730">
            <v>0</v>
          </cell>
          <cell r="Q5730">
            <v>65009</v>
          </cell>
        </row>
        <row r="5731">
          <cell r="M5731" t="str">
            <v>805010659_1228349</v>
          </cell>
          <cell r="N5731">
            <v>42135</v>
          </cell>
          <cell r="O5731">
            <v>0</v>
          </cell>
          <cell r="P5731">
            <v>0</v>
          </cell>
          <cell r="Q5731">
            <v>42135</v>
          </cell>
        </row>
        <row r="5732">
          <cell r="M5732" t="str">
            <v>805010659_1228254</v>
          </cell>
          <cell r="N5732">
            <v>42135</v>
          </cell>
          <cell r="O5732">
            <v>0</v>
          </cell>
          <cell r="P5732">
            <v>0</v>
          </cell>
          <cell r="Q5732">
            <v>42135</v>
          </cell>
        </row>
        <row r="5733">
          <cell r="M5733" t="str">
            <v>805010659_1228289</v>
          </cell>
          <cell r="N5733">
            <v>714000</v>
          </cell>
          <cell r="O5733">
            <v>0</v>
          </cell>
          <cell r="P5733">
            <v>0</v>
          </cell>
          <cell r="Q5733">
            <v>714000</v>
          </cell>
        </row>
        <row r="5734">
          <cell r="M5734" t="str">
            <v>805010659_1227967</v>
          </cell>
          <cell r="N5734">
            <v>42135</v>
          </cell>
          <cell r="O5734">
            <v>0</v>
          </cell>
          <cell r="P5734">
            <v>0</v>
          </cell>
          <cell r="Q5734">
            <v>42135</v>
          </cell>
        </row>
        <row r="5735">
          <cell r="M5735" t="str">
            <v>805010659_1228163</v>
          </cell>
          <cell r="N5735">
            <v>42135</v>
          </cell>
          <cell r="O5735">
            <v>0</v>
          </cell>
          <cell r="P5735">
            <v>25281</v>
          </cell>
          <cell r="Q5735">
            <v>42135</v>
          </cell>
        </row>
        <row r="5736">
          <cell r="M5736" t="str">
            <v>805010659_1227957</v>
          </cell>
          <cell r="N5736">
            <v>42135</v>
          </cell>
          <cell r="O5736">
            <v>0</v>
          </cell>
          <cell r="P5736">
            <v>0</v>
          </cell>
          <cell r="Q5736">
            <v>42135</v>
          </cell>
        </row>
        <row r="5737">
          <cell r="M5737" t="str">
            <v>805010659_1228032</v>
          </cell>
          <cell r="N5737">
            <v>125668</v>
          </cell>
          <cell r="O5737">
            <v>0</v>
          </cell>
          <cell r="P5737">
            <v>181511</v>
          </cell>
          <cell r="Q5737">
            <v>125668</v>
          </cell>
        </row>
        <row r="5738">
          <cell r="M5738" t="str">
            <v>805010659_1228324</v>
          </cell>
          <cell r="N5738">
            <v>42135</v>
          </cell>
          <cell r="O5738">
            <v>0</v>
          </cell>
          <cell r="P5738">
            <v>0</v>
          </cell>
          <cell r="Q5738">
            <v>42135</v>
          </cell>
        </row>
        <row r="5739">
          <cell r="M5739" t="str">
            <v>805010659_1228355</v>
          </cell>
          <cell r="N5739">
            <v>1165009</v>
          </cell>
          <cell r="O5739">
            <v>0</v>
          </cell>
          <cell r="P5739">
            <v>822414</v>
          </cell>
          <cell r="Q5739">
            <v>1165009</v>
          </cell>
        </row>
        <row r="5740">
          <cell r="M5740" t="str">
            <v>805010659_1228079</v>
          </cell>
          <cell r="N5740">
            <v>350000</v>
          </cell>
          <cell r="O5740">
            <v>0</v>
          </cell>
          <cell r="P5740">
            <v>350000</v>
          </cell>
          <cell r="Q5740">
            <v>350000</v>
          </cell>
        </row>
        <row r="5741">
          <cell r="M5741" t="str">
            <v>805010659_1228194</v>
          </cell>
          <cell r="N5741">
            <v>42135</v>
          </cell>
          <cell r="O5741">
            <v>0</v>
          </cell>
          <cell r="P5741">
            <v>0</v>
          </cell>
          <cell r="Q5741">
            <v>42135</v>
          </cell>
        </row>
        <row r="5742">
          <cell r="M5742" t="str">
            <v>805010659_1228041</v>
          </cell>
          <cell r="N5742">
            <v>42135</v>
          </cell>
          <cell r="O5742">
            <v>0</v>
          </cell>
          <cell r="P5742">
            <v>0</v>
          </cell>
          <cell r="Q5742">
            <v>42135</v>
          </cell>
        </row>
        <row r="5743">
          <cell r="M5743" t="str">
            <v>805010659_1228029</v>
          </cell>
          <cell r="N5743">
            <v>42135</v>
          </cell>
          <cell r="O5743">
            <v>0</v>
          </cell>
          <cell r="P5743">
            <v>0</v>
          </cell>
          <cell r="Q5743">
            <v>42135</v>
          </cell>
        </row>
        <row r="5744">
          <cell r="M5744" t="str">
            <v>805010659_1227939</v>
          </cell>
          <cell r="N5744">
            <v>42135</v>
          </cell>
          <cell r="O5744">
            <v>0</v>
          </cell>
          <cell r="P5744">
            <v>0</v>
          </cell>
          <cell r="Q5744">
            <v>42135</v>
          </cell>
        </row>
        <row r="5745">
          <cell r="M5745" t="str">
            <v>805010659_1228323</v>
          </cell>
          <cell r="N5745">
            <v>42135</v>
          </cell>
          <cell r="O5745">
            <v>0</v>
          </cell>
          <cell r="P5745">
            <v>0</v>
          </cell>
          <cell r="Q5745">
            <v>42135</v>
          </cell>
        </row>
        <row r="5746">
          <cell r="M5746" t="str">
            <v>805010659_1228164</v>
          </cell>
          <cell r="N5746">
            <v>42135</v>
          </cell>
          <cell r="O5746">
            <v>0</v>
          </cell>
          <cell r="P5746">
            <v>0</v>
          </cell>
          <cell r="Q5746">
            <v>42135</v>
          </cell>
        </row>
        <row r="5747">
          <cell r="M5747" t="str">
            <v>805010659_1228168</v>
          </cell>
          <cell r="N5747">
            <v>42135</v>
          </cell>
          <cell r="O5747">
            <v>0</v>
          </cell>
          <cell r="P5747">
            <v>0</v>
          </cell>
          <cell r="Q5747">
            <v>42135</v>
          </cell>
        </row>
        <row r="5748">
          <cell r="M5748" t="str">
            <v>805010659_1228347</v>
          </cell>
          <cell r="N5748">
            <v>42135</v>
          </cell>
          <cell r="O5748">
            <v>0</v>
          </cell>
          <cell r="P5748">
            <v>0</v>
          </cell>
          <cell r="Q5748">
            <v>42135</v>
          </cell>
        </row>
        <row r="5749">
          <cell r="M5749" t="str">
            <v>805010659_1228146</v>
          </cell>
          <cell r="N5749">
            <v>42135</v>
          </cell>
          <cell r="O5749">
            <v>0</v>
          </cell>
          <cell r="P5749">
            <v>0</v>
          </cell>
          <cell r="Q5749">
            <v>42135</v>
          </cell>
        </row>
        <row r="5750">
          <cell r="M5750" t="str">
            <v>805010659_1227966</v>
          </cell>
          <cell r="N5750">
            <v>33708</v>
          </cell>
          <cell r="O5750">
            <v>0</v>
          </cell>
          <cell r="P5750">
            <v>25281</v>
          </cell>
          <cell r="Q5750">
            <v>33708</v>
          </cell>
        </row>
        <row r="5751">
          <cell r="M5751" t="str">
            <v>805010659_1228249</v>
          </cell>
          <cell r="N5751">
            <v>42135</v>
          </cell>
          <cell r="O5751">
            <v>0</v>
          </cell>
          <cell r="P5751">
            <v>0</v>
          </cell>
          <cell r="Q5751">
            <v>42135</v>
          </cell>
        </row>
        <row r="5752">
          <cell r="M5752" t="str">
            <v>805010659_1227991</v>
          </cell>
          <cell r="N5752">
            <v>7022</v>
          </cell>
          <cell r="O5752">
            <v>0</v>
          </cell>
          <cell r="P5752">
            <v>0</v>
          </cell>
          <cell r="Q5752">
            <v>7022</v>
          </cell>
        </row>
        <row r="5753">
          <cell r="M5753" t="str">
            <v>805010659_1228047</v>
          </cell>
          <cell r="N5753">
            <v>42135</v>
          </cell>
          <cell r="O5753">
            <v>0</v>
          </cell>
          <cell r="P5753">
            <v>0</v>
          </cell>
          <cell r="Q5753">
            <v>42135</v>
          </cell>
        </row>
        <row r="5754">
          <cell r="M5754" t="str">
            <v>805010659_1228352</v>
          </cell>
          <cell r="N5754">
            <v>5618</v>
          </cell>
          <cell r="O5754">
            <v>0</v>
          </cell>
          <cell r="P5754">
            <v>25281</v>
          </cell>
          <cell r="Q5754">
            <v>5618</v>
          </cell>
        </row>
        <row r="5755">
          <cell r="M5755" t="str">
            <v>805010659_1228102</v>
          </cell>
          <cell r="N5755">
            <v>156000</v>
          </cell>
          <cell r="O5755">
            <v>0</v>
          </cell>
          <cell r="P5755">
            <v>50400</v>
          </cell>
          <cell r="Q5755">
            <v>156000</v>
          </cell>
        </row>
        <row r="5756">
          <cell r="M5756" t="str">
            <v>805010659_1228108</v>
          </cell>
          <cell r="N5756">
            <v>42500</v>
          </cell>
          <cell r="O5756">
            <v>0</v>
          </cell>
          <cell r="P5756">
            <v>39000</v>
          </cell>
          <cell r="Q5756">
            <v>42500</v>
          </cell>
        </row>
        <row r="5757">
          <cell r="M5757" t="str">
            <v>805010659_1228105</v>
          </cell>
          <cell r="N5757">
            <v>39000</v>
          </cell>
          <cell r="O5757">
            <v>0</v>
          </cell>
          <cell r="P5757">
            <v>50400</v>
          </cell>
          <cell r="Q5757">
            <v>39000</v>
          </cell>
        </row>
        <row r="5758">
          <cell r="M5758" t="str">
            <v>805010659_1225552</v>
          </cell>
          <cell r="N5758">
            <v>41000</v>
          </cell>
          <cell r="O5758">
            <v>0</v>
          </cell>
          <cell r="P5758">
            <v>89400</v>
          </cell>
          <cell r="Q5758">
            <v>41000</v>
          </cell>
        </row>
        <row r="5759">
          <cell r="M5759" t="str">
            <v>805010659_1228117</v>
          </cell>
          <cell r="N5759">
            <v>699000</v>
          </cell>
          <cell r="O5759">
            <v>0</v>
          </cell>
          <cell r="P5759">
            <v>89400</v>
          </cell>
          <cell r="Q5759">
            <v>699000</v>
          </cell>
        </row>
        <row r="5760">
          <cell r="M5760" t="str">
            <v>805010659_1228078</v>
          </cell>
          <cell r="N5760">
            <v>39000</v>
          </cell>
          <cell r="O5760">
            <v>0</v>
          </cell>
          <cell r="P5760">
            <v>50400</v>
          </cell>
          <cell r="Q5760">
            <v>39000</v>
          </cell>
        </row>
        <row r="5761">
          <cell r="M5761" t="str">
            <v>805010659_1228098</v>
          </cell>
          <cell r="N5761">
            <v>89000</v>
          </cell>
          <cell r="O5761">
            <v>0</v>
          </cell>
          <cell r="P5761">
            <v>89400</v>
          </cell>
          <cell r="Q5761">
            <v>89000</v>
          </cell>
        </row>
        <row r="5762">
          <cell r="M5762" t="str">
            <v>805010659_1228229</v>
          </cell>
          <cell r="N5762">
            <v>221500</v>
          </cell>
          <cell r="O5762">
            <v>0</v>
          </cell>
          <cell r="P5762">
            <v>89400</v>
          </cell>
          <cell r="Q5762">
            <v>221500</v>
          </cell>
        </row>
        <row r="5763">
          <cell r="M5763" t="str">
            <v>805010659_1225500</v>
          </cell>
          <cell r="N5763">
            <v>25500</v>
          </cell>
          <cell r="O5763">
            <v>0</v>
          </cell>
          <cell r="P5763">
            <v>39000</v>
          </cell>
          <cell r="Q5763">
            <v>25500</v>
          </cell>
        </row>
        <row r="5764">
          <cell r="M5764" t="str">
            <v>805010659_1225527</v>
          </cell>
          <cell r="N5764">
            <v>117000</v>
          </cell>
          <cell r="O5764">
            <v>0</v>
          </cell>
          <cell r="P5764">
            <v>50400</v>
          </cell>
          <cell r="Q5764">
            <v>117000</v>
          </cell>
        </row>
        <row r="5765">
          <cell r="M5765" t="str">
            <v>805010659_1225489</v>
          </cell>
          <cell r="N5765">
            <v>39000</v>
          </cell>
          <cell r="O5765">
            <v>0</v>
          </cell>
          <cell r="P5765">
            <v>50400</v>
          </cell>
          <cell r="Q5765">
            <v>39000</v>
          </cell>
        </row>
        <row r="5766">
          <cell r="M5766" t="str">
            <v>805010659_1225478</v>
          </cell>
          <cell r="N5766">
            <v>113000</v>
          </cell>
          <cell r="O5766">
            <v>0</v>
          </cell>
          <cell r="P5766">
            <v>89400</v>
          </cell>
          <cell r="Q5766">
            <v>113000</v>
          </cell>
        </row>
        <row r="5767">
          <cell r="M5767" t="str">
            <v>805010659_1225534</v>
          </cell>
          <cell r="N5767">
            <v>779500</v>
          </cell>
          <cell r="O5767">
            <v>0</v>
          </cell>
          <cell r="P5767">
            <v>89400</v>
          </cell>
          <cell r="Q5767">
            <v>779500</v>
          </cell>
        </row>
        <row r="5768">
          <cell r="M5768" t="str">
            <v>805010659_1225531</v>
          </cell>
          <cell r="N5768">
            <v>64500</v>
          </cell>
          <cell r="O5768">
            <v>0</v>
          </cell>
          <cell r="P5768">
            <v>89400</v>
          </cell>
          <cell r="Q5768">
            <v>64500</v>
          </cell>
        </row>
        <row r="5769">
          <cell r="M5769" t="str">
            <v>805010659_1225530</v>
          </cell>
          <cell r="N5769">
            <v>39000</v>
          </cell>
          <cell r="O5769">
            <v>0</v>
          </cell>
          <cell r="P5769">
            <v>50400</v>
          </cell>
          <cell r="Q5769">
            <v>39000</v>
          </cell>
        </row>
        <row r="5770">
          <cell r="M5770" t="str">
            <v>805010659_1224844</v>
          </cell>
          <cell r="N5770">
            <v>42135</v>
          </cell>
          <cell r="O5770">
            <v>0</v>
          </cell>
          <cell r="P5770">
            <v>0</v>
          </cell>
          <cell r="Q5770">
            <v>42135</v>
          </cell>
        </row>
        <row r="5771">
          <cell r="M5771" t="str">
            <v>805010659_1224863</v>
          </cell>
          <cell r="N5771">
            <v>492135</v>
          </cell>
          <cell r="O5771">
            <v>0</v>
          </cell>
          <cell r="P5771">
            <v>0</v>
          </cell>
          <cell r="Q5771">
            <v>492135</v>
          </cell>
        </row>
        <row r="5772">
          <cell r="M5772" t="str">
            <v>805010659_1225075</v>
          </cell>
          <cell r="N5772">
            <v>42135</v>
          </cell>
          <cell r="O5772">
            <v>0</v>
          </cell>
          <cell r="P5772">
            <v>0</v>
          </cell>
          <cell r="Q5772">
            <v>42135</v>
          </cell>
        </row>
        <row r="5773">
          <cell r="M5773" t="str">
            <v>805010659_1224936</v>
          </cell>
          <cell r="N5773">
            <v>21669</v>
          </cell>
          <cell r="O5773">
            <v>0</v>
          </cell>
          <cell r="P5773">
            <v>25281</v>
          </cell>
          <cell r="Q5773">
            <v>21669</v>
          </cell>
        </row>
        <row r="5774">
          <cell r="M5774" t="str">
            <v>805010659_1224973</v>
          </cell>
          <cell r="N5774">
            <v>42135</v>
          </cell>
          <cell r="O5774">
            <v>0</v>
          </cell>
          <cell r="P5774">
            <v>0</v>
          </cell>
          <cell r="Q5774">
            <v>42135</v>
          </cell>
        </row>
        <row r="5775">
          <cell r="M5775" t="str">
            <v>805010659_1225091</v>
          </cell>
          <cell r="N5775">
            <v>65009</v>
          </cell>
          <cell r="O5775">
            <v>0</v>
          </cell>
          <cell r="P5775">
            <v>0</v>
          </cell>
          <cell r="Q5775">
            <v>65009</v>
          </cell>
        </row>
        <row r="5776">
          <cell r="M5776" t="str">
            <v>805010659_1224920</v>
          </cell>
          <cell r="N5776">
            <v>65009</v>
          </cell>
          <cell r="O5776">
            <v>0</v>
          </cell>
          <cell r="P5776">
            <v>0</v>
          </cell>
          <cell r="Q5776">
            <v>65009</v>
          </cell>
        </row>
        <row r="5777">
          <cell r="M5777" t="str">
            <v>805010659_1225077</v>
          </cell>
          <cell r="N5777">
            <v>42135</v>
          </cell>
          <cell r="O5777">
            <v>0</v>
          </cell>
          <cell r="P5777">
            <v>0</v>
          </cell>
          <cell r="Q5777">
            <v>42135</v>
          </cell>
        </row>
        <row r="5778">
          <cell r="M5778" t="str">
            <v>805010659_1224879</v>
          </cell>
          <cell r="N5778">
            <v>122795</v>
          </cell>
          <cell r="O5778">
            <v>0</v>
          </cell>
          <cell r="P5778">
            <v>122795</v>
          </cell>
          <cell r="Q5778">
            <v>122795</v>
          </cell>
        </row>
        <row r="5779">
          <cell r="M5779" t="str">
            <v>805010659_1224886</v>
          </cell>
          <cell r="N5779">
            <v>21669</v>
          </cell>
          <cell r="O5779">
            <v>0</v>
          </cell>
          <cell r="P5779">
            <v>25281</v>
          </cell>
          <cell r="Q5779">
            <v>21669</v>
          </cell>
        </row>
        <row r="5780">
          <cell r="M5780" t="str">
            <v>805010659_1225079</v>
          </cell>
          <cell r="N5780">
            <v>42135</v>
          </cell>
          <cell r="O5780">
            <v>0</v>
          </cell>
          <cell r="P5780">
            <v>0</v>
          </cell>
          <cell r="Q5780">
            <v>42135</v>
          </cell>
        </row>
        <row r="5781">
          <cell r="M5781" t="str">
            <v>805010659_1225076</v>
          </cell>
          <cell r="N5781">
            <v>63804</v>
          </cell>
          <cell r="O5781">
            <v>0</v>
          </cell>
          <cell r="P5781">
            <v>25281</v>
          </cell>
          <cell r="Q5781">
            <v>63804</v>
          </cell>
        </row>
        <row r="5782">
          <cell r="M5782" t="str">
            <v>805010659_1224906</v>
          </cell>
          <cell r="N5782">
            <v>750000</v>
          </cell>
          <cell r="O5782">
            <v>0</v>
          </cell>
          <cell r="P5782">
            <v>300000</v>
          </cell>
          <cell r="Q5782">
            <v>750000</v>
          </cell>
        </row>
        <row r="5783">
          <cell r="M5783" t="str">
            <v>805010659_1225121</v>
          </cell>
          <cell r="N5783">
            <v>23876</v>
          </cell>
          <cell r="O5783">
            <v>0</v>
          </cell>
          <cell r="P5783">
            <v>25281</v>
          </cell>
          <cell r="Q5783">
            <v>23876</v>
          </cell>
        </row>
        <row r="5784">
          <cell r="M5784" t="str">
            <v>805010659_1224866</v>
          </cell>
          <cell r="N5784">
            <v>42135</v>
          </cell>
          <cell r="O5784">
            <v>0</v>
          </cell>
          <cell r="P5784">
            <v>0</v>
          </cell>
          <cell r="Q5784">
            <v>42135</v>
          </cell>
        </row>
        <row r="5785">
          <cell r="M5785" t="str">
            <v>805010659_1224963</v>
          </cell>
          <cell r="N5785">
            <v>42135</v>
          </cell>
          <cell r="O5785">
            <v>0</v>
          </cell>
          <cell r="P5785">
            <v>0</v>
          </cell>
          <cell r="Q5785">
            <v>42135</v>
          </cell>
        </row>
        <row r="5786">
          <cell r="M5786" t="str">
            <v>805010659_1225217</v>
          </cell>
          <cell r="N5786">
            <v>42135</v>
          </cell>
          <cell r="O5786">
            <v>0</v>
          </cell>
          <cell r="P5786">
            <v>0</v>
          </cell>
          <cell r="Q5786">
            <v>42135</v>
          </cell>
        </row>
        <row r="5787">
          <cell r="M5787" t="str">
            <v>805010659_1225064</v>
          </cell>
          <cell r="N5787">
            <v>42135</v>
          </cell>
          <cell r="O5787">
            <v>0</v>
          </cell>
          <cell r="P5787">
            <v>0</v>
          </cell>
          <cell r="Q5787">
            <v>42135</v>
          </cell>
        </row>
        <row r="5788">
          <cell r="M5788" t="str">
            <v>805010659_1225078</v>
          </cell>
          <cell r="N5788">
            <v>42135</v>
          </cell>
          <cell r="O5788">
            <v>0</v>
          </cell>
          <cell r="P5788">
            <v>0</v>
          </cell>
          <cell r="Q5788">
            <v>42135</v>
          </cell>
        </row>
        <row r="5789">
          <cell r="M5789" t="str">
            <v>805010659_1224944</v>
          </cell>
          <cell r="N5789">
            <v>42135</v>
          </cell>
          <cell r="O5789">
            <v>0</v>
          </cell>
          <cell r="P5789">
            <v>0</v>
          </cell>
          <cell r="Q5789">
            <v>42135</v>
          </cell>
        </row>
        <row r="5790">
          <cell r="M5790" t="str">
            <v>805010659_1225074</v>
          </cell>
          <cell r="N5790">
            <v>5619</v>
          </cell>
          <cell r="O5790">
            <v>0</v>
          </cell>
          <cell r="P5790">
            <v>25281</v>
          </cell>
          <cell r="Q5790">
            <v>5619</v>
          </cell>
        </row>
        <row r="5791">
          <cell r="M5791" t="str">
            <v>805010659_1224836</v>
          </cell>
          <cell r="N5791">
            <v>42135</v>
          </cell>
          <cell r="O5791">
            <v>0</v>
          </cell>
          <cell r="P5791">
            <v>0</v>
          </cell>
          <cell r="Q5791">
            <v>42135</v>
          </cell>
        </row>
        <row r="5792">
          <cell r="M5792" t="str">
            <v>805010659_1225109</v>
          </cell>
          <cell r="N5792">
            <v>122795</v>
          </cell>
          <cell r="O5792">
            <v>0</v>
          </cell>
          <cell r="P5792">
            <v>122795</v>
          </cell>
          <cell r="Q5792">
            <v>122795</v>
          </cell>
        </row>
        <row r="5793">
          <cell r="M5793" t="str">
            <v>805010659_1224916</v>
          </cell>
          <cell r="N5793">
            <v>42135</v>
          </cell>
          <cell r="O5793">
            <v>0</v>
          </cell>
          <cell r="P5793">
            <v>0</v>
          </cell>
          <cell r="Q5793">
            <v>42135</v>
          </cell>
        </row>
        <row r="5794">
          <cell r="M5794" t="str">
            <v>805010659_1225084</v>
          </cell>
          <cell r="N5794">
            <v>1932479</v>
          </cell>
          <cell r="O5794">
            <v>0</v>
          </cell>
          <cell r="P5794">
            <v>1558293</v>
          </cell>
          <cell r="Q5794">
            <v>1932479</v>
          </cell>
        </row>
        <row r="5795">
          <cell r="M5795" t="str">
            <v>805010659_1225018</v>
          </cell>
          <cell r="N5795">
            <v>42135</v>
          </cell>
          <cell r="O5795">
            <v>0</v>
          </cell>
          <cell r="P5795">
            <v>0</v>
          </cell>
          <cell r="Q5795">
            <v>42135</v>
          </cell>
        </row>
        <row r="5796">
          <cell r="M5796" t="str">
            <v>805010659_1224943</v>
          </cell>
          <cell r="N5796">
            <v>42135</v>
          </cell>
          <cell r="O5796">
            <v>0</v>
          </cell>
          <cell r="P5796">
            <v>0</v>
          </cell>
          <cell r="Q5796">
            <v>42135</v>
          </cell>
        </row>
        <row r="5797">
          <cell r="M5797" t="str">
            <v>805010659_1225001</v>
          </cell>
          <cell r="N5797">
            <v>42135</v>
          </cell>
          <cell r="O5797">
            <v>0</v>
          </cell>
          <cell r="P5797">
            <v>0</v>
          </cell>
          <cell r="Q5797">
            <v>42135</v>
          </cell>
        </row>
        <row r="5798">
          <cell r="M5798" t="str">
            <v>805010659_1224841</v>
          </cell>
          <cell r="N5798">
            <v>42135</v>
          </cell>
          <cell r="O5798">
            <v>0</v>
          </cell>
          <cell r="P5798">
            <v>0</v>
          </cell>
          <cell r="Q5798">
            <v>42135</v>
          </cell>
        </row>
        <row r="5799">
          <cell r="M5799" t="str">
            <v>805010659_1224871</v>
          </cell>
          <cell r="N5799">
            <v>39235</v>
          </cell>
          <cell r="O5799">
            <v>0</v>
          </cell>
          <cell r="P5799">
            <v>0</v>
          </cell>
          <cell r="Q5799">
            <v>39235</v>
          </cell>
        </row>
        <row r="5800">
          <cell r="M5800" t="str">
            <v>805010659_1225007</v>
          </cell>
          <cell r="N5800">
            <v>62109</v>
          </cell>
          <cell r="O5800">
            <v>0</v>
          </cell>
          <cell r="P5800">
            <v>0</v>
          </cell>
          <cell r="Q5800">
            <v>62109</v>
          </cell>
        </row>
        <row r="5801">
          <cell r="M5801" t="str">
            <v>805010659_1224914</v>
          </cell>
          <cell r="N5801">
            <v>42135</v>
          </cell>
          <cell r="O5801">
            <v>0</v>
          </cell>
          <cell r="P5801">
            <v>0</v>
          </cell>
          <cell r="Q5801">
            <v>42135</v>
          </cell>
        </row>
        <row r="5802">
          <cell r="M5802" t="str">
            <v>805010659_1225022</v>
          </cell>
          <cell r="N5802">
            <v>12177750</v>
          </cell>
          <cell r="O5802">
            <v>0</v>
          </cell>
          <cell r="P5802">
            <v>12177750</v>
          </cell>
          <cell r="Q5802">
            <v>12177750</v>
          </cell>
        </row>
        <row r="5803">
          <cell r="M5803" t="str">
            <v>805010659_1224854</v>
          </cell>
          <cell r="N5803">
            <v>42135</v>
          </cell>
          <cell r="O5803">
            <v>0</v>
          </cell>
          <cell r="P5803">
            <v>0</v>
          </cell>
          <cell r="Q5803">
            <v>42135</v>
          </cell>
        </row>
        <row r="5804">
          <cell r="M5804" t="str">
            <v>805010659_1225113</v>
          </cell>
          <cell r="N5804">
            <v>97535</v>
          </cell>
          <cell r="O5804">
            <v>0</v>
          </cell>
          <cell r="P5804">
            <v>32526</v>
          </cell>
          <cell r="Q5804">
            <v>97535</v>
          </cell>
        </row>
        <row r="5805">
          <cell r="M5805" t="str">
            <v>805010659_1224926</v>
          </cell>
          <cell r="N5805">
            <v>42135</v>
          </cell>
          <cell r="O5805">
            <v>0</v>
          </cell>
          <cell r="P5805">
            <v>0</v>
          </cell>
          <cell r="Q5805">
            <v>42135</v>
          </cell>
        </row>
        <row r="5806">
          <cell r="M5806" t="str">
            <v>805010659_1224967</v>
          </cell>
          <cell r="N5806">
            <v>42135</v>
          </cell>
          <cell r="O5806">
            <v>0</v>
          </cell>
          <cell r="P5806">
            <v>0</v>
          </cell>
          <cell r="Q5806">
            <v>42135</v>
          </cell>
        </row>
        <row r="5807">
          <cell r="M5807" t="str">
            <v>805010659_1224924</v>
          </cell>
          <cell r="N5807">
            <v>42135</v>
          </cell>
          <cell r="O5807">
            <v>0</v>
          </cell>
          <cell r="P5807">
            <v>0</v>
          </cell>
          <cell r="Q5807">
            <v>42135</v>
          </cell>
        </row>
        <row r="5808">
          <cell r="M5808" t="str">
            <v>805010659_1225100</v>
          </cell>
          <cell r="N5808">
            <v>42135</v>
          </cell>
          <cell r="O5808">
            <v>0</v>
          </cell>
          <cell r="P5808">
            <v>0</v>
          </cell>
          <cell r="Q5808">
            <v>42135</v>
          </cell>
        </row>
        <row r="5809">
          <cell r="M5809" t="str">
            <v>805010659_1225132</v>
          </cell>
          <cell r="N5809">
            <v>42135</v>
          </cell>
          <cell r="O5809">
            <v>0</v>
          </cell>
          <cell r="P5809">
            <v>0</v>
          </cell>
          <cell r="Q5809">
            <v>42135</v>
          </cell>
        </row>
        <row r="5810">
          <cell r="M5810" t="str">
            <v>805010659_1225025</v>
          </cell>
          <cell r="N5810">
            <v>42135</v>
          </cell>
          <cell r="O5810">
            <v>0</v>
          </cell>
          <cell r="P5810">
            <v>0</v>
          </cell>
          <cell r="Q5810">
            <v>42135</v>
          </cell>
        </row>
        <row r="5811">
          <cell r="M5811" t="str">
            <v>805010659_1225215</v>
          </cell>
          <cell r="N5811">
            <v>29494</v>
          </cell>
          <cell r="O5811">
            <v>0</v>
          </cell>
          <cell r="P5811">
            <v>25281</v>
          </cell>
          <cell r="Q5811">
            <v>29494</v>
          </cell>
        </row>
        <row r="5812">
          <cell r="M5812" t="str">
            <v>805010659_1225170</v>
          </cell>
          <cell r="N5812">
            <v>65009</v>
          </cell>
          <cell r="O5812">
            <v>0</v>
          </cell>
          <cell r="P5812">
            <v>0</v>
          </cell>
          <cell r="Q5812">
            <v>65009</v>
          </cell>
        </row>
        <row r="5813">
          <cell r="M5813" t="str">
            <v>805010659_1224975</v>
          </cell>
          <cell r="N5813">
            <v>65009</v>
          </cell>
          <cell r="O5813">
            <v>0</v>
          </cell>
          <cell r="P5813">
            <v>0</v>
          </cell>
          <cell r="Q5813">
            <v>65009</v>
          </cell>
        </row>
        <row r="5814">
          <cell r="M5814" t="str">
            <v>805010659_1225108</v>
          </cell>
          <cell r="N5814">
            <v>65009</v>
          </cell>
          <cell r="O5814">
            <v>0</v>
          </cell>
          <cell r="P5814">
            <v>0</v>
          </cell>
          <cell r="Q5814">
            <v>65009</v>
          </cell>
        </row>
        <row r="5815">
          <cell r="M5815" t="str">
            <v>805010659_1225096</v>
          </cell>
          <cell r="N5815">
            <v>42135</v>
          </cell>
          <cell r="O5815">
            <v>0</v>
          </cell>
          <cell r="P5815">
            <v>0</v>
          </cell>
          <cell r="Q5815">
            <v>42135</v>
          </cell>
        </row>
        <row r="5816">
          <cell r="M5816" t="str">
            <v>805010659_1224913</v>
          </cell>
          <cell r="N5816">
            <v>42135</v>
          </cell>
          <cell r="O5816">
            <v>0</v>
          </cell>
          <cell r="P5816">
            <v>0</v>
          </cell>
          <cell r="Q5816">
            <v>42135</v>
          </cell>
        </row>
        <row r="5817">
          <cell r="M5817" t="str">
            <v>805010659_1224918</v>
          </cell>
          <cell r="N5817">
            <v>42135</v>
          </cell>
          <cell r="O5817">
            <v>0</v>
          </cell>
          <cell r="P5817">
            <v>0</v>
          </cell>
          <cell r="Q5817">
            <v>42135</v>
          </cell>
        </row>
        <row r="5818">
          <cell r="M5818" t="str">
            <v>805010659_1225225</v>
          </cell>
          <cell r="N5818">
            <v>42135</v>
          </cell>
          <cell r="O5818">
            <v>0</v>
          </cell>
          <cell r="P5818">
            <v>0</v>
          </cell>
          <cell r="Q5818">
            <v>42135</v>
          </cell>
        </row>
        <row r="5819">
          <cell r="M5819" t="str">
            <v>805010659_1224858</v>
          </cell>
          <cell r="N5819">
            <v>42135</v>
          </cell>
          <cell r="O5819">
            <v>0</v>
          </cell>
          <cell r="P5819">
            <v>0</v>
          </cell>
          <cell r="Q5819">
            <v>42135</v>
          </cell>
        </row>
        <row r="5820">
          <cell r="M5820" t="str">
            <v>805010659_1224903</v>
          </cell>
          <cell r="N5820">
            <v>42135</v>
          </cell>
          <cell r="O5820">
            <v>0</v>
          </cell>
          <cell r="P5820">
            <v>0</v>
          </cell>
          <cell r="Q5820">
            <v>42135</v>
          </cell>
        </row>
        <row r="5821">
          <cell r="M5821" t="str">
            <v>805010659_1224932</v>
          </cell>
          <cell r="N5821">
            <v>11731450</v>
          </cell>
          <cell r="O5821">
            <v>0</v>
          </cell>
          <cell r="P5821">
            <v>11731450</v>
          </cell>
          <cell r="Q5821">
            <v>11731450</v>
          </cell>
        </row>
        <row r="5822">
          <cell r="M5822" t="str">
            <v>805010659_1224976</v>
          </cell>
          <cell r="N5822">
            <v>21068</v>
          </cell>
          <cell r="O5822">
            <v>0</v>
          </cell>
          <cell r="P5822">
            <v>25281</v>
          </cell>
          <cell r="Q5822">
            <v>21068</v>
          </cell>
        </row>
        <row r="5823">
          <cell r="M5823" t="str">
            <v>805010659_1225092</v>
          </cell>
          <cell r="N5823">
            <v>42135</v>
          </cell>
          <cell r="O5823">
            <v>0</v>
          </cell>
          <cell r="P5823">
            <v>0</v>
          </cell>
          <cell r="Q5823">
            <v>42135</v>
          </cell>
        </row>
        <row r="5824">
          <cell r="M5824" t="str">
            <v>805010659_1225208</v>
          </cell>
          <cell r="N5824">
            <v>42135</v>
          </cell>
          <cell r="O5824">
            <v>0</v>
          </cell>
          <cell r="P5824">
            <v>0</v>
          </cell>
          <cell r="Q5824">
            <v>42135</v>
          </cell>
        </row>
        <row r="5825">
          <cell r="M5825" t="str">
            <v>805010659_1224894</v>
          </cell>
          <cell r="N5825">
            <v>108348</v>
          </cell>
          <cell r="O5825">
            <v>0</v>
          </cell>
          <cell r="P5825">
            <v>108348</v>
          </cell>
          <cell r="Q5825">
            <v>108348</v>
          </cell>
        </row>
        <row r="5826">
          <cell r="M5826" t="str">
            <v>805010659_1224927</v>
          </cell>
          <cell r="N5826">
            <v>42135</v>
          </cell>
          <cell r="O5826">
            <v>0</v>
          </cell>
          <cell r="P5826">
            <v>0</v>
          </cell>
          <cell r="Q5826">
            <v>42135</v>
          </cell>
        </row>
        <row r="5827">
          <cell r="M5827" t="str">
            <v>805010659_1225209</v>
          </cell>
          <cell r="N5827">
            <v>42135</v>
          </cell>
          <cell r="O5827">
            <v>0</v>
          </cell>
          <cell r="P5827">
            <v>0</v>
          </cell>
          <cell r="Q5827">
            <v>42135</v>
          </cell>
        </row>
        <row r="5828">
          <cell r="M5828" t="str">
            <v>805010659_1224888</v>
          </cell>
          <cell r="N5828">
            <v>42135</v>
          </cell>
          <cell r="O5828">
            <v>0</v>
          </cell>
          <cell r="P5828">
            <v>0</v>
          </cell>
          <cell r="Q5828">
            <v>42135</v>
          </cell>
        </row>
        <row r="5829">
          <cell r="M5829" t="str">
            <v>805010659_1224928</v>
          </cell>
          <cell r="N5829">
            <v>125668</v>
          </cell>
          <cell r="O5829">
            <v>0</v>
          </cell>
          <cell r="P5829">
            <v>181511</v>
          </cell>
          <cell r="Q5829">
            <v>125668</v>
          </cell>
        </row>
        <row r="5830">
          <cell r="M5830" t="str">
            <v>805010659_1225122</v>
          </cell>
          <cell r="N5830">
            <v>42135</v>
          </cell>
          <cell r="O5830">
            <v>0</v>
          </cell>
          <cell r="P5830">
            <v>0</v>
          </cell>
          <cell r="Q5830">
            <v>42135</v>
          </cell>
        </row>
        <row r="5831">
          <cell r="M5831" t="str">
            <v>805010659_1225095</v>
          </cell>
          <cell r="N5831">
            <v>181511</v>
          </cell>
          <cell r="O5831">
            <v>0</v>
          </cell>
          <cell r="P5831">
            <v>181511</v>
          </cell>
          <cell r="Q5831">
            <v>181511</v>
          </cell>
        </row>
        <row r="5832">
          <cell r="M5832" t="str">
            <v>805010659_1225063</v>
          </cell>
          <cell r="N5832">
            <v>35112</v>
          </cell>
          <cell r="O5832">
            <v>0</v>
          </cell>
          <cell r="P5832">
            <v>25281</v>
          </cell>
          <cell r="Q5832">
            <v>35112</v>
          </cell>
        </row>
        <row r="5833">
          <cell r="M5833" t="str">
            <v>805010659_1225071</v>
          </cell>
          <cell r="N5833">
            <v>65009</v>
          </cell>
          <cell r="O5833">
            <v>0</v>
          </cell>
          <cell r="P5833">
            <v>0</v>
          </cell>
          <cell r="Q5833">
            <v>65009</v>
          </cell>
        </row>
        <row r="5834">
          <cell r="M5834" t="str">
            <v>805010659_1225086</v>
          </cell>
          <cell r="N5834">
            <v>65009</v>
          </cell>
          <cell r="O5834">
            <v>0</v>
          </cell>
          <cell r="P5834">
            <v>0</v>
          </cell>
          <cell r="Q5834">
            <v>65009</v>
          </cell>
        </row>
        <row r="5835">
          <cell r="M5835" t="str">
            <v>805010659_1224862</v>
          </cell>
          <cell r="N5835">
            <v>126762</v>
          </cell>
          <cell r="O5835">
            <v>0</v>
          </cell>
          <cell r="P5835">
            <v>83574</v>
          </cell>
          <cell r="Q5835">
            <v>126762</v>
          </cell>
        </row>
        <row r="5836">
          <cell r="M5836" t="str">
            <v>805010659_1225127</v>
          </cell>
          <cell r="N5836">
            <v>122795</v>
          </cell>
          <cell r="O5836">
            <v>0</v>
          </cell>
          <cell r="P5836">
            <v>122000</v>
          </cell>
          <cell r="Q5836">
            <v>122795</v>
          </cell>
        </row>
        <row r="5837">
          <cell r="M5837" t="str">
            <v>805010659_1224939</v>
          </cell>
          <cell r="N5837">
            <v>65009</v>
          </cell>
          <cell r="O5837">
            <v>0</v>
          </cell>
          <cell r="P5837">
            <v>0</v>
          </cell>
          <cell r="Q5837">
            <v>65009</v>
          </cell>
        </row>
        <row r="5838">
          <cell r="M5838" t="str">
            <v>805010659_1224868</v>
          </cell>
          <cell r="N5838">
            <v>42135</v>
          </cell>
          <cell r="O5838">
            <v>0</v>
          </cell>
          <cell r="P5838">
            <v>0</v>
          </cell>
          <cell r="Q5838">
            <v>42135</v>
          </cell>
        </row>
        <row r="5839">
          <cell r="M5839" t="str">
            <v>805010659_1225214</v>
          </cell>
          <cell r="N5839">
            <v>42135</v>
          </cell>
          <cell r="O5839">
            <v>0</v>
          </cell>
          <cell r="P5839">
            <v>0</v>
          </cell>
          <cell r="Q5839">
            <v>42135</v>
          </cell>
        </row>
        <row r="5840">
          <cell r="M5840" t="str">
            <v>805010659_1225230</v>
          </cell>
          <cell r="N5840">
            <v>58293</v>
          </cell>
          <cell r="O5840">
            <v>0</v>
          </cell>
          <cell r="P5840">
            <v>58293</v>
          </cell>
          <cell r="Q5840">
            <v>58293</v>
          </cell>
        </row>
        <row r="5841">
          <cell r="M5841" t="str">
            <v>805010659_1224996</v>
          </cell>
          <cell r="N5841">
            <v>350000</v>
          </cell>
          <cell r="O5841">
            <v>0</v>
          </cell>
          <cell r="P5841">
            <v>350000</v>
          </cell>
          <cell r="Q5841">
            <v>350000</v>
          </cell>
        </row>
        <row r="5842">
          <cell r="M5842" t="str">
            <v>805010659_1225068</v>
          </cell>
          <cell r="N5842">
            <v>42135</v>
          </cell>
          <cell r="O5842">
            <v>0</v>
          </cell>
          <cell r="P5842">
            <v>0</v>
          </cell>
          <cell r="Q5842">
            <v>42135</v>
          </cell>
        </row>
        <row r="5843">
          <cell r="M5843" t="str">
            <v>805010659_1225093</v>
          </cell>
          <cell r="N5843">
            <v>42135</v>
          </cell>
          <cell r="O5843">
            <v>0</v>
          </cell>
          <cell r="P5843">
            <v>0</v>
          </cell>
          <cell r="Q5843">
            <v>42135</v>
          </cell>
        </row>
        <row r="5844">
          <cell r="M5844" t="str">
            <v>805010659_1225167</v>
          </cell>
          <cell r="N5844">
            <v>42135</v>
          </cell>
          <cell r="O5844">
            <v>0</v>
          </cell>
          <cell r="P5844">
            <v>0</v>
          </cell>
          <cell r="Q5844">
            <v>42135</v>
          </cell>
        </row>
        <row r="5845">
          <cell r="M5845" t="str">
            <v>805010659_1225183</v>
          </cell>
          <cell r="N5845">
            <v>158194</v>
          </cell>
          <cell r="O5845">
            <v>0</v>
          </cell>
          <cell r="P5845">
            <v>214037</v>
          </cell>
          <cell r="Q5845">
            <v>158194</v>
          </cell>
        </row>
        <row r="5846">
          <cell r="M5846" t="str">
            <v>805010659_1225070</v>
          </cell>
          <cell r="N5846">
            <v>852667</v>
          </cell>
          <cell r="O5846">
            <v>0</v>
          </cell>
          <cell r="P5846">
            <v>970000</v>
          </cell>
          <cell r="Q5846">
            <v>852667</v>
          </cell>
        </row>
        <row r="5847">
          <cell r="M5847" t="str">
            <v>805010659_1224951</v>
          </cell>
          <cell r="N5847">
            <v>42135</v>
          </cell>
          <cell r="O5847">
            <v>0</v>
          </cell>
          <cell r="P5847">
            <v>0</v>
          </cell>
          <cell r="Q5847">
            <v>42135</v>
          </cell>
        </row>
        <row r="5848">
          <cell r="M5848" t="str">
            <v>805010659_1225166</v>
          </cell>
          <cell r="N5848">
            <v>122795</v>
          </cell>
          <cell r="O5848">
            <v>0</v>
          </cell>
          <cell r="P5848">
            <v>122795</v>
          </cell>
          <cell r="Q5848">
            <v>122795</v>
          </cell>
        </row>
        <row r="5849">
          <cell r="M5849" t="str">
            <v>805010659_1224922</v>
          </cell>
          <cell r="N5849">
            <v>42135</v>
          </cell>
          <cell r="O5849">
            <v>0</v>
          </cell>
          <cell r="P5849">
            <v>0</v>
          </cell>
          <cell r="Q5849">
            <v>42135</v>
          </cell>
        </row>
        <row r="5850">
          <cell r="M5850" t="str">
            <v>805010659_1225206</v>
          </cell>
          <cell r="N5850">
            <v>42135</v>
          </cell>
          <cell r="O5850">
            <v>0</v>
          </cell>
          <cell r="P5850">
            <v>25281</v>
          </cell>
          <cell r="Q5850">
            <v>42135</v>
          </cell>
        </row>
        <row r="5851">
          <cell r="M5851" t="str">
            <v>805010659_1225024</v>
          </cell>
          <cell r="N5851">
            <v>181511</v>
          </cell>
          <cell r="O5851">
            <v>0</v>
          </cell>
          <cell r="P5851">
            <v>181511</v>
          </cell>
          <cell r="Q5851">
            <v>181511</v>
          </cell>
        </row>
        <row r="5852">
          <cell r="M5852" t="str">
            <v>805010659_1225066</v>
          </cell>
          <cell r="N5852">
            <v>42135</v>
          </cell>
          <cell r="O5852">
            <v>0</v>
          </cell>
          <cell r="P5852">
            <v>0</v>
          </cell>
          <cell r="Q5852">
            <v>42135</v>
          </cell>
        </row>
        <row r="5853">
          <cell r="M5853" t="str">
            <v>805010659_1224904</v>
          </cell>
          <cell r="N5853">
            <v>65009</v>
          </cell>
          <cell r="O5853">
            <v>0</v>
          </cell>
          <cell r="P5853">
            <v>65009</v>
          </cell>
          <cell r="Q5853">
            <v>65009</v>
          </cell>
        </row>
        <row r="5854">
          <cell r="M5854" t="str">
            <v>805010659_1224857</v>
          </cell>
          <cell r="N5854">
            <v>42135</v>
          </cell>
          <cell r="O5854">
            <v>0</v>
          </cell>
          <cell r="P5854">
            <v>0</v>
          </cell>
          <cell r="Q5854">
            <v>42135</v>
          </cell>
        </row>
        <row r="5855">
          <cell r="M5855" t="str">
            <v>805010659_1225135</v>
          </cell>
          <cell r="N5855">
            <v>42135</v>
          </cell>
          <cell r="O5855">
            <v>0</v>
          </cell>
          <cell r="P5855">
            <v>0</v>
          </cell>
          <cell r="Q5855">
            <v>42135</v>
          </cell>
        </row>
        <row r="5856">
          <cell r="M5856" t="str">
            <v>805010659_1225052</v>
          </cell>
          <cell r="N5856">
            <v>42135</v>
          </cell>
          <cell r="O5856">
            <v>0</v>
          </cell>
          <cell r="P5856">
            <v>0</v>
          </cell>
          <cell r="Q5856">
            <v>42135</v>
          </cell>
        </row>
        <row r="5857">
          <cell r="M5857" t="str">
            <v>805010659_1224959</v>
          </cell>
          <cell r="N5857">
            <v>122795</v>
          </cell>
          <cell r="O5857">
            <v>0</v>
          </cell>
          <cell r="P5857">
            <v>122795</v>
          </cell>
          <cell r="Q5857">
            <v>122795</v>
          </cell>
        </row>
        <row r="5858">
          <cell r="M5858" t="str">
            <v>805010659_1224961</v>
          </cell>
          <cell r="N5858">
            <v>42135</v>
          </cell>
          <cell r="O5858">
            <v>0</v>
          </cell>
          <cell r="P5858">
            <v>0</v>
          </cell>
          <cell r="Q5858">
            <v>42135</v>
          </cell>
        </row>
        <row r="5859">
          <cell r="M5859" t="str">
            <v>805010659_1225142</v>
          </cell>
          <cell r="N5859">
            <v>42135</v>
          </cell>
          <cell r="O5859">
            <v>0</v>
          </cell>
          <cell r="P5859">
            <v>0</v>
          </cell>
          <cell r="Q5859">
            <v>42135</v>
          </cell>
        </row>
        <row r="5860">
          <cell r="M5860" t="str">
            <v>805010659_1224855</v>
          </cell>
          <cell r="N5860">
            <v>42135</v>
          </cell>
          <cell r="O5860">
            <v>0</v>
          </cell>
          <cell r="P5860">
            <v>0</v>
          </cell>
          <cell r="Q5860">
            <v>42135</v>
          </cell>
        </row>
        <row r="5861">
          <cell r="M5861" t="str">
            <v>805010659_1225053</v>
          </cell>
          <cell r="N5861">
            <v>35112</v>
          </cell>
          <cell r="O5861">
            <v>0</v>
          </cell>
          <cell r="P5861">
            <v>25281</v>
          </cell>
          <cell r="Q5861">
            <v>35112</v>
          </cell>
        </row>
        <row r="5862">
          <cell r="M5862" t="str">
            <v>805010659_1224874</v>
          </cell>
          <cell r="N5862">
            <v>750000</v>
          </cell>
          <cell r="O5862">
            <v>0</v>
          </cell>
          <cell r="P5862">
            <v>300000</v>
          </cell>
          <cell r="Q5862">
            <v>750000</v>
          </cell>
        </row>
        <row r="5863">
          <cell r="M5863" t="str">
            <v>805010659_1225221</v>
          </cell>
          <cell r="N5863">
            <v>42135</v>
          </cell>
          <cell r="O5863">
            <v>0</v>
          </cell>
          <cell r="P5863">
            <v>0</v>
          </cell>
          <cell r="Q5863">
            <v>42135</v>
          </cell>
        </row>
        <row r="5864">
          <cell r="M5864" t="str">
            <v>805010659_1224954</v>
          </cell>
          <cell r="N5864">
            <v>42135</v>
          </cell>
          <cell r="O5864">
            <v>0</v>
          </cell>
          <cell r="P5864">
            <v>0</v>
          </cell>
          <cell r="Q5864">
            <v>42135</v>
          </cell>
        </row>
        <row r="5865">
          <cell r="M5865" t="str">
            <v>805010659_1225124</v>
          </cell>
          <cell r="N5865">
            <v>63804</v>
          </cell>
          <cell r="O5865">
            <v>0</v>
          </cell>
          <cell r="P5865">
            <v>25281</v>
          </cell>
          <cell r="Q5865">
            <v>63804</v>
          </cell>
        </row>
        <row r="5866">
          <cell r="M5866" t="str">
            <v>805010659_1225019</v>
          </cell>
          <cell r="N5866">
            <v>65009</v>
          </cell>
          <cell r="O5866">
            <v>0</v>
          </cell>
          <cell r="P5866">
            <v>65009</v>
          </cell>
          <cell r="Q5866">
            <v>65009</v>
          </cell>
        </row>
        <row r="5867">
          <cell r="M5867" t="str">
            <v>805010659_1224952</v>
          </cell>
          <cell r="N5867">
            <v>42135</v>
          </cell>
          <cell r="O5867">
            <v>0</v>
          </cell>
          <cell r="P5867">
            <v>0</v>
          </cell>
          <cell r="Q5867">
            <v>42135</v>
          </cell>
        </row>
        <row r="5868">
          <cell r="M5868" t="str">
            <v>805010659_1225126</v>
          </cell>
          <cell r="N5868">
            <v>42135</v>
          </cell>
          <cell r="O5868">
            <v>0</v>
          </cell>
          <cell r="P5868">
            <v>0</v>
          </cell>
          <cell r="Q5868">
            <v>42135</v>
          </cell>
        </row>
        <row r="5869">
          <cell r="M5869" t="str">
            <v>805010659_1225102</v>
          </cell>
          <cell r="N5869">
            <v>42135</v>
          </cell>
          <cell r="O5869">
            <v>0</v>
          </cell>
          <cell r="P5869">
            <v>0</v>
          </cell>
          <cell r="Q5869">
            <v>42135</v>
          </cell>
        </row>
        <row r="5870">
          <cell r="M5870" t="str">
            <v>805010659_1225161</v>
          </cell>
          <cell r="N5870">
            <v>122795</v>
          </cell>
          <cell r="O5870">
            <v>0</v>
          </cell>
          <cell r="P5870">
            <v>122795</v>
          </cell>
          <cell r="Q5870">
            <v>122795</v>
          </cell>
        </row>
        <row r="5871">
          <cell r="M5871" t="str">
            <v>805010659_1225156</v>
          </cell>
          <cell r="N5871">
            <v>42135</v>
          </cell>
          <cell r="O5871">
            <v>0</v>
          </cell>
          <cell r="P5871">
            <v>0</v>
          </cell>
          <cell r="Q5871">
            <v>42135</v>
          </cell>
        </row>
        <row r="5872">
          <cell r="M5872" t="str">
            <v>805010659_1225015</v>
          </cell>
          <cell r="N5872">
            <v>58293</v>
          </cell>
          <cell r="O5872">
            <v>0</v>
          </cell>
          <cell r="P5872">
            <v>58293</v>
          </cell>
          <cell r="Q5872">
            <v>58293</v>
          </cell>
        </row>
        <row r="5873">
          <cell r="M5873" t="str">
            <v>805010659_1225011</v>
          </cell>
          <cell r="N5873">
            <v>63804</v>
          </cell>
          <cell r="O5873">
            <v>0</v>
          </cell>
          <cell r="P5873">
            <v>25281</v>
          </cell>
          <cell r="Q5873">
            <v>63804</v>
          </cell>
        </row>
        <row r="5874">
          <cell r="M5874" t="str">
            <v>805010659_1224889</v>
          </cell>
          <cell r="N5874">
            <v>122795</v>
          </cell>
          <cell r="O5874">
            <v>0</v>
          </cell>
          <cell r="P5874">
            <v>122795</v>
          </cell>
          <cell r="Q5874">
            <v>122795</v>
          </cell>
        </row>
        <row r="5875">
          <cell r="M5875" t="str">
            <v>805010659_1225002</v>
          </cell>
          <cell r="N5875">
            <v>42135</v>
          </cell>
          <cell r="O5875">
            <v>0</v>
          </cell>
          <cell r="P5875">
            <v>0</v>
          </cell>
          <cell r="Q5875">
            <v>42135</v>
          </cell>
        </row>
        <row r="5876">
          <cell r="M5876" t="str">
            <v>805010659_1224915</v>
          </cell>
          <cell r="N5876">
            <v>42135</v>
          </cell>
          <cell r="O5876">
            <v>0</v>
          </cell>
          <cell r="P5876">
            <v>0</v>
          </cell>
          <cell r="Q5876">
            <v>42135</v>
          </cell>
        </row>
        <row r="5877">
          <cell r="M5877" t="str">
            <v>805010659_1224901</v>
          </cell>
          <cell r="N5877">
            <v>42135</v>
          </cell>
          <cell r="O5877">
            <v>0</v>
          </cell>
          <cell r="P5877">
            <v>0</v>
          </cell>
          <cell r="Q5877">
            <v>42135</v>
          </cell>
        </row>
        <row r="5878">
          <cell r="M5878" t="str">
            <v>805010659_1224979</v>
          </cell>
          <cell r="N5878">
            <v>42135</v>
          </cell>
          <cell r="O5878">
            <v>0</v>
          </cell>
          <cell r="P5878">
            <v>0</v>
          </cell>
          <cell r="Q5878">
            <v>42135</v>
          </cell>
        </row>
        <row r="5879">
          <cell r="M5879" t="str">
            <v>805010659_1224910</v>
          </cell>
          <cell r="N5879">
            <v>42135</v>
          </cell>
          <cell r="O5879">
            <v>0</v>
          </cell>
          <cell r="P5879">
            <v>0</v>
          </cell>
          <cell r="Q5879">
            <v>42135</v>
          </cell>
        </row>
        <row r="5880">
          <cell r="M5880" t="str">
            <v>805010659_1225136</v>
          </cell>
          <cell r="N5880">
            <v>42135</v>
          </cell>
          <cell r="O5880">
            <v>0</v>
          </cell>
          <cell r="P5880">
            <v>0</v>
          </cell>
          <cell r="Q5880">
            <v>42135</v>
          </cell>
        </row>
        <row r="5881">
          <cell r="M5881" t="str">
            <v>805010659_1225231</v>
          </cell>
          <cell r="N5881">
            <v>332051</v>
          </cell>
          <cell r="O5881">
            <v>0</v>
          </cell>
          <cell r="P5881">
            <v>439655</v>
          </cell>
          <cell r="Q5881">
            <v>332051</v>
          </cell>
        </row>
        <row r="5882">
          <cell r="M5882" t="str">
            <v>805010659_1224902</v>
          </cell>
          <cell r="N5882">
            <v>42135</v>
          </cell>
          <cell r="O5882">
            <v>0</v>
          </cell>
          <cell r="P5882">
            <v>0</v>
          </cell>
          <cell r="Q5882">
            <v>42135</v>
          </cell>
        </row>
        <row r="5883">
          <cell r="M5883" t="str">
            <v>805010659_1225212</v>
          </cell>
          <cell r="N5883">
            <v>20972</v>
          </cell>
          <cell r="O5883">
            <v>0</v>
          </cell>
          <cell r="P5883">
            <v>25281</v>
          </cell>
          <cell r="Q5883">
            <v>20972</v>
          </cell>
        </row>
        <row r="5884">
          <cell r="M5884" t="str">
            <v>805010659_1225157</v>
          </cell>
          <cell r="N5884">
            <v>42135</v>
          </cell>
          <cell r="O5884">
            <v>0</v>
          </cell>
          <cell r="P5884">
            <v>0</v>
          </cell>
          <cell r="Q5884">
            <v>42135</v>
          </cell>
        </row>
        <row r="5885">
          <cell r="M5885" t="str">
            <v>805010659_1225138</v>
          </cell>
          <cell r="N5885">
            <v>42135</v>
          </cell>
          <cell r="O5885">
            <v>0</v>
          </cell>
          <cell r="P5885">
            <v>0</v>
          </cell>
          <cell r="Q5885">
            <v>42135</v>
          </cell>
        </row>
        <row r="5886">
          <cell r="M5886" t="str">
            <v>805010659_1224986</v>
          </cell>
          <cell r="N5886">
            <v>65009</v>
          </cell>
          <cell r="O5886">
            <v>0</v>
          </cell>
          <cell r="P5886">
            <v>65009</v>
          </cell>
          <cell r="Q5886">
            <v>65009</v>
          </cell>
        </row>
        <row r="5887">
          <cell r="M5887" t="str">
            <v>805010659_1225210</v>
          </cell>
          <cell r="N5887">
            <v>42135</v>
          </cell>
          <cell r="O5887">
            <v>0</v>
          </cell>
          <cell r="P5887">
            <v>0</v>
          </cell>
          <cell r="Q5887">
            <v>42135</v>
          </cell>
        </row>
        <row r="5888">
          <cell r="M5888" t="str">
            <v>805010659_1225222</v>
          </cell>
          <cell r="N5888">
            <v>125668</v>
          </cell>
          <cell r="O5888">
            <v>0</v>
          </cell>
          <cell r="P5888">
            <v>181511</v>
          </cell>
          <cell r="Q5888">
            <v>125668</v>
          </cell>
        </row>
        <row r="5889">
          <cell r="M5889" t="str">
            <v>805010659_1225149</v>
          </cell>
          <cell r="N5889">
            <v>8427</v>
          </cell>
          <cell r="O5889">
            <v>0</v>
          </cell>
          <cell r="P5889">
            <v>25281</v>
          </cell>
          <cell r="Q5889">
            <v>8427</v>
          </cell>
        </row>
        <row r="5890">
          <cell r="M5890" t="str">
            <v>805010659_1224908</v>
          </cell>
          <cell r="N5890">
            <v>65009</v>
          </cell>
          <cell r="O5890">
            <v>0</v>
          </cell>
          <cell r="P5890">
            <v>0</v>
          </cell>
          <cell r="Q5890">
            <v>65009</v>
          </cell>
        </row>
        <row r="5891">
          <cell r="M5891" t="str">
            <v>805010659_1225185</v>
          </cell>
          <cell r="N5891">
            <v>122795</v>
          </cell>
          <cell r="O5891">
            <v>0</v>
          </cell>
          <cell r="P5891">
            <v>122000</v>
          </cell>
          <cell r="Q5891">
            <v>122795</v>
          </cell>
        </row>
        <row r="5892">
          <cell r="M5892" t="str">
            <v>805010659_1225145</v>
          </cell>
          <cell r="N5892">
            <v>42135</v>
          </cell>
          <cell r="O5892">
            <v>0</v>
          </cell>
          <cell r="P5892">
            <v>0</v>
          </cell>
          <cell r="Q5892">
            <v>42135</v>
          </cell>
        </row>
        <row r="5893">
          <cell r="M5893" t="str">
            <v>805010659_1225146</v>
          </cell>
          <cell r="N5893">
            <v>42135</v>
          </cell>
          <cell r="O5893">
            <v>0</v>
          </cell>
          <cell r="P5893">
            <v>0</v>
          </cell>
          <cell r="Q5893">
            <v>42135</v>
          </cell>
        </row>
        <row r="5894">
          <cell r="M5894" t="str">
            <v>805010659_1224917</v>
          </cell>
          <cell r="N5894">
            <v>21669</v>
          </cell>
          <cell r="O5894">
            <v>0</v>
          </cell>
          <cell r="P5894">
            <v>25281</v>
          </cell>
          <cell r="Q5894">
            <v>21669</v>
          </cell>
        </row>
        <row r="5895">
          <cell r="M5895" t="str">
            <v>805010659_1225171</v>
          </cell>
          <cell r="N5895">
            <v>42135</v>
          </cell>
          <cell r="O5895">
            <v>0</v>
          </cell>
          <cell r="P5895">
            <v>0</v>
          </cell>
          <cell r="Q5895">
            <v>42135</v>
          </cell>
        </row>
        <row r="5896">
          <cell r="M5896" t="str">
            <v>805010659_1225017</v>
          </cell>
          <cell r="N5896">
            <v>58293</v>
          </cell>
          <cell r="O5896">
            <v>0</v>
          </cell>
          <cell r="P5896">
            <v>58293</v>
          </cell>
          <cell r="Q5896">
            <v>58293</v>
          </cell>
        </row>
        <row r="5897">
          <cell r="M5897" t="str">
            <v>805010659_1224989</v>
          </cell>
          <cell r="N5897">
            <v>350000</v>
          </cell>
          <cell r="O5897">
            <v>0</v>
          </cell>
          <cell r="P5897">
            <v>350000</v>
          </cell>
          <cell r="Q5897">
            <v>350000</v>
          </cell>
        </row>
        <row r="5898">
          <cell r="M5898" t="str">
            <v>805010659_1225133</v>
          </cell>
          <cell r="N5898">
            <v>42135</v>
          </cell>
          <cell r="O5898">
            <v>0</v>
          </cell>
          <cell r="P5898">
            <v>0</v>
          </cell>
          <cell r="Q5898">
            <v>42135</v>
          </cell>
        </row>
        <row r="5899">
          <cell r="M5899" t="str">
            <v>805010659_1224919</v>
          </cell>
          <cell r="N5899">
            <v>80005</v>
          </cell>
          <cell r="O5899">
            <v>0</v>
          </cell>
          <cell r="P5899">
            <v>239804</v>
          </cell>
          <cell r="Q5899">
            <v>80005</v>
          </cell>
        </row>
        <row r="5900">
          <cell r="M5900" t="str">
            <v>805010659_1224905</v>
          </cell>
          <cell r="N5900">
            <v>42135</v>
          </cell>
          <cell r="O5900">
            <v>0</v>
          </cell>
          <cell r="P5900">
            <v>0</v>
          </cell>
          <cell r="Q5900">
            <v>42135</v>
          </cell>
        </row>
        <row r="5901">
          <cell r="M5901" t="str">
            <v>805010659_1225118</v>
          </cell>
          <cell r="N5901">
            <v>122795</v>
          </cell>
          <cell r="O5901">
            <v>0</v>
          </cell>
          <cell r="P5901">
            <v>122795</v>
          </cell>
          <cell r="Q5901">
            <v>122795</v>
          </cell>
        </row>
        <row r="5902">
          <cell r="M5902" t="str">
            <v>805010659_1225139</v>
          </cell>
          <cell r="N5902">
            <v>42135</v>
          </cell>
          <cell r="O5902">
            <v>0</v>
          </cell>
          <cell r="P5902">
            <v>0</v>
          </cell>
          <cell r="Q5902">
            <v>42135</v>
          </cell>
        </row>
        <row r="5903">
          <cell r="M5903" t="str">
            <v>805010659_1224970</v>
          </cell>
          <cell r="N5903">
            <v>42135</v>
          </cell>
          <cell r="O5903">
            <v>0</v>
          </cell>
          <cell r="P5903">
            <v>0</v>
          </cell>
          <cell r="Q5903">
            <v>42135</v>
          </cell>
        </row>
        <row r="5904">
          <cell r="M5904" t="str">
            <v>805010659_1224890</v>
          </cell>
          <cell r="N5904">
            <v>15517</v>
          </cell>
          <cell r="O5904">
            <v>0</v>
          </cell>
          <cell r="P5904">
            <v>0</v>
          </cell>
          <cell r="Q5904">
            <v>15517</v>
          </cell>
        </row>
        <row r="5905">
          <cell r="M5905" t="str">
            <v>805010659_1224892</v>
          </cell>
          <cell r="N5905">
            <v>42133</v>
          </cell>
          <cell r="O5905">
            <v>0</v>
          </cell>
          <cell r="P5905">
            <v>25281</v>
          </cell>
          <cell r="Q5905">
            <v>42133</v>
          </cell>
        </row>
        <row r="5906">
          <cell r="M5906" t="str">
            <v>805010659_1225173</v>
          </cell>
          <cell r="N5906">
            <v>42135</v>
          </cell>
          <cell r="O5906">
            <v>0</v>
          </cell>
          <cell r="P5906">
            <v>0</v>
          </cell>
          <cell r="Q5906">
            <v>42135</v>
          </cell>
        </row>
        <row r="5907">
          <cell r="M5907" t="str">
            <v>805010659_1225169</v>
          </cell>
          <cell r="N5907">
            <v>42135</v>
          </cell>
          <cell r="O5907">
            <v>0</v>
          </cell>
          <cell r="P5907">
            <v>0</v>
          </cell>
          <cell r="Q5907">
            <v>42135</v>
          </cell>
        </row>
        <row r="5908">
          <cell r="M5908" t="str">
            <v>805010659_1225134</v>
          </cell>
          <cell r="N5908">
            <v>42135</v>
          </cell>
          <cell r="O5908">
            <v>0</v>
          </cell>
          <cell r="P5908">
            <v>0</v>
          </cell>
          <cell r="Q5908">
            <v>42135</v>
          </cell>
        </row>
        <row r="5909">
          <cell r="M5909" t="str">
            <v>805010659_1224988</v>
          </cell>
          <cell r="N5909">
            <v>122795</v>
          </cell>
          <cell r="O5909">
            <v>0</v>
          </cell>
          <cell r="P5909">
            <v>122795</v>
          </cell>
          <cell r="Q5909">
            <v>122795</v>
          </cell>
        </row>
        <row r="5910">
          <cell r="M5910" t="str">
            <v>805010659_1225123</v>
          </cell>
          <cell r="N5910">
            <v>42135</v>
          </cell>
          <cell r="O5910">
            <v>0</v>
          </cell>
          <cell r="P5910">
            <v>0</v>
          </cell>
          <cell r="Q5910">
            <v>42135</v>
          </cell>
        </row>
        <row r="5911">
          <cell r="M5911" t="str">
            <v>805010659_1224921</v>
          </cell>
          <cell r="N5911">
            <v>42135</v>
          </cell>
          <cell r="O5911">
            <v>0</v>
          </cell>
          <cell r="P5911">
            <v>0</v>
          </cell>
          <cell r="Q5911">
            <v>42135</v>
          </cell>
        </row>
        <row r="5912">
          <cell r="M5912" t="str">
            <v>805010659_1224948</v>
          </cell>
          <cell r="N5912">
            <v>65009</v>
          </cell>
          <cell r="O5912">
            <v>0</v>
          </cell>
          <cell r="P5912">
            <v>0</v>
          </cell>
          <cell r="Q5912">
            <v>65009</v>
          </cell>
        </row>
        <row r="5913">
          <cell r="M5913" t="str">
            <v>805010659_1224835</v>
          </cell>
          <cell r="N5913">
            <v>42135</v>
          </cell>
          <cell r="O5913">
            <v>0</v>
          </cell>
          <cell r="P5913">
            <v>0</v>
          </cell>
          <cell r="Q5913">
            <v>42135</v>
          </cell>
        </row>
        <row r="5914">
          <cell r="M5914" t="str">
            <v>805010659_1224895</v>
          </cell>
          <cell r="N5914">
            <v>35112</v>
          </cell>
          <cell r="O5914">
            <v>0</v>
          </cell>
          <cell r="P5914">
            <v>25281</v>
          </cell>
          <cell r="Q5914">
            <v>35112</v>
          </cell>
        </row>
        <row r="5915">
          <cell r="M5915" t="str">
            <v>805010659_1224877</v>
          </cell>
          <cell r="N5915">
            <v>42135</v>
          </cell>
          <cell r="O5915">
            <v>0</v>
          </cell>
          <cell r="P5915">
            <v>0</v>
          </cell>
          <cell r="Q5915">
            <v>42135</v>
          </cell>
        </row>
        <row r="5916">
          <cell r="M5916" t="str">
            <v>805010659_1224982</v>
          </cell>
          <cell r="N5916">
            <v>239804</v>
          </cell>
          <cell r="O5916">
            <v>0</v>
          </cell>
          <cell r="P5916">
            <v>239804</v>
          </cell>
          <cell r="Q5916">
            <v>239804</v>
          </cell>
        </row>
        <row r="5917">
          <cell r="M5917" t="str">
            <v>805010659_1224861</v>
          </cell>
          <cell r="N5917">
            <v>108348</v>
          </cell>
          <cell r="O5917">
            <v>0</v>
          </cell>
          <cell r="P5917">
            <v>108348</v>
          </cell>
          <cell r="Q5917">
            <v>108348</v>
          </cell>
        </row>
        <row r="5918">
          <cell r="M5918" t="str">
            <v>805010659_1225087</v>
          </cell>
          <cell r="N5918">
            <v>42135</v>
          </cell>
          <cell r="O5918">
            <v>0</v>
          </cell>
          <cell r="P5918">
            <v>0</v>
          </cell>
          <cell r="Q5918">
            <v>42135</v>
          </cell>
        </row>
        <row r="5919">
          <cell r="M5919" t="str">
            <v>805010659_1225051</v>
          </cell>
          <cell r="N5919">
            <v>42135</v>
          </cell>
          <cell r="O5919">
            <v>0</v>
          </cell>
          <cell r="P5919">
            <v>0</v>
          </cell>
          <cell r="Q5919">
            <v>42135</v>
          </cell>
        </row>
        <row r="5920">
          <cell r="M5920" t="str">
            <v>805010659_1224876</v>
          </cell>
          <cell r="N5920">
            <v>62842</v>
          </cell>
          <cell r="O5920">
            <v>0</v>
          </cell>
          <cell r="P5920">
            <v>65009</v>
          </cell>
          <cell r="Q5920">
            <v>62842</v>
          </cell>
        </row>
        <row r="5921">
          <cell r="M5921" t="str">
            <v>805010659_1225088</v>
          </cell>
          <cell r="N5921">
            <v>42135</v>
          </cell>
          <cell r="O5921">
            <v>0</v>
          </cell>
          <cell r="P5921">
            <v>0</v>
          </cell>
          <cell r="Q5921">
            <v>42135</v>
          </cell>
        </row>
        <row r="5922">
          <cell r="M5922" t="str">
            <v>805010659_1224864</v>
          </cell>
          <cell r="N5922">
            <v>63804</v>
          </cell>
          <cell r="O5922">
            <v>0</v>
          </cell>
          <cell r="P5922">
            <v>25281</v>
          </cell>
          <cell r="Q5922">
            <v>63804</v>
          </cell>
        </row>
        <row r="5923">
          <cell r="M5923" t="str">
            <v>805010659_1225218</v>
          </cell>
          <cell r="N5923">
            <v>1165009</v>
          </cell>
          <cell r="O5923">
            <v>0</v>
          </cell>
          <cell r="P5923">
            <v>822414</v>
          </cell>
          <cell r="Q5923">
            <v>1165009</v>
          </cell>
        </row>
        <row r="5924">
          <cell r="M5924" t="str">
            <v>805010659_1224938</v>
          </cell>
          <cell r="N5924">
            <v>750000</v>
          </cell>
          <cell r="O5924">
            <v>0</v>
          </cell>
          <cell r="P5924">
            <v>300000</v>
          </cell>
          <cell r="Q5924">
            <v>750000</v>
          </cell>
        </row>
        <row r="5925">
          <cell r="M5925" t="str">
            <v>805010659_1225163</v>
          </cell>
          <cell r="N5925">
            <v>65009</v>
          </cell>
          <cell r="O5925">
            <v>0</v>
          </cell>
          <cell r="P5925">
            <v>0</v>
          </cell>
          <cell r="Q5925">
            <v>65009</v>
          </cell>
        </row>
        <row r="5926">
          <cell r="M5926" t="str">
            <v>805010659_1225154</v>
          </cell>
          <cell r="N5926">
            <v>42135</v>
          </cell>
          <cell r="O5926">
            <v>0</v>
          </cell>
          <cell r="P5926">
            <v>0</v>
          </cell>
          <cell r="Q5926">
            <v>42135</v>
          </cell>
        </row>
        <row r="5927">
          <cell r="M5927" t="str">
            <v>805010659_1224860</v>
          </cell>
          <cell r="N5927">
            <v>42135</v>
          </cell>
          <cell r="O5927">
            <v>0</v>
          </cell>
          <cell r="P5927">
            <v>25281</v>
          </cell>
          <cell r="Q5927">
            <v>42135</v>
          </cell>
        </row>
        <row r="5928">
          <cell r="M5928" t="str">
            <v>805010659_1225059</v>
          </cell>
          <cell r="N5928">
            <v>42135</v>
          </cell>
          <cell r="O5928">
            <v>0</v>
          </cell>
          <cell r="P5928">
            <v>0</v>
          </cell>
          <cell r="Q5928">
            <v>42135</v>
          </cell>
        </row>
        <row r="5929">
          <cell r="M5929" t="str">
            <v>805010659_1224843</v>
          </cell>
          <cell r="N5929">
            <v>42135</v>
          </cell>
          <cell r="O5929">
            <v>0</v>
          </cell>
          <cell r="P5929">
            <v>0</v>
          </cell>
          <cell r="Q5929">
            <v>42135</v>
          </cell>
        </row>
        <row r="5930">
          <cell r="M5930" t="str">
            <v>805010659_1225143</v>
          </cell>
          <cell r="N5930">
            <v>65009</v>
          </cell>
          <cell r="O5930">
            <v>0</v>
          </cell>
          <cell r="P5930">
            <v>0</v>
          </cell>
          <cell r="Q5930">
            <v>65009</v>
          </cell>
        </row>
        <row r="5931">
          <cell r="M5931" t="str">
            <v>805010659_1225089</v>
          </cell>
          <cell r="N5931">
            <v>42135</v>
          </cell>
          <cell r="O5931">
            <v>0</v>
          </cell>
          <cell r="P5931">
            <v>0</v>
          </cell>
          <cell r="Q5931">
            <v>42135</v>
          </cell>
        </row>
        <row r="5932">
          <cell r="M5932" t="str">
            <v>805010659_1225178</v>
          </cell>
          <cell r="N5932">
            <v>5618</v>
          </cell>
          <cell r="O5932">
            <v>0</v>
          </cell>
          <cell r="P5932">
            <v>25281</v>
          </cell>
          <cell r="Q5932">
            <v>5618</v>
          </cell>
        </row>
        <row r="5933">
          <cell r="M5933" t="str">
            <v>805010659_1225120</v>
          </cell>
          <cell r="N5933">
            <v>42135</v>
          </cell>
          <cell r="O5933">
            <v>0</v>
          </cell>
          <cell r="P5933">
            <v>0</v>
          </cell>
          <cell r="Q5933">
            <v>42135</v>
          </cell>
        </row>
        <row r="5934">
          <cell r="M5934" t="str">
            <v>805010659_1225009</v>
          </cell>
          <cell r="N5934">
            <v>42135</v>
          </cell>
          <cell r="O5934">
            <v>0</v>
          </cell>
          <cell r="P5934">
            <v>0</v>
          </cell>
          <cell r="Q5934">
            <v>42135</v>
          </cell>
        </row>
        <row r="5935">
          <cell r="M5935" t="str">
            <v>805010659_1225045</v>
          </cell>
          <cell r="N5935">
            <v>332051</v>
          </cell>
          <cell r="O5935">
            <v>0</v>
          </cell>
          <cell r="P5935">
            <v>439655</v>
          </cell>
          <cell r="Q5935">
            <v>332051</v>
          </cell>
        </row>
        <row r="5936">
          <cell r="M5936" t="str">
            <v>805010659_1224884</v>
          </cell>
          <cell r="N5936">
            <v>42135</v>
          </cell>
          <cell r="O5936">
            <v>0</v>
          </cell>
          <cell r="P5936">
            <v>0</v>
          </cell>
          <cell r="Q5936">
            <v>42135</v>
          </cell>
        </row>
        <row r="5937">
          <cell r="M5937" t="str">
            <v>805010659_1225181</v>
          </cell>
          <cell r="N5937">
            <v>750000</v>
          </cell>
          <cell r="O5937">
            <v>0</v>
          </cell>
          <cell r="P5937">
            <v>300000</v>
          </cell>
          <cell r="Q5937">
            <v>750000</v>
          </cell>
        </row>
        <row r="5938">
          <cell r="M5938" t="str">
            <v>805010659_1225081</v>
          </cell>
          <cell r="N5938">
            <v>42135</v>
          </cell>
          <cell r="O5938">
            <v>0</v>
          </cell>
          <cell r="P5938">
            <v>0</v>
          </cell>
          <cell r="Q5938">
            <v>42135</v>
          </cell>
        </row>
        <row r="5939">
          <cell r="M5939" t="str">
            <v>805010659_1225101</v>
          </cell>
          <cell r="N5939">
            <v>5618</v>
          </cell>
          <cell r="O5939">
            <v>0</v>
          </cell>
          <cell r="P5939">
            <v>25281</v>
          </cell>
          <cell r="Q5939">
            <v>5618</v>
          </cell>
        </row>
        <row r="5940">
          <cell r="M5940" t="str">
            <v>805010659_1224911</v>
          </cell>
          <cell r="N5940">
            <v>42135</v>
          </cell>
          <cell r="O5940">
            <v>0</v>
          </cell>
          <cell r="P5940">
            <v>0</v>
          </cell>
          <cell r="Q5940">
            <v>42135</v>
          </cell>
        </row>
        <row r="5941">
          <cell r="M5941" t="str">
            <v>805010659_1224981</v>
          </cell>
          <cell r="N5941">
            <v>42135</v>
          </cell>
          <cell r="O5941">
            <v>0</v>
          </cell>
          <cell r="P5941">
            <v>0</v>
          </cell>
          <cell r="Q5941">
            <v>42135</v>
          </cell>
        </row>
        <row r="5942">
          <cell r="M5942" t="str">
            <v>805010659_1225012</v>
          </cell>
          <cell r="N5942">
            <v>42135</v>
          </cell>
          <cell r="O5942">
            <v>0</v>
          </cell>
          <cell r="P5942">
            <v>0</v>
          </cell>
          <cell r="Q5942">
            <v>42135</v>
          </cell>
        </row>
        <row r="5943">
          <cell r="M5943" t="str">
            <v>805010659_1225186</v>
          </cell>
          <cell r="N5943">
            <v>42135</v>
          </cell>
          <cell r="O5943">
            <v>0</v>
          </cell>
          <cell r="P5943">
            <v>0</v>
          </cell>
          <cell r="Q5943">
            <v>42135</v>
          </cell>
        </row>
        <row r="5944">
          <cell r="M5944" t="str">
            <v>805010659_1225175</v>
          </cell>
          <cell r="N5944">
            <v>42135</v>
          </cell>
          <cell r="O5944">
            <v>0</v>
          </cell>
          <cell r="P5944">
            <v>0</v>
          </cell>
          <cell r="Q5944">
            <v>42135</v>
          </cell>
        </row>
        <row r="5945">
          <cell r="M5945" t="str">
            <v>805010659_1225151</v>
          </cell>
          <cell r="N5945">
            <v>15517</v>
          </cell>
          <cell r="O5945">
            <v>0</v>
          </cell>
          <cell r="P5945">
            <v>0</v>
          </cell>
          <cell r="Q5945">
            <v>15517</v>
          </cell>
        </row>
        <row r="5946">
          <cell r="M5946" t="str">
            <v>805010659_1225082</v>
          </cell>
          <cell r="N5946">
            <v>42135</v>
          </cell>
          <cell r="O5946">
            <v>0</v>
          </cell>
          <cell r="P5946">
            <v>0</v>
          </cell>
          <cell r="Q5946">
            <v>42135</v>
          </cell>
        </row>
        <row r="5947">
          <cell r="M5947" t="str">
            <v>805010659_1225159</v>
          </cell>
          <cell r="N5947">
            <v>65009</v>
          </cell>
          <cell r="O5947">
            <v>0</v>
          </cell>
          <cell r="P5947">
            <v>65009</v>
          </cell>
          <cell r="Q5947">
            <v>65009</v>
          </cell>
        </row>
        <row r="5948">
          <cell r="M5948" t="str">
            <v>805010659_1224923</v>
          </cell>
          <cell r="N5948">
            <v>36335</v>
          </cell>
          <cell r="O5948">
            <v>0</v>
          </cell>
          <cell r="P5948">
            <v>0</v>
          </cell>
          <cell r="Q5948">
            <v>36335</v>
          </cell>
        </row>
        <row r="5949">
          <cell r="M5949" t="str">
            <v>805010659_1225119</v>
          </cell>
          <cell r="N5949">
            <v>42135</v>
          </cell>
          <cell r="O5949">
            <v>0</v>
          </cell>
          <cell r="P5949">
            <v>0</v>
          </cell>
          <cell r="Q5949">
            <v>42135</v>
          </cell>
        </row>
        <row r="5950">
          <cell r="M5950" t="str">
            <v>805010659_1225213</v>
          </cell>
          <cell r="N5950">
            <v>42135</v>
          </cell>
          <cell r="O5950">
            <v>0</v>
          </cell>
          <cell r="P5950">
            <v>0</v>
          </cell>
          <cell r="Q5950">
            <v>42135</v>
          </cell>
        </row>
        <row r="5951">
          <cell r="M5951" t="str">
            <v>805010659_1225174</v>
          </cell>
          <cell r="N5951">
            <v>42135</v>
          </cell>
          <cell r="O5951">
            <v>0</v>
          </cell>
          <cell r="P5951">
            <v>0</v>
          </cell>
          <cell r="Q5951">
            <v>42135</v>
          </cell>
        </row>
        <row r="5952">
          <cell r="M5952" t="str">
            <v>805010659_1224867</v>
          </cell>
          <cell r="N5952">
            <v>65009</v>
          </cell>
          <cell r="O5952">
            <v>0</v>
          </cell>
          <cell r="P5952">
            <v>65009</v>
          </cell>
          <cell r="Q5952">
            <v>65009</v>
          </cell>
        </row>
        <row r="5953">
          <cell r="M5953" t="str">
            <v>805010659_1224840</v>
          </cell>
          <cell r="N5953">
            <v>21669</v>
          </cell>
          <cell r="O5953">
            <v>0</v>
          </cell>
          <cell r="P5953">
            <v>25281</v>
          </cell>
          <cell r="Q5953">
            <v>21669</v>
          </cell>
        </row>
        <row r="5954">
          <cell r="M5954" t="str">
            <v>805010659_1225110</v>
          </cell>
          <cell r="N5954">
            <v>42135</v>
          </cell>
          <cell r="O5954">
            <v>0</v>
          </cell>
          <cell r="P5954">
            <v>0</v>
          </cell>
          <cell r="Q5954">
            <v>42135</v>
          </cell>
        </row>
        <row r="5955">
          <cell r="M5955" t="str">
            <v>805010659_1225010</v>
          </cell>
          <cell r="N5955">
            <v>42135</v>
          </cell>
          <cell r="O5955">
            <v>0</v>
          </cell>
          <cell r="P5955">
            <v>0</v>
          </cell>
          <cell r="Q5955">
            <v>42135</v>
          </cell>
        </row>
        <row r="5956">
          <cell r="M5956" t="str">
            <v>805010659_1225128</v>
          </cell>
          <cell r="N5956">
            <v>392135</v>
          </cell>
          <cell r="O5956">
            <v>0</v>
          </cell>
          <cell r="P5956">
            <v>350000</v>
          </cell>
          <cell r="Q5956">
            <v>392135</v>
          </cell>
        </row>
        <row r="5957">
          <cell r="M5957" t="str">
            <v>805010659_1224925</v>
          </cell>
          <cell r="N5957">
            <v>42135</v>
          </cell>
          <cell r="O5957">
            <v>0</v>
          </cell>
          <cell r="P5957">
            <v>0</v>
          </cell>
          <cell r="Q5957">
            <v>42135</v>
          </cell>
        </row>
        <row r="5958">
          <cell r="M5958" t="str">
            <v>805010659_1225056</v>
          </cell>
          <cell r="N5958">
            <v>42135</v>
          </cell>
          <cell r="O5958">
            <v>0</v>
          </cell>
          <cell r="P5958">
            <v>0</v>
          </cell>
          <cell r="Q5958">
            <v>42135</v>
          </cell>
        </row>
        <row r="5959">
          <cell r="M5959" t="str">
            <v>805010659_1225153</v>
          </cell>
          <cell r="N5959">
            <v>42135</v>
          </cell>
          <cell r="O5959">
            <v>0</v>
          </cell>
          <cell r="P5959">
            <v>0</v>
          </cell>
          <cell r="Q5959">
            <v>42135</v>
          </cell>
        </row>
        <row r="5960">
          <cell r="M5960" t="str">
            <v>805010659_1224956</v>
          </cell>
          <cell r="N5960">
            <v>42135</v>
          </cell>
          <cell r="O5960">
            <v>0</v>
          </cell>
          <cell r="P5960">
            <v>0</v>
          </cell>
          <cell r="Q5960">
            <v>42135</v>
          </cell>
        </row>
        <row r="5961">
          <cell r="M5961" t="str">
            <v>805010659_1225129</v>
          </cell>
          <cell r="N5961">
            <v>42135</v>
          </cell>
          <cell r="O5961">
            <v>0</v>
          </cell>
          <cell r="P5961">
            <v>0</v>
          </cell>
          <cell r="Q5961">
            <v>42135</v>
          </cell>
        </row>
        <row r="5962">
          <cell r="M5962" t="str">
            <v>805010659_1224941</v>
          </cell>
          <cell r="N5962">
            <v>65009</v>
          </cell>
          <cell r="O5962">
            <v>0</v>
          </cell>
          <cell r="P5962">
            <v>0</v>
          </cell>
          <cell r="Q5962">
            <v>65009</v>
          </cell>
        </row>
        <row r="5963">
          <cell r="M5963" t="str">
            <v>805010659_1224870</v>
          </cell>
          <cell r="N5963">
            <v>42135</v>
          </cell>
          <cell r="O5963">
            <v>0</v>
          </cell>
          <cell r="P5963">
            <v>0</v>
          </cell>
          <cell r="Q5963">
            <v>42135</v>
          </cell>
        </row>
        <row r="5964">
          <cell r="M5964" t="str">
            <v>805010659_1225083</v>
          </cell>
          <cell r="N5964">
            <v>42135</v>
          </cell>
          <cell r="O5964">
            <v>0</v>
          </cell>
          <cell r="P5964">
            <v>0</v>
          </cell>
          <cell r="Q5964">
            <v>42135</v>
          </cell>
        </row>
        <row r="5965">
          <cell r="M5965" t="str">
            <v>805010659_1224992</v>
          </cell>
          <cell r="N5965">
            <v>42135</v>
          </cell>
          <cell r="O5965">
            <v>0</v>
          </cell>
          <cell r="P5965">
            <v>0</v>
          </cell>
          <cell r="Q5965">
            <v>42135</v>
          </cell>
        </row>
        <row r="5966">
          <cell r="M5966" t="str">
            <v>805010659_1225094</v>
          </cell>
          <cell r="N5966">
            <v>42135</v>
          </cell>
          <cell r="O5966">
            <v>0</v>
          </cell>
          <cell r="P5966">
            <v>0</v>
          </cell>
          <cell r="Q5966">
            <v>42135</v>
          </cell>
        </row>
        <row r="5967">
          <cell r="M5967" t="str">
            <v>805010659_1225117</v>
          </cell>
          <cell r="N5967">
            <v>42135</v>
          </cell>
          <cell r="O5967">
            <v>0</v>
          </cell>
          <cell r="P5967">
            <v>0</v>
          </cell>
          <cell r="Q5967">
            <v>42135</v>
          </cell>
        </row>
        <row r="5968">
          <cell r="M5968" t="str">
            <v>805010659_1225112</v>
          </cell>
          <cell r="N5968">
            <v>42135</v>
          </cell>
          <cell r="O5968">
            <v>0</v>
          </cell>
          <cell r="P5968">
            <v>0</v>
          </cell>
          <cell r="Q5968">
            <v>42135</v>
          </cell>
        </row>
        <row r="5969">
          <cell r="M5969" t="str">
            <v>805010659_1225050</v>
          </cell>
          <cell r="N5969">
            <v>65009</v>
          </cell>
          <cell r="O5969">
            <v>0</v>
          </cell>
          <cell r="P5969">
            <v>0</v>
          </cell>
          <cell r="Q5969">
            <v>65009</v>
          </cell>
        </row>
        <row r="5970">
          <cell r="M5970" t="str">
            <v>805010659_1225013</v>
          </cell>
          <cell r="N5970">
            <v>42135</v>
          </cell>
          <cell r="O5970">
            <v>0</v>
          </cell>
          <cell r="P5970">
            <v>0</v>
          </cell>
          <cell r="Q5970">
            <v>42135</v>
          </cell>
        </row>
        <row r="5971">
          <cell r="M5971" t="str">
            <v>805010659_1225177</v>
          </cell>
          <cell r="N5971">
            <v>42135</v>
          </cell>
          <cell r="O5971">
            <v>0</v>
          </cell>
          <cell r="P5971">
            <v>0</v>
          </cell>
          <cell r="Q5971">
            <v>42135</v>
          </cell>
        </row>
        <row r="5972">
          <cell r="M5972" t="str">
            <v>805010659_1225060</v>
          </cell>
          <cell r="N5972">
            <v>65009</v>
          </cell>
          <cell r="O5972">
            <v>0</v>
          </cell>
          <cell r="P5972">
            <v>0</v>
          </cell>
          <cell r="Q5972">
            <v>65009</v>
          </cell>
        </row>
        <row r="5973">
          <cell r="M5973" t="str">
            <v>805010659_1225246</v>
          </cell>
          <cell r="N5973">
            <v>85000000</v>
          </cell>
          <cell r="O5973">
            <v>0</v>
          </cell>
          <cell r="P5973">
            <v>85000000</v>
          </cell>
          <cell r="Q5973">
            <v>85000000</v>
          </cell>
        </row>
        <row r="5974">
          <cell r="M5974" t="str">
            <v>805010659_1225150</v>
          </cell>
          <cell r="N5974">
            <v>58293</v>
          </cell>
          <cell r="O5974">
            <v>0</v>
          </cell>
          <cell r="P5974">
            <v>58293</v>
          </cell>
          <cell r="Q5974">
            <v>58293</v>
          </cell>
        </row>
        <row r="5975">
          <cell r="M5975" t="str">
            <v>805010659_1225190</v>
          </cell>
          <cell r="N5975">
            <v>1350989</v>
          </cell>
          <cell r="O5975">
            <v>0</v>
          </cell>
          <cell r="P5975">
            <v>775321</v>
          </cell>
          <cell r="Q5975">
            <v>1350989</v>
          </cell>
        </row>
        <row r="5976">
          <cell r="M5976" t="str">
            <v>805010659_1225097</v>
          </cell>
          <cell r="N5976">
            <v>42135</v>
          </cell>
          <cell r="O5976">
            <v>0</v>
          </cell>
          <cell r="P5976">
            <v>0</v>
          </cell>
          <cell r="Q5976">
            <v>42135</v>
          </cell>
        </row>
        <row r="5977">
          <cell r="M5977" t="str">
            <v>805010659_1225099</v>
          </cell>
          <cell r="N5977">
            <v>42135</v>
          </cell>
          <cell r="O5977">
            <v>0</v>
          </cell>
          <cell r="P5977">
            <v>0</v>
          </cell>
          <cell r="Q5977">
            <v>42135</v>
          </cell>
        </row>
        <row r="5978">
          <cell r="M5978" t="str">
            <v>805010659_1224837</v>
          </cell>
          <cell r="N5978">
            <v>750000</v>
          </cell>
          <cell r="O5978">
            <v>0</v>
          </cell>
          <cell r="P5978">
            <v>300000</v>
          </cell>
          <cell r="Q5978">
            <v>750000</v>
          </cell>
        </row>
        <row r="5979">
          <cell r="M5979" t="str">
            <v>805010659_1225048</v>
          </cell>
          <cell r="N5979">
            <v>2544650</v>
          </cell>
          <cell r="O5979">
            <v>0</v>
          </cell>
          <cell r="P5979">
            <v>2651459</v>
          </cell>
          <cell r="Q5979">
            <v>2544650</v>
          </cell>
        </row>
        <row r="5980">
          <cell r="M5980" t="str">
            <v>805010659_1224869</v>
          </cell>
          <cell r="N5980">
            <v>42135</v>
          </cell>
          <cell r="O5980">
            <v>0</v>
          </cell>
          <cell r="P5980">
            <v>0</v>
          </cell>
          <cell r="Q5980">
            <v>42135</v>
          </cell>
        </row>
        <row r="5981">
          <cell r="M5981" t="str">
            <v>805010659_1225224</v>
          </cell>
          <cell r="N5981">
            <v>65009</v>
          </cell>
          <cell r="O5981">
            <v>0</v>
          </cell>
          <cell r="P5981">
            <v>25281</v>
          </cell>
          <cell r="Q5981">
            <v>65009</v>
          </cell>
        </row>
        <row r="5982">
          <cell r="M5982" t="str">
            <v>805010659_1225227</v>
          </cell>
          <cell r="N5982">
            <v>42135</v>
          </cell>
          <cell r="O5982">
            <v>0</v>
          </cell>
          <cell r="P5982">
            <v>0</v>
          </cell>
          <cell r="Q5982">
            <v>42135</v>
          </cell>
        </row>
        <row r="5983">
          <cell r="M5983" t="str">
            <v>805010659_1225055</v>
          </cell>
          <cell r="N5983">
            <v>30899</v>
          </cell>
          <cell r="O5983">
            <v>0</v>
          </cell>
          <cell r="P5983">
            <v>0</v>
          </cell>
          <cell r="Q5983">
            <v>30899</v>
          </cell>
        </row>
        <row r="5984">
          <cell r="M5984" t="str">
            <v>805010659_1225131</v>
          </cell>
          <cell r="N5984">
            <v>42135</v>
          </cell>
          <cell r="O5984">
            <v>0</v>
          </cell>
          <cell r="P5984">
            <v>0</v>
          </cell>
          <cell r="Q5984">
            <v>42135</v>
          </cell>
        </row>
        <row r="5985">
          <cell r="M5985" t="str">
            <v>805010659_1225067</v>
          </cell>
          <cell r="N5985">
            <v>42135</v>
          </cell>
          <cell r="O5985">
            <v>0</v>
          </cell>
          <cell r="P5985">
            <v>0</v>
          </cell>
          <cell r="Q5985">
            <v>42135</v>
          </cell>
        </row>
        <row r="5986">
          <cell r="M5986" t="str">
            <v>805010659_1224999</v>
          </cell>
          <cell r="N5986">
            <v>42135</v>
          </cell>
          <cell r="O5986">
            <v>0</v>
          </cell>
          <cell r="P5986">
            <v>0</v>
          </cell>
          <cell r="Q5986">
            <v>42135</v>
          </cell>
        </row>
        <row r="5987">
          <cell r="M5987" t="str">
            <v>805010659_1225090</v>
          </cell>
          <cell r="N5987">
            <v>42135</v>
          </cell>
          <cell r="O5987">
            <v>0</v>
          </cell>
          <cell r="P5987">
            <v>0</v>
          </cell>
          <cell r="Q5987">
            <v>42135</v>
          </cell>
        </row>
        <row r="5988">
          <cell r="M5988" t="str">
            <v>805010659_1224859</v>
          </cell>
          <cell r="N5988">
            <v>42135</v>
          </cell>
          <cell r="O5988">
            <v>0</v>
          </cell>
          <cell r="P5988">
            <v>0</v>
          </cell>
          <cell r="Q5988">
            <v>42135</v>
          </cell>
        </row>
        <row r="5989">
          <cell r="M5989" t="str">
            <v>805010659_1225061</v>
          </cell>
          <cell r="N5989">
            <v>42135</v>
          </cell>
          <cell r="O5989">
            <v>0</v>
          </cell>
          <cell r="P5989">
            <v>0</v>
          </cell>
          <cell r="Q5989">
            <v>42135</v>
          </cell>
        </row>
        <row r="5990">
          <cell r="M5990" t="str">
            <v>805010659_1224856</v>
          </cell>
          <cell r="N5990">
            <v>42135</v>
          </cell>
          <cell r="O5990">
            <v>0</v>
          </cell>
          <cell r="P5990">
            <v>0</v>
          </cell>
          <cell r="Q5990">
            <v>42135</v>
          </cell>
        </row>
        <row r="5991">
          <cell r="M5991" t="str">
            <v>805010659_1224998</v>
          </cell>
          <cell r="N5991">
            <v>42135</v>
          </cell>
          <cell r="O5991">
            <v>0</v>
          </cell>
          <cell r="P5991">
            <v>0</v>
          </cell>
          <cell r="Q5991">
            <v>42135</v>
          </cell>
        </row>
        <row r="5992">
          <cell r="M5992" t="str">
            <v>805010659_1224966</v>
          </cell>
          <cell r="N5992">
            <v>42135</v>
          </cell>
          <cell r="O5992">
            <v>0</v>
          </cell>
          <cell r="P5992">
            <v>0</v>
          </cell>
          <cell r="Q5992">
            <v>42135</v>
          </cell>
        </row>
        <row r="5993">
          <cell r="M5993" t="str">
            <v>805010659_1225207</v>
          </cell>
          <cell r="N5993">
            <v>42135</v>
          </cell>
          <cell r="O5993">
            <v>0</v>
          </cell>
          <cell r="P5993">
            <v>0</v>
          </cell>
          <cell r="Q5993">
            <v>42135</v>
          </cell>
        </row>
        <row r="5994">
          <cell r="M5994" t="str">
            <v>805010659_1224990</v>
          </cell>
          <cell r="N5994">
            <v>42135</v>
          </cell>
          <cell r="O5994">
            <v>0</v>
          </cell>
          <cell r="P5994">
            <v>0</v>
          </cell>
          <cell r="Q5994">
            <v>42135</v>
          </cell>
        </row>
        <row r="5995">
          <cell r="M5995" t="str">
            <v>805010659_1224993</v>
          </cell>
          <cell r="N5995">
            <v>65009</v>
          </cell>
          <cell r="O5995">
            <v>0</v>
          </cell>
          <cell r="P5995">
            <v>0</v>
          </cell>
          <cell r="Q5995">
            <v>65009</v>
          </cell>
        </row>
        <row r="5996">
          <cell r="M5996" t="str">
            <v>805010659_1225141</v>
          </cell>
          <cell r="N5996">
            <v>65009</v>
          </cell>
          <cell r="O5996">
            <v>0</v>
          </cell>
          <cell r="P5996">
            <v>0</v>
          </cell>
          <cell r="Q5996">
            <v>65009</v>
          </cell>
        </row>
        <row r="5997">
          <cell r="M5997" t="str">
            <v>805010659_1224985</v>
          </cell>
          <cell r="N5997">
            <v>42135</v>
          </cell>
          <cell r="O5997">
            <v>0</v>
          </cell>
          <cell r="P5997">
            <v>0</v>
          </cell>
          <cell r="Q5997">
            <v>42135</v>
          </cell>
        </row>
        <row r="5998">
          <cell r="M5998" t="str">
            <v>805010659_1224955</v>
          </cell>
          <cell r="N5998">
            <v>42135</v>
          </cell>
          <cell r="O5998">
            <v>0</v>
          </cell>
          <cell r="P5998">
            <v>0</v>
          </cell>
          <cell r="Q5998">
            <v>42135</v>
          </cell>
        </row>
        <row r="5999">
          <cell r="M5999" t="str">
            <v>805010659_1224873</v>
          </cell>
          <cell r="N5999">
            <v>42135</v>
          </cell>
          <cell r="O5999">
            <v>0</v>
          </cell>
          <cell r="P5999">
            <v>0</v>
          </cell>
          <cell r="Q5999">
            <v>42135</v>
          </cell>
        </row>
        <row r="6000">
          <cell r="M6000" t="str">
            <v>805010659_1225160</v>
          </cell>
          <cell r="N6000">
            <v>17336</v>
          </cell>
          <cell r="O6000">
            <v>0</v>
          </cell>
          <cell r="P6000">
            <v>25281</v>
          </cell>
          <cell r="Q6000">
            <v>17336</v>
          </cell>
        </row>
        <row r="6001">
          <cell r="M6001" t="str">
            <v>805010659_1225098</v>
          </cell>
          <cell r="N6001">
            <v>42135</v>
          </cell>
          <cell r="O6001">
            <v>0</v>
          </cell>
          <cell r="P6001">
            <v>0</v>
          </cell>
          <cell r="Q6001">
            <v>42135</v>
          </cell>
        </row>
        <row r="6002">
          <cell r="M6002" t="str">
            <v>805010659_1225004</v>
          </cell>
          <cell r="N6002">
            <v>65009</v>
          </cell>
          <cell r="O6002">
            <v>0</v>
          </cell>
          <cell r="P6002">
            <v>0</v>
          </cell>
          <cell r="Q6002">
            <v>65009</v>
          </cell>
        </row>
        <row r="6003">
          <cell r="M6003" t="str">
            <v>805010659_1225085</v>
          </cell>
          <cell r="N6003">
            <v>15517</v>
          </cell>
          <cell r="O6003">
            <v>0</v>
          </cell>
          <cell r="P6003">
            <v>15517</v>
          </cell>
          <cell r="Q6003">
            <v>15517</v>
          </cell>
        </row>
        <row r="6004">
          <cell r="M6004" t="str">
            <v>805010659_1224853</v>
          </cell>
          <cell r="N6004">
            <v>42135</v>
          </cell>
          <cell r="O6004">
            <v>0</v>
          </cell>
          <cell r="P6004">
            <v>0</v>
          </cell>
          <cell r="Q6004">
            <v>42135</v>
          </cell>
        </row>
        <row r="6005">
          <cell r="M6005" t="str">
            <v>805010659_1224969</v>
          </cell>
          <cell r="N6005">
            <v>36838</v>
          </cell>
          <cell r="O6005">
            <v>0</v>
          </cell>
          <cell r="P6005">
            <v>25281</v>
          </cell>
          <cell r="Q6005">
            <v>36838</v>
          </cell>
        </row>
        <row r="6006">
          <cell r="M6006" t="str">
            <v>805010659_1223727</v>
          </cell>
          <cell r="N6006">
            <v>8500</v>
          </cell>
          <cell r="O6006">
            <v>0</v>
          </cell>
          <cell r="P6006">
            <v>39000</v>
          </cell>
          <cell r="Q6006">
            <v>8500</v>
          </cell>
        </row>
        <row r="6007">
          <cell r="M6007" t="str">
            <v>805010659_1223059</v>
          </cell>
          <cell r="N6007">
            <v>25500</v>
          </cell>
          <cell r="O6007">
            <v>0</v>
          </cell>
          <cell r="P6007">
            <v>39000</v>
          </cell>
          <cell r="Q6007">
            <v>25500</v>
          </cell>
        </row>
        <row r="6008">
          <cell r="M6008" t="str">
            <v>805010659_1223728</v>
          </cell>
          <cell r="N6008">
            <v>8500</v>
          </cell>
          <cell r="O6008">
            <v>0</v>
          </cell>
          <cell r="P6008">
            <v>39000</v>
          </cell>
          <cell r="Q6008">
            <v>8500</v>
          </cell>
        </row>
        <row r="6009">
          <cell r="M6009" t="str">
            <v>805010659_1223725</v>
          </cell>
          <cell r="N6009">
            <v>299500</v>
          </cell>
          <cell r="O6009">
            <v>0</v>
          </cell>
          <cell r="P6009">
            <v>89400</v>
          </cell>
          <cell r="Q6009">
            <v>299500</v>
          </cell>
        </row>
        <row r="6010">
          <cell r="M6010" t="str">
            <v>805010659_1223755</v>
          </cell>
          <cell r="N6010">
            <v>251000</v>
          </cell>
          <cell r="O6010">
            <v>0</v>
          </cell>
          <cell r="P6010">
            <v>89400</v>
          </cell>
          <cell r="Q6010">
            <v>251000</v>
          </cell>
        </row>
        <row r="6011">
          <cell r="M6011" t="str">
            <v>805010659_1223747</v>
          </cell>
          <cell r="N6011">
            <v>915000</v>
          </cell>
          <cell r="O6011">
            <v>0</v>
          </cell>
          <cell r="P6011">
            <v>89400</v>
          </cell>
          <cell r="Q6011">
            <v>915000</v>
          </cell>
        </row>
        <row r="6012">
          <cell r="M6012" t="str">
            <v>805010659_1223731</v>
          </cell>
          <cell r="N6012">
            <v>86500</v>
          </cell>
          <cell r="O6012">
            <v>0</v>
          </cell>
          <cell r="P6012">
            <v>89400</v>
          </cell>
          <cell r="Q6012">
            <v>86500</v>
          </cell>
        </row>
        <row r="6013">
          <cell r="M6013" t="str">
            <v>805010659_1223041</v>
          </cell>
          <cell r="N6013">
            <v>128500</v>
          </cell>
          <cell r="O6013">
            <v>0</v>
          </cell>
          <cell r="P6013">
            <v>89400</v>
          </cell>
          <cell r="Q6013">
            <v>128500</v>
          </cell>
        </row>
        <row r="6014">
          <cell r="M6014" t="str">
            <v>805010659_1223055</v>
          </cell>
          <cell r="N6014">
            <v>24000</v>
          </cell>
          <cell r="O6014">
            <v>0</v>
          </cell>
          <cell r="P6014">
            <v>50400</v>
          </cell>
          <cell r="Q6014">
            <v>24000</v>
          </cell>
        </row>
        <row r="6015">
          <cell r="M6015" t="str">
            <v>805010659_1223051</v>
          </cell>
          <cell r="N6015">
            <v>17000</v>
          </cell>
          <cell r="O6015">
            <v>0</v>
          </cell>
          <cell r="P6015">
            <v>39000</v>
          </cell>
          <cell r="Q6015">
            <v>17000</v>
          </cell>
        </row>
        <row r="6016">
          <cell r="M6016" t="str">
            <v>805010659_1223729</v>
          </cell>
          <cell r="N6016">
            <v>78000</v>
          </cell>
          <cell r="O6016">
            <v>0</v>
          </cell>
          <cell r="P6016">
            <v>50400</v>
          </cell>
          <cell r="Q6016">
            <v>78000</v>
          </cell>
        </row>
        <row r="6017">
          <cell r="M6017" t="str">
            <v>805010659_1220693</v>
          </cell>
          <cell r="N6017">
            <v>42135</v>
          </cell>
          <cell r="O6017">
            <v>0</v>
          </cell>
          <cell r="P6017">
            <v>0</v>
          </cell>
          <cell r="Q6017">
            <v>42135</v>
          </cell>
        </row>
        <row r="6018">
          <cell r="M6018" t="str">
            <v>805010659_1220983</v>
          </cell>
          <cell r="N6018">
            <v>42135</v>
          </cell>
          <cell r="O6018">
            <v>0</v>
          </cell>
          <cell r="P6018">
            <v>0</v>
          </cell>
          <cell r="Q6018">
            <v>42135</v>
          </cell>
        </row>
        <row r="6019">
          <cell r="M6019" t="str">
            <v>805010659_1220985</v>
          </cell>
          <cell r="N6019">
            <v>42135</v>
          </cell>
          <cell r="O6019">
            <v>0</v>
          </cell>
          <cell r="P6019">
            <v>0</v>
          </cell>
          <cell r="Q6019">
            <v>42135</v>
          </cell>
        </row>
        <row r="6020">
          <cell r="M6020" t="str">
            <v>805010659_1220765</v>
          </cell>
          <cell r="N6020">
            <v>21669</v>
          </cell>
          <cell r="O6020">
            <v>0</v>
          </cell>
          <cell r="P6020">
            <v>25281</v>
          </cell>
          <cell r="Q6020">
            <v>21669</v>
          </cell>
        </row>
        <row r="6021">
          <cell r="M6021" t="str">
            <v>805010659_1221008</v>
          </cell>
          <cell r="N6021">
            <v>65009</v>
          </cell>
          <cell r="O6021">
            <v>0</v>
          </cell>
          <cell r="P6021">
            <v>0</v>
          </cell>
          <cell r="Q6021">
            <v>65009</v>
          </cell>
        </row>
        <row r="6022">
          <cell r="M6022" t="str">
            <v>805010659_1220789</v>
          </cell>
          <cell r="N6022">
            <v>15450</v>
          </cell>
          <cell r="O6022">
            <v>0</v>
          </cell>
          <cell r="P6022">
            <v>25281</v>
          </cell>
          <cell r="Q6022">
            <v>15450</v>
          </cell>
        </row>
        <row r="6023">
          <cell r="M6023" t="str">
            <v>805010659_1220681</v>
          </cell>
          <cell r="N6023">
            <v>42135</v>
          </cell>
          <cell r="O6023">
            <v>0</v>
          </cell>
          <cell r="P6023">
            <v>0</v>
          </cell>
          <cell r="Q6023">
            <v>42135</v>
          </cell>
        </row>
        <row r="6024">
          <cell r="M6024" t="str">
            <v>805010659_1220815</v>
          </cell>
          <cell r="N6024">
            <v>42135</v>
          </cell>
          <cell r="O6024">
            <v>0</v>
          </cell>
          <cell r="P6024">
            <v>0</v>
          </cell>
          <cell r="Q6024">
            <v>42135</v>
          </cell>
        </row>
        <row r="6025">
          <cell r="M6025" t="str">
            <v>805010659_1220708</v>
          </cell>
          <cell r="N6025">
            <v>21669</v>
          </cell>
          <cell r="O6025">
            <v>0</v>
          </cell>
          <cell r="P6025">
            <v>25281</v>
          </cell>
          <cell r="Q6025">
            <v>21669</v>
          </cell>
        </row>
        <row r="6026">
          <cell r="M6026" t="str">
            <v>805010659_1220988</v>
          </cell>
          <cell r="N6026">
            <v>42135</v>
          </cell>
          <cell r="O6026">
            <v>0</v>
          </cell>
          <cell r="P6026">
            <v>0</v>
          </cell>
          <cell r="Q6026">
            <v>42135</v>
          </cell>
        </row>
        <row r="6027">
          <cell r="M6027" t="str">
            <v>805010659_1220746</v>
          </cell>
          <cell r="N6027">
            <v>65009</v>
          </cell>
          <cell r="O6027">
            <v>0</v>
          </cell>
          <cell r="P6027">
            <v>0</v>
          </cell>
          <cell r="Q6027">
            <v>65009</v>
          </cell>
        </row>
        <row r="6028">
          <cell r="M6028" t="str">
            <v>805010659_1220915</v>
          </cell>
          <cell r="N6028">
            <v>42135</v>
          </cell>
          <cell r="O6028">
            <v>0</v>
          </cell>
          <cell r="P6028">
            <v>0</v>
          </cell>
          <cell r="Q6028">
            <v>42135</v>
          </cell>
        </row>
        <row r="6029">
          <cell r="M6029" t="str">
            <v>805010659_1220883</v>
          </cell>
          <cell r="N6029">
            <v>42135</v>
          </cell>
          <cell r="O6029">
            <v>0</v>
          </cell>
          <cell r="P6029">
            <v>0</v>
          </cell>
          <cell r="Q6029">
            <v>42135</v>
          </cell>
        </row>
        <row r="6030">
          <cell r="M6030" t="str">
            <v>805010659_1221201</v>
          </cell>
          <cell r="N6030">
            <v>42135</v>
          </cell>
          <cell r="O6030">
            <v>0</v>
          </cell>
          <cell r="P6030">
            <v>0</v>
          </cell>
          <cell r="Q6030">
            <v>42135</v>
          </cell>
        </row>
        <row r="6031">
          <cell r="M6031" t="str">
            <v>805010659_1221021</v>
          </cell>
          <cell r="N6031">
            <v>122795</v>
          </cell>
          <cell r="O6031">
            <v>0</v>
          </cell>
          <cell r="P6031">
            <v>122795</v>
          </cell>
          <cell r="Q6031">
            <v>122795</v>
          </cell>
        </row>
        <row r="6032">
          <cell r="M6032" t="str">
            <v>805010659_1220718</v>
          </cell>
          <cell r="N6032">
            <v>65009</v>
          </cell>
          <cell r="O6032">
            <v>0</v>
          </cell>
          <cell r="P6032">
            <v>65009</v>
          </cell>
          <cell r="Q6032">
            <v>65009</v>
          </cell>
        </row>
        <row r="6033">
          <cell r="M6033" t="str">
            <v>805010659_1220763</v>
          </cell>
          <cell r="N6033">
            <v>125668</v>
          </cell>
          <cell r="O6033">
            <v>0</v>
          </cell>
          <cell r="P6033">
            <v>181511</v>
          </cell>
          <cell r="Q6033">
            <v>125668</v>
          </cell>
        </row>
        <row r="6034">
          <cell r="M6034" t="str">
            <v>805010659_1221181</v>
          </cell>
          <cell r="N6034">
            <v>1335472</v>
          </cell>
          <cell r="O6034">
            <v>0</v>
          </cell>
          <cell r="P6034">
            <v>759804</v>
          </cell>
          <cell r="Q6034">
            <v>1335472</v>
          </cell>
        </row>
        <row r="6035">
          <cell r="M6035" t="str">
            <v>805010659_1220743</v>
          </cell>
          <cell r="N6035">
            <v>12640</v>
          </cell>
          <cell r="O6035">
            <v>0</v>
          </cell>
          <cell r="P6035">
            <v>25281</v>
          </cell>
          <cell r="Q6035">
            <v>12640</v>
          </cell>
        </row>
        <row r="6036">
          <cell r="M6036" t="str">
            <v>805010659_1220993</v>
          </cell>
          <cell r="N6036">
            <v>42135</v>
          </cell>
          <cell r="O6036">
            <v>0</v>
          </cell>
          <cell r="P6036">
            <v>0</v>
          </cell>
          <cell r="Q6036">
            <v>42135</v>
          </cell>
        </row>
        <row r="6037">
          <cell r="M6037" t="str">
            <v>805010659_1221133</v>
          </cell>
          <cell r="N6037">
            <v>58293</v>
          </cell>
          <cell r="O6037">
            <v>0</v>
          </cell>
          <cell r="P6037">
            <v>58293</v>
          </cell>
          <cell r="Q6037">
            <v>58293</v>
          </cell>
        </row>
        <row r="6038">
          <cell r="M6038" t="str">
            <v>805010659_1221199</v>
          </cell>
          <cell r="N6038">
            <v>42135</v>
          </cell>
          <cell r="O6038">
            <v>0</v>
          </cell>
          <cell r="P6038">
            <v>0</v>
          </cell>
          <cell r="Q6038">
            <v>42135</v>
          </cell>
        </row>
        <row r="6039">
          <cell r="M6039" t="str">
            <v>805010659_1221141</v>
          </cell>
          <cell r="N6039">
            <v>42135</v>
          </cell>
          <cell r="O6039">
            <v>0</v>
          </cell>
          <cell r="P6039">
            <v>0</v>
          </cell>
          <cell r="Q6039">
            <v>42135</v>
          </cell>
        </row>
        <row r="6040">
          <cell r="M6040" t="str">
            <v>805010659_1220735</v>
          </cell>
          <cell r="N6040">
            <v>42135</v>
          </cell>
          <cell r="O6040">
            <v>0</v>
          </cell>
          <cell r="P6040">
            <v>0</v>
          </cell>
          <cell r="Q6040">
            <v>42135</v>
          </cell>
        </row>
        <row r="6041">
          <cell r="M6041" t="str">
            <v>805010659_1220911</v>
          </cell>
          <cell r="N6041">
            <v>63804</v>
          </cell>
          <cell r="O6041">
            <v>0</v>
          </cell>
          <cell r="P6041">
            <v>25281</v>
          </cell>
          <cell r="Q6041">
            <v>63804</v>
          </cell>
        </row>
        <row r="6042">
          <cell r="M6042" t="str">
            <v>805010659_1220686</v>
          </cell>
          <cell r="N6042">
            <v>42135</v>
          </cell>
          <cell r="O6042">
            <v>0</v>
          </cell>
          <cell r="P6042">
            <v>0</v>
          </cell>
          <cell r="Q6042">
            <v>42135</v>
          </cell>
        </row>
        <row r="6043">
          <cell r="M6043" t="str">
            <v>805010659_1220863</v>
          </cell>
          <cell r="N6043">
            <v>42135</v>
          </cell>
          <cell r="O6043">
            <v>0</v>
          </cell>
          <cell r="P6043">
            <v>0</v>
          </cell>
          <cell r="Q6043">
            <v>42135</v>
          </cell>
        </row>
        <row r="6044">
          <cell r="M6044" t="str">
            <v>805010659_1221056</v>
          </cell>
          <cell r="N6044">
            <v>42135</v>
          </cell>
          <cell r="O6044">
            <v>0</v>
          </cell>
          <cell r="P6044">
            <v>0</v>
          </cell>
          <cell r="Q6044">
            <v>42135</v>
          </cell>
        </row>
        <row r="6045">
          <cell r="M6045" t="str">
            <v>805010659_1221204</v>
          </cell>
          <cell r="N6045">
            <v>42135</v>
          </cell>
          <cell r="O6045">
            <v>0</v>
          </cell>
          <cell r="P6045">
            <v>0</v>
          </cell>
          <cell r="Q6045">
            <v>42135</v>
          </cell>
        </row>
        <row r="6046">
          <cell r="M6046" t="str">
            <v>805010659_1221169</v>
          </cell>
          <cell r="N6046">
            <v>42135</v>
          </cell>
          <cell r="O6046">
            <v>0</v>
          </cell>
          <cell r="P6046">
            <v>0</v>
          </cell>
          <cell r="Q6046">
            <v>42135</v>
          </cell>
        </row>
        <row r="6047">
          <cell r="M6047" t="str">
            <v>805010659_1220856</v>
          </cell>
          <cell r="N6047">
            <v>350000</v>
          </cell>
          <cell r="O6047">
            <v>0</v>
          </cell>
          <cell r="P6047">
            <v>350000</v>
          </cell>
          <cell r="Q6047">
            <v>350000</v>
          </cell>
        </row>
        <row r="6048">
          <cell r="M6048" t="str">
            <v>805010659_1221180</v>
          </cell>
          <cell r="N6048">
            <v>42135</v>
          </cell>
          <cell r="O6048">
            <v>0</v>
          </cell>
          <cell r="P6048">
            <v>0</v>
          </cell>
          <cell r="Q6048">
            <v>42135</v>
          </cell>
        </row>
        <row r="6049">
          <cell r="M6049" t="str">
            <v>805010659_1220961</v>
          </cell>
          <cell r="N6049">
            <v>42135</v>
          </cell>
          <cell r="O6049">
            <v>0</v>
          </cell>
          <cell r="P6049">
            <v>0</v>
          </cell>
          <cell r="Q6049">
            <v>42135</v>
          </cell>
        </row>
        <row r="6050">
          <cell r="M6050" t="str">
            <v>805010659_1220991</v>
          </cell>
          <cell r="N6050">
            <v>42135</v>
          </cell>
          <cell r="O6050">
            <v>0</v>
          </cell>
          <cell r="P6050">
            <v>0</v>
          </cell>
          <cell r="Q6050">
            <v>42135</v>
          </cell>
        </row>
        <row r="6051">
          <cell r="M6051" t="str">
            <v>805010659_1221001</v>
          </cell>
          <cell r="N6051">
            <v>15517</v>
          </cell>
          <cell r="O6051">
            <v>0</v>
          </cell>
          <cell r="P6051">
            <v>15517</v>
          </cell>
          <cell r="Q6051">
            <v>15517</v>
          </cell>
        </row>
        <row r="6052">
          <cell r="M6052" t="str">
            <v>805010659_1220958</v>
          </cell>
          <cell r="N6052">
            <v>50141</v>
          </cell>
          <cell r="O6052">
            <v>0</v>
          </cell>
          <cell r="P6052">
            <v>0</v>
          </cell>
          <cell r="Q6052">
            <v>50141</v>
          </cell>
        </row>
        <row r="6053">
          <cell r="M6053" t="str">
            <v>805010659_1220730</v>
          </cell>
          <cell r="N6053">
            <v>42135</v>
          </cell>
          <cell r="O6053">
            <v>0</v>
          </cell>
          <cell r="P6053">
            <v>25281</v>
          </cell>
          <cell r="Q6053">
            <v>42135</v>
          </cell>
        </row>
        <row r="6054">
          <cell r="M6054" t="str">
            <v>805010659_1221060</v>
          </cell>
          <cell r="N6054">
            <v>42135</v>
          </cell>
          <cell r="O6054">
            <v>0</v>
          </cell>
          <cell r="P6054">
            <v>0</v>
          </cell>
          <cell r="Q6054">
            <v>42135</v>
          </cell>
        </row>
        <row r="6055">
          <cell r="M6055" t="str">
            <v>805010659_1220758</v>
          </cell>
          <cell r="N6055">
            <v>42135</v>
          </cell>
          <cell r="O6055">
            <v>0</v>
          </cell>
          <cell r="P6055">
            <v>0</v>
          </cell>
          <cell r="Q6055">
            <v>42135</v>
          </cell>
        </row>
        <row r="6056">
          <cell r="M6056" t="str">
            <v>805010659_1220697</v>
          </cell>
          <cell r="N6056">
            <v>42135</v>
          </cell>
          <cell r="O6056">
            <v>0</v>
          </cell>
          <cell r="P6056">
            <v>0</v>
          </cell>
          <cell r="Q6056">
            <v>42135</v>
          </cell>
        </row>
        <row r="6057">
          <cell r="M6057" t="str">
            <v>805010659_1220729</v>
          </cell>
          <cell r="N6057">
            <v>42135</v>
          </cell>
          <cell r="O6057">
            <v>0</v>
          </cell>
          <cell r="P6057">
            <v>0</v>
          </cell>
          <cell r="Q6057">
            <v>42135</v>
          </cell>
        </row>
        <row r="6058">
          <cell r="M6058" t="str">
            <v>805010659_1220986</v>
          </cell>
          <cell r="N6058">
            <v>42135</v>
          </cell>
          <cell r="O6058">
            <v>0</v>
          </cell>
          <cell r="P6058">
            <v>0</v>
          </cell>
          <cell r="Q6058">
            <v>42135</v>
          </cell>
        </row>
        <row r="6059">
          <cell r="M6059" t="str">
            <v>805010659_1220771</v>
          </cell>
          <cell r="N6059">
            <v>65009</v>
          </cell>
          <cell r="O6059">
            <v>0</v>
          </cell>
          <cell r="P6059">
            <v>0</v>
          </cell>
          <cell r="Q6059">
            <v>65009</v>
          </cell>
        </row>
        <row r="6060">
          <cell r="M6060" t="str">
            <v>805010659_1221002</v>
          </cell>
          <cell r="N6060">
            <v>65009</v>
          </cell>
          <cell r="O6060">
            <v>0</v>
          </cell>
          <cell r="P6060">
            <v>0</v>
          </cell>
          <cell r="Q6060">
            <v>65009</v>
          </cell>
        </row>
        <row r="6061">
          <cell r="M6061" t="str">
            <v>805010659_1221033</v>
          </cell>
          <cell r="N6061">
            <v>42135</v>
          </cell>
          <cell r="O6061">
            <v>0</v>
          </cell>
          <cell r="P6061">
            <v>0</v>
          </cell>
          <cell r="Q6061">
            <v>42135</v>
          </cell>
        </row>
        <row r="6062">
          <cell r="M6062" t="str">
            <v>805010659_1220779</v>
          </cell>
          <cell r="N6062">
            <v>42135</v>
          </cell>
          <cell r="O6062">
            <v>0</v>
          </cell>
          <cell r="P6062">
            <v>0</v>
          </cell>
          <cell r="Q6062">
            <v>42135</v>
          </cell>
        </row>
        <row r="6063">
          <cell r="M6063" t="str">
            <v>805010659_1220675</v>
          </cell>
          <cell r="N6063">
            <v>42135</v>
          </cell>
          <cell r="O6063">
            <v>0</v>
          </cell>
          <cell r="P6063">
            <v>0</v>
          </cell>
          <cell r="Q6063">
            <v>42135</v>
          </cell>
        </row>
        <row r="6064">
          <cell r="M6064" t="str">
            <v>805010659_1220751</v>
          </cell>
          <cell r="N6064">
            <v>42135</v>
          </cell>
          <cell r="O6064">
            <v>0</v>
          </cell>
          <cell r="P6064">
            <v>0</v>
          </cell>
          <cell r="Q6064">
            <v>42135</v>
          </cell>
        </row>
        <row r="6065">
          <cell r="M6065" t="str">
            <v>805010659_1221174</v>
          </cell>
          <cell r="N6065">
            <v>42135</v>
          </cell>
          <cell r="O6065">
            <v>0</v>
          </cell>
          <cell r="P6065">
            <v>0</v>
          </cell>
          <cell r="Q6065">
            <v>42135</v>
          </cell>
        </row>
        <row r="6066">
          <cell r="M6066" t="str">
            <v>805010659_1221018</v>
          </cell>
          <cell r="N6066">
            <v>42135</v>
          </cell>
          <cell r="O6066">
            <v>0</v>
          </cell>
          <cell r="P6066">
            <v>0</v>
          </cell>
          <cell r="Q6066">
            <v>42135</v>
          </cell>
        </row>
        <row r="6067">
          <cell r="M6067" t="str">
            <v>805010659_1221015</v>
          </cell>
          <cell r="N6067">
            <v>42135</v>
          </cell>
          <cell r="O6067">
            <v>0</v>
          </cell>
          <cell r="P6067">
            <v>0</v>
          </cell>
          <cell r="Q6067">
            <v>42135</v>
          </cell>
        </row>
        <row r="6068">
          <cell r="M6068" t="str">
            <v>805010659_1220918</v>
          </cell>
          <cell r="N6068">
            <v>29146</v>
          </cell>
          <cell r="O6068">
            <v>0</v>
          </cell>
          <cell r="P6068">
            <v>58293</v>
          </cell>
          <cell r="Q6068">
            <v>29146</v>
          </cell>
        </row>
        <row r="6069">
          <cell r="M6069" t="str">
            <v>805010659_1220760</v>
          </cell>
          <cell r="N6069">
            <v>42135</v>
          </cell>
          <cell r="O6069">
            <v>0</v>
          </cell>
          <cell r="P6069">
            <v>0</v>
          </cell>
          <cell r="Q6069">
            <v>42135</v>
          </cell>
        </row>
        <row r="6070">
          <cell r="M6070" t="str">
            <v>805010659_1220969</v>
          </cell>
          <cell r="N6070">
            <v>42135</v>
          </cell>
          <cell r="O6070">
            <v>0</v>
          </cell>
          <cell r="P6070">
            <v>0</v>
          </cell>
          <cell r="Q6070">
            <v>42135</v>
          </cell>
        </row>
        <row r="6071">
          <cell r="M6071" t="str">
            <v>805010659_1221135</v>
          </cell>
          <cell r="N6071">
            <v>15517</v>
          </cell>
          <cell r="O6071">
            <v>0</v>
          </cell>
          <cell r="P6071">
            <v>0</v>
          </cell>
          <cell r="Q6071">
            <v>15517</v>
          </cell>
        </row>
        <row r="6072">
          <cell r="M6072" t="str">
            <v>805010659_1221178</v>
          </cell>
          <cell r="N6072">
            <v>158194</v>
          </cell>
          <cell r="O6072">
            <v>0</v>
          </cell>
          <cell r="P6072">
            <v>214037</v>
          </cell>
          <cell r="Q6072">
            <v>158194</v>
          </cell>
        </row>
        <row r="6073">
          <cell r="M6073" t="str">
            <v>805010659_1221037</v>
          </cell>
          <cell r="N6073">
            <v>63804</v>
          </cell>
          <cell r="O6073">
            <v>0</v>
          </cell>
          <cell r="P6073">
            <v>25281</v>
          </cell>
          <cell r="Q6073">
            <v>63804</v>
          </cell>
        </row>
        <row r="6074">
          <cell r="M6074" t="str">
            <v>805010659_1220836</v>
          </cell>
          <cell r="N6074">
            <v>42135</v>
          </cell>
          <cell r="O6074">
            <v>0</v>
          </cell>
          <cell r="P6074">
            <v>0</v>
          </cell>
          <cell r="Q6074">
            <v>42135</v>
          </cell>
        </row>
        <row r="6075">
          <cell r="M6075" t="str">
            <v>805010659_1221197</v>
          </cell>
          <cell r="N6075">
            <v>42135</v>
          </cell>
          <cell r="O6075">
            <v>0</v>
          </cell>
          <cell r="P6075">
            <v>0</v>
          </cell>
          <cell r="Q6075">
            <v>42135</v>
          </cell>
        </row>
        <row r="6076">
          <cell r="M6076" t="str">
            <v>805010659_1220695</v>
          </cell>
          <cell r="N6076">
            <v>42135</v>
          </cell>
          <cell r="O6076">
            <v>0</v>
          </cell>
          <cell r="P6076">
            <v>0</v>
          </cell>
          <cell r="Q6076">
            <v>42135</v>
          </cell>
        </row>
        <row r="6077">
          <cell r="M6077" t="str">
            <v>805010659_1220702</v>
          </cell>
          <cell r="N6077">
            <v>42135</v>
          </cell>
          <cell r="O6077">
            <v>0</v>
          </cell>
          <cell r="P6077">
            <v>0</v>
          </cell>
          <cell r="Q6077">
            <v>42135</v>
          </cell>
        </row>
        <row r="6078">
          <cell r="M6078" t="str">
            <v>805010659_1220957</v>
          </cell>
          <cell r="N6078">
            <v>65009</v>
          </cell>
          <cell r="O6078">
            <v>0</v>
          </cell>
          <cell r="P6078">
            <v>0</v>
          </cell>
          <cell r="Q6078">
            <v>65009</v>
          </cell>
        </row>
        <row r="6079">
          <cell r="M6079" t="str">
            <v>805010659_1221007</v>
          </cell>
          <cell r="N6079">
            <v>42135</v>
          </cell>
          <cell r="O6079">
            <v>0</v>
          </cell>
          <cell r="P6079">
            <v>0</v>
          </cell>
          <cell r="Q6079">
            <v>42135</v>
          </cell>
        </row>
        <row r="6080">
          <cell r="M6080" t="str">
            <v>805010659_1221055</v>
          </cell>
          <cell r="N6080">
            <v>392135</v>
          </cell>
          <cell r="O6080">
            <v>0</v>
          </cell>
          <cell r="P6080">
            <v>350000</v>
          </cell>
          <cell r="Q6080">
            <v>392135</v>
          </cell>
        </row>
        <row r="6081">
          <cell r="M6081" t="str">
            <v>805010659_1220859</v>
          </cell>
          <cell r="N6081">
            <v>42135</v>
          </cell>
          <cell r="O6081">
            <v>0</v>
          </cell>
          <cell r="P6081">
            <v>0</v>
          </cell>
          <cell r="Q6081">
            <v>42135</v>
          </cell>
        </row>
        <row r="6082">
          <cell r="M6082" t="str">
            <v>805010659_1221071</v>
          </cell>
          <cell r="N6082">
            <v>65009</v>
          </cell>
          <cell r="O6082">
            <v>0</v>
          </cell>
          <cell r="P6082">
            <v>0</v>
          </cell>
          <cell r="Q6082">
            <v>65009</v>
          </cell>
        </row>
        <row r="6083">
          <cell r="M6083" t="str">
            <v>805010659_1220921</v>
          </cell>
          <cell r="N6083">
            <v>181511</v>
          </cell>
          <cell r="O6083">
            <v>0</v>
          </cell>
          <cell r="P6083">
            <v>181511</v>
          </cell>
          <cell r="Q6083">
            <v>181511</v>
          </cell>
        </row>
        <row r="6084">
          <cell r="M6084" t="str">
            <v>805010659_1220777</v>
          </cell>
          <cell r="N6084">
            <v>42135</v>
          </cell>
          <cell r="O6084">
            <v>0</v>
          </cell>
          <cell r="P6084">
            <v>0</v>
          </cell>
          <cell r="Q6084">
            <v>42135</v>
          </cell>
        </row>
        <row r="6085">
          <cell r="M6085" t="str">
            <v>805010659_1220928</v>
          </cell>
          <cell r="N6085">
            <v>42135</v>
          </cell>
          <cell r="O6085">
            <v>0</v>
          </cell>
          <cell r="P6085">
            <v>0</v>
          </cell>
          <cell r="Q6085">
            <v>42135</v>
          </cell>
        </row>
        <row r="6086">
          <cell r="M6086" t="str">
            <v>805010659_1221171</v>
          </cell>
          <cell r="N6086">
            <v>65009</v>
          </cell>
          <cell r="O6086">
            <v>0</v>
          </cell>
          <cell r="P6086">
            <v>0</v>
          </cell>
          <cell r="Q6086">
            <v>65009</v>
          </cell>
        </row>
        <row r="6087">
          <cell r="M6087" t="str">
            <v>805010659_1221065</v>
          </cell>
          <cell r="N6087">
            <v>42135</v>
          </cell>
          <cell r="O6087">
            <v>0</v>
          </cell>
          <cell r="P6087">
            <v>25281</v>
          </cell>
          <cell r="Q6087">
            <v>42135</v>
          </cell>
        </row>
        <row r="6088">
          <cell r="M6088" t="str">
            <v>805010659_1221177</v>
          </cell>
          <cell r="N6088">
            <v>750000</v>
          </cell>
          <cell r="O6088">
            <v>0</v>
          </cell>
          <cell r="P6088">
            <v>300000</v>
          </cell>
          <cell r="Q6088">
            <v>750000</v>
          </cell>
        </row>
        <row r="6089">
          <cell r="M6089" t="str">
            <v>805010659_1221014</v>
          </cell>
          <cell r="N6089">
            <v>42135</v>
          </cell>
          <cell r="O6089">
            <v>0</v>
          </cell>
          <cell r="P6089">
            <v>0</v>
          </cell>
          <cell r="Q6089">
            <v>42135</v>
          </cell>
        </row>
        <row r="6090">
          <cell r="M6090" t="str">
            <v>805010659_1220857</v>
          </cell>
          <cell r="N6090">
            <v>42135</v>
          </cell>
          <cell r="O6090">
            <v>0</v>
          </cell>
          <cell r="P6090">
            <v>25281</v>
          </cell>
          <cell r="Q6090">
            <v>42135</v>
          </cell>
        </row>
        <row r="6091">
          <cell r="M6091" t="str">
            <v>805010659_1220968</v>
          </cell>
          <cell r="N6091">
            <v>42135</v>
          </cell>
          <cell r="O6091">
            <v>0</v>
          </cell>
          <cell r="P6091">
            <v>0</v>
          </cell>
          <cell r="Q6091">
            <v>42135</v>
          </cell>
        </row>
        <row r="6092">
          <cell r="M6092" t="str">
            <v>805010659_1220989</v>
          </cell>
          <cell r="N6092">
            <v>42135</v>
          </cell>
          <cell r="O6092">
            <v>0</v>
          </cell>
          <cell r="P6092">
            <v>0</v>
          </cell>
          <cell r="Q6092">
            <v>42135</v>
          </cell>
        </row>
        <row r="6093">
          <cell r="M6093" t="str">
            <v>805010659_1220808</v>
          </cell>
          <cell r="N6093">
            <v>29494</v>
          </cell>
          <cell r="O6093">
            <v>0</v>
          </cell>
          <cell r="P6093">
            <v>25281</v>
          </cell>
          <cell r="Q6093">
            <v>29494</v>
          </cell>
        </row>
        <row r="6094">
          <cell r="M6094" t="str">
            <v>805010659_1220847</v>
          </cell>
          <cell r="N6094">
            <v>42135</v>
          </cell>
          <cell r="O6094">
            <v>0</v>
          </cell>
          <cell r="P6094">
            <v>0</v>
          </cell>
          <cell r="Q6094">
            <v>42135</v>
          </cell>
        </row>
        <row r="6095">
          <cell r="M6095" t="str">
            <v>805010659_1220981</v>
          </cell>
          <cell r="N6095">
            <v>9832</v>
          </cell>
          <cell r="O6095">
            <v>0</v>
          </cell>
          <cell r="P6095">
            <v>25281</v>
          </cell>
          <cell r="Q6095">
            <v>9832</v>
          </cell>
        </row>
        <row r="6096">
          <cell r="M6096" t="str">
            <v>805010659_1221006</v>
          </cell>
          <cell r="N6096">
            <v>42135</v>
          </cell>
          <cell r="O6096">
            <v>0</v>
          </cell>
          <cell r="P6096">
            <v>0</v>
          </cell>
          <cell r="Q6096">
            <v>42135</v>
          </cell>
        </row>
        <row r="6097">
          <cell r="M6097" t="str">
            <v>805010659_1220739</v>
          </cell>
          <cell r="N6097">
            <v>42135</v>
          </cell>
          <cell r="O6097">
            <v>0</v>
          </cell>
          <cell r="P6097">
            <v>0</v>
          </cell>
          <cell r="Q6097">
            <v>42135</v>
          </cell>
        </row>
        <row r="6098">
          <cell r="M6098" t="str">
            <v>805010659_1220974</v>
          </cell>
          <cell r="N6098">
            <v>42135</v>
          </cell>
          <cell r="O6098">
            <v>0</v>
          </cell>
          <cell r="P6098">
            <v>0</v>
          </cell>
          <cell r="Q6098">
            <v>42135</v>
          </cell>
        </row>
        <row r="6099">
          <cell r="M6099" t="str">
            <v>805010659_1221081</v>
          </cell>
          <cell r="N6099">
            <v>65009</v>
          </cell>
          <cell r="O6099">
            <v>0</v>
          </cell>
          <cell r="P6099">
            <v>0</v>
          </cell>
          <cell r="Q6099">
            <v>65009</v>
          </cell>
        </row>
        <row r="6100">
          <cell r="M6100" t="str">
            <v>805010659_1220692</v>
          </cell>
          <cell r="N6100">
            <v>181088</v>
          </cell>
          <cell r="O6100">
            <v>0</v>
          </cell>
          <cell r="P6100">
            <v>181088</v>
          </cell>
          <cell r="Q6100">
            <v>181088</v>
          </cell>
        </row>
        <row r="6101">
          <cell r="M6101" t="str">
            <v>805010659_1221089</v>
          </cell>
          <cell r="N6101">
            <v>42135</v>
          </cell>
          <cell r="O6101">
            <v>0</v>
          </cell>
          <cell r="P6101">
            <v>0</v>
          </cell>
          <cell r="Q6101">
            <v>42135</v>
          </cell>
        </row>
        <row r="6102">
          <cell r="M6102" t="str">
            <v>805010659_1220684</v>
          </cell>
          <cell r="N6102">
            <v>42135</v>
          </cell>
          <cell r="O6102">
            <v>0</v>
          </cell>
          <cell r="P6102">
            <v>0</v>
          </cell>
          <cell r="Q6102">
            <v>42135</v>
          </cell>
        </row>
        <row r="6103">
          <cell r="M6103" t="str">
            <v>805010659_1220705</v>
          </cell>
          <cell r="N6103">
            <v>122795</v>
          </cell>
          <cell r="O6103">
            <v>0</v>
          </cell>
          <cell r="P6103">
            <v>122795</v>
          </cell>
          <cell r="Q6103">
            <v>122795</v>
          </cell>
        </row>
        <row r="6104">
          <cell r="M6104" t="str">
            <v>805010659_1221205</v>
          </cell>
          <cell r="N6104">
            <v>42135</v>
          </cell>
          <cell r="O6104">
            <v>0</v>
          </cell>
          <cell r="P6104">
            <v>0</v>
          </cell>
          <cell r="Q6104">
            <v>42135</v>
          </cell>
        </row>
        <row r="6105">
          <cell r="M6105" t="str">
            <v>805010659_1221210</v>
          </cell>
          <cell r="N6105">
            <v>125668</v>
          </cell>
          <cell r="O6105">
            <v>0</v>
          </cell>
          <cell r="P6105">
            <v>181511</v>
          </cell>
          <cell r="Q6105">
            <v>125668</v>
          </cell>
        </row>
        <row r="6106">
          <cell r="M6106" t="str">
            <v>805010659_1221140</v>
          </cell>
          <cell r="N6106">
            <v>16854</v>
          </cell>
          <cell r="O6106">
            <v>0</v>
          </cell>
          <cell r="P6106">
            <v>25281</v>
          </cell>
          <cell r="Q6106">
            <v>16854</v>
          </cell>
        </row>
        <row r="6107">
          <cell r="M6107" t="str">
            <v>805010659_1221030</v>
          </cell>
          <cell r="N6107">
            <v>122795</v>
          </cell>
          <cell r="O6107">
            <v>0</v>
          </cell>
          <cell r="P6107">
            <v>122795</v>
          </cell>
          <cell r="Q6107">
            <v>122795</v>
          </cell>
        </row>
        <row r="6108">
          <cell r="M6108" t="str">
            <v>805010659_1220841</v>
          </cell>
          <cell r="N6108">
            <v>122795</v>
          </cell>
          <cell r="O6108">
            <v>0</v>
          </cell>
          <cell r="P6108">
            <v>122795</v>
          </cell>
          <cell r="Q6108">
            <v>122795</v>
          </cell>
        </row>
        <row r="6109">
          <cell r="M6109" t="str">
            <v>805010659_1221203</v>
          </cell>
          <cell r="N6109">
            <v>42135</v>
          </cell>
          <cell r="O6109">
            <v>0</v>
          </cell>
          <cell r="P6109">
            <v>0</v>
          </cell>
          <cell r="Q6109">
            <v>42135</v>
          </cell>
        </row>
        <row r="6110">
          <cell r="M6110" t="str">
            <v>805010659_1221012</v>
          </cell>
          <cell r="N6110">
            <v>181511</v>
          </cell>
          <cell r="O6110">
            <v>0</v>
          </cell>
          <cell r="P6110">
            <v>181511</v>
          </cell>
          <cell r="Q6110">
            <v>181511</v>
          </cell>
        </row>
        <row r="6111">
          <cell r="M6111" t="str">
            <v>805010659_1220914</v>
          </cell>
          <cell r="N6111">
            <v>42135</v>
          </cell>
          <cell r="O6111">
            <v>0</v>
          </cell>
          <cell r="P6111">
            <v>0</v>
          </cell>
          <cell r="Q6111">
            <v>42135</v>
          </cell>
        </row>
        <row r="6112">
          <cell r="M6112" t="str">
            <v>805010659_1220682</v>
          </cell>
          <cell r="N6112">
            <v>32304</v>
          </cell>
          <cell r="O6112">
            <v>0</v>
          </cell>
          <cell r="P6112">
            <v>0</v>
          </cell>
          <cell r="Q6112">
            <v>32304</v>
          </cell>
        </row>
        <row r="6113">
          <cell r="M6113" t="str">
            <v>805010659_1221084</v>
          </cell>
          <cell r="N6113">
            <v>42135</v>
          </cell>
          <cell r="O6113">
            <v>0</v>
          </cell>
          <cell r="P6113">
            <v>0</v>
          </cell>
          <cell r="Q6113">
            <v>42135</v>
          </cell>
        </row>
        <row r="6114">
          <cell r="M6114" t="str">
            <v>805010659_1220680</v>
          </cell>
          <cell r="N6114">
            <v>42135</v>
          </cell>
          <cell r="O6114">
            <v>0</v>
          </cell>
          <cell r="P6114">
            <v>0</v>
          </cell>
          <cell r="Q6114">
            <v>42135</v>
          </cell>
        </row>
        <row r="6115">
          <cell r="M6115" t="str">
            <v>805010659_1221137</v>
          </cell>
          <cell r="N6115">
            <v>42135</v>
          </cell>
          <cell r="O6115">
            <v>0</v>
          </cell>
          <cell r="P6115">
            <v>25281</v>
          </cell>
          <cell r="Q6115">
            <v>42135</v>
          </cell>
        </row>
        <row r="6116">
          <cell r="M6116" t="str">
            <v>805010659_1220699</v>
          </cell>
          <cell r="N6116">
            <v>42135</v>
          </cell>
          <cell r="O6116">
            <v>0</v>
          </cell>
          <cell r="P6116">
            <v>0</v>
          </cell>
          <cell r="Q6116">
            <v>42135</v>
          </cell>
        </row>
        <row r="6117">
          <cell r="M6117" t="str">
            <v>805010659_1220919</v>
          </cell>
          <cell r="N6117">
            <v>42135</v>
          </cell>
          <cell r="O6117">
            <v>0</v>
          </cell>
          <cell r="P6117">
            <v>0</v>
          </cell>
          <cell r="Q6117">
            <v>42135</v>
          </cell>
        </row>
        <row r="6118">
          <cell r="M6118" t="str">
            <v>805010659_1221031</v>
          </cell>
          <cell r="N6118">
            <v>8427</v>
          </cell>
          <cell r="O6118">
            <v>0</v>
          </cell>
          <cell r="P6118">
            <v>25281</v>
          </cell>
          <cell r="Q6118">
            <v>8427</v>
          </cell>
        </row>
        <row r="6119">
          <cell r="M6119" t="str">
            <v>805010659_1220871</v>
          </cell>
          <cell r="N6119">
            <v>65009</v>
          </cell>
          <cell r="O6119">
            <v>0</v>
          </cell>
          <cell r="P6119">
            <v>0</v>
          </cell>
          <cell r="Q6119">
            <v>65009</v>
          </cell>
        </row>
        <row r="6120">
          <cell r="M6120" t="str">
            <v>805010659_1220694</v>
          </cell>
          <cell r="N6120">
            <v>63804</v>
          </cell>
          <cell r="O6120">
            <v>0</v>
          </cell>
          <cell r="P6120">
            <v>25281</v>
          </cell>
          <cell r="Q6120">
            <v>63804</v>
          </cell>
        </row>
        <row r="6121">
          <cell r="M6121" t="str">
            <v>805010659_1220853</v>
          </cell>
          <cell r="N6121">
            <v>65009</v>
          </cell>
          <cell r="O6121">
            <v>0</v>
          </cell>
          <cell r="P6121">
            <v>0</v>
          </cell>
          <cell r="Q6121">
            <v>65009</v>
          </cell>
        </row>
        <row r="6122">
          <cell r="M6122" t="str">
            <v>805010659_1220839</v>
          </cell>
          <cell r="N6122">
            <v>42135</v>
          </cell>
          <cell r="O6122">
            <v>0</v>
          </cell>
          <cell r="P6122">
            <v>0</v>
          </cell>
          <cell r="Q6122">
            <v>42135</v>
          </cell>
        </row>
        <row r="6123">
          <cell r="M6123" t="str">
            <v>805010659_1221219</v>
          </cell>
          <cell r="N6123">
            <v>42135</v>
          </cell>
          <cell r="O6123">
            <v>0</v>
          </cell>
          <cell r="P6123">
            <v>0</v>
          </cell>
          <cell r="Q6123">
            <v>42135</v>
          </cell>
        </row>
        <row r="6124">
          <cell r="M6124" t="str">
            <v>805010659_1220712</v>
          </cell>
          <cell r="N6124">
            <v>15517</v>
          </cell>
          <cell r="O6124">
            <v>0</v>
          </cell>
          <cell r="P6124">
            <v>15517</v>
          </cell>
          <cell r="Q6124">
            <v>15517</v>
          </cell>
        </row>
        <row r="6125">
          <cell r="M6125" t="str">
            <v>805010659_1220790</v>
          </cell>
          <cell r="N6125">
            <v>42135</v>
          </cell>
          <cell r="O6125">
            <v>0</v>
          </cell>
          <cell r="P6125">
            <v>0</v>
          </cell>
          <cell r="Q6125">
            <v>42135</v>
          </cell>
        </row>
        <row r="6126">
          <cell r="M6126" t="str">
            <v>805010659_1221019</v>
          </cell>
          <cell r="N6126">
            <v>65009</v>
          </cell>
          <cell r="O6126">
            <v>0</v>
          </cell>
          <cell r="P6126">
            <v>0</v>
          </cell>
          <cell r="Q6126">
            <v>65009</v>
          </cell>
        </row>
        <row r="6127">
          <cell r="M6127" t="str">
            <v>805010659_1220754</v>
          </cell>
          <cell r="N6127">
            <v>42135</v>
          </cell>
          <cell r="O6127">
            <v>0</v>
          </cell>
          <cell r="P6127">
            <v>0</v>
          </cell>
          <cell r="Q6127">
            <v>42135</v>
          </cell>
        </row>
        <row r="6128">
          <cell r="M6128" t="str">
            <v>805010659_1221069</v>
          </cell>
          <cell r="N6128">
            <v>42135</v>
          </cell>
          <cell r="O6128">
            <v>0</v>
          </cell>
          <cell r="P6128">
            <v>0</v>
          </cell>
          <cell r="Q6128">
            <v>42135</v>
          </cell>
        </row>
        <row r="6129">
          <cell r="M6129" t="str">
            <v>805010659_1221176</v>
          </cell>
          <cell r="N6129">
            <v>42135</v>
          </cell>
          <cell r="O6129">
            <v>0</v>
          </cell>
          <cell r="P6129">
            <v>0</v>
          </cell>
          <cell r="Q6129">
            <v>42135</v>
          </cell>
        </row>
        <row r="6130">
          <cell r="M6130" t="str">
            <v>805010659_1220835</v>
          </cell>
          <cell r="N6130">
            <v>42135</v>
          </cell>
          <cell r="O6130">
            <v>0</v>
          </cell>
          <cell r="P6130">
            <v>0</v>
          </cell>
          <cell r="Q6130">
            <v>42135</v>
          </cell>
        </row>
        <row r="6131">
          <cell r="M6131" t="str">
            <v>805010659_1220700</v>
          </cell>
          <cell r="N6131">
            <v>42135</v>
          </cell>
          <cell r="O6131">
            <v>0</v>
          </cell>
          <cell r="P6131">
            <v>0</v>
          </cell>
          <cell r="Q6131">
            <v>42135</v>
          </cell>
        </row>
        <row r="6132">
          <cell r="M6132" t="str">
            <v>805010659_1221179</v>
          </cell>
          <cell r="N6132">
            <v>122795</v>
          </cell>
          <cell r="O6132">
            <v>0</v>
          </cell>
          <cell r="P6132">
            <v>122000</v>
          </cell>
          <cell r="Q6132">
            <v>122795</v>
          </cell>
        </row>
        <row r="6133">
          <cell r="M6133" t="str">
            <v>805010659_1221029</v>
          </cell>
          <cell r="N6133">
            <v>42135</v>
          </cell>
          <cell r="O6133">
            <v>0</v>
          </cell>
          <cell r="P6133">
            <v>0</v>
          </cell>
          <cell r="Q6133">
            <v>42135</v>
          </cell>
        </row>
        <row r="6134">
          <cell r="M6134" t="str">
            <v>805010659_1220770</v>
          </cell>
          <cell r="N6134">
            <v>65009</v>
          </cell>
          <cell r="O6134">
            <v>0</v>
          </cell>
          <cell r="P6134">
            <v>0</v>
          </cell>
          <cell r="Q6134">
            <v>65009</v>
          </cell>
        </row>
        <row r="6135">
          <cell r="M6135" t="str">
            <v>805010659_1220685</v>
          </cell>
          <cell r="N6135">
            <v>42135</v>
          </cell>
          <cell r="O6135">
            <v>0</v>
          </cell>
          <cell r="P6135">
            <v>0</v>
          </cell>
          <cell r="Q6135">
            <v>42135</v>
          </cell>
        </row>
        <row r="6136">
          <cell r="M6136" t="str">
            <v>805010659_1221011</v>
          </cell>
          <cell r="N6136">
            <v>42135</v>
          </cell>
          <cell r="O6136">
            <v>0</v>
          </cell>
          <cell r="P6136">
            <v>0</v>
          </cell>
          <cell r="Q6136">
            <v>42135</v>
          </cell>
        </row>
        <row r="6137">
          <cell r="M6137" t="str">
            <v>805010659_1221010</v>
          </cell>
          <cell r="N6137">
            <v>42135</v>
          </cell>
          <cell r="O6137">
            <v>0</v>
          </cell>
          <cell r="P6137">
            <v>0</v>
          </cell>
          <cell r="Q6137">
            <v>42135</v>
          </cell>
        </row>
        <row r="6138">
          <cell r="M6138" t="str">
            <v>805010659_1221209</v>
          </cell>
          <cell r="N6138">
            <v>42135</v>
          </cell>
          <cell r="O6138">
            <v>0</v>
          </cell>
          <cell r="P6138">
            <v>0</v>
          </cell>
          <cell r="Q6138">
            <v>42135</v>
          </cell>
        </row>
        <row r="6139">
          <cell r="M6139" t="str">
            <v>805010659_1220963</v>
          </cell>
          <cell r="N6139">
            <v>42135</v>
          </cell>
          <cell r="O6139">
            <v>0</v>
          </cell>
          <cell r="P6139">
            <v>0</v>
          </cell>
          <cell r="Q6139">
            <v>42135</v>
          </cell>
        </row>
        <row r="6140">
          <cell r="M6140" t="str">
            <v>805010659_1220689</v>
          </cell>
          <cell r="N6140">
            <v>42135</v>
          </cell>
          <cell r="O6140">
            <v>0</v>
          </cell>
          <cell r="P6140">
            <v>0</v>
          </cell>
          <cell r="Q6140">
            <v>42135</v>
          </cell>
        </row>
        <row r="6141">
          <cell r="M6141" t="str">
            <v>805010659_1221053</v>
          </cell>
          <cell r="N6141">
            <v>122795</v>
          </cell>
          <cell r="O6141">
            <v>0</v>
          </cell>
          <cell r="P6141">
            <v>122000</v>
          </cell>
          <cell r="Q6141">
            <v>122795</v>
          </cell>
        </row>
        <row r="6142">
          <cell r="M6142" t="str">
            <v>805010659_1220843</v>
          </cell>
          <cell r="N6142">
            <v>350000</v>
          </cell>
          <cell r="O6142">
            <v>0</v>
          </cell>
          <cell r="P6142">
            <v>350000</v>
          </cell>
          <cell r="Q6142">
            <v>350000</v>
          </cell>
        </row>
        <row r="6143">
          <cell r="M6143" t="str">
            <v>805010659_1220813</v>
          </cell>
          <cell r="N6143">
            <v>42135</v>
          </cell>
          <cell r="O6143">
            <v>0</v>
          </cell>
          <cell r="P6143">
            <v>0</v>
          </cell>
          <cell r="Q6143">
            <v>42135</v>
          </cell>
        </row>
        <row r="6144">
          <cell r="M6144" t="str">
            <v>805010659_1220701</v>
          </cell>
          <cell r="N6144">
            <v>42135</v>
          </cell>
          <cell r="O6144">
            <v>0</v>
          </cell>
          <cell r="P6144">
            <v>0</v>
          </cell>
          <cell r="Q6144">
            <v>42135</v>
          </cell>
        </row>
        <row r="6145">
          <cell r="M6145" t="str">
            <v>805010659_1220943</v>
          </cell>
          <cell r="N6145">
            <v>2544650</v>
          </cell>
          <cell r="O6145">
            <v>0</v>
          </cell>
          <cell r="P6145">
            <v>2651459</v>
          </cell>
          <cell r="Q6145">
            <v>2544650</v>
          </cell>
        </row>
        <row r="6146">
          <cell r="M6146" t="str">
            <v>805010659_1220714</v>
          </cell>
          <cell r="N6146">
            <v>42135</v>
          </cell>
          <cell r="O6146">
            <v>0</v>
          </cell>
          <cell r="P6146">
            <v>0</v>
          </cell>
          <cell r="Q6146">
            <v>42135</v>
          </cell>
        </row>
        <row r="6147">
          <cell r="M6147" t="str">
            <v>805010659_1221024</v>
          </cell>
          <cell r="N6147">
            <v>42135</v>
          </cell>
          <cell r="O6147">
            <v>0</v>
          </cell>
          <cell r="P6147">
            <v>0</v>
          </cell>
          <cell r="Q6147">
            <v>42135</v>
          </cell>
        </row>
        <row r="6148">
          <cell r="M6148" t="str">
            <v>805010659_1220674</v>
          </cell>
          <cell r="N6148">
            <v>42135</v>
          </cell>
          <cell r="O6148">
            <v>0</v>
          </cell>
          <cell r="P6148">
            <v>0</v>
          </cell>
          <cell r="Q6148">
            <v>42135</v>
          </cell>
        </row>
        <row r="6149">
          <cell r="M6149" t="str">
            <v>805010659_1220687</v>
          </cell>
          <cell r="N6149">
            <v>42135</v>
          </cell>
          <cell r="O6149">
            <v>0</v>
          </cell>
          <cell r="P6149">
            <v>0</v>
          </cell>
          <cell r="Q6149">
            <v>42135</v>
          </cell>
        </row>
        <row r="6150">
          <cell r="M6150" t="str">
            <v>805010659_1221207</v>
          </cell>
          <cell r="N6150">
            <v>1165009</v>
          </cell>
          <cell r="O6150">
            <v>0</v>
          </cell>
          <cell r="P6150">
            <v>822414</v>
          </cell>
          <cell r="Q6150">
            <v>1165009</v>
          </cell>
        </row>
        <row r="6151">
          <cell r="M6151" t="str">
            <v>805010659_1220732</v>
          </cell>
          <cell r="N6151">
            <v>42135</v>
          </cell>
          <cell r="O6151">
            <v>0</v>
          </cell>
          <cell r="P6151">
            <v>0</v>
          </cell>
          <cell r="Q6151">
            <v>42135</v>
          </cell>
        </row>
        <row r="6152">
          <cell r="M6152" t="str">
            <v>805010659_1220683</v>
          </cell>
          <cell r="N6152">
            <v>42135</v>
          </cell>
          <cell r="O6152">
            <v>0</v>
          </cell>
          <cell r="P6152">
            <v>0</v>
          </cell>
          <cell r="Q6152">
            <v>42135</v>
          </cell>
        </row>
        <row r="6153">
          <cell r="M6153" t="str">
            <v>805010659_1221005</v>
          </cell>
          <cell r="N6153">
            <v>42135</v>
          </cell>
          <cell r="O6153">
            <v>0</v>
          </cell>
          <cell r="P6153">
            <v>0</v>
          </cell>
          <cell r="Q6153">
            <v>42135</v>
          </cell>
        </row>
        <row r="6154">
          <cell r="M6154" t="str">
            <v>805010659_1221016</v>
          </cell>
          <cell r="N6154">
            <v>42135</v>
          </cell>
          <cell r="O6154">
            <v>0</v>
          </cell>
          <cell r="P6154">
            <v>0</v>
          </cell>
          <cell r="Q6154">
            <v>42135</v>
          </cell>
        </row>
        <row r="6155">
          <cell r="M6155" t="str">
            <v>805010659_1221170</v>
          </cell>
          <cell r="N6155">
            <v>42135</v>
          </cell>
          <cell r="O6155">
            <v>0</v>
          </cell>
          <cell r="P6155">
            <v>0</v>
          </cell>
          <cell r="Q6155">
            <v>42135</v>
          </cell>
        </row>
        <row r="6156">
          <cell r="M6156" t="str">
            <v>805010659_1221217</v>
          </cell>
          <cell r="N6156">
            <v>42135</v>
          </cell>
          <cell r="O6156">
            <v>0</v>
          </cell>
          <cell r="P6156">
            <v>0</v>
          </cell>
          <cell r="Q6156">
            <v>42135</v>
          </cell>
        </row>
        <row r="6157">
          <cell r="M6157" t="str">
            <v>805010659_1220999</v>
          </cell>
          <cell r="N6157">
            <v>1932479</v>
          </cell>
          <cell r="O6157">
            <v>0</v>
          </cell>
          <cell r="P6157">
            <v>1997948</v>
          </cell>
          <cell r="Q6157">
            <v>1932479</v>
          </cell>
        </row>
        <row r="6158">
          <cell r="M6158" t="str">
            <v>805010659_1220711</v>
          </cell>
          <cell r="N6158">
            <v>122795</v>
          </cell>
          <cell r="O6158">
            <v>0</v>
          </cell>
          <cell r="P6158">
            <v>122795</v>
          </cell>
          <cell r="Q6158">
            <v>122795</v>
          </cell>
        </row>
        <row r="6159">
          <cell r="M6159" t="str">
            <v>805010659_1220990</v>
          </cell>
          <cell r="N6159">
            <v>42135</v>
          </cell>
          <cell r="O6159">
            <v>0</v>
          </cell>
          <cell r="P6159">
            <v>0</v>
          </cell>
          <cell r="Q6159">
            <v>42135</v>
          </cell>
        </row>
        <row r="6160">
          <cell r="M6160" t="str">
            <v>805010659_1221212</v>
          </cell>
          <cell r="N6160">
            <v>65009</v>
          </cell>
          <cell r="O6160">
            <v>0</v>
          </cell>
          <cell r="P6160">
            <v>65009</v>
          </cell>
          <cell r="Q6160">
            <v>65009</v>
          </cell>
        </row>
        <row r="6161">
          <cell r="M6161" t="str">
            <v>805010659_1220804</v>
          </cell>
          <cell r="N6161">
            <v>42135</v>
          </cell>
          <cell r="O6161">
            <v>0</v>
          </cell>
          <cell r="P6161">
            <v>0</v>
          </cell>
          <cell r="Q6161">
            <v>42135</v>
          </cell>
        </row>
        <row r="6162">
          <cell r="M6162" t="str">
            <v>805010659_1221194</v>
          </cell>
          <cell r="N6162">
            <v>42135</v>
          </cell>
          <cell r="O6162">
            <v>0</v>
          </cell>
          <cell r="P6162">
            <v>0</v>
          </cell>
          <cell r="Q6162">
            <v>42135</v>
          </cell>
        </row>
        <row r="6163">
          <cell r="M6163" t="str">
            <v>805010659_1220703</v>
          </cell>
          <cell r="N6163">
            <v>750000</v>
          </cell>
          <cell r="O6163">
            <v>0</v>
          </cell>
          <cell r="P6163">
            <v>300000</v>
          </cell>
          <cell r="Q6163">
            <v>750000</v>
          </cell>
        </row>
        <row r="6164">
          <cell r="M6164" t="str">
            <v>805010659_1220679</v>
          </cell>
          <cell r="N6164">
            <v>42135</v>
          </cell>
          <cell r="O6164">
            <v>0</v>
          </cell>
          <cell r="P6164">
            <v>0</v>
          </cell>
          <cell r="Q6164">
            <v>42135</v>
          </cell>
        </row>
        <row r="6165">
          <cell r="M6165" t="str">
            <v>805010659_1220676</v>
          </cell>
          <cell r="N6165">
            <v>750000</v>
          </cell>
          <cell r="O6165">
            <v>0</v>
          </cell>
          <cell r="P6165">
            <v>300000</v>
          </cell>
          <cell r="Q6165">
            <v>750000</v>
          </cell>
        </row>
        <row r="6166">
          <cell r="M6166" t="str">
            <v>805010659_1221022</v>
          </cell>
          <cell r="N6166">
            <v>42135</v>
          </cell>
          <cell r="O6166">
            <v>0</v>
          </cell>
          <cell r="P6166">
            <v>0</v>
          </cell>
          <cell r="Q6166">
            <v>42135</v>
          </cell>
        </row>
        <row r="6167">
          <cell r="M6167" t="str">
            <v>805010659_1220788</v>
          </cell>
          <cell r="N6167">
            <v>42135</v>
          </cell>
          <cell r="O6167">
            <v>0</v>
          </cell>
          <cell r="P6167">
            <v>0</v>
          </cell>
          <cell r="Q6167">
            <v>42135</v>
          </cell>
        </row>
        <row r="6168">
          <cell r="M6168" t="str">
            <v>805010659_1221063</v>
          </cell>
          <cell r="N6168">
            <v>42135</v>
          </cell>
          <cell r="O6168">
            <v>0</v>
          </cell>
          <cell r="P6168">
            <v>0</v>
          </cell>
          <cell r="Q6168">
            <v>42135</v>
          </cell>
        </row>
        <row r="6169">
          <cell r="M6169" t="str">
            <v>805010659_1220710</v>
          </cell>
          <cell r="N6169">
            <v>42135</v>
          </cell>
          <cell r="O6169">
            <v>0</v>
          </cell>
          <cell r="P6169">
            <v>0</v>
          </cell>
          <cell r="Q6169">
            <v>42135</v>
          </cell>
        </row>
        <row r="6170">
          <cell r="M6170" t="str">
            <v>805010659_1220691</v>
          </cell>
          <cell r="N6170">
            <v>108348</v>
          </cell>
          <cell r="O6170">
            <v>0</v>
          </cell>
          <cell r="P6170">
            <v>108348</v>
          </cell>
          <cell r="Q6170">
            <v>108348</v>
          </cell>
        </row>
        <row r="6171">
          <cell r="M6171" t="str">
            <v>805010659_1221067</v>
          </cell>
          <cell r="N6171">
            <v>42135</v>
          </cell>
          <cell r="O6171">
            <v>0</v>
          </cell>
          <cell r="P6171">
            <v>0</v>
          </cell>
          <cell r="Q6171">
            <v>42135</v>
          </cell>
        </row>
        <row r="6172">
          <cell r="M6172" t="str">
            <v>805010659_1220696</v>
          </cell>
          <cell r="N6172">
            <v>65009</v>
          </cell>
          <cell r="O6172">
            <v>0</v>
          </cell>
          <cell r="P6172">
            <v>65009</v>
          </cell>
          <cell r="Q6172">
            <v>65009</v>
          </cell>
        </row>
        <row r="6173">
          <cell r="M6173" t="str">
            <v>805010659_1220722</v>
          </cell>
          <cell r="N6173">
            <v>750000</v>
          </cell>
          <cell r="O6173">
            <v>0</v>
          </cell>
          <cell r="P6173">
            <v>300000</v>
          </cell>
          <cell r="Q6173">
            <v>750000</v>
          </cell>
        </row>
        <row r="6174">
          <cell r="M6174" t="str">
            <v>805010659_1221175</v>
          </cell>
          <cell r="N6174">
            <v>42135</v>
          </cell>
          <cell r="O6174">
            <v>0</v>
          </cell>
          <cell r="P6174">
            <v>0</v>
          </cell>
          <cell r="Q6174">
            <v>42135</v>
          </cell>
        </row>
        <row r="6175">
          <cell r="M6175" t="str">
            <v>805010659_1220851</v>
          </cell>
          <cell r="N6175">
            <v>42135</v>
          </cell>
          <cell r="O6175">
            <v>0</v>
          </cell>
          <cell r="P6175">
            <v>0</v>
          </cell>
          <cell r="Q6175">
            <v>42135</v>
          </cell>
        </row>
        <row r="6176">
          <cell r="M6176" t="str">
            <v>805010659_1220971</v>
          </cell>
          <cell r="N6176">
            <v>42135</v>
          </cell>
          <cell r="O6176">
            <v>0</v>
          </cell>
          <cell r="P6176">
            <v>25281</v>
          </cell>
          <cell r="Q6176">
            <v>42135</v>
          </cell>
        </row>
        <row r="6177">
          <cell r="M6177" t="str">
            <v>805010659_1220980</v>
          </cell>
          <cell r="N6177">
            <v>42135</v>
          </cell>
          <cell r="O6177">
            <v>0</v>
          </cell>
          <cell r="P6177">
            <v>0</v>
          </cell>
          <cell r="Q6177">
            <v>42135</v>
          </cell>
        </row>
        <row r="6178">
          <cell r="M6178" t="str">
            <v>805010659_1221058</v>
          </cell>
          <cell r="N6178">
            <v>42135</v>
          </cell>
          <cell r="O6178">
            <v>0</v>
          </cell>
          <cell r="P6178">
            <v>0</v>
          </cell>
          <cell r="Q6178">
            <v>42135</v>
          </cell>
        </row>
        <row r="6179">
          <cell r="M6179" t="str">
            <v>805010659_1220748</v>
          </cell>
          <cell r="N6179">
            <v>42135</v>
          </cell>
          <cell r="O6179">
            <v>0</v>
          </cell>
          <cell r="P6179">
            <v>0</v>
          </cell>
          <cell r="Q6179">
            <v>42135</v>
          </cell>
        </row>
        <row r="6180">
          <cell r="M6180" t="str">
            <v>805010659_1221017</v>
          </cell>
          <cell r="N6180">
            <v>42135</v>
          </cell>
          <cell r="O6180">
            <v>0</v>
          </cell>
          <cell r="P6180">
            <v>0</v>
          </cell>
          <cell r="Q6180">
            <v>42135</v>
          </cell>
        </row>
        <row r="6181">
          <cell r="M6181" t="str">
            <v>805010659_1220791</v>
          </cell>
          <cell r="N6181">
            <v>42135</v>
          </cell>
          <cell r="O6181">
            <v>0</v>
          </cell>
          <cell r="P6181">
            <v>0</v>
          </cell>
          <cell r="Q6181">
            <v>42135</v>
          </cell>
        </row>
        <row r="6182">
          <cell r="M6182" t="str">
            <v>805010659_1221172</v>
          </cell>
          <cell r="N6182">
            <v>42135</v>
          </cell>
          <cell r="O6182">
            <v>0</v>
          </cell>
          <cell r="P6182">
            <v>0</v>
          </cell>
          <cell r="Q6182">
            <v>42135</v>
          </cell>
        </row>
        <row r="6183">
          <cell r="M6183" t="str">
            <v>805010659_1220814</v>
          </cell>
          <cell r="N6183">
            <v>42135</v>
          </cell>
          <cell r="O6183">
            <v>0</v>
          </cell>
          <cell r="P6183">
            <v>0</v>
          </cell>
          <cell r="Q6183">
            <v>42135</v>
          </cell>
        </row>
        <row r="6184">
          <cell r="M6184" t="str">
            <v>805010659_1220960</v>
          </cell>
          <cell r="N6184">
            <v>42135</v>
          </cell>
          <cell r="O6184">
            <v>0</v>
          </cell>
          <cell r="P6184">
            <v>0</v>
          </cell>
          <cell r="Q6184">
            <v>42135</v>
          </cell>
        </row>
        <row r="6185">
          <cell r="M6185" t="str">
            <v>805010659_1221192</v>
          </cell>
          <cell r="N6185">
            <v>42135</v>
          </cell>
          <cell r="O6185">
            <v>0</v>
          </cell>
          <cell r="P6185">
            <v>0</v>
          </cell>
          <cell r="Q6185">
            <v>42135</v>
          </cell>
        </row>
        <row r="6186">
          <cell r="M6186" t="str">
            <v>805010659_1220806</v>
          </cell>
          <cell r="N6186">
            <v>122795</v>
          </cell>
          <cell r="O6186">
            <v>0</v>
          </cell>
          <cell r="P6186">
            <v>122795</v>
          </cell>
          <cell r="Q6186">
            <v>122795</v>
          </cell>
        </row>
        <row r="6187">
          <cell r="M6187" t="str">
            <v>805010659_1220982</v>
          </cell>
          <cell r="N6187">
            <v>65009</v>
          </cell>
          <cell r="O6187">
            <v>0</v>
          </cell>
          <cell r="P6187">
            <v>65009</v>
          </cell>
          <cell r="Q6187">
            <v>65009</v>
          </cell>
        </row>
        <row r="6188">
          <cell r="M6188" t="str">
            <v>805010659_1221146</v>
          </cell>
          <cell r="N6188">
            <v>122795</v>
          </cell>
          <cell r="O6188">
            <v>0</v>
          </cell>
          <cell r="P6188">
            <v>122795</v>
          </cell>
          <cell r="Q6188">
            <v>122795</v>
          </cell>
        </row>
        <row r="6189">
          <cell r="M6189" t="str">
            <v>805010659_1220717</v>
          </cell>
          <cell r="N6189">
            <v>21068</v>
          </cell>
          <cell r="O6189">
            <v>0</v>
          </cell>
          <cell r="P6189">
            <v>0</v>
          </cell>
          <cell r="Q6189">
            <v>21068</v>
          </cell>
        </row>
        <row r="6190">
          <cell r="M6190" t="str">
            <v>805010659_1220688</v>
          </cell>
          <cell r="N6190">
            <v>42135</v>
          </cell>
          <cell r="O6190">
            <v>0</v>
          </cell>
          <cell r="P6190">
            <v>0</v>
          </cell>
          <cell r="Q6190">
            <v>42135</v>
          </cell>
        </row>
        <row r="6191">
          <cell r="M6191" t="str">
            <v>805010659_1220840</v>
          </cell>
          <cell r="N6191">
            <v>65009</v>
          </cell>
          <cell r="O6191">
            <v>0</v>
          </cell>
          <cell r="P6191">
            <v>0</v>
          </cell>
          <cell r="Q6191">
            <v>65009</v>
          </cell>
        </row>
        <row r="6192">
          <cell r="M6192" t="str">
            <v>805010659_1220781</v>
          </cell>
          <cell r="N6192">
            <v>13002</v>
          </cell>
          <cell r="O6192">
            <v>0</v>
          </cell>
          <cell r="P6192">
            <v>25281</v>
          </cell>
          <cell r="Q6192">
            <v>13002</v>
          </cell>
        </row>
        <row r="6193">
          <cell r="M6193" t="str">
            <v>805010659_1221013</v>
          </cell>
          <cell r="N6193">
            <v>42135</v>
          </cell>
          <cell r="O6193">
            <v>0</v>
          </cell>
          <cell r="P6193">
            <v>0</v>
          </cell>
          <cell r="Q6193">
            <v>42135</v>
          </cell>
        </row>
        <row r="6194">
          <cell r="M6194" t="str">
            <v>805010659_1220713</v>
          </cell>
          <cell r="N6194">
            <v>108348</v>
          </cell>
          <cell r="O6194">
            <v>0</v>
          </cell>
          <cell r="P6194">
            <v>108348</v>
          </cell>
          <cell r="Q6194">
            <v>108348</v>
          </cell>
        </row>
        <row r="6195">
          <cell r="M6195" t="str">
            <v>805010659_1221142</v>
          </cell>
          <cell r="N6195">
            <v>42135</v>
          </cell>
          <cell r="O6195">
            <v>0</v>
          </cell>
          <cell r="P6195">
            <v>0</v>
          </cell>
          <cell r="Q6195">
            <v>42135</v>
          </cell>
        </row>
        <row r="6196">
          <cell r="M6196" t="str">
            <v>805010659_1220959</v>
          </cell>
          <cell r="N6196">
            <v>42135</v>
          </cell>
          <cell r="O6196">
            <v>0</v>
          </cell>
          <cell r="P6196">
            <v>0</v>
          </cell>
          <cell r="Q6196">
            <v>42135</v>
          </cell>
        </row>
        <row r="6197">
          <cell r="M6197" t="str">
            <v>805010659_1221034</v>
          </cell>
          <cell r="N6197">
            <v>42135</v>
          </cell>
          <cell r="O6197">
            <v>0</v>
          </cell>
          <cell r="P6197">
            <v>0</v>
          </cell>
          <cell r="Q6197">
            <v>42135</v>
          </cell>
        </row>
        <row r="6198">
          <cell r="M6198" t="str">
            <v>805010659_1220704</v>
          </cell>
          <cell r="N6198">
            <v>42135</v>
          </cell>
          <cell r="O6198">
            <v>0</v>
          </cell>
          <cell r="P6198">
            <v>0</v>
          </cell>
          <cell r="Q6198">
            <v>42135</v>
          </cell>
        </row>
        <row r="6199">
          <cell r="M6199" t="str">
            <v>805010659_1220677</v>
          </cell>
          <cell r="N6199">
            <v>21669</v>
          </cell>
          <cell r="O6199">
            <v>0</v>
          </cell>
          <cell r="P6199">
            <v>25281</v>
          </cell>
          <cell r="Q6199">
            <v>21669</v>
          </cell>
        </row>
        <row r="6200">
          <cell r="M6200" t="str">
            <v>805010659_1220715</v>
          </cell>
          <cell r="N6200">
            <v>42135</v>
          </cell>
          <cell r="O6200">
            <v>0</v>
          </cell>
          <cell r="P6200">
            <v>0</v>
          </cell>
          <cell r="Q6200">
            <v>42135</v>
          </cell>
        </row>
        <row r="6201">
          <cell r="M6201" t="str">
            <v>805010659_1220795</v>
          </cell>
          <cell r="N6201">
            <v>42135</v>
          </cell>
          <cell r="O6201">
            <v>0</v>
          </cell>
          <cell r="P6201">
            <v>0</v>
          </cell>
          <cell r="Q6201">
            <v>42135</v>
          </cell>
        </row>
        <row r="6202">
          <cell r="M6202" t="str">
            <v>805010659_1221028</v>
          </cell>
          <cell r="N6202">
            <v>97535</v>
          </cell>
          <cell r="O6202">
            <v>0</v>
          </cell>
          <cell r="P6202">
            <v>32526</v>
          </cell>
          <cell r="Q6202">
            <v>97535</v>
          </cell>
        </row>
        <row r="6203">
          <cell r="M6203" t="str">
            <v>805010659_1220816</v>
          </cell>
          <cell r="N6203">
            <v>65009</v>
          </cell>
          <cell r="O6203">
            <v>0</v>
          </cell>
          <cell r="P6203">
            <v>0</v>
          </cell>
          <cell r="Q6203">
            <v>65009</v>
          </cell>
        </row>
        <row r="6204">
          <cell r="M6204" t="str">
            <v>805010659_1220759</v>
          </cell>
          <cell r="N6204">
            <v>42135</v>
          </cell>
          <cell r="O6204">
            <v>0</v>
          </cell>
          <cell r="P6204">
            <v>0</v>
          </cell>
          <cell r="Q6204">
            <v>42135</v>
          </cell>
        </row>
        <row r="6205">
          <cell r="M6205" t="str">
            <v>805010659_1221168</v>
          </cell>
          <cell r="N6205">
            <v>122795</v>
          </cell>
          <cell r="O6205">
            <v>0</v>
          </cell>
          <cell r="P6205">
            <v>122795</v>
          </cell>
          <cell r="Q6205">
            <v>122795</v>
          </cell>
        </row>
        <row r="6206">
          <cell r="M6206" t="str">
            <v>805010659_1220720</v>
          </cell>
          <cell r="N6206">
            <v>42135</v>
          </cell>
          <cell r="O6206">
            <v>0</v>
          </cell>
          <cell r="P6206">
            <v>0</v>
          </cell>
          <cell r="Q6206">
            <v>42135</v>
          </cell>
        </row>
        <row r="6207">
          <cell r="M6207" t="str">
            <v>805010659_1221078</v>
          </cell>
          <cell r="N6207">
            <v>42135</v>
          </cell>
          <cell r="O6207">
            <v>0</v>
          </cell>
          <cell r="P6207">
            <v>0</v>
          </cell>
          <cell r="Q6207">
            <v>42135</v>
          </cell>
        </row>
        <row r="6208">
          <cell r="M6208" t="str">
            <v>805010659_1220726</v>
          </cell>
          <cell r="N6208">
            <v>56341</v>
          </cell>
          <cell r="O6208">
            <v>0</v>
          </cell>
          <cell r="P6208">
            <v>0</v>
          </cell>
          <cell r="Q6208">
            <v>56341</v>
          </cell>
        </row>
        <row r="6209">
          <cell r="M6209" t="str">
            <v>805010659_1220879</v>
          </cell>
          <cell r="N6209">
            <v>42135</v>
          </cell>
          <cell r="O6209">
            <v>0</v>
          </cell>
          <cell r="P6209">
            <v>0</v>
          </cell>
          <cell r="Q6209">
            <v>42135</v>
          </cell>
        </row>
        <row r="6210">
          <cell r="M6210" t="str">
            <v>805010659_1220876</v>
          </cell>
          <cell r="N6210">
            <v>65009</v>
          </cell>
          <cell r="O6210">
            <v>0</v>
          </cell>
          <cell r="P6210">
            <v>0</v>
          </cell>
          <cell r="Q6210">
            <v>65009</v>
          </cell>
        </row>
        <row r="6211">
          <cell r="M6211" t="str">
            <v>805010659_1220738</v>
          </cell>
          <cell r="N6211">
            <v>21669</v>
          </cell>
          <cell r="O6211">
            <v>0</v>
          </cell>
          <cell r="P6211">
            <v>25281</v>
          </cell>
          <cell r="Q6211">
            <v>21669</v>
          </cell>
        </row>
        <row r="6212">
          <cell r="M6212" t="str">
            <v>805010659_1221154</v>
          </cell>
          <cell r="N6212">
            <v>29494</v>
          </cell>
          <cell r="O6212">
            <v>0</v>
          </cell>
          <cell r="P6212">
            <v>25281</v>
          </cell>
          <cell r="Q6212">
            <v>29494</v>
          </cell>
        </row>
        <row r="6213">
          <cell r="M6213" t="str">
            <v>805010659_1220741</v>
          </cell>
          <cell r="N6213">
            <v>135889</v>
          </cell>
          <cell r="O6213">
            <v>0</v>
          </cell>
          <cell r="P6213">
            <v>239804</v>
          </cell>
          <cell r="Q6213">
            <v>135889</v>
          </cell>
        </row>
        <row r="6214">
          <cell r="M6214" t="str">
            <v>805010659_1220984</v>
          </cell>
          <cell r="N6214">
            <v>63804</v>
          </cell>
          <cell r="O6214">
            <v>0</v>
          </cell>
          <cell r="P6214">
            <v>25281</v>
          </cell>
          <cell r="Q6214">
            <v>63804</v>
          </cell>
        </row>
        <row r="6215">
          <cell r="M6215" t="str">
            <v>805010659_1220706</v>
          </cell>
          <cell r="N6215">
            <v>42135</v>
          </cell>
          <cell r="O6215">
            <v>0</v>
          </cell>
          <cell r="P6215">
            <v>0</v>
          </cell>
          <cell r="Q6215">
            <v>42135</v>
          </cell>
        </row>
        <row r="6216">
          <cell r="M6216" t="str">
            <v>805010659_1221070</v>
          </cell>
          <cell r="N6216">
            <v>42135</v>
          </cell>
          <cell r="O6216">
            <v>0</v>
          </cell>
          <cell r="P6216">
            <v>0</v>
          </cell>
          <cell r="Q6216">
            <v>42135</v>
          </cell>
        </row>
        <row r="6217">
          <cell r="M6217" t="str">
            <v>805010659_1221173</v>
          </cell>
          <cell r="N6217">
            <v>42135</v>
          </cell>
          <cell r="O6217">
            <v>0</v>
          </cell>
          <cell r="P6217">
            <v>0</v>
          </cell>
          <cell r="Q6217">
            <v>42135</v>
          </cell>
        </row>
        <row r="6218">
          <cell r="M6218" t="str">
            <v>805010659_1220733</v>
          </cell>
          <cell r="N6218">
            <v>42135</v>
          </cell>
          <cell r="O6218">
            <v>0</v>
          </cell>
          <cell r="P6218">
            <v>0</v>
          </cell>
          <cell r="Q6218">
            <v>42135</v>
          </cell>
        </row>
        <row r="6219">
          <cell r="M6219" t="str">
            <v>805010659_1220966</v>
          </cell>
          <cell r="N6219">
            <v>65009</v>
          </cell>
          <cell r="O6219">
            <v>0</v>
          </cell>
          <cell r="P6219">
            <v>0</v>
          </cell>
          <cell r="Q6219">
            <v>65009</v>
          </cell>
        </row>
        <row r="6220">
          <cell r="M6220" t="str">
            <v>805010659_1221004</v>
          </cell>
          <cell r="N6220">
            <v>42135</v>
          </cell>
          <cell r="O6220">
            <v>0</v>
          </cell>
          <cell r="P6220">
            <v>0</v>
          </cell>
          <cell r="Q6220">
            <v>42135</v>
          </cell>
        </row>
        <row r="6221">
          <cell r="M6221" t="str">
            <v>805010659_1221009</v>
          </cell>
          <cell r="N6221">
            <v>42135</v>
          </cell>
          <cell r="O6221">
            <v>0</v>
          </cell>
          <cell r="P6221">
            <v>0</v>
          </cell>
          <cell r="Q6221">
            <v>42135</v>
          </cell>
        </row>
        <row r="6222">
          <cell r="M6222" t="str">
            <v>805010659_1220768</v>
          </cell>
          <cell r="N6222">
            <v>750000</v>
          </cell>
          <cell r="O6222">
            <v>0</v>
          </cell>
          <cell r="P6222">
            <v>300000</v>
          </cell>
          <cell r="Q6222">
            <v>750000</v>
          </cell>
        </row>
        <row r="6223">
          <cell r="M6223" t="str">
            <v>805010659_1221152</v>
          </cell>
          <cell r="N6223">
            <v>65009</v>
          </cell>
          <cell r="O6223">
            <v>0</v>
          </cell>
          <cell r="P6223">
            <v>0</v>
          </cell>
          <cell r="Q6223">
            <v>65009</v>
          </cell>
        </row>
        <row r="6224">
          <cell r="M6224" t="str">
            <v>805010659_1221051</v>
          </cell>
          <cell r="N6224">
            <v>42135</v>
          </cell>
          <cell r="O6224">
            <v>0</v>
          </cell>
          <cell r="P6224">
            <v>0</v>
          </cell>
          <cell r="Q6224">
            <v>42135</v>
          </cell>
        </row>
        <row r="6225">
          <cell r="M6225" t="str">
            <v>805010659_1220756</v>
          </cell>
          <cell r="N6225">
            <v>42135</v>
          </cell>
          <cell r="O6225">
            <v>0</v>
          </cell>
          <cell r="P6225">
            <v>0</v>
          </cell>
          <cell r="Q6225">
            <v>42135</v>
          </cell>
        </row>
        <row r="6226">
          <cell r="M6226" t="str">
            <v>805010659_1221068</v>
          </cell>
          <cell r="N6226">
            <v>42135</v>
          </cell>
          <cell r="O6226">
            <v>0</v>
          </cell>
          <cell r="P6226">
            <v>0</v>
          </cell>
          <cell r="Q6226">
            <v>42135</v>
          </cell>
        </row>
        <row r="6227">
          <cell r="M6227" t="str">
            <v>805010659_1220837</v>
          </cell>
          <cell r="N6227">
            <v>239804</v>
          </cell>
          <cell r="O6227">
            <v>0</v>
          </cell>
          <cell r="P6227">
            <v>239804</v>
          </cell>
          <cell r="Q6227">
            <v>239804</v>
          </cell>
        </row>
        <row r="6228">
          <cell r="M6228" t="str">
            <v>805010659_1220812</v>
          </cell>
          <cell r="N6228">
            <v>42135</v>
          </cell>
          <cell r="O6228">
            <v>0</v>
          </cell>
          <cell r="P6228">
            <v>0</v>
          </cell>
          <cell r="Q6228">
            <v>42135</v>
          </cell>
        </row>
        <row r="6229">
          <cell r="M6229" t="str">
            <v>805010659_1220737</v>
          </cell>
          <cell r="N6229">
            <v>42135</v>
          </cell>
          <cell r="O6229">
            <v>0</v>
          </cell>
          <cell r="P6229">
            <v>0</v>
          </cell>
          <cell r="Q6229">
            <v>42135</v>
          </cell>
        </row>
        <row r="6230">
          <cell r="M6230" t="str">
            <v>805010659_1220811</v>
          </cell>
          <cell r="N6230">
            <v>42135</v>
          </cell>
          <cell r="O6230">
            <v>0</v>
          </cell>
          <cell r="P6230">
            <v>0</v>
          </cell>
          <cell r="Q6230">
            <v>42135</v>
          </cell>
        </row>
        <row r="6231">
          <cell r="M6231" t="str">
            <v>805010659_1221032</v>
          </cell>
          <cell r="N6231">
            <v>42135</v>
          </cell>
          <cell r="O6231">
            <v>0</v>
          </cell>
          <cell r="P6231">
            <v>0</v>
          </cell>
          <cell r="Q6231">
            <v>42135</v>
          </cell>
        </row>
        <row r="6232">
          <cell r="M6232" t="str">
            <v>805010659_1221042</v>
          </cell>
          <cell r="N6232">
            <v>33708</v>
          </cell>
          <cell r="O6232">
            <v>0</v>
          </cell>
          <cell r="P6232">
            <v>0</v>
          </cell>
          <cell r="Q6232">
            <v>33708</v>
          </cell>
        </row>
        <row r="6233">
          <cell r="M6233" t="str">
            <v>805010659_1220869</v>
          </cell>
          <cell r="N6233">
            <v>42135</v>
          </cell>
          <cell r="O6233">
            <v>0</v>
          </cell>
          <cell r="P6233">
            <v>0</v>
          </cell>
          <cell r="Q6233">
            <v>42135</v>
          </cell>
        </row>
        <row r="6234">
          <cell r="M6234" t="str">
            <v>805010659_1216656</v>
          </cell>
          <cell r="N6234">
            <v>65009</v>
          </cell>
          <cell r="O6234">
            <v>0</v>
          </cell>
          <cell r="P6234">
            <v>0</v>
          </cell>
          <cell r="Q6234">
            <v>65009</v>
          </cell>
        </row>
        <row r="6235">
          <cell r="M6235" t="str">
            <v>805010659_1216633</v>
          </cell>
          <cell r="N6235">
            <v>21669</v>
          </cell>
          <cell r="O6235">
            <v>0</v>
          </cell>
          <cell r="P6235">
            <v>25281</v>
          </cell>
          <cell r="Q6235">
            <v>21669</v>
          </cell>
        </row>
        <row r="6236">
          <cell r="M6236" t="str">
            <v>805010659_1216665</v>
          </cell>
          <cell r="N6236">
            <v>21669</v>
          </cell>
          <cell r="O6236">
            <v>0</v>
          </cell>
          <cell r="P6236">
            <v>25281</v>
          </cell>
          <cell r="Q6236">
            <v>21669</v>
          </cell>
        </row>
        <row r="6237">
          <cell r="M6237" t="str">
            <v>805010659_1216677</v>
          </cell>
          <cell r="N6237">
            <v>42135</v>
          </cell>
          <cell r="O6237">
            <v>0</v>
          </cell>
          <cell r="P6237">
            <v>25281</v>
          </cell>
          <cell r="Q6237">
            <v>42135</v>
          </cell>
        </row>
        <row r="6238">
          <cell r="M6238" t="str">
            <v>805010659_1216751</v>
          </cell>
          <cell r="N6238">
            <v>42135</v>
          </cell>
          <cell r="O6238">
            <v>0</v>
          </cell>
          <cell r="P6238">
            <v>0</v>
          </cell>
          <cell r="Q6238">
            <v>42135</v>
          </cell>
        </row>
        <row r="6239">
          <cell r="M6239" t="str">
            <v>805010659_1216690</v>
          </cell>
          <cell r="N6239">
            <v>42135</v>
          </cell>
          <cell r="O6239">
            <v>0</v>
          </cell>
          <cell r="P6239">
            <v>0</v>
          </cell>
          <cell r="Q6239">
            <v>42135</v>
          </cell>
        </row>
        <row r="6240">
          <cell r="M6240" t="str">
            <v>805010659_1216605</v>
          </cell>
          <cell r="N6240">
            <v>42135</v>
          </cell>
          <cell r="O6240">
            <v>0</v>
          </cell>
          <cell r="P6240">
            <v>0</v>
          </cell>
          <cell r="Q6240">
            <v>42135</v>
          </cell>
        </row>
        <row r="6241">
          <cell r="M6241" t="str">
            <v>805010659_1216748</v>
          </cell>
          <cell r="N6241">
            <v>42135</v>
          </cell>
          <cell r="O6241">
            <v>0</v>
          </cell>
          <cell r="P6241">
            <v>0</v>
          </cell>
          <cell r="Q6241">
            <v>42135</v>
          </cell>
        </row>
        <row r="6242">
          <cell r="M6242" t="str">
            <v>805010659_1216589</v>
          </cell>
          <cell r="N6242">
            <v>42135</v>
          </cell>
          <cell r="O6242">
            <v>0</v>
          </cell>
          <cell r="P6242">
            <v>0</v>
          </cell>
          <cell r="Q6242">
            <v>42135</v>
          </cell>
        </row>
        <row r="6243">
          <cell r="M6243" t="str">
            <v>805010659_1216749</v>
          </cell>
          <cell r="N6243">
            <v>42135</v>
          </cell>
          <cell r="O6243">
            <v>0</v>
          </cell>
          <cell r="P6243">
            <v>25281</v>
          </cell>
          <cell r="Q6243">
            <v>42135</v>
          </cell>
        </row>
        <row r="6244">
          <cell r="M6244" t="str">
            <v>805010659_1216766</v>
          </cell>
          <cell r="N6244">
            <v>65009</v>
          </cell>
          <cell r="O6244">
            <v>0</v>
          </cell>
          <cell r="P6244">
            <v>0</v>
          </cell>
          <cell r="Q6244">
            <v>65009</v>
          </cell>
        </row>
        <row r="6245">
          <cell r="M6245" t="str">
            <v>805010659_1216753</v>
          </cell>
          <cell r="N6245">
            <v>42135</v>
          </cell>
          <cell r="O6245">
            <v>0</v>
          </cell>
          <cell r="P6245">
            <v>0</v>
          </cell>
          <cell r="Q6245">
            <v>42135</v>
          </cell>
        </row>
        <row r="6246">
          <cell r="M6246" t="str">
            <v>805010659_1216689</v>
          </cell>
          <cell r="N6246">
            <v>42135</v>
          </cell>
          <cell r="O6246">
            <v>0</v>
          </cell>
          <cell r="P6246">
            <v>25281</v>
          </cell>
          <cell r="Q6246">
            <v>42135</v>
          </cell>
        </row>
        <row r="6247">
          <cell r="M6247" t="str">
            <v>805010659_1216741</v>
          </cell>
          <cell r="N6247">
            <v>42135</v>
          </cell>
          <cell r="O6247">
            <v>0</v>
          </cell>
          <cell r="P6247">
            <v>0</v>
          </cell>
          <cell r="Q6247">
            <v>42135</v>
          </cell>
        </row>
        <row r="6248">
          <cell r="M6248" t="str">
            <v>805010659_1216682</v>
          </cell>
          <cell r="N6248">
            <v>42135</v>
          </cell>
          <cell r="O6248">
            <v>0</v>
          </cell>
          <cell r="P6248">
            <v>0</v>
          </cell>
          <cell r="Q6248">
            <v>42135</v>
          </cell>
        </row>
        <row r="6249">
          <cell r="M6249" t="str">
            <v>805010659_1216695</v>
          </cell>
          <cell r="N6249">
            <v>42135</v>
          </cell>
          <cell r="O6249">
            <v>0</v>
          </cell>
          <cell r="P6249">
            <v>0</v>
          </cell>
          <cell r="Q6249">
            <v>42135</v>
          </cell>
        </row>
        <row r="6250">
          <cell r="M6250" t="str">
            <v>805010659_1216578</v>
          </cell>
          <cell r="N6250">
            <v>42135</v>
          </cell>
          <cell r="O6250">
            <v>0</v>
          </cell>
          <cell r="P6250">
            <v>0</v>
          </cell>
          <cell r="Q6250">
            <v>42135</v>
          </cell>
        </row>
        <row r="6251">
          <cell r="M6251" t="str">
            <v>805010659_1216708</v>
          </cell>
          <cell r="N6251">
            <v>42135</v>
          </cell>
          <cell r="O6251">
            <v>0</v>
          </cell>
          <cell r="P6251">
            <v>0</v>
          </cell>
          <cell r="Q6251">
            <v>42135</v>
          </cell>
        </row>
        <row r="6252">
          <cell r="M6252" t="str">
            <v>805010659_1216876</v>
          </cell>
          <cell r="N6252">
            <v>750000</v>
          </cell>
          <cell r="O6252">
            <v>0</v>
          </cell>
          <cell r="P6252">
            <v>300000</v>
          </cell>
          <cell r="Q6252">
            <v>750000</v>
          </cell>
        </row>
        <row r="6253">
          <cell r="M6253" t="str">
            <v>805010659_1216732</v>
          </cell>
          <cell r="N6253">
            <v>42135</v>
          </cell>
          <cell r="O6253">
            <v>0</v>
          </cell>
          <cell r="P6253">
            <v>0</v>
          </cell>
          <cell r="Q6253">
            <v>42135</v>
          </cell>
        </row>
        <row r="6254">
          <cell r="M6254" t="str">
            <v>805010659_1216582</v>
          </cell>
          <cell r="N6254">
            <v>42135</v>
          </cell>
          <cell r="O6254">
            <v>0</v>
          </cell>
          <cell r="P6254">
            <v>0</v>
          </cell>
          <cell r="Q6254">
            <v>42135</v>
          </cell>
        </row>
        <row r="6255">
          <cell r="M6255" t="str">
            <v>805010659_1216760</v>
          </cell>
          <cell r="N6255">
            <v>65009</v>
          </cell>
          <cell r="O6255">
            <v>0</v>
          </cell>
          <cell r="P6255">
            <v>0</v>
          </cell>
          <cell r="Q6255">
            <v>65009</v>
          </cell>
        </row>
        <row r="6256">
          <cell r="M6256" t="str">
            <v>805010659_1216746</v>
          </cell>
          <cell r="N6256">
            <v>750000</v>
          </cell>
          <cell r="O6256">
            <v>0</v>
          </cell>
          <cell r="P6256">
            <v>750000</v>
          </cell>
          <cell r="Q6256">
            <v>750000</v>
          </cell>
        </row>
        <row r="6257">
          <cell r="M6257" t="str">
            <v>805010659_1216684</v>
          </cell>
          <cell r="N6257">
            <v>42135</v>
          </cell>
          <cell r="O6257">
            <v>0</v>
          </cell>
          <cell r="P6257">
            <v>0</v>
          </cell>
          <cell r="Q6257">
            <v>42135</v>
          </cell>
        </row>
        <row r="6258">
          <cell r="M6258" t="str">
            <v>805010659_1216942</v>
          </cell>
          <cell r="N6258">
            <v>42135</v>
          </cell>
          <cell r="O6258">
            <v>0</v>
          </cell>
          <cell r="P6258">
            <v>0</v>
          </cell>
          <cell r="Q6258">
            <v>42135</v>
          </cell>
        </row>
        <row r="6259">
          <cell r="M6259" t="str">
            <v>805010659_1216646</v>
          </cell>
          <cell r="N6259">
            <v>42135</v>
          </cell>
          <cell r="O6259">
            <v>0</v>
          </cell>
          <cell r="P6259">
            <v>0</v>
          </cell>
          <cell r="Q6259">
            <v>42135</v>
          </cell>
        </row>
        <row r="6260">
          <cell r="M6260" t="str">
            <v>805010659_1216889</v>
          </cell>
          <cell r="N6260">
            <v>42135</v>
          </cell>
          <cell r="O6260">
            <v>0</v>
          </cell>
          <cell r="P6260">
            <v>0</v>
          </cell>
          <cell r="Q6260">
            <v>42135</v>
          </cell>
        </row>
        <row r="6261">
          <cell r="M6261" t="str">
            <v>805010659_1216725</v>
          </cell>
          <cell r="N6261">
            <v>181511</v>
          </cell>
          <cell r="O6261">
            <v>0</v>
          </cell>
          <cell r="P6261">
            <v>181511</v>
          </cell>
          <cell r="Q6261">
            <v>181511</v>
          </cell>
        </row>
        <row r="6262">
          <cell r="M6262" t="str">
            <v>805010659_1216793</v>
          </cell>
          <cell r="N6262">
            <v>42135</v>
          </cell>
          <cell r="O6262">
            <v>0</v>
          </cell>
          <cell r="P6262">
            <v>0</v>
          </cell>
          <cell r="Q6262">
            <v>42135</v>
          </cell>
        </row>
        <row r="6263">
          <cell r="M6263" t="str">
            <v>805010659_1216657</v>
          </cell>
          <cell r="N6263">
            <v>42135</v>
          </cell>
          <cell r="O6263">
            <v>0</v>
          </cell>
          <cell r="P6263">
            <v>0</v>
          </cell>
          <cell r="Q6263">
            <v>42135</v>
          </cell>
        </row>
        <row r="6264">
          <cell r="M6264" t="str">
            <v>805010659_1216679</v>
          </cell>
          <cell r="N6264">
            <v>42135</v>
          </cell>
          <cell r="O6264">
            <v>0</v>
          </cell>
          <cell r="P6264">
            <v>0</v>
          </cell>
          <cell r="Q6264">
            <v>42135</v>
          </cell>
        </row>
        <row r="6265">
          <cell r="M6265" t="str">
            <v>805010659_1216755</v>
          </cell>
          <cell r="N6265">
            <v>42135</v>
          </cell>
          <cell r="O6265">
            <v>0</v>
          </cell>
          <cell r="P6265">
            <v>0</v>
          </cell>
          <cell r="Q6265">
            <v>42135</v>
          </cell>
        </row>
        <row r="6266">
          <cell r="M6266" t="str">
            <v>805010659_1216743</v>
          </cell>
          <cell r="N6266">
            <v>42135</v>
          </cell>
          <cell r="O6266">
            <v>0</v>
          </cell>
          <cell r="P6266">
            <v>0</v>
          </cell>
          <cell r="Q6266">
            <v>42135</v>
          </cell>
        </row>
        <row r="6267">
          <cell r="M6267" t="str">
            <v>805010659_1216802</v>
          </cell>
          <cell r="N6267">
            <v>42135</v>
          </cell>
          <cell r="O6267">
            <v>0</v>
          </cell>
          <cell r="P6267">
            <v>0</v>
          </cell>
          <cell r="Q6267">
            <v>42135</v>
          </cell>
        </row>
        <row r="6268">
          <cell r="M6268" t="str">
            <v>805010659_1216729</v>
          </cell>
          <cell r="N6268">
            <v>65009</v>
          </cell>
          <cell r="O6268">
            <v>0</v>
          </cell>
          <cell r="P6268">
            <v>0</v>
          </cell>
          <cell r="Q6268">
            <v>65009</v>
          </cell>
        </row>
        <row r="6269">
          <cell r="M6269" t="str">
            <v>805010659_1216789</v>
          </cell>
          <cell r="N6269">
            <v>181511</v>
          </cell>
          <cell r="O6269">
            <v>0</v>
          </cell>
          <cell r="P6269">
            <v>181511</v>
          </cell>
          <cell r="Q6269">
            <v>181511</v>
          </cell>
        </row>
        <row r="6270">
          <cell r="M6270" t="str">
            <v>805010659_1216678</v>
          </cell>
          <cell r="N6270">
            <v>42135</v>
          </cell>
          <cell r="O6270">
            <v>0</v>
          </cell>
          <cell r="P6270">
            <v>0</v>
          </cell>
          <cell r="Q6270">
            <v>42135</v>
          </cell>
        </row>
        <row r="6271">
          <cell r="M6271" t="str">
            <v>805010659_1216706</v>
          </cell>
          <cell r="N6271">
            <v>350000</v>
          </cell>
          <cell r="O6271">
            <v>0</v>
          </cell>
          <cell r="P6271">
            <v>350000</v>
          </cell>
          <cell r="Q6271">
            <v>350000</v>
          </cell>
        </row>
        <row r="6272">
          <cell r="M6272" t="str">
            <v>805010659_1216634</v>
          </cell>
          <cell r="N6272">
            <v>42135</v>
          </cell>
          <cell r="O6272">
            <v>0</v>
          </cell>
          <cell r="P6272">
            <v>0</v>
          </cell>
          <cell r="Q6272">
            <v>42135</v>
          </cell>
        </row>
        <row r="6273">
          <cell r="M6273" t="str">
            <v>805010659_1216827</v>
          </cell>
          <cell r="N6273">
            <v>42135</v>
          </cell>
          <cell r="O6273">
            <v>0</v>
          </cell>
          <cell r="P6273">
            <v>0</v>
          </cell>
          <cell r="Q6273">
            <v>42135</v>
          </cell>
        </row>
        <row r="6274">
          <cell r="M6274" t="str">
            <v>805010659_1216674</v>
          </cell>
          <cell r="N6274">
            <v>42135</v>
          </cell>
          <cell r="O6274">
            <v>0</v>
          </cell>
          <cell r="P6274">
            <v>0</v>
          </cell>
          <cell r="Q6274">
            <v>42135</v>
          </cell>
        </row>
        <row r="6275">
          <cell r="M6275" t="str">
            <v>805010659_1184745</v>
          </cell>
          <cell r="N6275">
            <v>1899804</v>
          </cell>
          <cell r="O6275">
            <v>0</v>
          </cell>
          <cell r="P6275">
            <v>2179459</v>
          </cell>
          <cell r="Q6275">
            <v>1899804</v>
          </cell>
        </row>
        <row r="6276">
          <cell r="M6276" t="str">
            <v>805010659_1216639</v>
          </cell>
          <cell r="N6276">
            <v>42135</v>
          </cell>
          <cell r="O6276">
            <v>0</v>
          </cell>
          <cell r="P6276">
            <v>0</v>
          </cell>
          <cell r="Q6276">
            <v>42135</v>
          </cell>
        </row>
        <row r="6277">
          <cell r="M6277" t="str">
            <v>805010659_1216850</v>
          </cell>
          <cell r="N6277">
            <v>42135</v>
          </cell>
          <cell r="O6277">
            <v>0</v>
          </cell>
          <cell r="P6277">
            <v>0</v>
          </cell>
          <cell r="Q6277">
            <v>42135</v>
          </cell>
        </row>
        <row r="6278">
          <cell r="M6278" t="str">
            <v>805010659_1216742</v>
          </cell>
          <cell r="N6278">
            <v>42135</v>
          </cell>
          <cell r="O6278">
            <v>0</v>
          </cell>
          <cell r="P6278">
            <v>0</v>
          </cell>
          <cell r="Q6278">
            <v>42135</v>
          </cell>
        </row>
        <row r="6279">
          <cell r="M6279" t="str">
            <v>805010659_1216723</v>
          </cell>
          <cell r="N6279">
            <v>58293</v>
          </cell>
          <cell r="O6279">
            <v>0</v>
          </cell>
          <cell r="P6279">
            <v>58293</v>
          </cell>
          <cell r="Q6279">
            <v>58293</v>
          </cell>
        </row>
        <row r="6280">
          <cell r="M6280" t="str">
            <v>805010659_1216614</v>
          </cell>
          <cell r="N6280">
            <v>42135</v>
          </cell>
          <cell r="O6280">
            <v>0</v>
          </cell>
          <cell r="P6280">
            <v>0</v>
          </cell>
          <cell r="Q6280">
            <v>42135</v>
          </cell>
        </row>
        <row r="6281">
          <cell r="M6281" t="str">
            <v>805010659_1216649</v>
          </cell>
          <cell r="N6281">
            <v>42135</v>
          </cell>
          <cell r="O6281">
            <v>0</v>
          </cell>
          <cell r="P6281">
            <v>0</v>
          </cell>
          <cell r="Q6281">
            <v>42135</v>
          </cell>
        </row>
        <row r="6282">
          <cell r="M6282" t="str">
            <v>805010659_1216809</v>
          </cell>
          <cell r="N6282">
            <v>42135</v>
          </cell>
          <cell r="O6282">
            <v>0</v>
          </cell>
          <cell r="P6282">
            <v>0</v>
          </cell>
          <cell r="Q6282">
            <v>42135</v>
          </cell>
        </row>
        <row r="6283">
          <cell r="M6283" t="str">
            <v>805010659_1216612</v>
          </cell>
          <cell r="N6283">
            <v>750000</v>
          </cell>
          <cell r="O6283">
            <v>0</v>
          </cell>
          <cell r="P6283">
            <v>750000</v>
          </cell>
          <cell r="Q6283">
            <v>750000</v>
          </cell>
        </row>
        <row r="6284">
          <cell r="M6284" t="str">
            <v>805010659_1216830</v>
          </cell>
          <cell r="N6284">
            <v>42135</v>
          </cell>
          <cell r="O6284">
            <v>0</v>
          </cell>
          <cell r="P6284">
            <v>0</v>
          </cell>
          <cell r="Q6284">
            <v>42135</v>
          </cell>
        </row>
        <row r="6285">
          <cell r="M6285" t="str">
            <v>805010659_1216826</v>
          </cell>
          <cell r="N6285">
            <v>42135</v>
          </cell>
          <cell r="O6285">
            <v>0</v>
          </cell>
          <cell r="P6285">
            <v>0</v>
          </cell>
          <cell r="Q6285">
            <v>42135</v>
          </cell>
        </row>
        <row r="6286">
          <cell r="M6286" t="str">
            <v>805010659_1216598</v>
          </cell>
          <cell r="N6286">
            <v>42135</v>
          </cell>
          <cell r="O6286">
            <v>0</v>
          </cell>
          <cell r="P6286">
            <v>0</v>
          </cell>
          <cell r="Q6286">
            <v>42135</v>
          </cell>
        </row>
        <row r="6287">
          <cell r="M6287" t="str">
            <v>805010659_1216610</v>
          </cell>
          <cell r="N6287">
            <v>42135</v>
          </cell>
          <cell r="O6287">
            <v>0</v>
          </cell>
          <cell r="P6287">
            <v>0</v>
          </cell>
          <cell r="Q6287">
            <v>42135</v>
          </cell>
        </row>
        <row r="6288">
          <cell r="M6288" t="str">
            <v>805010659_1216798</v>
          </cell>
          <cell r="N6288">
            <v>65009</v>
          </cell>
          <cell r="O6288">
            <v>0</v>
          </cell>
          <cell r="P6288">
            <v>0</v>
          </cell>
          <cell r="Q6288">
            <v>65009</v>
          </cell>
        </row>
        <row r="6289">
          <cell r="M6289" t="str">
            <v>805010659_1216899</v>
          </cell>
          <cell r="N6289">
            <v>42135</v>
          </cell>
          <cell r="O6289">
            <v>0</v>
          </cell>
          <cell r="P6289">
            <v>0</v>
          </cell>
          <cell r="Q6289">
            <v>42135</v>
          </cell>
        </row>
        <row r="6290">
          <cell r="M6290" t="str">
            <v>805010659_1216609</v>
          </cell>
          <cell r="N6290">
            <v>65009</v>
          </cell>
          <cell r="O6290">
            <v>0</v>
          </cell>
          <cell r="P6290">
            <v>0</v>
          </cell>
          <cell r="Q6290">
            <v>65009</v>
          </cell>
        </row>
        <row r="6291">
          <cell r="M6291" t="str">
            <v>805010659_1216721</v>
          </cell>
          <cell r="N6291">
            <v>63804</v>
          </cell>
          <cell r="O6291">
            <v>0</v>
          </cell>
          <cell r="P6291">
            <v>25281</v>
          </cell>
          <cell r="Q6291">
            <v>63804</v>
          </cell>
        </row>
        <row r="6292">
          <cell r="M6292" t="str">
            <v>805010659_1216860</v>
          </cell>
          <cell r="N6292">
            <v>42135</v>
          </cell>
          <cell r="O6292">
            <v>0</v>
          </cell>
          <cell r="P6292">
            <v>0</v>
          </cell>
          <cell r="Q6292">
            <v>42135</v>
          </cell>
        </row>
        <row r="6293">
          <cell r="M6293" t="str">
            <v>805010659_1216857</v>
          </cell>
          <cell r="N6293">
            <v>15517</v>
          </cell>
          <cell r="O6293">
            <v>0</v>
          </cell>
          <cell r="P6293">
            <v>15517</v>
          </cell>
          <cell r="Q6293">
            <v>15517</v>
          </cell>
        </row>
        <row r="6294">
          <cell r="M6294" t="str">
            <v>805010659_1216683</v>
          </cell>
          <cell r="N6294">
            <v>122795</v>
          </cell>
          <cell r="O6294">
            <v>0</v>
          </cell>
          <cell r="P6294">
            <v>122795</v>
          </cell>
          <cell r="Q6294">
            <v>122795</v>
          </cell>
        </row>
        <row r="6295">
          <cell r="M6295" t="str">
            <v>805010659_1216765</v>
          </cell>
          <cell r="N6295">
            <v>42135</v>
          </cell>
          <cell r="O6295">
            <v>0</v>
          </cell>
          <cell r="P6295">
            <v>0</v>
          </cell>
          <cell r="Q6295">
            <v>42135</v>
          </cell>
        </row>
        <row r="6296">
          <cell r="M6296" t="str">
            <v>805010659_1216806</v>
          </cell>
          <cell r="N6296">
            <v>122795</v>
          </cell>
          <cell r="O6296">
            <v>0</v>
          </cell>
          <cell r="P6296">
            <v>122795</v>
          </cell>
          <cell r="Q6296">
            <v>122795</v>
          </cell>
        </row>
        <row r="6297">
          <cell r="M6297" t="str">
            <v>805010659_1216824</v>
          </cell>
          <cell r="N6297">
            <v>42135</v>
          </cell>
          <cell r="O6297">
            <v>0</v>
          </cell>
          <cell r="P6297">
            <v>0</v>
          </cell>
          <cell r="Q6297">
            <v>42135</v>
          </cell>
        </row>
        <row r="6298">
          <cell r="M6298" t="str">
            <v>805010659_1216888</v>
          </cell>
          <cell r="N6298">
            <v>42135</v>
          </cell>
          <cell r="O6298">
            <v>0</v>
          </cell>
          <cell r="P6298">
            <v>0</v>
          </cell>
          <cell r="Q6298">
            <v>42135</v>
          </cell>
        </row>
        <row r="6299">
          <cell r="M6299" t="str">
            <v>805010659_1216601</v>
          </cell>
          <cell r="N6299">
            <v>42135</v>
          </cell>
          <cell r="O6299">
            <v>0</v>
          </cell>
          <cell r="P6299">
            <v>0</v>
          </cell>
          <cell r="Q6299">
            <v>42135</v>
          </cell>
        </row>
        <row r="6300">
          <cell r="M6300" t="str">
            <v>805010659_1216585</v>
          </cell>
          <cell r="N6300">
            <v>21669</v>
          </cell>
          <cell r="O6300">
            <v>0</v>
          </cell>
          <cell r="P6300">
            <v>25281</v>
          </cell>
          <cell r="Q6300">
            <v>21669</v>
          </cell>
        </row>
        <row r="6301">
          <cell r="M6301" t="str">
            <v>805010659_1216856</v>
          </cell>
          <cell r="N6301">
            <v>58293</v>
          </cell>
          <cell r="O6301">
            <v>0</v>
          </cell>
          <cell r="P6301">
            <v>58293</v>
          </cell>
          <cell r="Q6301">
            <v>58293</v>
          </cell>
        </row>
        <row r="6302">
          <cell r="M6302" t="str">
            <v>805010659_1217096</v>
          </cell>
          <cell r="N6302">
            <v>411000</v>
          </cell>
          <cell r="O6302">
            <v>0</v>
          </cell>
          <cell r="P6302">
            <v>178800</v>
          </cell>
          <cell r="Q6302">
            <v>411000</v>
          </cell>
        </row>
        <row r="6303">
          <cell r="M6303" t="str">
            <v>805010659_1216626</v>
          </cell>
          <cell r="N6303">
            <v>42135</v>
          </cell>
          <cell r="O6303">
            <v>0</v>
          </cell>
          <cell r="P6303">
            <v>0</v>
          </cell>
          <cell r="Q6303">
            <v>42135</v>
          </cell>
        </row>
        <row r="6304">
          <cell r="M6304" t="str">
            <v>805010659_1216593</v>
          </cell>
          <cell r="N6304">
            <v>42135</v>
          </cell>
          <cell r="O6304">
            <v>0</v>
          </cell>
          <cell r="P6304">
            <v>0</v>
          </cell>
          <cell r="Q6304">
            <v>42135</v>
          </cell>
        </row>
        <row r="6305">
          <cell r="M6305" t="str">
            <v>805010659_1216660</v>
          </cell>
          <cell r="N6305">
            <v>42135</v>
          </cell>
          <cell r="O6305">
            <v>0</v>
          </cell>
          <cell r="P6305">
            <v>0</v>
          </cell>
          <cell r="Q6305">
            <v>42135</v>
          </cell>
        </row>
        <row r="6306">
          <cell r="M6306" t="str">
            <v>805010659_1216745</v>
          </cell>
          <cell r="N6306">
            <v>42135</v>
          </cell>
          <cell r="O6306">
            <v>0</v>
          </cell>
          <cell r="P6306">
            <v>0</v>
          </cell>
          <cell r="Q6306">
            <v>42135</v>
          </cell>
        </row>
        <row r="6307">
          <cell r="M6307" t="str">
            <v>805010659_1216906</v>
          </cell>
          <cell r="N6307">
            <v>42135</v>
          </cell>
          <cell r="O6307">
            <v>0</v>
          </cell>
          <cell r="P6307">
            <v>25281</v>
          </cell>
          <cell r="Q6307">
            <v>42135</v>
          </cell>
        </row>
        <row r="6308">
          <cell r="M6308" t="str">
            <v>805010659_1216884</v>
          </cell>
          <cell r="N6308">
            <v>1335472</v>
          </cell>
          <cell r="O6308">
            <v>0</v>
          </cell>
          <cell r="P6308">
            <v>759804</v>
          </cell>
          <cell r="Q6308">
            <v>1335472</v>
          </cell>
        </row>
        <row r="6309">
          <cell r="M6309" t="str">
            <v>805010659_1216672</v>
          </cell>
          <cell r="N6309">
            <v>42135</v>
          </cell>
          <cell r="O6309">
            <v>0</v>
          </cell>
          <cell r="P6309">
            <v>0</v>
          </cell>
          <cell r="Q6309">
            <v>42135</v>
          </cell>
        </row>
        <row r="6310">
          <cell r="M6310" t="str">
            <v>805010659_1216858</v>
          </cell>
          <cell r="N6310">
            <v>42135</v>
          </cell>
          <cell r="O6310">
            <v>0</v>
          </cell>
          <cell r="P6310">
            <v>0</v>
          </cell>
          <cell r="Q6310">
            <v>42135</v>
          </cell>
        </row>
        <row r="6311">
          <cell r="M6311" t="str">
            <v>805010659_1216866</v>
          </cell>
          <cell r="N6311">
            <v>42135</v>
          </cell>
          <cell r="O6311">
            <v>0</v>
          </cell>
          <cell r="P6311">
            <v>0</v>
          </cell>
          <cell r="Q6311">
            <v>42135</v>
          </cell>
        </row>
        <row r="6312">
          <cell r="M6312" t="str">
            <v>805010659_1216816</v>
          </cell>
          <cell r="N6312">
            <v>122795</v>
          </cell>
          <cell r="O6312">
            <v>0</v>
          </cell>
          <cell r="P6312">
            <v>122000</v>
          </cell>
          <cell r="Q6312">
            <v>122795</v>
          </cell>
        </row>
        <row r="6313">
          <cell r="M6313" t="str">
            <v>805010659_1216599</v>
          </cell>
          <cell r="N6313">
            <v>42135</v>
          </cell>
          <cell r="O6313">
            <v>0</v>
          </cell>
          <cell r="P6313">
            <v>0</v>
          </cell>
          <cell r="Q6313">
            <v>42135</v>
          </cell>
        </row>
        <row r="6314">
          <cell r="M6314" t="str">
            <v>805010659_1216606</v>
          </cell>
          <cell r="N6314">
            <v>63804</v>
          </cell>
          <cell r="O6314">
            <v>0</v>
          </cell>
          <cell r="P6314">
            <v>0</v>
          </cell>
          <cell r="Q6314">
            <v>63804</v>
          </cell>
        </row>
        <row r="6315">
          <cell r="M6315" t="str">
            <v>805010659_1216767</v>
          </cell>
          <cell r="N6315">
            <v>42135</v>
          </cell>
          <cell r="O6315">
            <v>0</v>
          </cell>
          <cell r="P6315">
            <v>0</v>
          </cell>
          <cell r="Q6315">
            <v>42135</v>
          </cell>
        </row>
        <row r="6316">
          <cell r="M6316" t="str">
            <v>805010659_1216709</v>
          </cell>
          <cell r="N6316">
            <v>28090</v>
          </cell>
          <cell r="O6316">
            <v>0</v>
          </cell>
          <cell r="P6316">
            <v>0</v>
          </cell>
          <cell r="Q6316">
            <v>28090</v>
          </cell>
        </row>
        <row r="6317">
          <cell r="M6317" t="str">
            <v>805010659_1216603</v>
          </cell>
          <cell r="N6317">
            <v>181088</v>
          </cell>
          <cell r="O6317">
            <v>0</v>
          </cell>
          <cell r="P6317">
            <v>122795</v>
          </cell>
          <cell r="Q6317">
            <v>181088</v>
          </cell>
        </row>
        <row r="6318">
          <cell r="M6318" t="str">
            <v>805010659_1216713</v>
          </cell>
          <cell r="N6318">
            <v>42135</v>
          </cell>
          <cell r="O6318">
            <v>0</v>
          </cell>
          <cell r="P6318">
            <v>0</v>
          </cell>
          <cell r="Q6318">
            <v>42135</v>
          </cell>
        </row>
        <row r="6319">
          <cell r="M6319" t="str">
            <v>805010659_1216640</v>
          </cell>
          <cell r="N6319">
            <v>42135</v>
          </cell>
          <cell r="O6319">
            <v>0</v>
          </cell>
          <cell r="P6319">
            <v>0</v>
          </cell>
          <cell r="Q6319">
            <v>42135</v>
          </cell>
        </row>
        <row r="6320">
          <cell r="M6320" t="str">
            <v>805010659_1216622</v>
          </cell>
          <cell r="N6320">
            <v>42135</v>
          </cell>
          <cell r="O6320">
            <v>0</v>
          </cell>
          <cell r="P6320">
            <v>0</v>
          </cell>
          <cell r="Q6320">
            <v>42135</v>
          </cell>
        </row>
        <row r="6321">
          <cell r="M6321" t="str">
            <v>805010659_1217059</v>
          </cell>
          <cell r="N6321">
            <v>134000</v>
          </cell>
          <cell r="O6321">
            <v>0</v>
          </cell>
          <cell r="P6321">
            <v>268200</v>
          </cell>
          <cell r="Q6321">
            <v>134000</v>
          </cell>
        </row>
        <row r="6322">
          <cell r="M6322" t="str">
            <v>805010659_1216828</v>
          </cell>
          <cell r="N6322">
            <v>42135</v>
          </cell>
          <cell r="O6322">
            <v>0</v>
          </cell>
          <cell r="P6322">
            <v>0</v>
          </cell>
          <cell r="Q6322">
            <v>42135</v>
          </cell>
        </row>
        <row r="6323">
          <cell r="M6323" t="str">
            <v>805010659_1216871</v>
          </cell>
          <cell r="N6323">
            <v>32304</v>
          </cell>
          <cell r="O6323">
            <v>0</v>
          </cell>
          <cell r="P6323">
            <v>25281</v>
          </cell>
          <cell r="Q6323">
            <v>32304</v>
          </cell>
        </row>
        <row r="6324">
          <cell r="M6324" t="str">
            <v>805010659_1216874</v>
          </cell>
          <cell r="N6324">
            <v>42135</v>
          </cell>
          <cell r="O6324">
            <v>0</v>
          </cell>
          <cell r="P6324">
            <v>0</v>
          </cell>
          <cell r="Q6324">
            <v>42135</v>
          </cell>
        </row>
        <row r="6325">
          <cell r="M6325" t="str">
            <v>805010659_1216611</v>
          </cell>
          <cell r="N6325">
            <v>42135</v>
          </cell>
          <cell r="O6325">
            <v>0</v>
          </cell>
          <cell r="P6325">
            <v>0</v>
          </cell>
          <cell r="Q6325">
            <v>42135</v>
          </cell>
        </row>
        <row r="6326">
          <cell r="M6326" t="str">
            <v>805010659_1216862</v>
          </cell>
          <cell r="N6326">
            <v>122795</v>
          </cell>
          <cell r="O6326">
            <v>0</v>
          </cell>
          <cell r="P6326">
            <v>122795</v>
          </cell>
          <cell r="Q6326">
            <v>122795</v>
          </cell>
        </row>
        <row r="6327">
          <cell r="M6327" t="str">
            <v>805010659_1216693</v>
          </cell>
          <cell r="N6327">
            <v>42135</v>
          </cell>
          <cell r="O6327">
            <v>0</v>
          </cell>
          <cell r="P6327">
            <v>0</v>
          </cell>
          <cell r="Q6327">
            <v>42135</v>
          </cell>
        </row>
        <row r="6328">
          <cell r="M6328" t="str">
            <v>805010659_1216727</v>
          </cell>
          <cell r="N6328">
            <v>332051</v>
          </cell>
          <cell r="O6328">
            <v>0</v>
          </cell>
          <cell r="P6328">
            <v>439655</v>
          </cell>
          <cell r="Q6328">
            <v>332051</v>
          </cell>
        </row>
        <row r="6329">
          <cell r="M6329" t="str">
            <v>805010659_1216890</v>
          </cell>
          <cell r="N6329">
            <v>42135</v>
          </cell>
          <cell r="O6329">
            <v>0</v>
          </cell>
          <cell r="P6329">
            <v>0</v>
          </cell>
          <cell r="Q6329">
            <v>42135</v>
          </cell>
        </row>
        <row r="6330">
          <cell r="M6330" t="str">
            <v>805010659_1216792</v>
          </cell>
          <cell r="N6330">
            <v>42135</v>
          </cell>
          <cell r="O6330">
            <v>0</v>
          </cell>
          <cell r="P6330">
            <v>0</v>
          </cell>
          <cell r="Q6330">
            <v>42135</v>
          </cell>
        </row>
        <row r="6331">
          <cell r="M6331" t="str">
            <v>805010659_1216714</v>
          </cell>
          <cell r="N6331">
            <v>42135</v>
          </cell>
          <cell r="O6331">
            <v>0</v>
          </cell>
          <cell r="P6331">
            <v>0</v>
          </cell>
          <cell r="Q6331">
            <v>42135</v>
          </cell>
        </row>
        <row r="6332">
          <cell r="M6332" t="str">
            <v>805010659_1216823</v>
          </cell>
          <cell r="N6332">
            <v>42135</v>
          </cell>
          <cell r="O6332">
            <v>0</v>
          </cell>
          <cell r="P6332">
            <v>0</v>
          </cell>
          <cell r="Q6332">
            <v>42135</v>
          </cell>
        </row>
        <row r="6333">
          <cell r="M6333" t="str">
            <v>805010659_1216867</v>
          </cell>
          <cell r="N6333">
            <v>65009</v>
          </cell>
          <cell r="O6333">
            <v>0</v>
          </cell>
          <cell r="P6333">
            <v>0</v>
          </cell>
          <cell r="Q6333">
            <v>65009</v>
          </cell>
        </row>
        <row r="6334">
          <cell r="M6334" t="str">
            <v>805010659_1216697</v>
          </cell>
          <cell r="N6334">
            <v>122795</v>
          </cell>
          <cell r="O6334">
            <v>0</v>
          </cell>
          <cell r="P6334">
            <v>122795</v>
          </cell>
          <cell r="Q6334">
            <v>122795</v>
          </cell>
        </row>
        <row r="6335">
          <cell r="M6335" t="str">
            <v>805010659_1216880</v>
          </cell>
          <cell r="N6335">
            <v>42135</v>
          </cell>
          <cell r="O6335">
            <v>0</v>
          </cell>
          <cell r="P6335">
            <v>0</v>
          </cell>
          <cell r="Q6335">
            <v>42135</v>
          </cell>
        </row>
        <row r="6336">
          <cell r="M6336" t="str">
            <v>805010659_1217053</v>
          </cell>
          <cell r="N6336">
            <v>39000</v>
          </cell>
          <cell r="O6336">
            <v>0</v>
          </cell>
          <cell r="P6336">
            <v>100800</v>
          </cell>
          <cell r="Q6336">
            <v>39000</v>
          </cell>
        </row>
        <row r="6337">
          <cell r="M6337" t="str">
            <v>805010659_1216662</v>
          </cell>
          <cell r="N6337">
            <v>42135</v>
          </cell>
          <cell r="O6337">
            <v>0</v>
          </cell>
          <cell r="P6337">
            <v>0</v>
          </cell>
          <cell r="Q6337">
            <v>42135</v>
          </cell>
        </row>
        <row r="6338">
          <cell r="M6338" t="str">
            <v>805010659_1216636</v>
          </cell>
          <cell r="N6338">
            <v>15517</v>
          </cell>
          <cell r="O6338">
            <v>0</v>
          </cell>
          <cell r="P6338">
            <v>15517</v>
          </cell>
          <cell r="Q6338">
            <v>15517</v>
          </cell>
        </row>
        <row r="6339">
          <cell r="M6339" t="str">
            <v>805010659_1216650</v>
          </cell>
          <cell r="N6339">
            <v>42135</v>
          </cell>
          <cell r="O6339">
            <v>0</v>
          </cell>
          <cell r="P6339">
            <v>0</v>
          </cell>
          <cell r="Q6339">
            <v>42135</v>
          </cell>
        </row>
        <row r="6340">
          <cell r="M6340" t="str">
            <v>805010659_1216659</v>
          </cell>
          <cell r="N6340">
            <v>42135</v>
          </cell>
          <cell r="O6340">
            <v>0</v>
          </cell>
          <cell r="P6340">
            <v>0</v>
          </cell>
          <cell r="Q6340">
            <v>42135</v>
          </cell>
        </row>
        <row r="6341">
          <cell r="M6341" t="str">
            <v>805010659_1216669</v>
          </cell>
          <cell r="N6341">
            <v>65009</v>
          </cell>
          <cell r="O6341">
            <v>0</v>
          </cell>
          <cell r="P6341">
            <v>0</v>
          </cell>
          <cell r="Q6341">
            <v>65009</v>
          </cell>
        </row>
        <row r="6342">
          <cell r="M6342" t="str">
            <v>805010659_1216688</v>
          </cell>
          <cell r="N6342">
            <v>42135</v>
          </cell>
          <cell r="O6342">
            <v>0</v>
          </cell>
          <cell r="P6342">
            <v>0</v>
          </cell>
          <cell r="Q6342">
            <v>42135</v>
          </cell>
        </row>
        <row r="6343">
          <cell r="M6343" t="str">
            <v>805010659_1216900</v>
          </cell>
          <cell r="N6343">
            <v>42135</v>
          </cell>
          <cell r="O6343">
            <v>0</v>
          </cell>
          <cell r="P6343">
            <v>0</v>
          </cell>
          <cell r="Q6343">
            <v>42135</v>
          </cell>
        </row>
        <row r="6344">
          <cell r="M6344" t="str">
            <v>805010659_1216896</v>
          </cell>
          <cell r="N6344">
            <v>42135</v>
          </cell>
          <cell r="O6344">
            <v>0</v>
          </cell>
          <cell r="P6344">
            <v>0</v>
          </cell>
          <cell r="Q6344">
            <v>42135</v>
          </cell>
        </row>
        <row r="6345">
          <cell r="M6345" t="str">
            <v>805010659_1216861</v>
          </cell>
          <cell r="N6345">
            <v>42135</v>
          </cell>
          <cell r="O6345">
            <v>0</v>
          </cell>
          <cell r="P6345">
            <v>0</v>
          </cell>
          <cell r="Q6345">
            <v>42135</v>
          </cell>
        </row>
        <row r="6346">
          <cell r="M6346" t="str">
            <v>805010659_1216586</v>
          </cell>
          <cell r="N6346">
            <v>42135</v>
          </cell>
          <cell r="O6346">
            <v>0</v>
          </cell>
          <cell r="P6346">
            <v>0</v>
          </cell>
          <cell r="Q6346">
            <v>42135</v>
          </cell>
        </row>
        <row r="6347">
          <cell r="M6347" t="str">
            <v>805010659_1216845</v>
          </cell>
          <cell r="N6347">
            <v>65009</v>
          </cell>
          <cell r="O6347">
            <v>0</v>
          </cell>
          <cell r="P6347">
            <v>0</v>
          </cell>
          <cell r="Q6347">
            <v>65009</v>
          </cell>
        </row>
        <row r="6348">
          <cell r="M6348" t="str">
            <v>805010659_1216893</v>
          </cell>
          <cell r="N6348">
            <v>42135</v>
          </cell>
          <cell r="O6348">
            <v>0</v>
          </cell>
          <cell r="P6348">
            <v>0</v>
          </cell>
          <cell r="Q6348">
            <v>42135</v>
          </cell>
        </row>
        <row r="6349">
          <cell r="M6349" t="str">
            <v>805010659_1216744</v>
          </cell>
          <cell r="N6349">
            <v>42135</v>
          </cell>
          <cell r="O6349">
            <v>0</v>
          </cell>
          <cell r="P6349">
            <v>0</v>
          </cell>
          <cell r="Q6349">
            <v>42135</v>
          </cell>
        </row>
        <row r="6350">
          <cell r="M6350" t="str">
            <v>805010659_1216655</v>
          </cell>
          <cell r="N6350">
            <v>239804</v>
          </cell>
          <cell r="O6350">
            <v>0</v>
          </cell>
          <cell r="P6350">
            <v>239804</v>
          </cell>
          <cell r="Q6350">
            <v>239804</v>
          </cell>
        </row>
        <row r="6351">
          <cell r="M6351" t="str">
            <v>805010659_1216799</v>
          </cell>
          <cell r="N6351">
            <v>122795</v>
          </cell>
          <cell r="O6351">
            <v>0</v>
          </cell>
          <cell r="P6351">
            <v>122795</v>
          </cell>
          <cell r="Q6351">
            <v>122795</v>
          </cell>
        </row>
        <row r="6352">
          <cell r="M6352" t="str">
            <v>805010659_1216592</v>
          </cell>
          <cell r="N6352">
            <v>23877</v>
          </cell>
          <cell r="O6352">
            <v>0</v>
          </cell>
          <cell r="P6352">
            <v>25281</v>
          </cell>
          <cell r="Q6352">
            <v>23877</v>
          </cell>
        </row>
        <row r="6353">
          <cell r="M6353" t="str">
            <v>805010659_1216872</v>
          </cell>
          <cell r="N6353">
            <v>750000</v>
          </cell>
          <cell r="O6353">
            <v>0</v>
          </cell>
          <cell r="P6353">
            <v>300000</v>
          </cell>
          <cell r="Q6353">
            <v>750000</v>
          </cell>
        </row>
        <row r="6354">
          <cell r="M6354" t="str">
            <v>805010659_1216892</v>
          </cell>
          <cell r="N6354">
            <v>42135</v>
          </cell>
          <cell r="O6354">
            <v>0</v>
          </cell>
          <cell r="P6354">
            <v>0</v>
          </cell>
          <cell r="Q6354">
            <v>42135</v>
          </cell>
        </row>
        <row r="6355">
          <cell r="M6355" t="str">
            <v>805010659_1216756</v>
          </cell>
          <cell r="N6355">
            <v>42135</v>
          </cell>
          <cell r="O6355">
            <v>0</v>
          </cell>
          <cell r="P6355">
            <v>0</v>
          </cell>
          <cell r="Q6355">
            <v>42135</v>
          </cell>
        </row>
        <row r="6356">
          <cell r="M6356" t="str">
            <v>805010659_1216879</v>
          </cell>
          <cell r="N6356">
            <v>750000</v>
          </cell>
          <cell r="O6356">
            <v>0</v>
          </cell>
          <cell r="P6356">
            <v>750000</v>
          </cell>
          <cell r="Q6356">
            <v>750000</v>
          </cell>
        </row>
        <row r="6357">
          <cell r="M6357" t="str">
            <v>805010659_1216673</v>
          </cell>
          <cell r="N6357">
            <v>42135</v>
          </cell>
          <cell r="O6357">
            <v>0</v>
          </cell>
          <cell r="P6357">
            <v>0</v>
          </cell>
          <cell r="Q6357">
            <v>42135</v>
          </cell>
        </row>
        <row r="6358">
          <cell r="M6358" t="str">
            <v>805010659_1216829</v>
          </cell>
          <cell r="N6358">
            <v>42135</v>
          </cell>
          <cell r="O6358">
            <v>0</v>
          </cell>
          <cell r="P6358">
            <v>0</v>
          </cell>
          <cell r="Q6358">
            <v>42135</v>
          </cell>
        </row>
        <row r="6359">
          <cell r="M6359" t="str">
            <v>805010659_1216758</v>
          </cell>
          <cell r="N6359">
            <v>1932479</v>
          </cell>
          <cell r="O6359">
            <v>0</v>
          </cell>
          <cell r="P6359">
            <v>1997948</v>
          </cell>
          <cell r="Q6359">
            <v>1932479</v>
          </cell>
        </row>
        <row r="6360">
          <cell r="M6360" t="str">
            <v>805010659_1216739</v>
          </cell>
          <cell r="N6360">
            <v>42135</v>
          </cell>
          <cell r="O6360">
            <v>0</v>
          </cell>
          <cell r="P6360">
            <v>0</v>
          </cell>
          <cell r="Q6360">
            <v>42135</v>
          </cell>
        </row>
        <row r="6361">
          <cell r="M6361" t="str">
            <v>805010659_1216851</v>
          </cell>
          <cell r="N6361">
            <v>42135</v>
          </cell>
          <cell r="O6361">
            <v>0</v>
          </cell>
          <cell r="P6361">
            <v>0</v>
          </cell>
          <cell r="Q6361">
            <v>42135</v>
          </cell>
        </row>
        <row r="6362">
          <cell r="M6362" t="str">
            <v>805010659_1216652</v>
          </cell>
          <cell r="N6362">
            <v>21669</v>
          </cell>
          <cell r="O6362">
            <v>0</v>
          </cell>
          <cell r="P6362">
            <v>25281</v>
          </cell>
          <cell r="Q6362">
            <v>21669</v>
          </cell>
        </row>
        <row r="6363">
          <cell r="M6363" t="str">
            <v>805010659_1216680</v>
          </cell>
          <cell r="N6363">
            <v>42135</v>
          </cell>
          <cell r="O6363">
            <v>0</v>
          </cell>
          <cell r="P6363">
            <v>0</v>
          </cell>
          <cell r="Q6363">
            <v>42135</v>
          </cell>
        </row>
        <row r="6364">
          <cell r="M6364" t="str">
            <v>805010659_1216711</v>
          </cell>
          <cell r="N6364">
            <v>350000</v>
          </cell>
          <cell r="O6364">
            <v>0</v>
          </cell>
          <cell r="P6364">
            <v>350000</v>
          </cell>
          <cell r="Q6364">
            <v>350000</v>
          </cell>
        </row>
        <row r="6365">
          <cell r="M6365" t="str">
            <v>805010659_1217097</v>
          </cell>
          <cell r="N6365">
            <v>234000</v>
          </cell>
          <cell r="O6365">
            <v>0</v>
          </cell>
          <cell r="P6365">
            <v>100800</v>
          </cell>
          <cell r="Q6365">
            <v>234000</v>
          </cell>
        </row>
        <row r="6366">
          <cell r="M6366" t="str">
            <v>805010659_1216661</v>
          </cell>
          <cell r="N6366">
            <v>42135</v>
          </cell>
          <cell r="O6366">
            <v>0</v>
          </cell>
          <cell r="P6366">
            <v>0</v>
          </cell>
          <cell r="Q6366">
            <v>42135</v>
          </cell>
        </row>
        <row r="6367">
          <cell r="M6367" t="str">
            <v>805010659_1216796</v>
          </cell>
          <cell r="N6367">
            <v>42135</v>
          </cell>
          <cell r="O6367">
            <v>0</v>
          </cell>
          <cell r="P6367">
            <v>0</v>
          </cell>
          <cell r="Q6367">
            <v>42135</v>
          </cell>
        </row>
        <row r="6368">
          <cell r="M6368" t="str">
            <v>805010659_1216737</v>
          </cell>
          <cell r="N6368">
            <v>42135</v>
          </cell>
          <cell r="O6368">
            <v>0</v>
          </cell>
          <cell r="P6368">
            <v>0</v>
          </cell>
          <cell r="Q6368">
            <v>42135</v>
          </cell>
        </row>
        <row r="6369">
          <cell r="M6369" t="str">
            <v>805010659_1216763</v>
          </cell>
          <cell r="N6369">
            <v>42135</v>
          </cell>
          <cell r="O6369">
            <v>0</v>
          </cell>
          <cell r="P6369">
            <v>0</v>
          </cell>
          <cell r="Q6369">
            <v>42135</v>
          </cell>
        </row>
        <row r="6370">
          <cell r="M6370" t="str">
            <v>805010659_1216607</v>
          </cell>
          <cell r="N6370">
            <v>42135</v>
          </cell>
          <cell r="O6370">
            <v>0</v>
          </cell>
          <cell r="P6370">
            <v>0</v>
          </cell>
          <cell r="Q6370">
            <v>42135</v>
          </cell>
        </row>
        <row r="6371">
          <cell r="M6371" t="str">
            <v>805010659_1216641</v>
          </cell>
          <cell r="N6371">
            <v>65009</v>
          </cell>
          <cell r="O6371">
            <v>0</v>
          </cell>
          <cell r="P6371">
            <v>0</v>
          </cell>
          <cell r="Q6371">
            <v>65009</v>
          </cell>
        </row>
        <row r="6372">
          <cell r="M6372" t="str">
            <v>805010659_1216722</v>
          </cell>
          <cell r="N6372">
            <v>42135</v>
          </cell>
          <cell r="O6372">
            <v>0</v>
          </cell>
          <cell r="P6372">
            <v>0</v>
          </cell>
          <cell r="Q6372">
            <v>42135</v>
          </cell>
        </row>
        <row r="6373">
          <cell r="M6373" t="str">
            <v>805010659_1216712</v>
          </cell>
          <cell r="N6373">
            <v>42135</v>
          </cell>
          <cell r="O6373">
            <v>0</v>
          </cell>
          <cell r="P6373">
            <v>0</v>
          </cell>
          <cell r="Q6373">
            <v>42135</v>
          </cell>
        </row>
        <row r="6374">
          <cell r="M6374" t="str">
            <v>805010659_1216710</v>
          </cell>
          <cell r="N6374">
            <v>65009</v>
          </cell>
          <cell r="O6374">
            <v>0</v>
          </cell>
          <cell r="P6374">
            <v>0</v>
          </cell>
          <cell r="Q6374">
            <v>65009</v>
          </cell>
        </row>
        <row r="6375">
          <cell r="M6375" t="str">
            <v>805010659_1216810</v>
          </cell>
          <cell r="N6375">
            <v>42135</v>
          </cell>
          <cell r="O6375">
            <v>0</v>
          </cell>
          <cell r="P6375">
            <v>0</v>
          </cell>
          <cell r="Q6375">
            <v>42135</v>
          </cell>
        </row>
        <row r="6376">
          <cell r="M6376" t="str">
            <v>805010659_1216720</v>
          </cell>
          <cell r="N6376">
            <v>42135</v>
          </cell>
          <cell r="O6376">
            <v>0</v>
          </cell>
          <cell r="P6376">
            <v>0</v>
          </cell>
          <cell r="Q6376">
            <v>42135</v>
          </cell>
        </row>
        <row r="6377">
          <cell r="M6377" t="str">
            <v>805010659_1216717</v>
          </cell>
          <cell r="N6377">
            <v>65009</v>
          </cell>
          <cell r="O6377">
            <v>0</v>
          </cell>
          <cell r="P6377">
            <v>0</v>
          </cell>
          <cell r="Q6377">
            <v>65009</v>
          </cell>
        </row>
        <row r="6378">
          <cell r="M6378" t="str">
            <v>805010659_1216750</v>
          </cell>
          <cell r="N6378">
            <v>63804</v>
          </cell>
          <cell r="O6378">
            <v>0</v>
          </cell>
          <cell r="P6378">
            <v>25281</v>
          </cell>
          <cell r="Q6378">
            <v>63804</v>
          </cell>
        </row>
        <row r="6379">
          <cell r="M6379" t="str">
            <v>805010659_1143763</v>
          </cell>
          <cell r="N6379">
            <v>750000</v>
          </cell>
          <cell r="O6379">
            <v>0</v>
          </cell>
          <cell r="P6379">
            <v>750000</v>
          </cell>
          <cell r="Q6379">
            <v>750000</v>
          </cell>
        </row>
        <row r="6380">
          <cell r="M6380" t="str">
            <v>805010659_1216635</v>
          </cell>
          <cell r="N6380">
            <v>122795</v>
          </cell>
          <cell r="O6380">
            <v>0</v>
          </cell>
          <cell r="P6380">
            <v>122795</v>
          </cell>
          <cell r="Q6380">
            <v>122795</v>
          </cell>
        </row>
        <row r="6381">
          <cell r="M6381" t="str">
            <v>805010659_1216623</v>
          </cell>
          <cell r="N6381">
            <v>122795</v>
          </cell>
          <cell r="O6381">
            <v>0</v>
          </cell>
          <cell r="P6381">
            <v>122795</v>
          </cell>
          <cell r="Q6381">
            <v>122795</v>
          </cell>
        </row>
        <row r="6382">
          <cell r="M6382" t="str">
            <v>805010659_1216647</v>
          </cell>
          <cell r="N6382">
            <v>42135</v>
          </cell>
          <cell r="O6382">
            <v>0</v>
          </cell>
          <cell r="P6382">
            <v>0</v>
          </cell>
          <cell r="Q6382">
            <v>42135</v>
          </cell>
        </row>
        <row r="6383">
          <cell r="M6383" t="str">
            <v>805010659_1216864</v>
          </cell>
          <cell r="N6383">
            <v>122795</v>
          </cell>
          <cell r="O6383">
            <v>0</v>
          </cell>
          <cell r="P6383">
            <v>122795</v>
          </cell>
          <cell r="Q6383">
            <v>122795</v>
          </cell>
        </row>
        <row r="6384">
          <cell r="M6384" t="str">
            <v>805010659_1216588</v>
          </cell>
          <cell r="N6384">
            <v>42135</v>
          </cell>
          <cell r="O6384">
            <v>0</v>
          </cell>
          <cell r="P6384">
            <v>0</v>
          </cell>
          <cell r="Q6384">
            <v>42135</v>
          </cell>
        </row>
        <row r="6385">
          <cell r="M6385" t="str">
            <v>805010659_1216791</v>
          </cell>
          <cell r="N6385">
            <v>42135</v>
          </cell>
          <cell r="O6385">
            <v>0</v>
          </cell>
          <cell r="P6385">
            <v>0</v>
          </cell>
          <cell r="Q6385">
            <v>42135</v>
          </cell>
        </row>
        <row r="6386">
          <cell r="M6386" t="str">
            <v>805010659_1216685</v>
          </cell>
          <cell r="N6386">
            <v>42135</v>
          </cell>
          <cell r="O6386">
            <v>0</v>
          </cell>
          <cell r="P6386">
            <v>0</v>
          </cell>
          <cell r="Q6386">
            <v>42135</v>
          </cell>
        </row>
        <row r="6387">
          <cell r="M6387" t="str">
            <v>805010659_1216691</v>
          </cell>
          <cell r="N6387">
            <v>65009</v>
          </cell>
          <cell r="O6387">
            <v>0</v>
          </cell>
          <cell r="P6387">
            <v>0</v>
          </cell>
          <cell r="Q6387">
            <v>65009</v>
          </cell>
        </row>
        <row r="6388">
          <cell r="M6388" t="str">
            <v>805010659_1216638</v>
          </cell>
          <cell r="N6388">
            <v>42135</v>
          </cell>
          <cell r="O6388">
            <v>0</v>
          </cell>
          <cell r="P6388">
            <v>0</v>
          </cell>
          <cell r="Q6388">
            <v>42135</v>
          </cell>
        </row>
        <row r="6389">
          <cell r="M6389" t="str">
            <v>805010659_1216769</v>
          </cell>
          <cell r="N6389">
            <v>42135</v>
          </cell>
          <cell r="O6389">
            <v>0</v>
          </cell>
          <cell r="P6389">
            <v>0</v>
          </cell>
          <cell r="Q6389">
            <v>42135</v>
          </cell>
        </row>
        <row r="6390">
          <cell r="M6390" t="str">
            <v>805010659_1216724</v>
          </cell>
          <cell r="N6390">
            <v>42135</v>
          </cell>
          <cell r="O6390">
            <v>0</v>
          </cell>
          <cell r="P6390">
            <v>0</v>
          </cell>
          <cell r="Q6390">
            <v>42135</v>
          </cell>
        </row>
        <row r="6391">
          <cell r="M6391" t="str">
            <v>805010659_1216790</v>
          </cell>
          <cell r="N6391">
            <v>42135</v>
          </cell>
          <cell r="O6391">
            <v>0</v>
          </cell>
          <cell r="P6391">
            <v>0</v>
          </cell>
          <cell r="Q6391">
            <v>42135</v>
          </cell>
        </row>
        <row r="6392">
          <cell r="M6392" t="str">
            <v>805010659_1216654</v>
          </cell>
          <cell r="N6392">
            <v>42135</v>
          </cell>
          <cell r="O6392">
            <v>0</v>
          </cell>
          <cell r="P6392">
            <v>0</v>
          </cell>
          <cell r="Q6392">
            <v>42135</v>
          </cell>
        </row>
        <row r="6393">
          <cell r="M6393" t="str">
            <v>805010659_1216814</v>
          </cell>
          <cell r="N6393">
            <v>42135</v>
          </cell>
          <cell r="O6393">
            <v>0</v>
          </cell>
          <cell r="P6393">
            <v>0</v>
          </cell>
          <cell r="Q6393">
            <v>42135</v>
          </cell>
        </row>
        <row r="6394">
          <cell r="M6394" t="str">
            <v>805010659_1216715</v>
          </cell>
          <cell r="N6394">
            <v>42135</v>
          </cell>
          <cell r="O6394">
            <v>0</v>
          </cell>
          <cell r="P6394">
            <v>0</v>
          </cell>
          <cell r="Q6394">
            <v>42135</v>
          </cell>
        </row>
        <row r="6395">
          <cell r="M6395" t="str">
            <v>805010659_1216740</v>
          </cell>
          <cell r="N6395">
            <v>65009</v>
          </cell>
          <cell r="O6395">
            <v>0</v>
          </cell>
          <cell r="P6395">
            <v>0</v>
          </cell>
          <cell r="Q6395">
            <v>65009</v>
          </cell>
        </row>
        <row r="6396">
          <cell r="M6396" t="str">
            <v>805010659_1216800</v>
          </cell>
          <cell r="N6396">
            <v>42135</v>
          </cell>
          <cell r="O6396">
            <v>0</v>
          </cell>
          <cell r="P6396">
            <v>0</v>
          </cell>
          <cell r="Q6396">
            <v>42135</v>
          </cell>
        </row>
        <row r="6397">
          <cell r="M6397" t="str">
            <v>805010659_1216731</v>
          </cell>
          <cell r="N6397">
            <v>42135</v>
          </cell>
          <cell r="O6397">
            <v>0</v>
          </cell>
          <cell r="P6397">
            <v>0</v>
          </cell>
          <cell r="Q6397">
            <v>42135</v>
          </cell>
        </row>
        <row r="6398">
          <cell r="M6398" t="str">
            <v>805010659_1216596</v>
          </cell>
          <cell r="N6398">
            <v>42135</v>
          </cell>
          <cell r="O6398">
            <v>0</v>
          </cell>
          <cell r="P6398">
            <v>0</v>
          </cell>
          <cell r="Q6398">
            <v>42135</v>
          </cell>
        </row>
        <row r="6399">
          <cell r="M6399" t="str">
            <v>805010659_1216696</v>
          </cell>
          <cell r="N6399">
            <v>65009</v>
          </cell>
          <cell r="O6399">
            <v>0</v>
          </cell>
          <cell r="P6399">
            <v>0</v>
          </cell>
          <cell r="Q6399">
            <v>65009</v>
          </cell>
        </row>
        <row r="6400">
          <cell r="M6400" t="str">
            <v>805010659_1217101</v>
          </cell>
          <cell r="N6400">
            <v>65000</v>
          </cell>
          <cell r="O6400">
            <v>0</v>
          </cell>
          <cell r="P6400">
            <v>178800</v>
          </cell>
          <cell r="Q6400">
            <v>65000</v>
          </cell>
        </row>
        <row r="6401">
          <cell r="M6401" t="str">
            <v>805010659_1216904</v>
          </cell>
          <cell r="N6401">
            <v>97535</v>
          </cell>
          <cell r="O6401">
            <v>0</v>
          </cell>
          <cell r="P6401">
            <v>32526</v>
          </cell>
          <cell r="Q6401">
            <v>97535</v>
          </cell>
        </row>
        <row r="6402">
          <cell r="M6402" t="str">
            <v>805010659_1216667</v>
          </cell>
          <cell r="N6402">
            <v>65009</v>
          </cell>
          <cell r="O6402">
            <v>0</v>
          </cell>
          <cell r="P6402">
            <v>0</v>
          </cell>
          <cell r="Q6402">
            <v>65009</v>
          </cell>
        </row>
        <row r="6403">
          <cell r="M6403" t="str">
            <v>805010659_1216908</v>
          </cell>
          <cell r="N6403">
            <v>42135</v>
          </cell>
          <cell r="O6403">
            <v>0</v>
          </cell>
          <cell r="P6403">
            <v>25281</v>
          </cell>
          <cell r="Q6403">
            <v>42135</v>
          </cell>
        </row>
        <row r="6404">
          <cell r="M6404" t="str">
            <v>805010659_1216707</v>
          </cell>
          <cell r="N6404">
            <v>42135</v>
          </cell>
          <cell r="O6404">
            <v>0</v>
          </cell>
          <cell r="P6404">
            <v>0</v>
          </cell>
          <cell r="Q6404">
            <v>42135</v>
          </cell>
        </row>
        <row r="6405">
          <cell r="M6405" t="str">
            <v>805010659_1217106</v>
          </cell>
          <cell r="N6405">
            <v>41000</v>
          </cell>
          <cell r="O6405">
            <v>0</v>
          </cell>
          <cell r="P6405">
            <v>178800</v>
          </cell>
          <cell r="Q6405">
            <v>41000</v>
          </cell>
        </row>
        <row r="6406">
          <cell r="M6406" t="str">
            <v>805010659_1216885</v>
          </cell>
          <cell r="N6406">
            <v>42135</v>
          </cell>
          <cell r="O6406">
            <v>0</v>
          </cell>
          <cell r="P6406">
            <v>0</v>
          </cell>
          <cell r="Q6406">
            <v>42135</v>
          </cell>
        </row>
        <row r="6407">
          <cell r="M6407" t="str">
            <v>805010659_1216757</v>
          </cell>
          <cell r="N6407">
            <v>42135</v>
          </cell>
          <cell r="O6407">
            <v>0</v>
          </cell>
          <cell r="P6407">
            <v>0</v>
          </cell>
          <cell r="Q6407">
            <v>42135</v>
          </cell>
        </row>
        <row r="6408">
          <cell r="M6408" t="str">
            <v>805010659_1216844</v>
          </cell>
          <cell r="N6408">
            <v>42135</v>
          </cell>
          <cell r="O6408">
            <v>0</v>
          </cell>
          <cell r="P6408">
            <v>0</v>
          </cell>
          <cell r="Q6408">
            <v>42135</v>
          </cell>
        </row>
        <row r="6409">
          <cell r="M6409" t="str">
            <v>805010659_1216754</v>
          </cell>
          <cell r="N6409">
            <v>42135</v>
          </cell>
          <cell r="O6409">
            <v>0</v>
          </cell>
          <cell r="P6409">
            <v>0</v>
          </cell>
          <cell r="Q6409">
            <v>42135</v>
          </cell>
        </row>
        <row r="6410">
          <cell r="M6410" t="str">
            <v>805010659_1216663</v>
          </cell>
          <cell r="N6410">
            <v>37735</v>
          </cell>
          <cell r="O6410">
            <v>0</v>
          </cell>
          <cell r="P6410">
            <v>0</v>
          </cell>
          <cell r="Q6410">
            <v>37735</v>
          </cell>
        </row>
        <row r="6411">
          <cell r="M6411" t="str">
            <v>805010659_1216768</v>
          </cell>
          <cell r="N6411">
            <v>42135</v>
          </cell>
          <cell r="O6411">
            <v>0</v>
          </cell>
          <cell r="P6411">
            <v>0</v>
          </cell>
          <cell r="Q6411">
            <v>42135</v>
          </cell>
        </row>
        <row r="6412">
          <cell r="M6412" t="str">
            <v>805010659_1216898</v>
          </cell>
          <cell r="N6412">
            <v>65009</v>
          </cell>
          <cell r="O6412">
            <v>0</v>
          </cell>
          <cell r="P6412">
            <v>0</v>
          </cell>
          <cell r="Q6412">
            <v>65009</v>
          </cell>
        </row>
        <row r="6413">
          <cell r="M6413" t="str">
            <v>805010659_1216901</v>
          </cell>
          <cell r="N6413">
            <v>750000</v>
          </cell>
          <cell r="O6413">
            <v>0</v>
          </cell>
          <cell r="P6413">
            <v>750000</v>
          </cell>
          <cell r="Q6413">
            <v>750000</v>
          </cell>
        </row>
        <row r="6414">
          <cell r="M6414" t="str">
            <v>805010659_1216877</v>
          </cell>
          <cell r="N6414">
            <v>158194</v>
          </cell>
          <cell r="O6414">
            <v>0</v>
          </cell>
          <cell r="P6414">
            <v>214037</v>
          </cell>
          <cell r="Q6414">
            <v>158194</v>
          </cell>
        </row>
        <row r="6415">
          <cell r="M6415" t="str">
            <v>805010659_1216619</v>
          </cell>
          <cell r="N6415">
            <v>42135</v>
          </cell>
          <cell r="O6415">
            <v>0</v>
          </cell>
          <cell r="P6415">
            <v>0</v>
          </cell>
          <cell r="Q6415">
            <v>42135</v>
          </cell>
        </row>
        <row r="6416">
          <cell r="M6416" t="str">
            <v>805010659_1216692</v>
          </cell>
          <cell r="N6416">
            <v>42135</v>
          </cell>
          <cell r="O6416">
            <v>0</v>
          </cell>
          <cell r="P6416">
            <v>0</v>
          </cell>
          <cell r="Q6416">
            <v>42135</v>
          </cell>
        </row>
        <row r="6417">
          <cell r="M6417" t="str">
            <v>805010659_1216846</v>
          </cell>
          <cell r="N6417">
            <v>42135</v>
          </cell>
          <cell r="O6417">
            <v>0</v>
          </cell>
          <cell r="P6417">
            <v>0</v>
          </cell>
          <cell r="Q6417">
            <v>42135</v>
          </cell>
        </row>
        <row r="6418">
          <cell r="M6418" t="str">
            <v>805010659_1216620</v>
          </cell>
          <cell r="N6418">
            <v>750000</v>
          </cell>
          <cell r="O6418">
            <v>0</v>
          </cell>
          <cell r="P6418">
            <v>300000</v>
          </cell>
          <cell r="Q6418">
            <v>750000</v>
          </cell>
        </row>
        <row r="6419">
          <cell r="M6419" t="str">
            <v>805010659_1216813</v>
          </cell>
          <cell r="N6419">
            <v>42135</v>
          </cell>
          <cell r="O6419">
            <v>0</v>
          </cell>
          <cell r="P6419">
            <v>0</v>
          </cell>
          <cell r="Q6419">
            <v>42135</v>
          </cell>
        </row>
        <row r="6420">
          <cell r="M6420" t="str">
            <v>805010659_1216637</v>
          </cell>
          <cell r="N6420">
            <v>108348</v>
          </cell>
          <cell r="O6420">
            <v>0</v>
          </cell>
          <cell r="P6420">
            <v>108348</v>
          </cell>
          <cell r="Q6420">
            <v>108348</v>
          </cell>
        </row>
        <row r="6421">
          <cell r="M6421" t="str">
            <v>805010659_1217104</v>
          </cell>
          <cell r="N6421">
            <v>8500</v>
          </cell>
          <cell r="O6421">
            <v>0</v>
          </cell>
          <cell r="P6421">
            <v>78000</v>
          </cell>
          <cell r="Q6421">
            <v>8500</v>
          </cell>
        </row>
        <row r="6422">
          <cell r="M6422" t="str">
            <v>805010659_1216602</v>
          </cell>
          <cell r="N6422">
            <v>108348</v>
          </cell>
          <cell r="O6422">
            <v>0</v>
          </cell>
          <cell r="P6422">
            <v>108348</v>
          </cell>
          <cell r="Q6422">
            <v>108348</v>
          </cell>
        </row>
        <row r="6423">
          <cell r="M6423" t="str">
            <v>805010659_1216752</v>
          </cell>
          <cell r="N6423">
            <v>42135</v>
          </cell>
          <cell r="O6423">
            <v>0</v>
          </cell>
          <cell r="P6423">
            <v>0</v>
          </cell>
          <cell r="Q6423">
            <v>42135</v>
          </cell>
        </row>
        <row r="6424">
          <cell r="M6424" t="str">
            <v>805010659_1216651</v>
          </cell>
          <cell r="N6424">
            <v>42135</v>
          </cell>
          <cell r="O6424">
            <v>0</v>
          </cell>
          <cell r="P6424">
            <v>0</v>
          </cell>
          <cell r="Q6424">
            <v>42135</v>
          </cell>
        </row>
        <row r="6425">
          <cell r="M6425" t="str">
            <v>805010659_1216869</v>
          </cell>
          <cell r="N6425">
            <v>42135</v>
          </cell>
          <cell r="O6425">
            <v>0</v>
          </cell>
          <cell r="P6425">
            <v>0</v>
          </cell>
          <cell r="Q6425">
            <v>42135</v>
          </cell>
        </row>
        <row r="6426">
          <cell r="M6426" t="str">
            <v>805010659_1216805</v>
          </cell>
          <cell r="N6426">
            <v>42135</v>
          </cell>
          <cell r="O6426">
            <v>0</v>
          </cell>
          <cell r="P6426">
            <v>0</v>
          </cell>
          <cell r="Q6426">
            <v>42135</v>
          </cell>
        </row>
        <row r="6427">
          <cell r="M6427" t="str">
            <v>805010659_1216666</v>
          </cell>
          <cell r="N6427">
            <v>750000</v>
          </cell>
          <cell r="O6427">
            <v>0</v>
          </cell>
          <cell r="P6427">
            <v>300000</v>
          </cell>
          <cell r="Q6427">
            <v>750000</v>
          </cell>
        </row>
        <row r="6428">
          <cell r="M6428" t="str">
            <v>805010659_1216738</v>
          </cell>
          <cell r="N6428">
            <v>42135</v>
          </cell>
          <cell r="O6428">
            <v>0</v>
          </cell>
          <cell r="P6428">
            <v>0</v>
          </cell>
          <cell r="Q6428">
            <v>42135</v>
          </cell>
        </row>
        <row r="6429">
          <cell r="M6429" t="str">
            <v>805010659_1216811</v>
          </cell>
          <cell r="N6429">
            <v>63804</v>
          </cell>
          <cell r="O6429">
            <v>0</v>
          </cell>
          <cell r="P6429">
            <v>25281</v>
          </cell>
          <cell r="Q6429">
            <v>63804</v>
          </cell>
        </row>
        <row r="6430">
          <cell r="M6430" t="str">
            <v>805010659_1216648</v>
          </cell>
          <cell r="N6430">
            <v>42135</v>
          </cell>
          <cell r="O6430">
            <v>0</v>
          </cell>
          <cell r="P6430">
            <v>0</v>
          </cell>
          <cell r="Q6430">
            <v>42135</v>
          </cell>
        </row>
        <row r="6431">
          <cell r="M6431" t="str">
            <v>805010659_1216759</v>
          </cell>
          <cell r="N6431">
            <v>15517</v>
          </cell>
          <cell r="O6431">
            <v>0</v>
          </cell>
          <cell r="P6431">
            <v>15517</v>
          </cell>
          <cell r="Q6431">
            <v>15517</v>
          </cell>
        </row>
        <row r="6432">
          <cell r="M6432" t="str">
            <v>805010659_1217041</v>
          </cell>
          <cell r="N6432">
            <v>17000</v>
          </cell>
          <cell r="O6432">
            <v>0</v>
          </cell>
          <cell r="P6432">
            <v>0</v>
          </cell>
          <cell r="Q6432">
            <v>17000</v>
          </cell>
        </row>
        <row r="6433">
          <cell r="M6433" t="str">
            <v>805010659_1216747</v>
          </cell>
          <cell r="N6433">
            <v>65009</v>
          </cell>
          <cell r="O6433">
            <v>0</v>
          </cell>
          <cell r="P6433">
            <v>0</v>
          </cell>
          <cell r="Q6433">
            <v>65009</v>
          </cell>
        </row>
        <row r="6434">
          <cell r="M6434" t="str">
            <v>805010659_1216644</v>
          </cell>
          <cell r="N6434">
            <v>42135</v>
          </cell>
          <cell r="O6434">
            <v>0</v>
          </cell>
          <cell r="P6434">
            <v>0</v>
          </cell>
          <cell r="Q6434">
            <v>42135</v>
          </cell>
        </row>
        <row r="6435">
          <cell r="M6435" t="str">
            <v>805010659_1216762</v>
          </cell>
          <cell r="N6435">
            <v>42135</v>
          </cell>
          <cell r="O6435">
            <v>0</v>
          </cell>
          <cell r="P6435">
            <v>0</v>
          </cell>
          <cell r="Q6435">
            <v>42135</v>
          </cell>
        </row>
        <row r="6436">
          <cell r="M6436" t="str">
            <v>805010659_1216642</v>
          </cell>
          <cell r="N6436">
            <v>42135</v>
          </cell>
          <cell r="O6436">
            <v>0</v>
          </cell>
          <cell r="P6436">
            <v>0</v>
          </cell>
          <cell r="Q6436">
            <v>42135</v>
          </cell>
        </row>
        <row r="6437">
          <cell r="M6437" t="str">
            <v>805010659_1216730</v>
          </cell>
          <cell r="N6437">
            <v>42135</v>
          </cell>
          <cell r="O6437">
            <v>0</v>
          </cell>
          <cell r="P6437">
            <v>0</v>
          </cell>
          <cell r="Q6437">
            <v>42135</v>
          </cell>
        </row>
        <row r="6438">
          <cell r="M6438" t="str">
            <v>805010659_1216658</v>
          </cell>
          <cell r="N6438">
            <v>42135</v>
          </cell>
          <cell r="O6438">
            <v>0</v>
          </cell>
          <cell r="P6438">
            <v>0</v>
          </cell>
          <cell r="Q6438">
            <v>42135</v>
          </cell>
        </row>
        <row r="6439">
          <cell r="M6439" t="str">
            <v>805010659_1216868</v>
          </cell>
          <cell r="N6439">
            <v>42135</v>
          </cell>
          <cell r="O6439">
            <v>0</v>
          </cell>
          <cell r="P6439">
            <v>0</v>
          </cell>
          <cell r="Q6439">
            <v>42135</v>
          </cell>
        </row>
        <row r="6440">
          <cell r="M6440" t="str">
            <v>805010659_1216897</v>
          </cell>
          <cell r="N6440">
            <v>125668</v>
          </cell>
          <cell r="O6440">
            <v>0</v>
          </cell>
          <cell r="P6440">
            <v>181511</v>
          </cell>
          <cell r="Q6440">
            <v>125668</v>
          </cell>
        </row>
        <row r="6441">
          <cell r="M6441" t="str">
            <v>805010659_1216600</v>
          </cell>
          <cell r="N6441">
            <v>42135</v>
          </cell>
          <cell r="O6441">
            <v>0</v>
          </cell>
          <cell r="P6441">
            <v>0</v>
          </cell>
          <cell r="Q6441">
            <v>42135</v>
          </cell>
        </row>
        <row r="6442">
          <cell r="M6442" t="str">
            <v>805010659_1216597</v>
          </cell>
          <cell r="N6442">
            <v>42135</v>
          </cell>
          <cell r="O6442">
            <v>0</v>
          </cell>
          <cell r="P6442">
            <v>0</v>
          </cell>
          <cell r="Q6442">
            <v>42135</v>
          </cell>
        </row>
        <row r="6443">
          <cell r="M6443" t="str">
            <v>805010659_1216849</v>
          </cell>
          <cell r="N6443">
            <v>65009</v>
          </cell>
          <cell r="O6443">
            <v>0</v>
          </cell>
          <cell r="P6443">
            <v>0</v>
          </cell>
          <cell r="Q6443">
            <v>65009</v>
          </cell>
        </row>
        <row r="6444">
          <cell r="M6444" t="str">
            <v>805010659_1216891</v>
          </cell>
          <cell r="N6444">
            <v>42135</v>
          </cell>
          <cell r="O6444">
            <v>0</v>
          </cell>
          <cell r="P6444">
            <v>0</v>
          </cell>
          <cell r="Q6444">
            <v>42135</v>
          </cell>
        </row>
        <row r="6445">
          <cell r="M6445" t="str">
            <v>805010659_1216694</v>
          </cell>
          <cell r="N6445">
            <v>239804</v>
          </cell>
          <cell r="O6445">
            <v>0</v>
          </cell>
          <cell r="P6445">
            <v>239804</v>
          </cell>
          <cell r="Q6445">
            <v>239804</v>
          </cell>
        </row>
        <row r="6446">
          <cell r="M6446" t="str">
            <v>805010659_1216803</v>
          </cell>
          <cell r="N6446">
            <v>65009</v>
          </cell>
          <cell r="O6446">
            <v>0</v>
          </cell>
          <cell r="P6446">
            <v>0</v>
          </cell>
          <cell r="Q6446">
            <v>65009</v>
          </cell>
        </row>
        <row r="6447">
          <cell r="M6447" t="str">
            <v>805010659_1216618</v>
          </cell>
          <cell r="N6447">
            <v>42135</v>
          </cell>
          <cell r="O6447">
            <v>0</v>
          </cell>
          <cell r="P6447">
            <v>0</v>
          </cell>
          <cell r="Q6447">
            <v>42135</v>
          </cell>
        </row>
        <row r="6448">
          <cell r="M6448" t="str">
            <v>805010659_1216675</v>
          </cell>
          <cell r="N6448">
            <v>450000</v>
          </cell>
          <cell r="O6448">
            <v>0</v>
          </cell>
          <cell r="P6448">
            <v>450000</v>
          </cell>
          <cell r="Q6448">
            <v>450000</v>
          </cell>
        </row>
        <row r="6449">
          <cell r="M6449" t="str">
            <v>805010659_1216797</v>
          </cell>
          <cell r="N6449">
            <v>58293</v>
          </cell>
          <cell r="O6449">
            <v>0</v>
          </cell>
          <cell r="P6449">
            <v>58293</v>
          </cell>
          <cell r="Q6449">
            <v>58293</v>
          </cell>
        </row>
        <row r="6450">
          <cell r="M6450" t="str">
            <v>805010659_1216716</v>
          </cell>
          <cell r="N6450">
            <v>65009</v>
          </cell>
          <cell r="O6450">
            <v>0</v>
          </cell>
          <cell r="P6450">
            <v>0</v>
          </cell>
          <cell r="Q6450">
            <v>65009</v>
          </cell>
        </row>
        <row r="6451">
          <cell r="M6451" t="str">
            <v>805010659_1216718</v>
          </cell>
          <cell r="N6451">
            <v>42135</v>
          </cell>
          <cell r="O6451">
            <v>0</v>
          </cell>
          <cell r="P6451">
            <v>0</v>
          </cell>
          <cell r="Q6451">
            <v>42135</v>
          </cell>
        </row>
        <row r="6452">
          <cell r="M6452" t="str">
            <v>805010659_1216887</v>
          </cell>
          <cell r="N6452">
            <v>42135</v>
          </cell>
          <cell r="O6452">
            <v>0</v>
          </cell>
          <cell r="P6452">
            <v>0</v>
          </cell>
          <cell r="Q6452">
            <v>42135</v>
          </cell>
        </row>
        <row r="6453">
          <cell r="M6453" t="str">
            <v>805010659_1217115</v>
          </cell>
          <cell r="N6453">
            <v>786500</v>
          </cell>
          <cell r="O6453">
            <v>0</v>
          </cell>
          <cell r="P6453">
            <v>178800</v>
          </cell>
          <cell r="Q6453">
            <v>786500</v>
          </cell>
        </row>
        <row r="6454">
          <cell r="M6454" t="str">
            <v>805010659_1216584</v>
          </cell>
          <cell r="N6454">
            <v>750000</v>
          </cell>
          <cell r="O6454">
            <v>0</v>
          </cell>
          <cell r="P6454">
            <v>300000</v>
          </cell>
          <cell r="Q6454">
            <v>750000</v>
          </cell>
        </row>
        <row r="6455">
          <cell r="M6455" t="str">
            <v>805010659_1216616</v>
          </cell>
          <cell r="N6455">
            <v>42135</v>
          </cell>
          <cell r="O6455">
            <v>0</v>
          </cell>
          <cell r="P6455">
            <v>0</v>
          </cell>
          <cell r="Q6455">
            <v>42135</v>
          </cell>
        </row>
        <row r="6456">
          <cell r="M6456" t="str">
            <v>805010659_1216728</v>
          </cell>
          <cell r="N6456">
            <v>2544650</v>
          </cell>
          <cell r="O6456">
            <v>0</v>
          </cell>
          <cell r="P6456">
            <v>2651459</v>
          </cell>
          <cell r="Q6456">
            <v>2544650</v>
          </cell>
        </row>
        <row r="6457">
          <cell r="M6457" t="str">
            <v>805010659_1216645</v>
          </cell>
          <cell r="N6457">
            <v>42135</v>
          </cell>
          <cell r="O6457">
            <v>0</v>
          </cell>
          <cell r="P6457">
            <v>0</v>
          </cell>
          <cell r="Q6457">
            <v>42135</v>
          </cell>
        </row>
        <row r="6458">
          <cell r="M6458" t="str">
            <v>805010659_1217091</v>
          </cell>
          <cell r="N6458">
            <v>48000</v>
          </cell>
          <cell r="O6458">
            <v>0</v>
          </cell>
          <cell r="P6458">
            <v>100800</v>
          </cell>
          <cell r="Q6458">
            <v>48000</v>
          </cell>
        </row>
        <row r="6459">
          <cell r="M6459" t="str">
            <v>805010659_1216726</v>
          </cell>
          <cell r="N6459">
            <v>42135</v>
          </cell>
          <cell r="O6459">
            <v>0</v>
          </cell>
          <cell r="P6459">
            <v>0</v>
          </cell>
          <cell r="Q6459">
            <v>42135</v>
          </cell>
        </row>
        <row r="6460">
          <cell r="M6460" t="str">
            <v>805010659_1216794</v>
          </cell>
          <cell r="N6460">
            <v>42135</v>
          </cell>
          <cell r="O6460">
            <v>0</v>
          </cell>
          <cell r="P6460">
            <v>0</v>
          </cell>
          <cell r="Q6460">
            <v>42135</v>
          </cell>
        </row>
        <row r="6461">
          <cell r="M6461" t="str">
            <v>805010659_1216807</v>
          </cell>
          <cell r="N6461">
            <v>42135</v>
          </cell>
          <cell r="O6461">
            <v>0</v>
          </cell>
          <cell r="P6461">
            <v>0</v>
          </cell>
          <cell r="Q6461">
            <v>42135</v>
          </cell>
        </row>
        <row r="6462">
          <cell r="M6462" t="str">
            <v>805010659_1217047</v>
          </cell>
          <cell r="N6462">
            <v>8500</v>
          </cell>
          <cell r="O6462">
            <v>0</v>
          </cell>
          <cell r="P6462">
            <v>39000</v>
          </cell>
          <cell r="Q6462">
            <v>8500</v>
          </cell>
        </row>
        <row r="6463">
          <cell r="M6463" t="str">
            <v>805010659_1216865</v>
          </cell>
          <cell r="N6463">
            <v>42135</v>
          </cell>
          <cell r="O6463">
            <v>0</v>
          </cell>
          <cell r="P6463">
            <v>0</v>
          </cell>
          <cell r="Q6463">
            <v>42135</v>
          </cell>
        </row>
        <row r="6464">
          <cell r="M6464" t="str">
            <v>805010659_1216870</v>
          </cell>
          <cell r="N6464">
            <v>29494</v>
          </cell>
          <cell r="O6464">
            <v>0</v>
          </cell>
          <cell r="P6464">
            <v>0</v>
          </cell>
          <cell r="Q6464">
            <v>29494</v>
          </cell>
        </row>
        <row r="6465">
          <cell r="M6465" t="str">
            <v>805010659_1216818</v>
          </cell>
          <cell r="N6465">
            <v>392135</v>
          </cell>
          <cell r="O6465">
            <v>0</v>
          </cell>
          <cell r="P6465">
            <v>350000</v>
          </cell>
          <cell r="Q6465">
            <v>392135</v>
          </cell>
        </row>
        <row r="6466">
          <cell r="M6466" t="str">
            <v>805010659_1216863</v>
          </cell>
          <cell r="N6466">
            <v>65009</v>
          </cell>
          <cell r="O6466">
            <v>0</v>
          </cell>
          <cell r="P6466">
            <v>0</v>
          </cell>
          <cell r="Q6466">
            <v>65009</v>
          </cell>
        </row>
        <row r="6467">
          <cell r="M6467" t="str">
            <v>805010659_1216664</v>
          </cell>
          <cell r="N6467">
            <v>125668</v>
          </cell>
          <cell r="O6467">
            <v>0</v>
          </cell>
          <cell r="P6467">
            <v>181511</v>
          </cell>
          <cell r="Q6467">
            <v>125668</v>
          </cell>
        </row>
        <row r="6468">
          <cell r="M6468" t="str">
            <v>805010659_1216594</v>
          </cell>
          <cell r="N6468">
            <v>42135</v>
          </cell>
          <cell r="O6468">
            <v>0</v>
          </cell>
          <cell r="P6468">
            <v>0</v>
          </cell>
          <cell r="Q6468">
            <v>42135</v>
          </cell>
        </row>
        <row r="6469">
          <cell r="M6469" t="str">
            <v>805010659_1216643</v>
          </cell>
          <cell r="N6469">
            <v>750000</v>
          </cell>
          <cell r="O6469">
            <v>0</v>
          </cell>
          <cell r="P6469">
            <v>300000</v>
          </cell>
          <cell r="Q6469">
            <v>750000</v>
          </cell>
        </row>
        <row r="6470">
          <cell r="M6470" t="str">
            <v>805010659_1216895</v>
          </cell>
          <cell r="N6470">
            <v>1165009</v>
          </cell>
          <cell r="O6470">
            <v>0</v>
          </cell>
          <cell r="P6470">
            <v>822414</v>
          </cell>
          <cell r="Q6470">
            <v>1165009</v>
          </cell>
        </row>
        <row r="6471">
          <cell r="M6471" t="str">
            <v>805010659_1215593</v>
          </cell>
          <cell r="N6471">
            <v>8500</v>
          </cell>
          <cell r="O6471">
            <v>0</v>
          </cell>
          <cell r="P6471">
            <v>39000</v>
          </cell>
          <cell r="Q6471">
            <v>8500</v>
          </cell>
        </row>
        <row r="6472">
          <cell r="M6472" t="str">
            <v>805010659_1215582</v>
          </cell>
          <cell r="N6472">
            <v>24000</v>
          </cell>
          <cell r="O6472">
            <v>0</v>
          </cell>
          <cell r="P6472">
            <v>50400</v>
          </cell>
          <cell r="Q6472">
            <v>24000</v>
          </cell>
        </row>
        <row r="6473">
          <cell r="M6473" t="str">
            <v>805010659_1215553</v>
          </cell>
          <cell r="N6473">
            <v>173000</v>
          </cell>
          <cell r="O6473">
            <v>0</v>
          </cell>
          <cell r="P6473">
            <v>89400</v>
          </cell>
          <cell r="Q6473">
            <v>173000</v>
          </cell>
        </row>
        <row r="6474">
          <cell r="M6474" t="str">
            <v>805010659_1215533</v>
          </cell>
          <cell r="N6474">
            <v>39000</v>
          </cell>
          <cell r="O6474">
            <v>0</v>
          </cell>
          <cell r="P6474">
            <v>50400</v>
          </cell>
          <cell r="Q6474">
            <v>39000</v>
          </cell>
        </row>
        <row r="6475">
          <cell r="M6475" t="str">
            <v>805010659_1215591</v>
          </cell>
          <cell r="N6475">
            <v>8500</v>
          </cell>
          <cell r="O6475">
            <v>0</v>
          </cell>
          <cell r="P6475">
            <v>39000</v>
          </cell>
          <cell r="Q6475">
            <v>8500</v>
          </cell>
        </row>
        <row r="6476">
          <cell r="M6476" t="str">
            <v>805010659_1215566</v>
          </cell>
          <cell r="N6476">
            <v>241500</v>
          </cell>
          <cell r="O6476">
            <v>0</v>
          </cell>
          <cell r="P6476">
            <v>89400</v>
          </cell>
          <cell r="Q6476">
            <v>241500</v>
          </cell>
        </row>
        <row r="6477">
          <cell r="M6477" t="str">
            <v>805010659_1215576</v>
          </cell>
          <cell r="N6477">
            <v>17000</v>
          </cell>
          <cell r="O6477">
            <v>0</v>
          </cell>
          <cell r="P6477">
            <v>39000</v>
          </cell>
          <cell r="Q6477">
            <v>17000</v>
          </cell>
        </row>
        <row r="6478">
          <cell r="M6478" t="str">
            <v>805010659_1215536</v>
          </cell>
          <cell r="N6478">
            <v>56000</v>
          </cell>
          <cell r="O6478">
            <v>0</v>
          </cell>
          <cell r="P6478">
            <v>89400</v>
          </cell>
          <cell r="Q6478">
            <v>56000</v>
          </cell>
        </row>
        <row r="6479">
          <cell r="M6479" t="str">
            <v>805010659_1215721</v>
          </cell>
          <cell r="N6479">
            <v>8500</v>
          </cell>
          <cell r="O6479">
            <v>0</v>
          </cell>
          <cell r="P6479">
            <v>39000</v>
          </cell>
          <cell r="Q6479">
            <v>8500</v>
          </cell>
        </row>
        <row r="6480">
          <cell r="M6480" t="str">
            <v>805010659_1215714</v>
          </cell>
          <cell r="N6480">
            <v>593000</v>
          </cell>
          <cell r="O6480">
            <v>0</v>
          </cell>
          <cell r="P6480">
            <v>89400</v>
          </cell>
          <cell r="Q6480">
            <v>593000</v>
          </cell>
        </row>
        <row r="6481">
          <cell r="M6481" t="str">
            <v>805010659_1215531</v>
          </cell>
          <cell r="N6481">
            <v>39000</v>
          </cell>
          <cell r="O6481">
            <v>0</v>
          </cell>
          <cell r="P6481">
            <v>50400</v>
          </cell>
          <cell r="Q6481">
            <v>39000</v>
          </cell>
        </row>
        <row r="6482">
          <cell r="M6482" t="str">
            <v>805010659_1215509</v>
          </cell>
          <cell r="N6482">
            <v>24000</v>
          </cell>
          <cell r="O6482">
            <v>0</v>
          </cell>
          <cell r="P6482">
            <v>50400</v>
          </cell>
          <cell r="Q6482">
            <v>24000</v>
          </cell>
        </row>
        <row r="6483">
          <cell r="M6483" t="str">
            <v>805010659_1215599</v>
          </cell>
          <cell r="N6483">
            <v>8500</v>
          </cell>
          <cell r="O6483">
            <v>0</v>
          </cell>
          <cell r="P6483">
            <v>39000</v>
          </cell>
          <cell r="Q6483">
            <v>8500</v>
          </cell>
        </row>
        <row r="6484">
          <cell r="M6484" t="str">
            <v>805010659_1215692</v>
          </cell>
          <cell r="N6484">
            <v>8500</v>
          </cell>
          <cell r="O6484">
            <v>0</v>
          </cell>
          <cell r="P6484">
            <v>39000</v>
          </cell>
          <cell r="Q6484">
            <v>8500</v>
          </cell>
        </row>
        <row r="6485">
          <cell r="M6485" t="str">
            <v>805010659_1215685</v>
          </cell>
          <cell r="N6485">
            <v>24000</v>
          </cell>
          <cell r="O6485">
            <v>0</v>
          </cell>
          <cell r="P6485">
            <v>50400</v>
          </cell>
          <cell r="Q6485">
            <v>24000</v>
          </cell>
        </row>
        <row r="6486">
          <cell r="M6486" t="str">
            <v>805010659_1215529</v>
          </cell>
          <cell r="N6486">
            <v>17000</v>
          </cell>
          <cell r="O6486">
            <v>0</v>
          </cell>
          <cell r="P6486">
            <v>39000</v>
          </cell>
          <cell r="Q6486">
            <v>17000</v>
          </cell>
        </row>
        <row r="6487">
          <cell r="M6487" t="str">
            <v>805010659_1215477</v>
          </cell>
          <cell r="N6487">
            <v>17000</v>
          </cell>
          <cell r="O6487">
            <v>0</v>
          </cell>
          <cell r="P6487">
            <v>39000</v>
          </cell>
          <cell r="Q6487">
            <v>17000</v>
          </cell>
        </row>
        <row r="6488">
          <cell r="M6488" t="str">
            <v>805010659_1215647</v>
          </cell>
          <cell r="N6488">
            <v>78000</v>
          </cell>
          <cell r="O6488">
            <v>0</v>
          </cell>
          <cell r="P6488">
            <v>50400</v>
          </cell>
          <cell r="Q6488">
            <v>78000</v>
          </cell>
        </row>
        <row r="6489">
          <cell r="M6489" t="str">
            <v>805010659_1215657</v>
          </cell>
          <cell r="N6489">
            <v>17000</v>
          </cell>
          <cell r="O6489">
            <v>0</v>
          </cell>
          <cell r="P6489">
            <v>39000</v>
          </cell>
          <cell r="Q6489">
            <v>17000</v>
          </cell>
        </row>
        <row r="6490">
          <cell r="M6490" t="str">
            <v>805010659_1215530</v>
          </cell>
          <cell r="N6490">
            <v>8500</v>
          </cell>
          <cell r="O6490">
            <v>0</v>
          </cell>
          <cell r="P6490">
            <v>39000</v>
          </cell>
          <cell r="Q6490">
            <v>8500</v>
          </cell>
        </row>
        <row r="6491">
          <cell r="M6491" t="str">
            <v>805010659_1215517</v>
          </cell>
          <cell r="N6491">
            <v>8500</v>
          </cell>
          <cell r="O6491">
            <v>0</v>
          </cell>
          <cell r="P6491">
            <v>39000</v>
          </cell>
          <cell r="Q6491">
            <v>8500</v>
          </cell>
        </row>
        <row r="6492">
          <cell r="M6492" t="str">
            <v>805010659_1215590</v>
          </cell>
          <cell r="N6492">
            <v>34000</v>
          </cell>
          <cell r="O6492">
            <v>0</v>
          </cell>
          <cell r="P6492">
            <v>39000</v>
          </cell>
          <cell r="Q6492">
            <v>34000</v>
          </cell>
        </row>
        <row r="6493">
          <cell r="M6493" t="str">
            <v>805010659_1215604</v>
          </cell>
          <cell r="N6493">
            <v>8500</v>
          </cell>
          <cell r="O6493">
            <v>0</v>
          </cell>
          <cell r="P6493">
            <v>39000</v>
          </cell>
          <cell r="Q6493">
            <v>8500</v>
          </cell>
        </row>
        <row r="6494">
          <cell r="M6494" t="str">
            <v>805010659_1215617</v>
          </cell>
          <cell r="N6494">
            <v>291000</v>
          </cell>
          <cell r="O6494">
            <v>0</v>
          </cell>
          <cell r="P6494">
            <v>89400</v>
          </cell>
          <cell r="Q6494">
            <v>291000</v>
          </cell>
        </row>
        <row r="6495">
          <cell r="M6495" t="str">
            <v>805010659_1215675</v>
          </cell>
          <cell r="N6495">
            <v>24000</v>
          </cell>
          <cell r="O6495">
            <v>0</v>
          </cell>
          <cell r="P6495">
            <v>50400</v>
          </cell>
          <cell r="Q6495">
            <v>24000</v>
          </cell>
        </row>
        <row r="6496">
          <cell r="M6496" t="str">
            <v>805010659_1215633</v>
          </cell>
          <cell r="N6496">
            <v>56000</v>
          </cell>
          <cell r="O6496">
            <v>0</v>
          </cell>
          <cell r="P6496">
            <v>89400</v>
          </cell>
          <cell r="Q6496">
            <v>56000</v>
          </cell>
        </row>
        <row r="6497">
          <cell r="M6497" t="str">
            <v>805010659_1215514</v>
          </cell>
          <cell r="N6497">
            <v>8500</v>
          </cell>
          <cell r="O6497">
            <v>0</v>
          </cell>
          <cell r="P6497">
            <v>39000</v>
          </cell>
          <cell r="Q6497">
            <v>8500</v>
          </cell>
        </row>
        <row r="6498">
          <cell r="M6498" t="str">
            <v>805010659_1215602</v>
          </cell>
          <cell r="N6498">
            <v>17000</v>
          </cell>
          <cell r="O6498">
            <v>0</v>
          </cell>
          <cell r="P6498">
            <v>39000</v>
          </cell>
          <cell r="Q6498">
            <v>17000</v>
          </cell>
        </row>
        <row r="6499">
          <cell r="M6499" t="str">
            <v>805010659_1213336</v>
          </cell>
          <cell r="N6499">
            <v>21669</v>
          </cell>
          <cell r="O6499">
            <v>0</v>
          </cell>
          <cell r="P6499">
            <v>0</v>
          </cell>
          <cell r="Q6499">
            <v>21669</v>
          </cell>
        </row>
        <row r="6500">
          <cell r="M6500" t="str">
            <v>805010659_1213540</v>
          </cell>
          <cell r="N6500">
            <v>42135</v>
          </cell>
          <cell r="O6500">
            <v>0</v>
          </cell>
          <cell r="P6500">
            <v>0</v>
          </cell>
          <cell r="Q6500">
            <v>42135</v>
          </cell>
        </row>
        <row r="6501">
          <cell r="M6501" t="str">
            <v>805010659_1213545</v>
          </cell>
          <cell r="N6501">
            <v>42135</v>
          </cell>
          <cell r="O6501">
            <v>0</v>
          </cell>
          <cell r="P6501">
            <v>0</v>
          </cell>
          <cell r="Q6501">
            <v>42135</v>
          </cell>
        </row>
        <row r="6502">
          <cell r="M6502" t="str">
            <v>805010659_1213680</v>
          </cell>
          <cell r="N6502">
            <v>21068</v>
          </cell>
          <cell r="O6502">
            <v>0</v>
          </cell>
          <cell r="P6502">
            <v>25281</v>
          </cell>
          <cell r="Q6502">
            <v>21068</v>
          </cell>
        </row>
        <row r="6503">
          <cell r="M6503" t="str">
            <v>805010659_1213541</v>
          </cell>
          <cell r="N6503">
            <v>42135</v>
          </cell>
          <cell r="O6503">
            <v>0</v>
          </cell>
          <cell r="P6503">
            <v>0</v>
          </cell>
          <cell r="Q6503">
            <v>42135</v>
          </cell>
        </row>
        <row r="6504">
          <cell r="M6504" t="str">
            <v>805010659_1213543</v>
          </cell>
          <cell r="N6504">
            <v>42135</v>
          </cell>
          <cell r="O6504">
            <v>0</v>
          </cell>
          <cell r="P6504">
            <v>0</v>
          </cell>
          <cell r="Q6504">
            <v>42135</v>
          </cell>
        </row>
        <row r="6505">
          <cell r="M6505" t="str">
            <v>805010659_1213568</v>
          </cell>
          <cell r="N6505">
            <v>65009</v>
          </cell>
          <cell r="O6505">
            <v>0</v>
          </cell>
          <cell r="P6505">
            <v>0</v>
          </cell>
          <cell r="Q6505">
            <v>65009</v>
          </cell>
        </row>
        <row r="6506">
          <cell r="M6506" t="str">
            <v>805010659_1213402</v>
          </cell>
          <cell r="N6506">
            <v>42135</v>
          </cell>
          <cell r="O6506">
            <v>0</v>
          </cell>
          <cell r="P6506">
            <v>0</v>
          </cell>
          <cell r="Q6506">
            <v>42135</v>
          </cell>
        </row>
        <row r="6507">
          <cell r="M6507" t="str">
            <v>805010659_1213366</v>
          </cell>
          <cell r="N6507">
            <v>65009</v>
          </cell>
          <cell r="O6507">
            <v>0</v>
          </cell>
          <cell r="P6507">
            <v>0</v>
          </cell>
          <cell r="Q6507">
            <v>65009</v>
          </cell>
        </row>
        <row r="6508">
          <cell r="M6508" t="str">
            <v>805010659_1213377</v>
          </cell>
          <cell r="N6508">
            <v>21669</v>
          </cell>
          <cell r="O6508">
            <v>0</v>
          </cell>
          <cell r="P6508">
            <v>25281</v>
          </cell>
          <cell r="Q6508">
            <v>21669</v>
          </cell>
        </row>
        <row r="6509">
          <cell r="M6509" t="str">
            <v>805010659_1213293</v>
          </cell>
          <cell r="N6509">
            <v>42135</v>
          </cell>
          <cell r="O6509">
            <v>0</v>
          </cell>
          <cell r="P6509">
            <v>0</v>
          </cell>
          <cell r="Q6509">
            <v>42135</v>
          </cell>
        </row>
        <row r="6510">
          <cell r="M6510" t="str">
            <v>805010659_1213278</v>
          </cell>
          <cell r="N6510">
            <v>42135</v>
          </cell>
          <cell r="O6510">
            <v>0</v>
          </cell>
          <cell r="P6510">
            <v>0</v>
          </cell>
          <cell r="Q6510">
            <v>42135</v>
          </cell>
        </row>
        <row r="6511">
          <cell r="M6511" t="str">
            <v>805010659_1213688</v>
          </cell>
          <cell r="N6511">
            <v>42135</v>
          </cell>
          <cell r="O6511">
            <v>0</v>
          </cell>
          <cell r="P6511">
            <v>0</v>
          </cell>
          <cell r="Q6511">
            <v>42135</v>
          </cell>
        </row>
        <row r="6512">
          <cell r="M6512" t="str">
            <v>805010659_1213346</v>
          </cell>
          <cell r="N6512">
            <v>65009</v>
          </cell>
          <cell r="O6512">
            <v>0</v>
          </cell>
          <cell r="P6512">
            <v>65009</v>
          </cell>
          <cell r="Q6512">
            <v>65009</v>
          </cell>
        </row>
        <row r="6513">
          <cell r="M6513" t="str">
            <v>805010659_1213431</v>
          </cell>
          <cell r="N6513">
            <v>42135</v>
          </cell>
          <cell r="O6513">
            <v>0</v>
          </cell>
          <cell r="P6513">
            <v>0</v>
          </cell>
          <cell r="Q6513">
            <v>42135</v>
          </cell>
        </row>
        <row r="6514">
          <cell r="M6514" t="str">
            <v>805010659_1213593</v>
          </cell>
          <cell r="N6514">
            <v>42135</v>
          </cell>
          <cell r="O6514">
            <v>0</v>
          </cell>
          <cell r="P6514">
            <v>0</v>
          </cell>
          <cell r="Q6514">
            <v>42135</v>
          </cell>
        </row>
        <row r="6515">
          <cell r="M6515" t="str">
            <v>805010659_1213502</v>
          </cell>
          <cell r="N6515">
            <v>42135</v>
          </cell>
          <cell r="O6515">
            <v>0</v>
          </cell>
          <cell r="P6515">
            <v>0</v>
          </cell>
          <cell r="Q6515">
            <v>42135</v>
          </cell>
        </row>
        <row r="6516">
          <cell r="M6516" t="str">
            <v>805010659_1213496</v>
          </cell>
          <cell r="N6516">
            <v>15450</v>
          </cell>
          <cell r="O6516">
            <v>0</v>
          </cell>
          <cell r="P6516">
            <v>25281</v>
          </cell>
          <cell r="Q6516">
            <v>15450</v>
          </cell>
        </row>
        <row r="6517">
          <cell r="M6517" t="str">
            <v>805010659_1213386</v>
          </cell>
          <cell r="N6517">
            <v>42135</v>
          </cell>
          <cell r="O6517">
            <v>0</v>
          </cell>
          <cell r="P6517">
            <v>0</v>
          </cell>
          <cell r="Q6517">
            <v>42135</v>
          </cell>
        </row>
        <row r="6518">
          <cell r="M6518" t="str">
            <v>805010659_1213368</v>
          </cell>
          <cell r="N6518">
            <v>42135</v>
          </cell>
          <cell r="O6518">
            <v>0</v>
          </cell>
          <cell r="P6518">
            <v>0</v>
          </cell>
          <cell r="Q6518">
            <v>42135</v>
          </cell>
        </row>
        <row r="6519">
          <cell r="M6519" t="str">
            <v>805010659_1213681</v>
          </cell>
          <cell r="N6519">
            <v>42135</v>
          </cell>
          <cell r="O6519">
            <v>0</v>
          </cell>
          <cell r="P6519">
            <v>0</v>
          </cell>
          <cell r="Q6519">
            <v>42135</v>
          </cell>
        </row>
        <row r="6520">
          <cell r="M6520" t="str">
            <v>805010659_1213548</v>
          </cell>
          <cell r="N6520">
            <v>42135</v>
          </cell>
          <cell r="O6520">
            <v>0</v>
          </cell>
          <cell r="P6520">
            <v>0</v>
          </cell>
          <cell r="Q6520">
            <v>42135</v>
          </cell>
        </row>
        <row r="6521">
          <cell r="M6521" t="str">
            <v>805010659_1213339</v>
          </cell>
          <cell r="N6521">
            <v>122795</v>
          </cell>
          <cell r="O6521">
            <v>0</v>
          </cell>
          <cell r="P6521">
            <v>122795</v>
          </cell>
          <cell r="Q6521">
            <v>122795</v>
          </cell>
        </row>
        <row r="6522">
          <cell r="M6522" t="str">
            <v>805010659_1213407</v>
          </cell>
          <cell r="N6522">
            <v>42135</v>
          </cell>
          <cell r="O6522">
            <v>0</v>
          </cell>
          <cell r="P6522">
            <v>0</v>
          </cell>
          <cell r="Q6522">
            <v>42135</v>
          </cell>
        </row>
        <row r="6523">
          <cell r="M6523" t="str">
            <v>805010659_1213773</v>
          </cell>
          <cell r="N6523">
            <v>42135</v>
          </cell>
          <cell r="O6523">
            <v>0</v>
          </cell>
          <cell r="P6523">
            <v>0</v>
          </cell>
          <cell r="Q6523">
            <v>42135</v>
          </cell>
        </row>
        <row r="6524">
          <cell r="M6524" t="str">
            <v>805010659_1213734</v>
          </cell>
          <cell r="N6524">
            <v>750000</v>
          </cell>
          <cell r="O6524">
            <v>0</v>
          </cell>
          <cell r="P6524">
            <v>300000</v>
          </cell>
          <cell r="Q6524">
            <v>750000</v>
          </cell>
        </row>
        <row r="6525">
          <cell r="M6525" t="str">
            <v>805010659_1213566</v>
          </cell>
          <cell r="N6525">
            <v>42135</v>
          </cell>
          <cell r="O6525">
            <v>0</v>
          </cell>
          <cell r="P6525">
            <v>0</v>
          </cell>
          <cell r="Q6525">
            <v>42135</v>
          </cell>
        </row>
        <row r="6526">
          <cell r="M6526" t="str">
            <v>805010659_1213615</v>
          </cell>
          <cell r="N6526">
            <v>122795</v>
          </cell>
          <cell r="O6526">
            <v>0</v>
          </cell>
          <cell r="P6526">
            <v>122795</v>
          </cell>
          <cell r="Q6526">
            <v>122795</v>
          </cell>
        </row>
        <row r="6527">
          <cell r="M6527" t="str">
            <v>805010659_1213301</v>
          </cell>
          <cell r="N6527">
            <v>42135</v>
          </cell>
          <cell r="O6527">
            <v>0</v>
          </cell>
          <cell r="P6527">
            <v>0</v>
          </cell>
          <cell r="Q6527">
            <v>42135</v>
          </cell>
        </row>
        <row r="6528">
          <cell r="M6528" t="str">
            <v>805010659_1213395</v>
          </cell>
          <cell r="N6528">
            <v>122795</v>
          </cell>
          <cell r="O6528">
            <v>0</v>
          </cell>
          <cell r="P6528">
            <v>122795</v>
          </cell>
          <cell r="Q6528">
            <v>122795</v>
          </cell>
        </row>
        <row r="6529">
          <cell r="M6529" t="str">
            <v>805010659_1213490</v>
          </cell>
          <cell r="N6529">
            <v>42135</v>
          </cell>
          <cell r="O6529">
            <v>0</v>
          </cell>
          <cell r="P6529">
            <v>0</v>
          </cell>
          <cell r="Q6529">
            <v>42135</v>
          </cell>
        </row>
        <row r="6530">
          <cell r="M6530" t="str">
            <v>805010659_1213430</v>
          </cell>
          <cell r="N6530">
            <v>42135</v>
          </cell>
          <cell r="O6530">
            <v>0</v>
          </cell>
          <cell r="P6530">
            <v>0</v>
          </cell>
          <cell r="Q6530">
            <v>42135</v>
          </cell>
        </row>
        <row r="6531">
          <cell r="M6531" t="str">
            <v>805010659_1213367</v>
          </cell>
          <cell r="N6531">
            <v>42135</v>
          </cell>
          <cell r="O6531">
            <v>0</v>
          </cell>
          <cell r="P6531">
            <v>0</v>
          </cell>
          <cell r="Q6531">
            <v>42135</v>
          </cell>
        </row>
        <row r="6532">
          <cell r="M6532" t="str">
            <v>805010659_1213488</v>
          </cell>
          <cell r="N6532">
            <v>2544650</v>
          </cell>
          <cell r="O6532">
            <v>0</v>
          </cell>
          <cell r="P6532">
            <v>2651459</v>
          </cell>
          <cell r="Q6532">
            <v>2544650</v>
          </cell>
        </row>
        <row r="6533">
          <cell r="M6533" t="str">
            <v>805010659_1213565</v>
          </cell>
          <cell r="N6533">
            <v>42135</v>
          </cell>
          <cell r="O6533">
            <v>0</v>
          </cell>
          <cell r="P6533">
            <v>0</v>
          </cell>
          <cell r="Q6533">
            <v>42135</v>
          </cell>
        </row>
        <row r="6534">
          <cell r="M6534" t="str">
            <v>805010659_1213679</v>
          </cell>
          <cell r="N6534">
            <v>42135</v>
          </cell>
          <cell r="O6534">
            <v>0</v>
          </cell>
          <cell r="P6534">
            <v>0</v>
          </cell>
          <cell r="Q6534">
            <v>42135</v>
          </cell>
        </row>
        <row r="6535">
          <cell r="M6535" t="str">
            <v>805010659_1213718</v>
          </cell>
          <cell r="N6535">
            <v>42135</v>
          </cell>
          <cell r="O6535">
            <v>0</v>
          </cell>
          <cell r="P6535">
            <v>0</v>
          </cell>
          <cell r="Q6535">
            <v>42135</v>
          </cell>
        </row>
        <row r="6536">
          <cell r="M6536" t="str">
            <v>805010659_1213365</v>
          </cell>
          <cell r="N6536">
            <v>239804</v>
          </cell>
          <cell r="O6536">
            <v>0</v>
          </cell>
          <cell r="P6536">
            <v>239804</v>
          </cell>
          <cell r="Q6536">
            <v>239804</v>
          </cell>
        </row>
        <row r="6537">
          <cell r="M6537" t="str">
            <v>805010659_1213414</v>
          </cell>
          <cell r="N6537">
            <v>35112</v>
          </cell>
          <cell r="O6537">
            <v>0</v>
          </cell>
          <cell r="P6537">
            <v>25281</v>
          </cell>
          <cell r="Q6537">
            <v>35112</v>
          </cell>
        </row>
        <row r="6538">
          <cell r="M6538" t="str">
            <v>805010659_1213352</v>
          </cell>
          <cell r="N6538">
            <v>42135</v>
          </cell>
          <cell r="O6538">
            <v>0</v>
          </cell>
          <cell r="P6538">
            <v>0</v>
          </cell>
          <cell r="Q6538">
            <v>42135</v>
          </cell>
        </row>
        <row r="6539">
          <cell r="M6539" t="str">
            <v>805010659_1213650</v>
          </cell>
          <cell r="N6539">
            <v>42135</v>
          </cell>
          <cell r="O6539">
            <v>0</v>
          </cell>
          <cell r="P6539">
            <v>0</v>
          </cell>
          <cell r="Q6539">
            <v>42135</v>
          </cell>
        </row>
        <row r="6540">
          <cell r="M6540" t="str">
            <v>805010659_1213730</v>
          </cell>
          <cell r="N6540">
            <v>750000</v>
          </cell>
          <cell r="O6540">
            <v>0</v>
          </cell>
          <cell r="P6540">
            <v>300000</v>
          </cell>
          <cell r="Q6540">
            <v>750000</v>
          </cell>
        </row>
        <row r="6541">
          <cell r="M6541" t="str">
            <v>805010659_1213307</v>
          </cell>
          <cell r="N6541">
            <v>42135</v>
          </cell>
          <cell r="O6541">
            <v>0</v>
          </cell>
          <cell r="P6541">
            <v>0</v>
          </cell>
          <cell r="Q6541">
            <v>42135</v>
          </cell>
        </row>
        <row r="6542">
          <cell r="M6542" t="str">
            <v>805010659_1213557</v>
          </cell>
          <cell r="N6542">
            <v>65009</v>
          </cell>
          <cell r="O6542">
            <v>0</v>
          </cell>
          <cell r="P6542">
            <v>0</v>
          </cell>
          <cell r="Q6542">
            <v>65009</v>
          </cell>
        </row>
        <row r="6543">
          <cell r="M6543" t="str">
            <v>805010659_1213340</v>
          </cell>
          <cell r="N6543">
            <v>15517</v>
          </cell>
          <cell r="O6543">
            <v>0</v>
          </cell>
          <cell r="P6543">
            <v>15517</v>
          </cell>
          <cell r="Q6543">
            <v>15517</v>
          </cell>
        </row>
        <row r="6544">
          <cell r="M6544" t="str">
            <v>805010659_1213334</v>
          </cell>
          <cell r="N6544">
            <v>122795</v>
          </cell>
          <cell r="O6544">
            <v>0</v>
          </cell>
          <cell r="P6544">
            <v>122795</v>
          </cell>
          <cell r="Q6544">
            <v>122795</v>
          </cell>
        </row>
        <row r="6545">
          <cell r="M6545" t="str">
            <v>805010659_1213768</v>
          </cell>
          <cell r="N6545">
            <v>1165009</v>
          </cell>
          <cell r="O6545">
            <v>0</v>
          </cell>
          <cell r="P6545">
            <v>822414</v>
          </cell>
          <cell r="Q6545">
            <v>1165009</v>
          </cell>
        </row>
        <row r="6546">
          <cell r="M6546" t="str">
            <v>805010659_1213413</v>
          </cell>
          <cell r="N6546">
            <v>30899</v>
          </cell>
          <cell r="O6546">
            <v>0</v>
          </cell>
          <cell r="P6546">
            <v>25281</v>
          </cell>
          <cell r="Q6546">
            <v>30899</v>
          </cell>
        </row>
        <row r="6547">
          <cell r="M6547" t="str">
            <v>805010659_1213770</v>
          </cell>
          <cell r="N6547">
            <v>125668</v>
          </cell>
          <cell r="O6547">
            <v>0</v>
          </cell>
          <cell r="P6547">
            <v>181511</v>
          </cell>
          <cell r="Q6547">
            <v>125668</v>
          </cell>
        </row>
        <row r="6548">
          <cell r="M6548" t="str">
            <v>805010659_1213434</v>
          </cell>
          <cell r="N6548">
            <v>350000</v>
          </cell>
          <cell r="O6548">
            <v>0</v>
          </cell>
          <cell r="P6548">
            <v>350000</v>
          </cell>
          <cell r="Q6548">
            <v>350000</v>
          </cell>
        </row>
        <row r="6549">
          <cell r="M6549" t="str">
            <v>805010659_1213475</v>
          </cell>
          <cell r="N6549">
            <v>5000000</v>
          </cell>
          <cell r="O6549">
            <v>0</v>
          </cell>
          <cell r="P6549">
            <v>5000000</v>
          </cell>
          <cell r="Q6549">
            <v>5000000</v>
          </cell>
        </row>
        <row r="6550">
          <cell r="M6550" t="str">
            <v>805010659_1213691</v>
          </cell>
          <cell r="N6550">
            <v>58293</v>
          </cell>
          <cell r="O6550">
            <v>0</v>
          </cell>
          <cell r="P6550">
            <v>58293</v>
          </cell>
          <cell r="Q6550">
            <v>58293</v>
          </cell>
        </row>
        <row r="6551">
          <cell r="M6551" t="str">
            <v>805010659_1213411</v>
          </cell>
          <cell r="N6551">
            <v>350000</v>
          </cell>
          <cell r="O6551">
            <v>0</v>
          </cell>
          <cell r="P6551">
            <v>350000</v>
          </cell>
          <cell r="Q6551">
            <v>350000</v>
          </cell>
        </row>
        <row r="6552">
          <cell r="M6552" t="str">
            <v>805010659_1213547</v>
          </cell>
          <cell r="N6552">
            <v>42135</v>
          </cell>
          <cell r="O6552">
            <v>0</v>
          </cell>
          <cell r="P6552">
            <v>0</v>
          </cell>
          <cell r="Q6552">
            <v>42135</v>
          </cell>
        </row>
        <row r="6553">
          <cell r="M6553" t="str">
            <v>805010659_1213682</v>
          </cell>
          <cell r="N6553">
            <v>42135</v>
          </cell>
          <cell r="O6553">
            <v>0</v>
          </cell>
          <cell r="P6553">
            <v>0</v>
          </cell>
          <cell r="Q6553">
            <v>42135</v>
          </cell>
        </row>
        <row r="6554">
          <cell r="M6554" t="str">
            <v>805010659_1213396</v>
          </cell>
          <cell r="N6554">
            <v>42135</v>
          </cell>
          <cell r="O6554">
            <v>0</v>
          </cell>
          <cell r="P6554">
            <v>0</v>
          </cell>
          <cell r="Q6554">
            <v>42135</v>
          </cell>
        </row>
        <row r="6555">
          <cell r="M6555" t="str">
            <v>805010659_1213277</v>
          </cell>
          <cell r="N6555">
            <v>42135</v>
          </cell>
          <cell r="O6555">
            <v>0</v>
          </cell>
          <cell r="P6555">
            <v>0</v>
          </cell>
          <cell r="Q6555">
            <v>42135</v>
          </cell>
        </row>
        <row r="6556">
          <cell r="M6556" t="str">
            <v>805010659_1213353</v>
          </cell>
          <cell r="N6556">
            <v>42135</v>
          </cell>
          <cell r="O6556">
            <v>0</v>
          </cell>
          <cell r="P6556">
            <v>0</v>
          </cell>
          <cell r="Q6556">
            <v>42135</v>
          </cell>
        </row>
        <row r="6557">
          <cell r="M6557" t="str">
            <v>805010659_1213694</v>
          </cell>
          <cell r="N6557">
            <v>19663</v>
          </cell>
          <cell r="O6557">
            <v>0</v>
          </cell>
          <cell r="P6557">
            <v>0</v>
          </cell>
          <cell r="Q6557">
            <v>19663</v>
          </cell>
        </row>
        <row r="6558">
          <cell r="M6558" t="str">
            <v>805010659_1213591</v>
          </cell>
          <cell r="N6558">
            <v>42135</v>
          </cell>
          <cell r="O6558">
            <v>0</v>
          </cell>
          <cell r="P6558">
            <v>0</v>
          </cell>
          <cell r="Q6558">
            <v>42135</v>
          </cell>
        </row>
        <row r="6559">
          <cell r="M6559" t="str">
            <v>805010659_1213481</v>
          </cell>
          <cell r="N6559">
            <v>332051</v>
          </cell>
          <cell r="O6559">
            <v>0</v>
          </cell>
          <cell r="P6559">
            <v>439655</v>
          </cell>
          <cell r="Q6559">
            <v>332051</v>
          </cell>
        </row>
        <row r="6560">
          <cell r="M6560" t="str">
            <v>805010659_1213382</v>
          </cell>
          <cell r="N6560">
            <v>65009</v>
          </cell>
          <cell r="O6560">
            <v>0</v>
          </cell>
          <cell r="P6560">
            <v>0</v>
          </cell>
          <cell r="Q6560">
            <v>65009</v>
          </cell>
        </row>
        <row r="6561">
          <cell r="M6561" t="str">
            <v>805010659_1213378</v>
          </cell>
          <cell r="N6561">
            <v>750000</v>
          </cell>
          <cell r="O6561">
            <v>0</v>
          </cell>
          <cell r="P6561">
            <v>300000</v>
          </cell>
          <cell r="Q6561">
            <v>750000</v>
          </cell>
        </row>
        <row r="6562">
          <cell r="M6562" t="str">
            <v>805010659_1213312</v>
          </cell>
          <cell r="N6562">
            <v>42135</v>
          </cell>
          <cell r="O6562">
            <v>0</v>
          </cell>
          <cell r="P6562">
            <v>0</v>
          </cell>
          <cell r="Q6562">
            <v>42135</v>
          </cell>
        </row>
        <row r="6563">
          <cell r="M6563" t="str">
            <v>805010659_1213394</v>
          </cell>
          <cell r="N6563">
            <v>42135</v>
          </cell>
          <cell r="O6563">
            <v>0</v>
          </cell>
          <cell r="P6563">
            <v>0</v>
          </cell>
          <cell r="Q6563">
            <v>42135</v>
          </cell>
        </row>
        <row r="6564">
          <cell r="M6564" t="str">
            <v>805010659_1213342</v>
          </cell>
          <cell r="N6564">
            <v>42135</v>
          </cell>
          <cell r="O6564">
            <v>0</v>
          </cell>
          <cell r="P6564">
            <v>0</v>
          </cell>
          <cell r="Q6564">
            <v>42135</v>
          </cell>
        </row>
        <row r="6565">
          <cell r="M6565" t="str">
            <v>805010659_1213385</v>
          </cell>
          <cell r="N6565">
            <v>42135</v>
          </cell>
          <cell r="O6565">
            <v>0</v>
          </cell>
          <cell r="P6565">
            <v>0</v>
          </cell>
          <cell r="Q6565">
            <v>42135</v>
          </cell>
        </row>
        <row r="6566">
          <cell r="M6566" t="str">
            <v>805010659_1213598</v>
          </cell>
          <cell r="N6566">
            <v>42135</v>
          </cell>
          <cell r="O6566">
            <v>0</v>
          </cell>
          <cell r="P6566">
            <v>0</v>
          </cell>
          <cell r="Q6566">
            <v>42135</v>
          </cell>
        </row>
        <row r="6567">
          <cell r="M6567" t="str">
            <v>805010659_1213620</v>
          </cell>
          <cell r="N6567">
            <v>42135</v>
          </cell>
          <cell r="O6567">
            <v>0</v>
          </cell>
          <cell r="P6567">
            <v>0</v>
          </cell>
          <cell r="Q6567">
            <v>42135</v>
          </cell>
        </row>
        <row r="6568">
          <cell r="M6568" t="str">
            <v>805010659_1213335</v>
          </cell>
          <cell r="N6568">
            <v>42135</v>
          </cell>
          <cell r="O6568">
            <v>0</v>
          </cell>
          <cell r="P6568">
            <v>0</v>
          </cell>
          <cell r="Q6568">
            <v>42135</v>
          </cell>
        </row>
        <row r="6569">
          <cell r="M6569" t="str">
            <v>805010659_1213433</v>
          </cell>
          <cell r="N6569">
            <v>2201500</v>
          </cell>
          <cell r="O6569">
            <v>0</v>
          </cell>
          <cell r="P6569">
            <v>2201500</v>
          </cell>
          <cell r="Q6569">
            <v>2201500</v>
          </cell>
        </row>
        <row r="6570">
          <cell r="M6570" t="str">
            <v>805010659_1213441</v>
          </cell>
          <cell r="N6570">
            <v>65009</v>
          </cell>
          <cell r="O6570">
            <v>0</v>
          </cell>
          <cell r="P6570">
            <v>0</v>
          </cell>
          <cell r="Q6570">
            <v>65009</v>
          </cell>
        </row>
        <row r="6571">
          <cell r="M6571" t="str">
            <v>805010659_1213453</v>
          </cell>
          <cell r="N6571">
            <v>42135</v>
          </cell>
          <cell r="O6571">
            <v>0</v>
          </cell>
          <cell r="P6571">
            <v>0</v>
          </cell>
          <cell r="Q6571">
            <v>42135</v>
          </cell>
        </row>
        <row r="6572">
          <cell r="M6572" t="str">
            <v>805010659_1213344</v>
          </cell>
          <cell r="N6572">
            <v>42135</v>
          </cell>
          <cell r="O6572">
            <v>0</v>
          </cell>
          <cell r="P6572">
            <v>0</v>
          </cell>
          <cell r="Q6572">
            <v>42135</v>
          </cell>
        </row>
        <row r="6573">
          <cell r="M6573" t="str">
            <v>805010659_1213374</v>
          </cell>
          <cell r="N6573">
            <v>43540</v>
          </cell>
          <cell r="O6573">
            <v>0</v>
          </cell>
          <cell r="P6573">
            <v>0</v>
          </cell>
          <cell r="Q6573">
            <v>43540</v>
          </cell>
        </row>
        <row r="6574">
          <cell r="M6574" t="str">
            <v>805010659_1213764</v>
          </cell>
          <cell r="N6574">
            <v>42135</v>
          </cell>
          <cell r="O6574">
            <v>0</v>
          </cell>
          <cell r="P6574">
            <v>0</v>
          </cell>
          <cell r="Q6574">
            <v>42135</v>
          </cell>
        </row>
        <row r="6575">
          <cell r="M6575" t="str">
            <v>805010659_1213387</v>
          </cell>
          <cell r="N6575">
            <v>25281</v>
          </cell>
          <cell r="O6575">
            <v>0</v>
          </cell>
          <cell r="P6575">
            <v>25281</v>
          </cell>
          <cell r="Q6575">
            <v>25281</v>
          </cell>
        </row>
        <row r="6576">
          <cell r="M6576" t="str">
            <v>805010659_1213359</v>
          </cell>
          <cell r="N6576">
            <v>42135</v>
          </cell>
          <cell r="O6576">
            <v>0</v>
          </cell>
          <cell r="P6576">
            <v>0</v>
          </cell>
          <cell r="Q6576">
            <v>42135</v>
          </cell>
        </row>
        <row r="6577">
          <cell r="M6577" t="str">
            <v>805010659_1213284</v>
          </cell>
          <cell r="N6577">
            <v>42135</v>
          </cell>
          <cell r="O6577">
            <v>0</v>
          </cell>
          <cell r="P6577">
            <v>0</v>
          </cell>
          <cell r="Q6577">
            <v>42135</v>
          </cell>
        </row>
        <row r="6578">
          <cell r="M6578" t="str">
            <v>805010659_1213623</v>
          </cell>
          <cell r="N6578">
            <v>97535</v>
          </cell>
          <cell r="O6578">
            <v>0</v>
          </cell>
          <cell r="P6578">
            <v>32526</v>
          </cell>
          <cell r="Q6578">
            <v>97535</v>
          </cell>
        </row>
        <row r="6579">
          <cell r="M6579" t="str">
            <v>805010659_1213432</v>
          </cell>
          <cell r="N6579">
            <v>80526</v>
          </cell>
          <cell r="O6579">
            <v>0</v>
          </cell>
          <cell r="P6579">
            <v>112601</v>
          </cell>
          <cell r="Q6579">
            <v>80526</v>
          </cell>
        </row>
        <row r="6580">
          <cell r="M6580" t="str">
            <v>805010659_1213721</v>
          </cell>
          <cell r="N6580">
            <v>42135</v>
          </cell>
          <cell r="O6580">
            <v>0</v>
          </cell>
          <cell r="P6580">
            <v>0</v>
          </cell>
          <cell r="Q6580">
            <v>42135</v>
          </cell>
        </row>
        <row r="6581">
          <cell r="M6581" t="str">
            <v>805010659_1213310</v>
          </cell>
          <cell r="N6581">
            <v>42135</v>
          </cell>
          <cell r="O6581">
            <v>0</v>
          </cell>
          <cell r="P6581">
            <v>0</v>
          </cell>
          <cell r="Q6581">
            <v>42135</v>
          </cell>
        </row>
        <row r="6582">
          <cell r="M6582" t="str">
            <v>805010659_1213439</v>
          </cell>
          <cell r="N6582">
            <v>65009</v>
          </cell>
          <cell r="O6582">
            <v>0</v>
          </cell>
          <cell r="P6582">
            <v>0</v>
          </cell>
          <cell r="Q6582">
            <v>65009</v>
          </cell>
        </row>
        <row r="6583">
          <cell r="M6583" t="str">
            <v>805010659_1213292</v>
          </cell>
          <cell r="N6583">
            <v>100428</v>
          </cell>
          <cell r="O6583">
            <v>0</v>
          </cell>
          <cell r="P6583">
            <v>83574</v>
          </cell>
          <cell r="Q6583">
            <v>100428</v>
          </cell>
        </row>
        <row r="6584">
          <cell r="M6584" t="str">
            <v>805010659_1213717</v>
          </cell>
          <cell r="N6584">
            <v>122795</v>
          </cell>
          <cell r="O6584">
            <v>0</v>
          </cell>
          <cell r="P6584">
            <v>122795</v>
          </cell>
          <cell r="Q6584">
            <v>122795</v>
          </cell>
        </row>
        <row r="6585">
          <cell r="M6585" t="str">
            <v>805010659_1213677</v>
          </cell>
          <cell r="N6585">
            <v>42135</v>
          </cell>
          <cell r="O6585">
            <v>0</v>
          </cell>
          <cell r="P6585">
            <v>0</v>
          </cell>
          <cell r="Q6585">
            <v>42135</v>
          </cell>
        </row>
        <row r="6586">
          <cell r="M6586" t="str">
            <v>805010659_1213438</v>
          </cell>
          <cell r="N6586">
            <v>42135</v>
          </cell>
          <cell r="O6586">
            <v>0</v>
          </cell>
          <cell r="P6586">
            <v>0</v>
          </cell>
          <cell r="Q6586">
            <v>42135</v>
          </cell>
        </row>
        <row r="6587">
          <cell r="M6587" t="str">
            <v>805010659_1213287</v>
          </cell>
          <cell r="N6587">
            <v>42135</v>
          </cell>
          <cell r="O6587">
            <v>0</v>
          </cell>
          <cell r="P6587">
            <v>0</v>
          </cell>
          <cell r="Q6587">
            <v>42135</v>
          </cell>
        </row>
        <row r="6588">
          <cell r="M6588" t="str">
            <v>805010659_1213635</v>
          </cell>
          <cell r="N6588">
            <v>42135</v>
          </cell>
          <cell r="O6588">
            <v>0</v>
          </cell>
          <cell r="P6588">
            <v>0</v>
          </cell>
          <cell r="Q6588">
            <v>42135</v>
          </cell>
        </row>
        <row r="6589">
          <cell r="M6589" t="str">
            <v>805010659_1213399</v>
          </cell>
          <cell r="N6589">
            <v>42135</v>
          </cell>
          <cell r="O6589">
            <v>0</v>
          </cell>
          <cell r="P6589">
            <v>0</v>
          </cell>
          <cell r="Q6589">
            <v>42135</v>
          </cell>
        </row>
        <row r="6590">
          <cell r="M6590" t="str">
            <v>805010659_1213674</v>
          </cell>
          <cell r="N6590">
            <v>42135</v>
          </cell>
          <cell r="O6590">
            <v>0</v>
          </cell>
          <cell r="P6590">
            <v>0</v>
          </cell>
          <cell r="Q6590">
            <v>42135</v>
          </cell>
        </row>
        <row r="6591">
          <cell r="M6591" t="str">
            <v>805010659_1213275</v>
          </cell>
          <cell r="N6591">
            <v>42135</v>
          </cell>
          <cell r="O6591">
            <v>0</v>
          </cell>
          <cell r="P6591">
            <v>0</v>
          </cell>
          <cell r="Q6591">
            <v>42135</v>
          </cell>
        </row>
        <row r="6592">
          <cell r="M6592" t="str">
            <v>805010659_1213765</v>
          </cell>
          <cell r="N6592">
            <v>42135</v>
          </cell>
          <cell r="O6592">
            <v>0</v>
          </cell>
          <cell r="P6592">
            <v>0</v>
          </cell>
          <cell r="Q6592">
            <v>42135</v>
          </cell>
        </row>
        <row r="6593">
          <cell r="M6593" t="str">
            <v>805010659_1213609</v>
          </cell>
          <cell r="N6593">
            <v>51593</v>
          </cell>
          <cell r="O6593">
            <v>0</v>
          </cell>
          <cell r="P6593">
            <v>58293</v>
          </cell>
          <cell r="Q6593">
            <v>51593</v>
          </cell>
        </row>
        <row r="6594">
          <cell r="M6594" t="str">
            <v>805010659_1213274</v>
          </cell>
          <cell r="N6594">
            <v>5476500</v>
          </cell>
          <cell r="O6594">
            <v>0</v>
          </cell>
          <cell r="P6594">
            <v>5476500</v>
          </cell>
          <cell r="Q6594">
            <v>5476500</v>
          </cell>
        </row>
        <row r="6595">
          <cell r="M6595" t="str">
            <v>805010659_1213769</v>
          </cell>
          <cell r="N6595">
            <v>42135</v>
          </cell>
          <cell r="O6595">
            <v>0</v>
          </cell>
          <cell r="P6595">
            <v>0</v>
          </cell>
          <cell r="Q6595">
            <v>42135</v>
          </cell>
        </row>
        <row r="6596">
          <cell r="M6596" t="str">
            <v>805010659_1213412</v>
          </cell>
          <cell r="N6596">
            <v>42135</v>
          </cell>
          <cell r="O6596">
            <v>0</v>
          </cell>
          <cell r="P6596">
            <v>0</v>
          </cell>
          <cell r="Q6596">
            <v>42135</v>
          </cell>
        </row>
        <row r="6597">
          <cell r="M6597" t="str">
            <v>805010659_1213544</v>
          </cell>
          <cell r="N6597">
            <v>42135</v>
          </cell>
          <cell r="O6597">
            <v>0</v>
          </cell>
          <cell r="P6597">
            <v>0</v>
          </cell>
          <cell r="Q6597">
            <v>42135</v>
          </cell>
        </row>
        <row r="6598">
          <cell r="M6598" t="str">
            <v>805010659_1213314</v>
          </cell>
          <cell r="N6598">
            <v>715500</v>
          </cell>
          <cell r="O6598">
            <v>0</v>
          </cell>
          <cell r="P6598">
            <v>300000</v>
          </cell>
          <cell r="Q6598">
            <v>715500</v>
          </cell>
        </row>
        <row r="6599">
          <cell r="M6599" t="str">
            <v>805010659_1213571</v>
          </cell>
          <cell r="N6599">
            <v>42135</v>
          </cell>
          <cell r="O6599">
            <v>0</v>
          </cell>
          <cell r="P6599">
            <v>0</v>
          </cell>
          <cell r="Q6599">
            <v>42135</v>
          </cell>
        </row>
        <row r="6600">
          <cell r="M6600" t="str">
            <v>805010659_1213288</v>
          </cell>
          <cell r="N6600">
            <v>42135</v>
          </cell>
          <cell r="O6600">
            <v>0</v>
          </cell>
          <cell r="P6600">
            <v>0</v>
          </cell>
          <cell r="Q6600">
            <v>42135</v>
          </cell>
        </row>
        <row r="6601">
          <cell r="M6601" t="str">
            <v>805010659_1213692</v>
          </cell>
          <cell r="N6601">
            <v>15517</v>
          </cell>
          <cell r="O6601">
            <v>0</v>
          </cell>
          <cell r="P6601">
            <v>15517</v>
          </cell>
          <cell r="Q6601">
            <v>15517</v>
          </cell>
        </row>
        <row r="6602">
          <cell r="M6602" t="str">
            <v>805010659_1213546</v>
          </cell>
          <cell r="N6602">
            <v>42135</v>
          </cell>
          <cell r="O6602">
            <v>0</v>
          </cell>
          <cell r="P6602">
            <v>0</v>
          </cell>
          <cell r="Q6602">
            <v>42135</v>
          </cell>
        </row>
        <row r="6603">
          <cell r="M6603" t="str">
            <v>805010659_1213376</v>
          </cell>
          <cell r="N6603">
            <v>15450</v>
          </cell>
          <cell r="O6603">
            <v>0</v>
          </cell>
          <cell r="P6603">
            <v>25281</v>
          </cell>
          <cell r="Q6603">
            <v>15450</v>
          </cell>
        </row>
        <row r="6604">
          <cell r="M6604" t="str">
            <v>805010659_1213740</v>
          </cell>
          <cell r="N6604">
            <v>1235472</v>
          </cell>
          <cell r="O6604">
            <v>0</v>
          </cell>
          <cell r="P6604">
            <v>759804</v>
          </cell>
          <cell r="Q6604">
            <v>1235472</v>
          </cell>
        </row>
        <row r="6605">
          <cell r="M6605" t="str">
            <v>805010659_1213683</v>
          </cell>
          <cell r="N6605">
            <v>65009</v>
          </cell>
          <cell r="O6605">
            <v>0</v>
          </cell>
          <cell r="P6605">
            <v>0</v>
          </cell>
          <cell r="Q6605">
            <v>65009</v>
          </cell>
        </row>
        <row r="6606">
          <cell r="M6606" t="str">
            <v>805010659_1213554</v>
          </cell>
          <cell r="N6606">
            <v>1911412</v>
          </cell>
          <cell r="O6606">
            <v>0</v>
          </cell>
          <cell r="P6606">
            <v>2023229</v>
          </cell>
          <cell r="Q6606">
            <v>1911412</v>
          </cell>
        </row>
        <row r="6607">
          <cell r="M6607" t="str">
            <v>805010659_1213283</v>
          </cell>
          <cell r="N6607">
            <v>42135</v>
          </cell>
          <cell r="O6607">
            <v>0</v>
          </cell>
          <cell r="P6607">
            <v>0</v>
          </cell>
          <cell r="Q6607">
            <v>42135</v>
          </cell>
        </row>
        <row r="6608">
          <cell r="M6608" t="str">
            <v>805010659_1213405</v>
          </cell>
          <cell r="N6608">
            <v>42135</v>
          </cell>
          <cell r="O6608">
            <v>0</v>
          </cell>
          <cell r="P6608">
            <v>0</v>
          </cell>
          <cell r="Q6608">
            <v>42135</v>
          </cell>
        </row>
        <row r="6609">
          <cell r="M6609" t="str">
            <v>805010659_1213629</v>
          </cell>
          <cell r="N6609">
            <v>400070</v>
          </cell>
          <cell r="O6609">
            <v>0</v>
          </cell>
          <cell r="P6609">
            <v>400070</v>
          </cell>
          <cell r="Q6609">
            <v>400070</v>
          </cell>
        </row>
        <row r="6610">
          <cell r="M6610" t="str">
            <v>805010659_1213499</v>
          </cell>
          <cell r="N6610">
            <v>42135</v>
          </cell>
          <cell r="O6610">
            <v>0</v>
          </cell>
          <cell r="P6610">
            <v>0</v>
          </cell>
          <cell r="Q6610">
            <v>42135</v>
          </cell>
        </row>
        <row r="6611">
          <cell r="M6611" t="str">
            <v>805010659_1213671</v>
          </cell>
          <cell r="N6611">
            <v>122795</v>
          </cell>
          <cell r="O6611">
            <v>0</v>
          </cell>
          <cell r="P6611">
            <v>122000</v>
          </cell>
          <cell r="Q6611">
            <v>122795</v>
          </cell>
        </row>
        <row r="6612">
          <cell r="M6612" t="str">
            <v>805010659_1213686</v>
          </cell>
          <cell r="N6612">
            <v>2419700</v>
          </cell>
          <cell r="O6612">
            <v>0</v>
          </cell>
          <cell r="P6612">
            <v>43103</v>
          </cell>
          <cell r="Q6612">
            <v>2419700</v>
          </cell>
        </row>
        <row r="6613">
          <cell r="M6613" t="str">
            <v>805010659_1213567</v>
          </cell>
          <cell r="N6613">
            <v>42135</v>
          </cell>
          <cell r="O6613">
            <v>0</v>
          </cell>
          <cell r="P6613">
            <v>0</v>
          </cell>
          <cell r="Q6613">
            <v>42135</v>
          </cell>
        </row>
        <row r="6614">
          <cell r="M6614" t="str">
            <v>805010659_1213309</v>
          </cell>
          <cell r="N6614">
            <v>42135</v>
          </cell>
          <cell r="O6614">
            <v>0</v>
          </cell>
          <cell r="P6614">
            <v>0</v>
          </cell>
          <cell r="Q6614">
            <v>42135</v>
          </cell>
        </row>
        <row r="6615">
          <cell r="M6615" t="str">
            <v>805010659_1213348</v>
          </cell>
          <cell r="N6615">
            <v>42135</v>
          </cell>
          <cell r="O6615">
            <v>0</v>
          </cell>
          <cell r="P6615">
            <v>0</v>
          </cell>
          <cell r="Q6615">
            <v>42135</v>
          </cell>
        </row>
        <row r="6616">
          <cell r="M6616" t="str">
            <v>805010659_1213725</v>
          </cell>
          <cell r="N6616">
            <v>57522</v>
          </cell>
          <cell r="O6616">
            <v>0</v>
          </cell>
          <cell r="P6616">
            <v>137882</v>
          </cell>
          <cell r="Q6616">
            <v>57522</v>
          </cell>
        </row>
        <row r="6617">
          <cell r="M6617" t="str">
            <v>805010659_1213771</v>
          </cell>
          <cell r="N6617">
            <v>65009</v>
          </cell>
          <cell r="O6617">
            <v>0</v>
          </cell>
          <cell r="P6617">
            <v>0</v>
          </cell>
          <cell r="Q6617">
            <v>65009</v>
          </cell>
        </row>
        <row r="6618">
          <cell r="M6618" t="str">
            <v>805010659_1213341</v>
          </cell>
          <cell r="N6618">
            <v>108348</v>
          </cell>
          <cell r="O6618">
            <v>0</v>
          </cell>
          <cell r="P6618">
            <v>108348</v>
          </cell>
          <cell r="Q6618">
            <v>108348</v>
          </cell>
        </row>
        <row r="6619">
          <cell r="M6619" t="str">
            <v>805010659_1213361</v>
          </cell>
          <cell r="N6619">
            <v>42135</v>
          </cell>
          <cell r="O6619">
            <v>0</v>
          </cell>
          <cell r="P6619">
            <v>0</v>
          </cell>
          <cell r="Q6619">
            <v>42135</v>
          </cell>
        </row>
        <row r="6620">
          <cell r="M6620" t="str">
            <v>805010659_1213670</v>
          </cell>
          <cell r="N6620">
            <v>42135</v>
          </cell>
          <cell r="O6620">
            <v>0</v>
          </cell>
          <cell r="P6620">
            <v>0</v>
          </cell>
          <cell r="Q6620">
            <v>42135</v>
          </cell>
        </row>
        <row r="6621">
          <cell r="M6621" t="str">
            <v>805010659_1213286</v>
          </cell>
          <cell r="N6621">
            <v>42135</v>
          </cell>
          <cell r="O6621">
            <v>0</v>
          </cell>
          <cell r="P6621">
            <v>0</v>
          </cell>
          <cell r="Q6621">
            <v>42135</v>
          </cell>
        </row>
        <row r="6622">
          <cell r="M6622" t="str">
            <v>805010659_1213302</v>
          </cell>
          <cell r="N6622">
            <v>65009</v>
          </cell>
          <cell r="O6622">
            <v>0</v>
          </cell>
          <cell r="P6622">
            <v>0</v>
          </cell>
          <cell r="Q6622">
            <v>65009</v>
          </cell>
        </row>
        <row r="6623">
          <cell r="M6623" t="str">
            <v>805010659_1213503</v>
          </cell>
          <cell r="N6623">
            <v>42135</v>
          </cell>
          <cell r="O6623">
            <v>0</v>
          </cell>
          <cell r="P6623">
            <v>0</v>
          </cell>
          <cell r="Q6623">
            <v>42135</v>
          </cell>
        </row>
        <row r="6624">
          <cell r="M6624" t="str">
            <v>805010659_1213291</v>
          </cell>
          <cell r="N6624">
            <v>108348</v>
          </cell>
          <cell r="O6624">
            <v>0</v>
          </cell>
          <cell r="P6624">
            <v>108348</v>
          </cell>
          <cell r="Q6624">
            <v>108348</v>
          </cell>
        </row>
        <row r="6625">
          <cell r="M6625" t="str">
            <v>805010659_1213708</v>
          </cell>
          <cell r="N6625">
            <v>122795</v>
          </cell>
          <cell r="O6625">
            <v>0</v>
          </cell>
          <cell r="P6625">
            <v>122795</v>
          </cell>
          <cell r="Q6625">
            <v>122795</v>
          </cell>
        </row>
        <row r="6626">
          <cell r="M6626" t="str">
            <v>805010659_1213731</v>
          </cell>
          <cell r="N6626">
            <v>42135</v>
          </cell>
          <cell r="O6626">
            <v>0</v>
          </cell>
          <cell r="P6626">
            <v>0</v>
          </cell>
          <cell r="Q6626">
            <v>42135</v>
          </cell>
        </row>
        <row r="6627">
          <cell r="M6627" t="str">
            <v>805010659_1213280</v>
          </cell>
          <cell r="N6627">
            <v>42135</v>
          </cell>
          <cell r="O6627">
            <v>0</v>
          </cell>
          <cell r="P6627">
            <v>0</v>
          </cell>
          <cell r="Q6627">
            <v>42135</v>
          </cell>
        </row>
        <row r="6628">
          <cell r="M6628" t="str">
            <v>805010659_1213585</v>
          </cell>
          <cell r="N6628">
            <v>42135</v>
          </cell>
          <cell r="O6628">
            <v>0</v>
          </cell>
          <cell r="P6628">
            <v>0</v>
          </cell>
          <cell r="Q6628">
            <v>42135</v>
          </cell>
        </row>
        <row r="6629">
          <cell r="M6629" t="str">
            <v>805010659_1213363</v>
          </cell>
          <cell r="N6629">
            <v>21669</v>
          </cell>
          <cell r="O6629">
            <v>0</v>
          </cell>
          <cell r="P6629">
            <v>25281</v>
          </cell>
          <cell r="Q6629">
            <v>21669</v>
          </cell>
        </row>
        <row r="6630">
          <cell r="M6630" t="str">
            <v>805010659_1213504</v>
          </cell>
          <cell r="N6630">
            <v>42135</v>
          </cell>
          <cell r="O6630">
            <v>0</v>
          </cell>
          <cell r="P6630">
            <v>0</v>
          </cell>
          <cell r="Q6630">
            <v>42135</v>
          </cell>
        </row>
        <row r="6631">
          <cell r="M6631" t="str">
            <v>805010659_1213489</v>
          </cell>
          <cell r="N6631">
            <v>65009</v>
          </cell>
          <cell r="O6631">
            <v>0</v>
          </cell>
          <cell r="P6631">
            <v>0</v>
          </cell>
          <cell r="Q6631">
            <v>65009</v>
          </cell>
        </row>
        <row r="6632">
          <cell r="M6632" t="str">
            <v>805010659_1213594</v>
          </cell>
          <cell r="N6632">
            <v>42135</v>
          </cell>
          <cell r="O6632">
            <v>0</v>
          </cell>
          <cell r="P6632">
            <v>0</v>
          </cell>
          <cell r="Q6632">
            <v>42135</v>
          </cell>
        </row>
        <row r="6633">
          <cell r="M6633" t="str">
            <v>805010659_1213337</v>
          </cell>
          <cell r="N6633">
            <v>23852</v>
          </cell>
          <cell r="O6633">
            <v>0</v>
          </cell>
          <cell r="P6633">
            <v>32526</v>
          </cell>
          <cell r="Q6633">
            <v>23852</v>
          </cell>
        </row>
        <row r="6634">
          <cell r="M6634" t="str">
            <v>805010659_1213360</v>
          </cell>
          <cell r="N6634">
            <v>42135</v>
          </cell>
          <cell r="O6634">
            <v>0</v>
          </cell>
          <cell r="P6634">
            <v>0</v>
          </cell>
          <cell r="Q6634">
            <v>42135</v>
          </cell>
        </row>
        <row r="6635">
          <cell r="M6635" t="str">
            <v>805010659_1213744</v>
          </cell>
          <cell r="N6635">
            <v>42135</v>
          </cell>
          <cell r="O6635">
            <v>0</v>
          </cell>
          <cell r="P6635">
            <v>0</v>
          </cell>
          <cell r="Q6635">
            <v>42135</v>
          </cell>
        </row>
        <row r="6636">
          <cell r="M6636" t="str">
            <v>805010659_1213338</v>
          </cell>
          <cell r="N6636">
            <v>42135</v>
          </cell>
          <cell r="O6636">
            <v>0</v>
          </cell>
          <cell r="P6636">
            <v>0</v>
          </cell>
          <cell r="Q6636">
            <v>42135</v>
          </cell>
        </row>
        <row r="6637">
          <cell r="M6637" t="str">
            <v>805010659_1213375</v>
          </cell>
          <cell r="N6637">
            <v>125668</v>
          </cell>
          <cell r="O6637">
            <v>0</v>
          </cell>
          <cell r="P6637">
            <v>181511</v>
          </cell>
          <cell r="Q6637">
            <v>125668</v>
          </cell>
        </row>
        <row r="6638">
          <cell r="M6638" t="str">
            <v>805010659_1213745</v>
          </cell>
          <cell r="N6638">
            <v>42135</v>
          </cell>
          <cell r="O6638">
            <v>0</v>
          </cell>
          <cell r="P6638">
            <v>0</v>
          </cell>
          <cell r="Q6638">
            <v>42135</v>
          </cell>
        </row>
        <row r="6639">
          <cell r="M6639" t="str">
            <v>805010659_1213727</v>
          </cell>
          <cell r="N6639">
            <v>42135</v>
          </cell>
          <cell r="O6639">
            <v>0</v>
          </cell>
          <cell r="P6639">
            <v>0</v>
          </cell>
          <cell r="Q6639">
            <v>42135</v>
          </cell>
        </row>
        <row r="6640">
          <cell r="M6640" t="str">
            <v>805010659_1213305</v>
          </cell>
          <cell r="N6640">
            <v>750000</v>
          </cell>
          <cell r="O6640">
            <v>0</v>
          </cell>
          <cell r="P6640">
            <v>750000</v>
          </cell>
          <cell r="Q6640">
            <v>750000</v>
          </cell>
        </row>
        <row r="6641">
          <cell r="M6641" t="str">
            <v>805010659_1213381</v>
          </cell>
          <cell r="N6641">
            <v>42135</v>
          </cell>
          <cell r="O6641">
            <v>0</v>
          </cell>
          <cell r="P6641">
            <v>0</v>
          </cell>
          <cell r="Q6641">
            <v>42135</v>
          </cell>
        </row>
        <row r="6642">
          <cell r="M6642" t="str">
            <v>805010659_1213631</v>
          </cell>
          <cell r="N6642">
            <v>42135</v>
          </cell>
          <cell r="O6642">
            <v>0</v>
          </cell>
          <cell r="P6642">
            <v>0</v>
          </cell>
          <cell r="Q6642">
            <v>42135</v>
          </cell>
        </row>
        <row r="6643">
          <cell r="M6643" t="str">
            <v>805010659_1213456</v>
          </cell>
          <cell r="N6643">
            <v>181511</v>
          </cell>
          <cell r="O6643">
            <v>0</v>
          </cell>
          <cell r="P6643">
            <v>181511</v>
          </cell>
          <cell r="Q6643">
            <v>181511</v>
          </cell>
        </row>
        <row r="6644">
          <cell r="M6644" t="str">
            <v>805010659_1213296</v>
          </cell>
          <cell r="N6644">
            <v>63804</v>
          </cell>
          <cell r="O6644">
            <v>0</v>
          </cell>
          <cell r="P6644">
            <v>25281</v>
          </cell>
          <cell r="Q6644">
            <v>63804</v>
          </cell>
        </row>
        <row r="6645">
          <cell r="M6645" t="str">
            <v>805010659_1213384</v>
          </cell>
          <cell r="N6645">
            <v>65009</v>
          </cell>
          <cell r="O6645">
            <v>0</v>
          </cell>
          <cell r="P6645">
            <v>0</v>
          </cell>
          <cell r="Q6645">
            <v>65009</v>
          </cell>
        </row>
        <row r="6646">
          <cell r="M6646" t="str">
            <v>805010659_1213675</v>
          </cell>
          <cell r="N6646">
            <v>42135</v>
          </cell>
          <cell r="O6646">
            <v>0</v>
          </cell>
          <cell r="P6646">
            <v>0</v>
          </cell>
          <cell r="Q6646">
            <v>42135</v>
          </cell>
        </row>
        <row r="6647">
          <cell r="M6647" t="str">
            <v>805010659_1213542</v>
          </cell>
          <cell r="N6647">
            <v>63804</v>
          </cell>
          <cell r="O6647">
            <v>0</v>
          </cell>
          <cell r="P6647">
            <v>25281</v>
          </cell>
          <cell r="Q6647">
            <v>63804</v>
          </cell>
        </row>
        <row r="6648">
          <cell r="M6648" t="str">
            <v>805010659_1213437</v>
          </cell>
          <cell r="N6648">
            <v>42135</v>
          </cell>
          <cell r="O6648">
            <v>0</v>
          </cell>
          <cell r="P6648">
            <v>0</v>
          </cell>
          <cell r="Q6648">
            <v>42135</v>
          </cell>
        </row>
        <row r="6649">
          <cell r="M6649" t="str">
            <v>805010659_1213435</v>
          </cell>
          <cell r="N6649">
            <v>42135</v>
          </cell>
          <cell r="O6649">
            <v>0</v>
          </cell>
          <cell r="P6649">
            <v>0</v>
          </cell>
          <cell r="Q6649">
            <v>42135</v>
          </cell>
        </row>
        <row r="6650">
          <cell r="M6650" t="str">
            <v>805010659_1213409</v>
          </cell>
          <cell r="N6650">
            <v>65009</v>
          </cell>
          <cell r="O6650">
            <v>0</v>
          </cell>
          <cell r="P6650">
            <v>0</v>
          </cell>
          <cell r="Q6650">
            <v>65009</v>
          </cell>
        </row>
        <row r="6651">
          <cell r="M6651" t="str">
            <v>805010659_1213354</v>
          </cell>
          <cell r="N6651">
            <v>32304</v>
          </cell>
          <cell r="O6651">
            <v>0</v>
          </cell>
          <cell r="P6651">
            <v>0</v>
          </cell>
          <cell r="Q6651">
            <v>32304</v>
          </cell>
        </row>
        <row r="6652">
          <cell r="M6652" t="str">
            <v>805010659_1213271</v>
          </cell>
          <cell r="N6652">
            <v>42135</v>
          </cell>
          <cell r="O6652">
            <v>0</v>
          </cell>
          <cell r="P6652">
            <v>0</v>
          </cell>
          <cell r="Q6652">
            <v>42135</v>
          </cell>
        </row>
        <row r="6653">
          <cell r="M6653" t="str">
            <v>805010659_1213303</v>
          </cell>
          <cell r="N6653">
            <v>42135</v>
          </cell>
          <cell r="O6653">
            <v>0</v>
          </cell>
          <cell r="P6653">
            <v>0</v>
          </cell>
          <cell r="Q6653">
            <v>42135</v>
          </cell>
        </row>
        <row r="6654">
          <cell r="M6654" t="str">
            <v>805010659_1213705</v>
          </cell>
          <cell r="N6654">
            <v>42135</v>
          </cell>
          <cell r="O6654">
            <v>0</v>
          </cell>
          <cell r="P6654">
            <v>0</v>
          </cell>
          <cell r="Q6654">
            <v>42135</v>
          </cell>
        </row>
        <row r="6655">
          <cell r="M6655" t="str">
            <v>805010659_1213350</v>
          </cell>
          <cell r="N6655">
            <v>1112069</v>
          </cell>
          <cell r="O6655">
            <v>0</v>
          </cell>
          <cell r="P6655">
            <v>538244</v>
          </cell>
          <cell r="Q6655">
            <v>1112069</v>
          </cell>
        </row>
        <row r="6656">
          <cell r="M6656" t="str">
            <v>805010659_1213404</v>
          </cell>
          <cell r="N6656">
            <v>42135</v>
          </cell>
          <cell r="O6656">
            <v>0</v>
          </cell>
          <cell r="P6656">
            <v>0</v>
          </cell>
          <cell r="Q6656">
            <v>42135</v>
          </cell>
        </row>
        <row r="6657">
          <cell r="M6657" t="str">
            <v>805010659_1213676</v>
          </cell>
          <cell r="N6657">
            <v>42135</v>
          </cell>
          <cell r="O6657">
            <v>0</v>
          </cell>
          <cell r="P6657">
            <v>0</v>
          </cell>
          <cell r="Q6657">
            <v>42135</v>
          </cell>
        </row>
        <row r="6658">
          <cell r="M6658" t="str">
            <v>805010659_1213678</v>
          </cell>
          <cell r="N6658">
            <v>42135</v>
          </cell>
          <cell r="O6658">
            <v>0</v>
          </cell>
          <cell r="P6658">
            <v>0</v>
          </cell>
          <cell r="Q6658">
            <v>42135</v>
          </cell>
        </row>
        <row r="6659">
          <cell r="M6659" t="str">
            <v>805010659_1213316</v>
          </cell>
          <cell r="N6659">
            <v>42135</v>
          </cell>
          <cell r="O6659">
            <v>0</v>
          </cell>
          <cell r="P6659">
            <v>0</v>
          </cell>
          <cell r="Q6659">
            <v>42135</v>
          </cell>
        </row>
        <row r="6660">
          <cell r="M6660" t="str">
            <v>805010659_1213436</v>
          </cell>
          <cell r="N6660">
            <v>42135</v>
          </cell>
          <cell r="O6660">
            <v>0</v>
          </cell>
          <cell r="P6660">
            <v>0</v>
          </cell>
          <cell r="Q6660">
            <v>42135</v>
          </cell>
        </row>
        <row r="6661">
          <cell r="M6661" t="str">
            <v>805010659_1213638</v>
          </cell>
          <cell r="N6661">
            <v>65009</v>
          </cell>
          <cell r="O6661">
            <v>0</v>
          </cell>
          <cell r="P6661">
            <v>0</v>
          </cell>
          <cell r="Q6661">
            <v>65009</v>
          </cell>
        </row>
        <row r="6662">
          <cell r="M6662" t="str">
            <v>805010659_1213575</v>
          </cell>
          <cell r="N6662">
            <v>42135</v>
          </cell>
          <cell r="O6662">
            <v>0</v>
          </cell>
          <cell r="P6662">
            <v>0</v>
          </cell>
          <cell r="Q6662">
            <v>42135</v>
          </cell>
        </row>
        <row r="6663">
          <cell r="M6663" t="str">
            <v>805010659_1213391</v>
          </cell>
          <cell r="N6663">
            <v>42135</v>
          </cell>
          <cell r="O6663">
            <v>0</v>
          </cell>
          <cell r="P6663">
            <v>0</v>
          </cell>
          <cell r="Q6663">
            <v>42135</v>
          </cell>
        </row>
        <row r="6664">
          <cell r="M6664" t="str">
            <v>805010659_1213728</v>
          </cell>
          <cell r="N6664">
            <v>42135</v>
          </cell>
          <cell r="O6664">
            <v>0</v>
          </cell>
          <cell r="P6664">
            <v>0</v>
          </cell>
          <cell r="Q6664">
            <v>42135</v>
          </cell>
        </row>
        <row r="6665">
          <cell r="M6665" t="str">
            <v>805010659_1213693</v>
          </cell>
          <cell r="N6665">
            <v>42135</v>
          </cell>
          <cell r="O6665">
            <v>0</v>
          </cell>
          <cell r="P6665">
            <v>0</v>
          </cell>
          <cell r="Q6665">
            <v>42135</v>
          </cell>
        </row>
        <row r="6666">
          <cell r="M6666" t="str">
            <v>805010659_1213388</v>
          </cell>
          <cell r="N6666">
            <v>42135</v>
          </cell>
          <cell r="O6666">
            <v>0</v>
          </cell>
          <cell r="P6666">
            <v>0</v>
          </cell>
          <cell r="Q6666">
            <v>42135</v>
          </cell>
        </row>
        <row r="6667">
          <cell r="M6667" t="str">
            <v>805010659_1213751</v>
          </cell>
          <cell r="N6667">
            <v>42135</v>
          </cell>
          <cell r="O6667">
            <v>0</v>
          </cell>
          <cell r="P6667">
            <v>0</v>
          </cell>
          <cell r="Q6667">
            <v>42135</v>
          </cell>
        </row>
        <row r="6668">
          <cell r="M6668" t="str">
            <v>805010659_1213560</v>
          </cell>
          <cell r="N6668">
            <v>65009</v>
          </cell>
          <cell r="O6668">
            <v>0</v>
          </cell>
          <cell r="P6668">
            <v>0</v>
          </cell>
          <cell r="Q6668">
            <v>65009</v>
          </cell>
        </row>
        <row r="6669">
          <cell r="M6669" t="str">
            <v>805010659_1213356</v>
          </cell>
          <cell r="N6669">
            <v>42135</v>
          </cell>
          <cell r="O6669">
            <v>0</v>
          </cell>
          <cell r="P6669">
            <v>0</v>
          </cell>
          <cell r="Q6669">
            <v>42135</v>
          </cell>
        </row>
        <row r="6670">
          <cell r="M6670" t="str">
            <v>805010659_1213279</v>
          </cell>
          <cell r="N6670">
            <v>42135</v>
          </cell>
          <cell r="O6670">
            <v>0</v>
          </cell>
          <cell r="P6670">
            <v>0</v>
          </cell>
          <cell r="Q6670">
            <v>42135</v>
          </cell>
        </row>
        <row r="6671">
          <cell r="M6671" t="str">
            <v>805010659_1213589</v>
          </cell>
          <cell r="N6671">
            <v>181511</v>
          </cell>
          <cell r="O6671">
            <v>0</v>
          </cell>
          <cell r="P6671">
            <v>181511</v>
          </cell>
          <cell r="Q6671">
            <v>181511</v>
          </cell>
        </row>
        <row r="6672">
          <cell r="M6672" t="str">
            <v>805010659_1213704</v>
          </cell>
          <cell r="N6672">
            <v>42135</v>
          </cell>
          <cell r="O6672">
            <v>0</v>
          </cell>
          <cell r="P6672">
            <v>0</v>
          </cell>
          <cell r="Q6672">
            <v>42135</v>
          </cell>
        </row>
        <row r="6673">
          <cell r="M6673" t="str">
            <v>805010659_1213743</v>
          </cell>
          <cell r="N6673">
            <v>42135</v>
          </cell>
          <cell r="O6673">
            <v>0</v>
          </cell>
          <cell r="P6673">
            <v>0</v>
          </cell>
          <cell r="Q6673">
            <v>42135</v>
          </cell>
        </row>
        <row r="6674">
          <cell r="M6674" t="str">
            <v>805010659_1213690</v>
          </cell>
          <cell r="N6674">
            <v>750000</v>
          </cell>
          <cell r="O6674">
            <v>0</v>
          </cell>
          <cell r="P6674">
            <v>750000</v>
          </cell>
          <cell r="Q6674">
            <v>750000</v>
          </cell>
        </row>
        <row r="6675">
          <cell r="M6675" t="str">
            <v>805010659_1213626</v>
          </cell>
          <cell r="N6675">
            <v>42135</v>
          </cell>
          <cell r="O6675">
            <v>0</v>
          </cell>
          <cell r="P6675">
            <v>0</v>
          </cell>
          <cell r="Q6675">
            <v>42135</v>
          </cell>
        </row>
        <row r="6676">
          <cell r="M6676" t="str">
            <v>805010659_1213281</v>
          </cell>
          <cell r="N6676">
            <v>42135</v>
          </cell>
          <cell r="O6676">
            <v>0</v>
          </cell>
          <cell r="P6676">
            <v>0</v>
          </cell>
          <cell r="Q6676">
            <v>42135</v>
          </cell>
        </row>
        <row r="6677">
          <cell r="M6677" t="str">
            <v>805010659_1213639</v>
          </cell>
          <cell r="N6677">
            <v>42135</v>
          </cell>
          <cell r="O6677">
            <v>0</v>
          </cell>
          <cell r="P6677">
            <v>0</v>
          </cell>
          <cell r="Q6677">
            <v>42135</v>
          </cell>
        </row>
        <row r="6678">
          <cell r="M6678" t="str">
            <v>805010659_1213369</v>
          </cell>
          <cell r="N6678">
            <v>42135</v>
          </cell>
          <cell r="O6678">
            <v>0</v>
          </cell>
          <cell r="P6678">
            <v>0</v>
          </cell>
          <cell r="Q6678">
            <v>42135</v>
          </cell>
        </row>
        <row r="6679">
          <cell r="M6679" t="str">
            <v>805010659_1213537</v>
          </cell>
          <cell r="N6679">
            <v>42135</v>
          </cell>
          <cell r="O6679">
            <v>0</v>
          </cell>
          <cell r="P6679">
            <v>0</v>
          </cell>
          <cell r="Q6679">
            <v>42135</v>
          </cell>
        </row>
        <row r="6680">
          <cell r="M6680" t="str">
            <v>805010659_1213716</v>
          </cell>
          <cell r="N6680">
            <v>65009</v>
          </cell>
          <cell r="O6680">
            <v>0</v>
          </cell>
          <cell r="P6680">
            <v>0</v>
          </cell>
          <cell r="Q6680">
            <v>65009</v>
          </cell>
        </row>
        <row r="6681">
          <cell r="M6681" t="str">
            <v>805010659_1213410</v>
          </cell>
          <cell r="N6681">
            <v>122795</v>
          </cell>
          <cell r="O6681">
            <v>0</v>
          </cell>
          <cell r="P6681">
            <v>122795</v>
          </cell>
          <cell r="Q6681">
            <v>122795</v>
          </cell>
        </row>
        <row r="6682">
          <cell r="M6682" t="str">
            <v>805010659_1213304</v>
          </cell>
          <cell r="N6682">
            <v>42135</v>
          </cell>
          <cell r="O6682">
            <v>0</v>
          </cell>
          <cell r="P6682">
            <v>0</v>
          </cell>
          <cell r="Q6682">
            <v>42135</v>
          </cell>
        </row>
        <row r="6683">
          <cell r="M6683" t="str">
            <v>805010659_1213393</v>
          </cell>
          <cell r="N6683">
            <v>42135</v>
          </cell>
          <cell r="O6683">
            <v>0</v>
          </cell>
          <cell r="P6683">
            <v>0</v>
          </cell>
          <cell r="Q6683">
            <v>42135</v>
          </cell>
        </row>
        <row r="6684">
          <cell r="M6684" t="str">
            <v>805010659_1213622</v>
          </cell>
          <cell r="N6684">
            <v>65009</v>
          </cell>
          <cell r="O6684">
            <v>0</v>
          </cell>
          <cell r="P6684">
            <v>0</v>
          </cell>
          <cell r="Q6684">
            <v>65009</v>
          </cell>
        </row>
        <row r="6685">
          <cell r="M6685" t="str">
            <v>805010659_1213723</v>
          </cell>
          <cell r="N6685">
            <v>65009</v>
          </cell>
          <cell r="O6685">
            <v>0</v>
          </cell>
          <cell r="P6685">
            <v>0</v>
          </cell>
          <cell r="Q6685">
            <v>65009</v>
          </cell>
        </row>
        <row r="6686">
          <cell r="M6686" t="str">
            <v>805010659_1213687</v>
          </cell>
          <cell r="N6686">
            <v>65009</v>
          </cell>
          <cell r="O6686">
            <v>0</v>
          </cell>
          <cell r="P6686">
            <v>0</v>
          </cell>
          <cell r="Q6686">
            <v>65009</v>
          </cell>
        </row>
        <row r="6687">
          <cell r="M6687" t="str">
            <v>805010659_1213736</v>
          </cell>
          <cell r="N6687">
            <v>547194</v>
          </cell>
          <cell r="O6687">
            <v>0</v>
          </cell>
          <cell r="P6687">
            <v>603037</v>
          </cell>
          <cell r="Q6687">
            <v>547194</v>
          </cell>
        </row>
        <row r="6688">
          <cell r="M6688" t="str">
            <v>805010659_1213539</v>
          </cell>
          <cell r="N6688">
            <v>42135</v>
          </cell>
          <cell r="O6688">
            <v>0</v>
          </cell>
          <cell r="P6688">
            <v>0</v>
          </cell>
          <cell r="Q6688">
            <v>42135</v>
          </cell>
        </row>
        <row r="6689">
          <cell r="M6689" t="str">
            <v>805010659_1213408</v>
          </cell>
          <cell r="N6689">
            <v>1487500</v>
          </cell>
          <cell r="O6689">
            <v>0</v>
          </cell>
          <cell r="P6689">
            <v>43103</v>
          </cell>
          <cell r="Q6689">
            <v>1487500</v>
          </cell>
        </row>
        <row r="6690">
          <cell r="M6690" t="str">
            <v>805010659_1213351</v>
          </cell>
          <cell r="N6690">
            <v>42135</v>
          </cell>
          <cell r="O6690">
            <v>0</v>
          </cell>
          <cell r="P6690">
            <v>25281</v>
          </cell>
          <cell r="Q6690">
            <v>42135</v>
          </cell>
        </row>
        <row r="6691">
          <cell r="M6691" t="str">
            <v>805010659_1213406</v>
          </cell>
          <cell r="N6691">
            <v>239804</v>
          </cell>
          <cell r="O6691">
            <v>0</v>
          </cell>
          <cell r="P6691">
            <v>239804</v>
          </cell>
          <cell r="Q6691">
            <v>239804</v>
          </cell>
        </row>
        <row r="6692">
          <cell r="M6692" t="str">
            <v>805010659_1213445</v>
          </cell>
          <cell r="N6692">
            <v>42135</v>
          </cell>
          <cell r="O6692">
            <v>0</v>
          </cell>
          <cell r="P6692">
            <v>0</v>
          </cell>
          <cell r="Q6692">
            <v>42135</v>
          </cell>
        </row>
        <row r="6693">
          <cell r="M6693" t="str">
            <v>805010659_1213724</v>
          </cell>
          <cell r="N6693">
            <v>42135</v>
          </cell>
          <cell r="O6693">
            <v>0</v>
          </cell>
          <cell r="P6693">
            <v>0</v>
          </cell>
          <cell r="Q6693">
            <v>42135</v>
          </cell>
        </row>
        <row r="6694">
          <cell r="M6694" t="str">
            <v>805010659_1213550</v>
          </cell>
          <cell r="N6694">
            <v>42135</v>
          </cell>
          <cell r="O6694">
            <v>0</v>
          </cell>
          <cell r="P6694">
            <v>0</v>
          </cell>
          <cell r="Q6694">
            <v>42135</v>
          </cell>
        </row>
        <row r="6695">
          <cell r="M6695" t="str">
            <v>805010659_1213772</v>
          </cell>
          <cell r="N6695">
            <v>42135</v>
          </cell>
          <cell r="O6695">
            <v>0</v>
          </cell>
          <cell r="P6695">
            <v>0</v>
          </cell>
          <cell r="Q6695">
            <v>42135</v>
          </cell>
        </row>
        <row r="6696">
          <cell r="M6696" t="str">
            <v>805010659_1213491</v>
          </cell>
          <cell r="N6696">
            <v>42135</v>
          </cell>
          <cell r="O6696">
            <v>0</v>
          </cell>
          <cell r="P6696">
            <v>0</v>
          </cell>
          <cell r="Q6696">
            <v>42135</v>
          </cell>
        </row>
        <row r="6697">
          <cell r="M6697" t="str">
            <v>805010659_1213372</v>
          </cell>
          <cell r="N6697">
            <v>42135</v>
          </cell>
          <cell r="O6697">
            <v>0</v>
          </cell>
          <cell r="P6697">
            <v>0</v>
          </cell>
          <cell r="Q6697">
            <v>42135</v>
          </cell>
        </row>
        <row r="6698">
          <cell r="M6698" t="str">
            <v>805010659_1213355</v>
          </cell>
          <cell r="N6698">
            <v>42135</v>
          </cell>
          <cell r="O6698">
            <v>0</v>
          </cell>
          <cell r="P6698">
            <v>0</v>
          </cell>
          <cell r="Q6698">
            <v>42135</v>
          </cell>
        </row>
        <row r="6699">
          <cell r="M6699" t="str">
            <v>805010659_1213444</v>
          </cell>
          <cell r="N6699">
            <v>63804</v>
          </cell>
          <cell r="O6699">
            <v>0</v>
          </cell>
          <cell r="P6699">
            <v>25281</v>
          </cell>
          <cell r="Q6699">
            <v>63804</v>
          </cell>
        </row>
        <row r="6700">
          <cell r="M6700" t="str">
            <v>805010659_1213738</v>
          </cell>
          <cell r="N6700">
            <v>750000</v>
          </cell>
          <cell r="O6700">
            <v>0</v>
          </cell>
          <cell r="P6700">
            <v>750000</v>
          </cell>
          <cell r="Q6700">
            <v>750000</v>
          </cell>
        </row>
        <row r="6701">
          <cell r="M6701" t="str">
            <v>805010659_1213596</v>
          </cell>
          <cell r="N6701">
            <v>42135</v>
          </cell>
          <cell r="O6701">
            <v>0</v>
          </cell>
          <cell r="P6701">
            <v>0</v>
          </cell>
          <cell r="Q6701">
            <v>42135</v>
          </cell>
        </row>
        <row r="6702">
          <cell r="M6702" t="str">
            <v>805010659_1213753</v>
          </cell>
          <cell r="N6702">
            <v>42135</v>
          </cell>
          <cell r="O6702">
            <v>0</v>
          </cell>
          <cell r="P6702">
            <v>0</v>
          </cell>
          <cell r="Q6702">
            <v>42135</v>
          </cell>
        </row>
        <row r="6703">
          <cell r="M6703" t="str">
            <v>805010659_1213766</v>
          </cell>
          <cell r="N6703">
            <v>42135</v>
          </cell>
          <cell r="O6703">
            <v>0</v>
          </cell>
          <cell r="P6703">
            <v>0</v>
          </cell>
          <cell r="Q6703">
            <v>42135</v>
          </cell>
        </row>
        <row r="6704">
          <cell r="M6704" t="str">
            <v>805010659_1213739</v>
          </cell>
          <cell r="N6704">
            <v>42135</v>
          </cell>
          <cell r="O6704">
            <v>0</v>
          </cell>
          <cell r="P6704">
            <v>0</v>
          </cell>
          <cell r="Q6704">
            <v>42135</v>
          </cell>
        </row>
        <row r="6705">
          <cell r="M6705" t="str">
            <v>805010659_1213538</v>
          </cell>
          <cell r="N6705">
            <v>750000</v>
          </cell>
          <cell r="O6705">
            <v>0</v>
          </cell>
          <cell r="P6705">
            <v>750000</v>
          </cell>
          <cell r="Q6705">
            <v>750000</v>
          </cell>
        </row>
        <row r="6706">
          <cell r="M6706" t="str">
            <v>805010659_1213619</v>
          </cell>
          <cell r="N6706">
            <v>42135</v>
          </cell>
          <cell r="O6706">
            <v>0</v>
          </cell>
          <cell r="P6706">
            <v>0</v>
          </cell>
          <cell r="Q6706">
            <v>42135</v>
          </cell>
        </row>
        <row r="6707">
          <cell r="M6707" t="str">
            <v>805010659_1213442</v>
          </cell>
          <cell r="N6707">
            <v>30899</v>
          </cell>
          <cell r="O6707">
            <v>0</v>
          </cell>
          <cell r="P6707">
            <v>25281</v>
          </cell>
          <cell r="Q6707">
            <v>30899</v>
          </cell>
        </row>
        <row r="6708">
          <cell r="M6708" t="str">
            <v>805010659_1213343</v>
          </cell>
          <cell r="N6708">
            <v>42135</v>
          </cell>
          <cell r="O6708">
            <v>0</v>
          </cell>
          <cell r="P6708">
            <v>25281</v>
          </cell>
          <cell r="Q6708">
            <v>42135</v>
          </cell>
        </row>
        <row r="6709">
          <cell r="M6709" t="str">
            <v>805010659_1213443</v>
          </cell>
          <cell r="N6709">
            <v>42135</v>
          </cell>
          <cell r="O6709">
            <v>0</v>
          </cell>
          <cell r="P6709">
            <v>0</v>
          </cell>
          <cell r="Q6709">
            <v>42135</v>
          </cell>
        </row>
        <row r="6710">
          <cell r="M6710" t="str">
            <v>805010659_1213684</v>
          </cell>
          <cell r="N6710">
            <v>42135</v>
          </cell>
          <cell r="O6710">
            <v>0</v>
          </cell>
          <cell r="P6710">
            <v>0</v>
          </cell>
          <cell r="Q6710">
            <v>42135</v>
          </cell>
        </row>
        <row r="6711">
          <cell r="M6711" t="str">
            <v>805010659_1213689</v>
          </cell>
          <cell r="N6711">
            <v>42135</v>
          </cell>
          <cell r="O6711">
            <v>0</v>
          </cell>
          <cell r="P6711">
            <v>0</v>
          </cell>
          <cell r="Q6711">
            <v>42135</v>
          </cell>
        </row>
        <row r="6712">
          <cell r="M6712" t="str">
            <v>805010659_1213460</v>
          </cell>
          <cell r="N6712">
            <v>42135</v>
          </cell>
          <cell r="O6712">
            <v>0</v>
          </cell>
          <cell r="P6712">
            <v>0</v>
          </cell>
          <cell r="Q6712">
            <v>42135</v>
          </cell>
        </row>
        <row r="6713">
          <cell r="M6713" t="str">
            <v>805010659_1213669</v>
          </cell>
          <cell r="N6713">
            <v>42135</v>
          </cell>
          <cell r="O6713">
            <v>0</v>
          </cell>
          <cell r="P6713">
            <v>0</v>
          </cell>
          <cell r="Q6713">
            <v>42135</v>
          </cell>
        </row>
        <row r="6714">
          <cell r="M6714" t="str">
            <v>805010659_1213371</v>
          </cell>
          <cell r="N6714">
            <v>42135</v>
          </cell>
          <cell r="O6714">
            <v>0</v>
          </cell>
          <cell r="P6714">
            <v>0</v>
          </cell>
          <cell r="Q6714">
            <v>42135</v>
          </cell>
        </row>
        <row r="6715">
          <cell r="M6715" t="str">
            <v>805010659_1213643</v>
          </cell>
          <cell r="N6715">
            <v>63804</v>
          </cell>
          <cell r="O6715">
            <v>0</v>
          </cell>
          <cell r="P6715">
            <v>25281</v>
          </cell>
          <cell r="Q6715">
            <v>63804</v>
          </cell>
        </row>
        <row r="6716">
          <cell r="M6716" t="str">
            <v>805010659_1213400</v>
          </cell>
          <cell r="N6716">
            <v>42135</v>
          </cell>
          <cell r="O6716">
            <v>0</v>
          </cell>
          <cell r="P6716">
            <v>0</v>
          </cell>
          <cell r="Q6716">
            <v>42135</v>
          </cell>
        </row>
        <row r="6717">
          <cell r="M6717" t="str">
            <v>805010659_1213555</v>
          </cell>
          <cell r="N6717">
            <v>15517</v>
          </cell>
          <cell r="O6717">
            <v>0</v>
          </cell>
          <cell r="P6717">
            <v>15517</v>
          </cell>
          <cell r="Q6717">
            <v>15517</v>
          </cell>
        </row>
        <row r="6718">
          <cell r="M6718" t="str">
            <v>805010659_1213611</v>
          </cell>
          <cell r="N6718">
            <v>65009</v>
          </cell>
          <cell r="O6718">
            <v>0</v>
          </cell>
          <cell r="P6718">
            <v>0</v>
          </cell>
          <cell r="Q6718">
            <v>65009</v>
          </cell>
        </row>
        <row r="6719">
          <cell r="M6719" t="str">
            <v>805010659_1213606</v>
          </cell>
          <cell r="N6719">
            <v>42135</v>
          </cell>
          <cell r="O6719">
            <v>0</v>
          </cell>
          <cell r="P6719">
            <v>0</v>
          </cell>
          <cell r="Q6719">
            <v>42135</v>
          </cell>
        </row>
        <row r="6720">
          <cell r="M6720" t="str">
            <v>805010659_1213380</v>
          </cell>
          <cell r="N6720">
            <v>42135</v>
          </cell>
          <cell r="O6720">
            <v>0</v>
          </cell>
          <cell r="P6720">
            <v>25281</v>
          </cell>
          <cell r="Q6720">
            <v>42135</v>
          </cell>
        </row>
        <row r="6721">
          <cell r="M6721" t="str">
            <v>805010659_1213272</v>
          </cell>
          <cell r="N6721">
            <v>750000</v>
          </cell>
          <cell r="O6721">
            <v>0</v>
          </cell>
          <cell r="P6721">
            <v>300000</v>
          </cell>
          <cell r="Q6721">
            <v>750000</v>
          </cell>
        </row>
        <row r="6722">
          <cell r="M6722" t="str">
            <v>805010659_1213269</v>
          </cell>
          <cell r="N6722">
            <v>42135</v>
          </cell>
          <cell r="O6722">
            <v>0</v>
          </cell>
          <cell r="P6722">
            <v>0</v>
          </cell>
          <cell r="Q6722">
            <v>42135</v>
          </cell>
        </row>
        <row r="6723">
          <cell r="M6723" t="str">
            <v>805010659_1213536</v>
          </cell>
          <cell r="N6723">
            <v>42135</v>
          </cell>
          <cell r="O6723">
            <v>0</v>
          </cell>
          <cell r="P6723">
            <v>0</v>
          </cell>
          <cell r="Q6723">
            <v>42135</v>
          </cell>
        </row>
        <row r="6724">
          <cell r="M6724" t="str">
            <v>805010659_1213673</v>
          </cell>
          <cell r="N6724">
            <v>392135</v>
          </cell>
          <cell r="O6724">
            <v>0</v>
          </cell>
          <cell r="P6724">
            <v>350000</v>
          </cell>
          <cell r="Q6724">
            <v>392135</v>
          </cell>
        </row>
        <row r="6725">
          <cell r="M6725" t="str">
            <v>805010659_1213370</v>
          </cell>
          <cell r="N6725">
            <v>42135</v>
          </cell>
          <cell r="O6725">
            <v>0</v>
          </cell>
          <cell r="P6725">
            <v>0</v>
          </cell>
          <cell r="Q6725">
            <v>42135</v>
          </cell>
        </row>
        <row r="6726">
          <cell r="M6726" t="str">
            <v>805010659_1213379</v>
          </cell>
          <cell r="N6726">
            <v>14446</v>
          </cell>
          <cell r="O6726">
            <v>0</v>
          </cell>
          <cell r="P6726">
            <v>14446</v>
          </cell>
          <cell r="Q6726">
            <v>14446</v>
          </cell>
        </row>
        <row r="6727">
          <cell r="M6727" t="str">
            <v>805010659_1213403</v>
          </cell>
          <cell r="N6727">
            <v>65009</v>
          </cell>
          <cell r="O6727">
            <v>0</v>
          </cell>
          <cell r="P6727">
            <v>0</v>
          </cell>
          <cell r="Q6727">
            <v>65009</v>
          </cell>
        </row>
        <row r="6728">
          <cell r="M6728" t="str">
            <v>805010659_1213500</v>
          </cell>
          <cell r="N6728">
            <v>42135</v>
          </cell>
          <cell r="O6728">
            <v>0</v>
          </cell>
          <cell r="P6728">
            <v>0</v>
          </cell>
          <cell r="Q6728">
            <v>42135</v>
          </cell>
        </row>
        <row r="6729">
          <cell r="M6729" t="str">
            <v>805010659_1213767</v>
          </cell>
          <cell r="N6729">
            <v>42135</v>
          </cell>
          <cell r="O6729">
            <v>0</v>
          </cell>
          <cell r="P6729">
            <v>0</v>
          </cell>
          <cell r="Q6729">
            <v>42135</v>
          </cell>
        </row>
        <row r="6730">
          <cell r="M6730" t="str">
            <v>805010659_1213273</v>
          </cell>
          <cell r="N6730">
            <v>21669</v>
          </cell>
          <cell r="O6730">
            <v>0</v>
          </cell>
          <cell r="P6730">
            <v>25281</v>
          </cell>
          <cell r="Q6730">
            <v>21669</v>
          </cell>
        </row>
        <row r="6731">
          <cell r="M6731" t="str">
            <v>805010659_1213451</v>
          </cell>
          <cell r="N6731">
            <v>51593</v>
          </cell>
          <cell r="O6731">
            <v>0</v>
          </cell>
          <cell r="P6731">
            <v>58293</v>
          </cell>
          <cell r="Q6731">
            <v>51593</v>
          </cell>
        </row>
        <row r="6732">
          <cell r="M6732" t="str">
            <v>805010659_1213495</v>
          </cell>
          <cell r="N6732">
            <v>29494</v>
          </cell>
          <cell r="O6732">
            <v>0</v>
          </cell>
          <cell r="P6732">
            <v>25281</v>
          </cell>
          <cell r="Q6732">
            <v>29494</v>
          </cell>
        </row>
        <row r="6733">
          <cell r="M6733" t="str">
            <v>805010659_1213390</v>
          </cell>
          <cell r="N6733">
            <v>42135</v>
          </cell>
          <cell r="O6733">
            <v>0</v>
          </cell>
          <cell r="P6733">
            <v>25281</v>
          </cell>
          <cell r="Q6733">
            <v>42135</v>
          </cell>
        </row>
        <row r="6734">
          <cell r="M6734" t="str">
            <v>805010659_1213501</v>
          </cell>
          <cell r="N6734">
            <v>65009</v>
          </cell>
          <cell r="O6734">
            <v>0</v>
          </cell>
          <cell r="P6734">
            <v>0</v>
          </cell>
          <cell r="Q6734">
            <v>65009</v>
          </cell>
        </row>
        <row r="6735">
          <cell r="M6735" t="str">
            <v>805010659_1213364</v>
          </cell>
          <cell r="N6735">
            <v>35112</v>
          </cell>
          <cell r="O6735">
            <v>0</v>
          </cell>
          <cell r="P6735">
            <v>25281</v>
          </cell>
          <cell r="Q6735">
            <v>35112</v>
          </cell>
        </row>
        <row r="6736">
          <cell r="M6736" t="str">
            <v>805010659_1213737</v>
          </cell>
          <cell r="N6736">
            <v>122795</v>
          </cell>
          <cell r="O6736">
            <v>0</v>
          </cell>
          <cell r="P6736">
            <v>122000</v>
          </cell>
          <cell r="Q6736">
            <v>122795</v>
          </cell>
        </row>
        <row r="6737">
          <cell r="M6737" t="str">
            <v>805010659_1213415</v>
          </cell>
          <cell r="N6737">
            <v>21374</v>
          </cell>
          <cell r="O6737">
            <v>0</v>
          </cell>
          <cell r="P6737">
            <v>0</v>
          </cell>
          <cell r="Q6737">
            <v>21374</v>
          </cell>
        </row>
        <row r="6738">
          <cell r="M6738" t="str">
            <v>805010659_1213498</v>
          </cell>
          <cell r="N6738">
            <v>42135</v>
          </cell>
          <cell r="O6738">
            <v>0</v>
          </cell>
          <cell r="P6738">
            <v>0</v>
          </cell>
          <cell r="Q6738">
            <v>42135</v>
          </cell>
        </row>
        <row r="6739">
          <cell r="M6739" t="str">
            <v>805010659_1210571</v>
          </cell>
          <cell r="N6739">
            <v>145500</v>
          </cell>
          <cell r="O6739">
            <v>0</v>
          </cell>
          <cell r="P6739">
            <v>89400</v>
          </cell>
          <cell r="Q6739">
            <v>145500</v>
          </cell>
        </row>
        <row r="6740">
          <cell r="M6740" t="str">
            <v>805010659_1210563</v>
          </cell>
          <cell r="N6740">
            <v>8500</v>
          </cell>
          <cell r="O6740">
            <v>0</v>
          </cell>
          <cell r="P6740">
            <v>39000</v>
          </cell>
          <cell r="Q6740">
            <v>8500</v>
          </cell>
        </row>
        <row r="6741">
          <cell r="M6741" t="str">
            <v>805010659_1210442</v>
          </cell>
          <cell r="N6741">
            <v>8500</v>
          </cell>
          <cell r="O6741">
            <v>0</v>
          </cell>
          <cell r="P6741">
            <v>39000</v>
          </cell>
          <cell r="Q6741">
            <v>8500</v>
          </cell>
        </row>
        <row r="6742">
          <cell r="M6742" t="str">
            <v>805010659_1210569</v>
          </cell>
          <cell r="N6742">
            <v>56500</v>
          </cell>
          <cell r="O6742">
            <v>0</v>
          </cell>
          <cell r="P6742">
            <v>89400</v>
          </cell>
          <cell r="Q6742">
            <v>56500</v>
          </cell>
        </row>
        <row r="6743">
          <cell r="M6743" t="str">
            <v>805010659_1210360</v>
          </cell>
          <cell r="N6743">
            <v>351000</v>
          </cell>
          <cell r="O6743">
            <v>0</v>
          </cell>
          <cell r="P6743">
            <v>50400</v>
          </cell>
          <cell r="Q6743">
            <v>351000</v>
          </cell>
        </row>
        <row r="6744">
          <cell r="M6744" t="str">
            <v>805010659_1210483</v>
          </cell>
          <cell r="N6744">
            <v>8500</v>
          </cell>
          <cell r="O6744">
            <v>0</v>
          </cell>
          <cell r="P6744">
            <v>39000</v>
          </cell>
          <cell r="Q6744">
            <v>8500</v>
          </cell>
        </row>
        <row r="6745">
          <cell r="M6745" t="str">
            <v>805010659_1210359</v>
          </cell>
          <cell r="N6745">
            <v>312000</v>
          </cell>
          <cell r="O6745">
            <v>0</v>
          </cell>
          <cell r="P6745">
            <v>50400</v>
          </cell>
          <cell r="Q6745">
            <v>312000</v>
          </cell>
        </row>
        <row r="6746">
          <cell r="M6746" t="str">
            <v>805010659_1202215</v>
          </cell>
          <cell r="N6746">
            <v>939000</v>
          </cell>
          <cell r="O6746">
            <v>0</v>
          </cell>
          <cell r="P6746">
            <v>357600</v>
          </cell>
          <cell r="Q6746">
            <v>939000</v>
          </cell>
        </row>
        <row r="6747">
          <cell r="M6747" t="str">
            <v>805010659_1210580</v>
          </cell>
          <cell r="N6747">
            <v>110500</v>
          </cell>
          <cell r="O6747">
            <v>0</v>
          </cell>
          <cell r="P6747">
            <v>89400</v>
          </cell>
          <cell r="Q6747">
            <v>110500</v>
          </cell>
        </row>
        <row r="6748">
          <cell r="M6748" t="str">
            <v>805010659_1210308</v>
          </cell>
          <cell r="N6748">
            <v>429000</v>
          </cell>
          <cell r="O6748">
            <v>0</v>
          </cell>
          <cell r="P6748">
            <v>50400</v>
          </cell>
          <cell r="Q6748">
            <v>429000</v>
          </cell>
        </row>
        <row r="6749">
          <cell r="M6749" t="str">
            <v>805010659_1210311</v>
          </cell>
          <cell r="N6749">
            <v>195000</v>
          </cell>
          <cell r="O6749">
            <v>0</v>
          </cell>
          <cell r="P6749">
            <v>50400</v>
          </cell>
          <cell r="Q6749">
            <v>195000</v>
          </cell>
        </row>
        <row r="6750">
          <cell r="M6750" t="str">
            <v>805010659_1210398</v>
          </cell>
          <cell r="N6750">
            <v>39000</v>
          </cell>
          <cell r="O6750">
            <v>0</v>
          </cell>
          <cell r="P6750">
            <v>50400</v>
          </cell>
          <cell r="Q6750">
            <v>39000</v>
          </cell>
        </row>
        <row r="6751">
          <cell r="M6751" t="str">
            <v>805010659_1210621</v>
          </cell>
          <cell r="N6751">
            <v>39000</v>
          </cell>
          <cell r="O6751">
            <v>0</v>
          </cell>
          <cell r="P6751">
            <v>50400</v>
          </cell>
          <cell r="Q6751">
            <v>39000</v>
          </cell>
        </row>
        <row r="6752">
          <cell r="M6752" t="str">
            <v>805010659_1210568</v>
          </cell>
          <cell r="N6752">
            <v>39000</v>
          </cell>
          <cell r="O6752">
            <v>0</v>
          </cell>
          <cell r="P6752">
            <v>50400</v>
          </cell>
          <cell r="Q6752">
            <v>39000</v>
          </cell>
        </row>
        <row r="6753">
          <cell r="M6753" t="str">
            <v>805010659_1210489</v>
          </cell>
          <cell r="N6753">
            <v>25500</v>
          </cell>
          <cell r="O6753">
            <v>0</v>
          </cell>
          <cell r="P6753">
            <v>39000</v>
          </cell>
          <cell r="Q6753">
            <v>25500</v>
          </cell>
        </row>
        <row r="6754">
          <cell r="M6754" t="str">
            <v>805010659_1210431</v>
          </cell>
          <cell r="N6754">
            <v>32500</v>
          </cell>
          <cell r="O6754">
            <v>0</v>
          </cell>
          <cell r="P6754">
            <v>39000</v>
          </cell>
          <cell r="Q6754">
            <v>32500</v>
          </cell>
        </row>
        <row r="6755">
          <cell r="M6755" t="str">
            <v>805010659_1210475</v>
          </cell>
          <cell r="N6755">
            <v>47500</v>
          </cell>
          <cell r="O6755">
            <v>0</v>
          </cell>
          <cell r="P6755">
            <v>89400</v>
          </cell>
          <cell r="Q6755">
            <v>47500</v>
          </cell>
        </row>
        <row r="6756">
          <cell r="M6756" t="str">
            <v>805010659_1210380</v>
          </cell>
          <cell r="N6756">
            <v>552000</v>
          </cell>
          <cell r="O6756">
            <v>0</v>
          </cell>
          <cell r="P6756">
            <v>50400</v>
          </cell>
          <cell r="Q6756">
            <v>552000</v>
          </cell>
        </row>
        <row r="6757">
          <cell r="M6757" t="str">
            <v>805010659_1210617</v>
          </cell>
          <cell r="N6757">
            <v>318000</v>
          </cell>
          <cell r="O6757">
            <v>0</v>
          </cell>
          <cell r="P6757">
            <v>50400</v>
          </cell>
          <cell r="Q6757">
            <v>318000</v>
          </cell>
        </row>
        <row r="6758">
          <cell r="M6758" t="str">
            <v>805010659_1210635</v>
          </cell>
          <cell r="N6758">
            <v>634000</v>
          </cell>
          <cell r="O6758">
            <v>0</v>
          </cell>
          <cell r="P6758">
            <v>89400</v>
          </cell>
          <cell r="Q6758">
            <v>634000</v>
          </cell>
        </row>
        <row r="6759">
          <cell r="M6759" t="str">
            <v>805010659_1210559</v>
          </cell>
          <cell r="N6759">
            <v>8500</v>
          </cell>
          <cell r="O6759">
            <v>0</v>
          </cell>
          <cell r="P6759">
            <v>39000</v>
          </cell>
          <cell r="Q6759">
            <v>8500</v>
          </cell>
        </row>
        <row r="6760">
          <cell r="M6760" t="str">
            <v>805010659_1210575</v>
          </cell>
          <cell r="N6760">
            <v>39000</v>
          </cell>
          <cell r="O6760">
            <v>0</v>
          </cell>
          <cell r="P6760">
            <v>50400</v>
          </cell>
          <cell r="Q6760">
            <v>39000</v>
          </cell>
        </row>
        <row r="6761">
          <cell r="M6761" t="str">
            <v>805010659_1210556</v>
          </cell>
          <cell r="N6761">
            <v>24000</v>
          </cell>
          <cell r="O6761">
            <v>0</v>
          </cell>
          <cell r="P6761">
            <v>50400</v>
          </cell>
          <cell r="Q6761">
            <v>24000</v>
          </cell>
        </row>
        <row r="6762">
          <cell r="M6762" t="str">
            <v>805010659_1210584</v>
          </cell>
          <cell r="N6762">
            <v>17000</v>
          </cell>
          <cell r="O6762">
            <v>0</v>
          </cell>
          <cell r="P6762">
            <v>39000</v>
          </cell>
          <cell r="Q6762">
            <v>17000</v>
          </cell>
        </row>
        <row r="6763">
          <cell r="M6763" t="str">
            <v>805010659_1210427</v>
          </cell>
          <cell r="N6763">
            <v>8500</v>
          </cell>
          <cell r="O6763">
            <v>0</v>
          </cell>
          <cell r="P6763">
            <v>39000</v>
          </cell>
          <cell r="Q6763">
            <v>8500</v>
          </cell>
        </row>
        <row r="6764">
          <cell r="M6764" t="str">
            <v>805010659_1210494</v>
          </cell>
          <cell r="N6764">
            <v>24000</v>
          </cell>
          <cell r="O6764">
            <v>0</v>
          </cell>
          <cell r="P6764">
            <v>50400</v>
          </cell>
          <cell r="Q6764">
            <v>24000</v>
          </cell>
        </row>
        <row r="6765">
          <cell r="M6765" t="str">
            <v>805010659_1210365</v>
          </cell>
          <cell r="N6765">
            <v>312000</v>
          </cell>
          <cell r="O6765">
            <v>0</v>
          </cell>
          <cell r="P6765">
            <v>50400</v>
          </cell>
          <cell r="Q6765">
            <v>312000</v>
          </cell>
        </row>
        <row r="6766">
          <cell r="M6766" t="str">
            <v>805010659_1210553</v>
          </cell>
          <cell r="N6766">
            <v>8500</v>
          </cell>
          <cell r="O6766">
            <v>0</v>
          </cell>
          <cell r="P6766">
            <v>39000</v>
          </cell>
          <cell r="Q6766">
            <v>8500</v>
          </cell>
        </row>
        <row r="6767">
          <cell r="M6767" t="str">
            <v>805010659_1210587</v>
          </cell>
          <cell r="N6767">
            <v>8500</v>
          </cell>
          <cell r="O6767">
            <v>0</v>
          </cell>
          <cell r="P6767">
            <v>39000</v>
          </cell>
          <cell r="Q6767">
            <v>8500</v>
          </cell>
        </row>
        <row r="6768">
          <cell r="M6768" t="str">
            <v>805010659_1210463</v>
          </cell>
          <cell r="N6768">
            <v>47500</v>
          </cell>
          <cell r="O6768">
            <v>0</v>
          </cell>
          <cell r="P6768">
            <v>89400</v>
          </cell>
          <cell r="Q6768">
            <v>47500</v>
          </cell>
        </row>
        <row r="6769">
          <cell r="M6769" t="str">
            <v>805010659_1210536</v>
          </cell>
          <cell r="N6769">
            <v>8500</v>
          </cell>
          <cell r="O6769">
            <v>0</v>
          </cell>
          <cell r="P6769">
            <v>39000</v>
          </cell>
          <cell r="Q6769">
            <v>8500</v>
          </cell>
        </row>
        <row r="6770">
          <cell r="M6770" t="str">
            <v>805010659_1210461</v>
          </cell>
          <cell r="N6770">
            <v>265500</v>
          </cell>
          <cell r="O6770">
            <v>0</v>
          </cell>
          <cell r="P6770">
            <v>89400</v>
          </cell>
          <cell r="Q6770">
            <v>265500</v>
          </cell>
        </row>
        <row r="6771">
          <cell r="M6771" t="str">
            <v>805010659_1210436</v>
          </cell>
          <cell r="N6771">
            <v>78000</v>
          </cell>
          <cell r="O6771">
            <v>0</v>
          </cell>
          <cell r="P6771">
            <v>50400</v>
          </cell>
          <cell r="Q6771">
            <v>78000</v>
          </cell>
        </row>
        <row r="6772">
          <cell r="M6772" t="str">
            <v>805010659_1210625</v>
          </cell>
          <cell r="N6772">
            <v>64500</v>
          </cell>
          <cell r="O6772">
            <v>0</v>
          </cell>
          <cell r="P6772">
            <v>89400</v>
          </cell>
          <cell r="Q6772">
            <v>64500</v>
          </cell>
        </row>
        <row r="6773">
          <cell r="M6773" t="str">
            <v>805010659_1210034</v>
          </cell>
          <cell r="N6773">
            <v>42135</v>
          </cell>
          <cell r="O6773">
            <v>0</v>
          </cell>
          <cell r="P6773">
            <v>0</v>
          </cell>
          <cell r="Q6773">
            <v>42135</v>
          </cell>
        </row>
        <row r="6774">
          <cell r="M6774" t="str">
            <v>805010659_1210396</v>
          </cell>
          <cell r="N6774">
            <v>42135</v>
          </cell>
          <cell r="O6774">
            <v>0</v>
          </cell>
          <cell r="P6774">
            <v>0</v>
          </cell>
          <cell r="Q6774">
            <v>42135</v>
          </cell>
        </row>
        <row r="6775">
          <cell r="M6775" t="str">
            <v>805010659_1210093</v>
          </cell>
          <cell r="N6775">
            <v>65009</v>
          </cell>
          <cell r="O6775">
            <v>0</v>
          </cell>
          <cell r="P6775">
            <v>0</v>
          </cell>
          <cell r="Q6775">
            <v>65009</v>
          </cell>
        </row>
        <row r="6776">
          <cell r="M6776" t="str">
            <v>805010659_1210413</v>
          </cell>
          <cell r="N6776">
            <v>65009</v>
          </cell>
          <cell r="O6776">
            <v>0</v>
          </cell>
          <cell r="P6776">
            <v>0</v>
          </cell>
          <cell r="Q6776">
            <v>65009</v>
          </cell>
        </row>
        <row r="6777">
          <cell r="M6777" t="str">
            <v>805010659_1210225</v>
          </cell>
          <cell r="N6777">
            <v>21669</v>
          </cell>
          <cell r="O6777">
            <v>0</v>
          </cell>
          <cell r="P6777">
            <v>25281</v>
          </cell>
          <cell r="Q6777">
            <v>21669</v>
          </cell>
        </row>
        <row r="6778">
          <cell r="M6778" t="str">
            <v>805010659_1210003</v>
          </cell>
          <cell r="N6778">
            <v>42135</v>
          </cell>
          <cell r="O6778">
            <v>0</v>
          </cell>
          <cell r="P6778">
            <v>25281</v>
          </cell>
          <cell r="Q6778">
            <v>42135</v>
          </cell>
        </row>
        <row r="6779">
          <cell r="M6779" t="str">
            <v>805010659_1210401</v>
          </cell>
          <cell r="N6779">
            <v>42135</v>
          </cell>
          <cell r="O6779">
            <v>0</v>
          </cell>
          <cell r="P6779">
            <v>0</v>
          </cell>
          <cell r="Q6779">
            <v>42135</v>
          </cell>
        </row>
        <row r="6780">
          <cell r="M6780" t="str">
            <v>805010659_1210399</v>
          </cell>
          <cell r="N6780">
            <v>42135</v>
          </cell>
          <cell r="O6780">
            <v>0</v>
          </cell>
          <cell r="P6780">
            <v>0</v>
          </cell>
          <cell r="Q6780">
            <v>42135</v>
          </cell>
        </row>
        <row r="6781">
          <cell r="M6781" t="str">
            <v>805010659_1210395</v>
          </cell>
          <cell r="N6781">
            <v>42135</v>
          </cell>
          <cell r="O6781">
            <v>0</v>
          </cell>
          <cell r="P6781">
            <v>0</v>
          </cell>
          <cell r="Q6781">
            <v>42135</v>
          </cell>
        </row>
        <row r="6782">
          <cell r="M6782" t="str">
            <v>805010659_1210555</v>
          </cell>
          <cell r="N6782">
            <v>42135</v>
          </cell>
          <cell r="O6782">
            <v>0</v>
          </cell>
          <cell r="P6782">
            <v>0</v>
          </cell>
          <cell r="Q6782">
            <v>42135</v>
          </cell>
        </row>
        <row r="6783">
          <cell r="M6783" t="str">
            <v>805010659_1210005</v>
          </cell>
          <cell r="N6783">
            <v>42135</v>
          </cell>
          <cell r="O6783">
            <v>0</v>
          </cell>
          <cell r="P6783">
            <v>0</v>
          </cell>
          <cell r="Q6783">
            <v>42135</v>
          </cell>
        </row>
        <row r="6784">
          <cell r="M6784" t="str">
            <v>805010659_1210269</v>
          </cell>
          <cell r="N6784">
            <v>37735</v>
          </cell>
          <cell r="O6784">
            <v>0</v>
          </cell>
          <cell r="P6784">
            <v>0</v>
          </cell>
          <cell r="Q6784">
            <v>37735</v>
          </cell>
        </row>
        <row r="6785">
          <cell r="M6785" t="str">
            <v>805010659_1210064</v>
          </cell>
          <cell r="N6785">
            <v>42135</v>
          </cell>
          <cell r="O6785">
            <v>0</v>
          </cell>
          <cell r="P6785">
            <v>0</v>
          </cell>
          <cell r="Q6785">
            <v>42135</v>
          </cell>
        </row>
        <row r="6786">
          <cell r="M6786" t="str">
            <v>805010659_1210516</v>
          </cell>
          <cell r="N6786">
            <v>14045</v>
          </cell>
          <cell r="O6786">
            <v>0</v>
          </cell>
          <cell r="P6786">
            <v>0</v>
          </cell>
          <cell r="Q6786">
            <v>14045</v>
          </cell>
        </row>
        <row r="6787">
          <cell r="M6787" t="str">
            <v>805010659_1210264</v>
          </cell>
          <cell r="N6787">
            <v>350000</v>
          </cell>
          <cell r="O6787">
            <v>0</v>
          </cell>
          <cell r="P6787">
            <v>350000</v>
          </cell>
          <cell r="Q6787">
            <v>350000</v>
          </cell>
        </row>
        <row r="6788">
          <cell r="M6788" t="str">
            <v>805010659_1210510</v>
          </cell>
          <cell r="N6788">
            <v>65009</v>
          </cell>
          <cell r="O6788">
            <v>0</v>
          </cell>
          <cell r="P6788">
            <v>0</v>
          </cell>
          <cell r="Q6788">
            <v>65009</v>
          </cell>
        </row>
        <row r="6789">
          <cell r="M6789" t="str">
            <v>805010659_1210100</v>
          </cell>
          <cell r="N6789">
            <v>42135</v>
          </cell>
          <cell r="O6789">
            <v>0</v>
          </cell>
          <cell r="P6789">
            <v>0</v>
          </cell>
          <cell r="Q6789">
            <v>42135</v>
          </cell>
        </row>
        <row r="6790">
          <cell r="M6790" t="str">
            <v>805010659_1210097</v>
          </cell>
          <cell r="N6790">
            <v>42135</v>
          </cell>
          <cell r="O6790">
            <v>0</v>
          </cell>
          <cell r="P6790">
            <v>0</v>
          </cell>
          <cell r="Q6790">
            <v>42135</v>
          </cell>
        </row>
        <row r="6791">
          <cell r="M6791" t="str">
            <v>805010659_1210533</v>
          </cell>
          <cell r="N6791">
            <v>58293</v>
          </cell>
          <cell r="O6791">
            <v>0</v>
          </cell>
          <cell r="P6791">
            <v>58293</v>
          </cell>
          <cell r="Q6791">
            <v>58293</v>
          </cell>
        </row>
        <row r="6792">
          <cell r="M6792" t="str">
            <v>805010659_1210538</v>
          </cell>
          <cell r="N6792">
            <v>42135</v>
          </cell>
          <cell r="O6792">
            <v>0</v>
          </cell>
          <cell r="P6792">
            <v>0</v>
          </cell>
          <cell r="Q6792">
            <v>42135</v>
          </cell>
        </row>
        <row r="6793">
          <cell r="M6793" t="str">
            <v>805010659_1210579</v>
          </cell>
          <cell r="N6793">
            <v>750000</v>
          </cell>
          <cell r="O6793">
            <v>0</v>
          </cell>
          <cell r="P6793">
            <v>300000</v>
          </cell>
          <cell r="Q6793">
            <v>750000</v>
          </cell>
        </row>
        <row r="6794">
          <cell r="M6794" t="str">
            <v>805010659_1210244</v>
          </cell>
          <cell r="N6794">
            <v>200717</v>
          </cell>
          <cell r="O6794">
            <v>0</v>
          </cell>
          <cell r="P6794">
            <v>165000</v>
          </cell>
          <cell r="Q6794">
            <v>200717</v>
          </cell>
        </row>
        <row r="6795">
          <cell r="M6795" t="str">
            <v>805010659_1210499</v>
          </cell>
          <cell r="N6795">
            <v>42135</v>
          </cell>
          <cell r="O6795">
            <v>0</v>
          </cell>
          <cell r="P6795">
            <v>0</v>
          </cell>
          <cell r="Q6795">
            <v>42135</v>
          </cell>
        </row>
        <row r="6796">
          <cell r="M6796" t="str">
            <v>805010659_1210598</v>
          </cell>
          <cell r="N6796">
            <v>42135</v>
          </cell>
          <cell r="O6796">
            <v>0</v>
          </cell>
          <cell r="P6796">
            <v>0</v>
          </cell>
          <cell r="Q6796">
            <v>42135</v>
          </cell>
        </row>
        <row r="6797">
          <cell r="M6797" t="str">
            <v>805010659_1210043</v>
          </cell>
          <cell r="N6797">
            <v>750000</v>
          </cell>
          <cell r="O6797">
            <v>0</v>
          </cell>
          <cell r="P6797">
            <v>750000</v>
          </cell>
          <cell r="Q6797">
            <v>750000</v>
          </cell>
        </row>
        <row r="6798">
          <cell r="M6798" t="str">
            <v>805010659_1210058</v>
          </cell>
          <cell r="N6798">
            <v>122795</v>
          </cell>
          <cell r="O6798">
            <v>0</v>
          </cell>
          <cell r="P6798">
            <v>122795</v>
          </cell>
          <cell r="Q6798">
            <v>122795</v>
          </cell>
        </row>
        <row r="6799">
          <cell r="M6799" t="str">
            <v>805010659_1210493</v>
          </cell>
          <cell r="N6799">
            <v>122795</v>
          </cell>
          <cell r="O6799">
            <v>0</v>
          </cell>
          <cell r="P6799">
            <v>122000</v>
          </cell>
          <cell r="Q6799">
            <v>122795</v>
          </cell>
        </row>
        <row r="6800">
          <cell r="M6800" t="str">
            <v>805010659_1210081</v>
          </cell>
          <cell r="N6800">
            <v>21669</v>
          </cell>
          <cell r="O6800">
            <v>0</v>
          </cell>
          <cell r="P6800">
            <v>0</v>
          </cell>
          <cell r="Q6800">
            <v>21669</v>
          </cell>
        </row>
        <row r="6801">
          <cell r="M6801" t="str">
            <v>805010659_1210378</v>
          </cell>
          <cell r="N6801">
            <v>65009</v>
          </cell>
          <cell r="O6801">
            <v>0</v>
          </cell>
          <cell r="P6801">
            <v>0</v>
          </cell>
          <cell r="Q6801">
            <v>65009</v>
          </cell>
        </row>
        <row r="6802">
          <cell r="M6802" t="str">
            <v>805010659_1210267</v>
          </cell>
          <cell r="N6802">
            <v>36335</v>
          </cell>
          <cell r="O6802">
            <v>0</v>
          </cell>
          <cell r="P6802">
            <v>0</v>
          </cell>
          <cell r="Q6802">
            <v>36335</v>
          </cell>
        </row>
        <row r="6803">
          <cell r="M6803" t="str">
            <v>805010659_1210273</v>
          </cell>
          <cell r="N6803">
            <v>42135</v>
          </cell>
          <cell r="O6803">
            <v>0</v>
          </cell>
          <cell r="P6803">
            <v>0</v>
          </cell>
          <cell r="Q6803">
            <v>42135</v>
          </cell>
        </row>
        <row r="6804">
          <cell r="M6804" t="str">
            <v>805010659_1210291</v>
          </cell>
          <cell r="N6804">
            <v>42135</v>
          </cell>
          <cell r="O6804">
            <v>0</v>
          </cell>
          <cell r="P6804">
            <v>0</v>
          </cell>
          <cell r="Q6804">
            <v>42135</v>
          </cell>
        </row>
        <row r="6805">
          <cell r="M6805" t="str">
            <v>805010659_1210072</v>
          </cell>
          <cell r="N6805">
            <v>42135</v>
          </cell>
          <cell r="O6805">
            <v>0</v>
          </cell>
          <cell r="P6805">
            <v>0</v>
          </cell>
          <cell r="Q6805">
            <v>42135</v>
          </cell>
        </row>
        <row r="6806">
          <cell r="M6806" t="str">
            <v>805010659_1210583</v>
          </cell>
          <cell r="N6806">
            <v>122795</v>
          </cell>
          <cell r="O6806">
            <v>0</v>
          </cell>
          <cell r="P6806">
            <v>122000</v>
          </cell>
          <cell r="Q6806">
            <v>122795</v>
          </cell>
        </row>
        <row r="6807">
          <cell r="M6807" t="str">
            <v>805010659_1210271</v>
          </cell>
          <cell r="N6807">
            <v>65009</v>
          </cell>
          <cell r="O6807">
            <v>0</v>
          </cell>
          <cell r="P6807">
            <v>0</v>
          </cell>
          <cell r="Q6807">
            <v>65009</v>
          </cell>
        </row>
        <row r="6808">
          <cell r="M6808" t="str">
            <v>805010659_1210068</v>
          </cell>
          <cell r="N6808">
            <v>42135</v>
          </cell>
          <cell r="O6808">
            <v>0</v>
          </cell>
          <cell r="P6808">
            <v>0</v>
          </cell>
          <cell r="Q6808">
            <v>42135</v>
          </cell>
        </row>
        <row r="6809">
          <cell r="M6809" t="str">
            <v>805010659_1210001</v>
          </cell>
          <cell r="N6809">
            <v>750000</v>
          </cell>
          <cell r="O6809">
            <v>0</v>
          </cell>
          <cell r="P6809">
            <v>300000</v>
          </cell>
          <cell r="Q6809">
            <v>750000</v>
          </cell>
        </row>
        <row r="6810">
          <cell r="M6810" t="str">
            <v>805010659_1210608</v>
          </cell>
          <cell r="N6810">
            <v>63804</v>
          </cell>
          <cell r="O6810">
            <v>0</v>
          </cell>
          <cell r="P6810">
            <v>0</v>
          </cell>
          <cell r="Q6810">
            <v>63804</v>
          </cell>
        </row>
        <row r="6811">
          <cell r="M6811" t="str">
            <v>805010659_1210576</v>
          </cell>
          <cell r="N6811">
            <v>750000</v>
          </cell>
          <cell r="O6811">
            <v>0</v>
          </cell>
          <cell r="P6811">
            <v>300000</v>
          </cell>
          <cell r="Q6811">
            <v>750000</v>
          </cell>
        </row>
        <row r="6812">
          <cell r="M6812" t="str">
            <v>805010659_1210402</v>
          </cell>
          <cell r="N6812">
            <v>42135</v>
          </cell>
          <cell r="O6812">
            <v>0</v>
          </cell>
          <cell r="P6812">
            <v>0</v>
          </cell>
          <cell r="Q6812">
            <v>42135</v>
          </cell>
        </row>
        <row r="6813">
          <cell r="M6813" t="str">
            <v>805010659_1210372</v>
          </cell>
          <cell r="N6813">
            <v>42135</v>
          </cell>
          <cell r="O6813">
            <v>0</v>
          </cell>
          <cell r="P6813">
            <v>0</v>
          </cell>
          <cell r="Q6813">
            <v>42135</v>
          </cell>
        </row>
        <row r="6814">
          <cell r="M6814" t="str">
            <v>805010659_1210056</v>
          </cell>
          <cell r="N6814">
            <v>32526</v>
          </cell>
          <cell r="O6814">
            <v>0</v>
          </cell>
          <cell r="P6814">
            <v>32526</v>
          </cell>
          <cell r="Q6814">
            <v>32526</v>
          </cell>
        </row>
        <row r="6815">
          <cell r="M6815" t="str">
            <v>805010659_1210266</v>
          </cell>
          <cell r="N6815">
            <v>14045</v>
          </cell>
          <cell r="O6815">
            <v>0</v>
          </cell>
          <cell r="P6815">
            <v>25281</v>
          </cell>
          <cell r="Q6815">
            <v>14045</v>
          </cell>
        </row>
        <row r="6816">
          <cell r="M6816" t="str">
            <v>805010659_1210235</v>
          </cell>
          <cell r="N6816">
            <v>12746</v>
          </cell>
          <cell r="O6816">
            <v>0</v>
          </cell>
          <cell r="P6816">
            <v>14446</v>
          </cell>
          <cell r="Q6816">
            <v>12746</v>
          </cell>
        </row>
        <row r="6817">
          <cell r="M6817" t="str">
            <v>805010659_1207190</v>
          </cell>
          <cell r="N6817">
            <v>32526</v>
          </cell>
          <cell r="O6817">
            <v>0</v>
          </cell>
          <cell r="P6817">
            <v>32526</v>
          </cell>
          <cell r="Q6817">
            <v>32526</v>
          </cell>
        </row>
        <row r="6818">
          <cell r="M6818" t="str">
            <v>805010659_1210070</v>
          </cell>
          <cell r="N6818">
            <v>42135</v>
          </cell>
          <cell r="O6818">
            <v>0</v>
          </cell>
          <cell r="P6818">
            <v>0</v>
          </cell>
          <cell r="Q6818">
            <v>42135</v>
          </cell>
        </row>
        <row r="6819">
          <cell r="M6819" t="str">
            <v>805010659_1210048</v>
          </cell>
          <cell r="N6819">
            <v>42135</v>
          </cell>
          <cell r="O6819">
            <v>0</v>
          </cell>
          <cell r="P6819">
            <v>0</v>
          </cell>
          <cell r="Q6819">
            <v>42135</v>
          </cell>
        </row>
        <row r="6820">
          <cell r="M6820" t="str">
            <v>805010659_1210234</v>
          </cell>
          <cell r="N6820">
            <v>1112069</v>
          </cell>
          <cell r="O6820">
            <v>0</v>
          </cell>
          <cell r="P6820">
            <v>662069</v>
          </cell>
          <cell r="Q6820">
            <v>1112069</v>
          </cell>
        </row>
        <row r="6821">
          <cell r="M6821" t="str">
            <v>805010659_1210015</v>
          </cell>
          <cell r="N6821">
            <v>42135</v>
          </cell>
          <cell r="O6821">
            <v>0</v>
          </cell>
          <cell r="P6821">
            <v>0</v>
          </cell>
          <cell r="Q6821">
            <v>42135</v>
          </cell>
        </row>
        <row r="6822">
          <cell r="M6822" t="str">
            <v>805010659_1210505</v>
          </cell>
          <cell r="N6822">
            <v>42135</v>
          </cell>
          <cell r="O6822">
            <v>0</v>
          </cell>
          <cell r="P6822">
            <v>0</v>
          </cell>
          <cell r="Q6822">
            <v>42135</v>
          </cell>
        </row>
        <row r="6823">
          <cell r="M6823" t="str">
            <v>805010659_1210527</v>
          </cell>
          <cell r="N6823">
            <v>60236</v>
          </cell>
          <cell r="O6823">
            <v>0</v>
          </cell>
          <cell r="P6823">
            <v>78569</v>
          </cell>
          <cell r="Q6823">
            <v>60236</v>
          </cell>
        </row>
        <row r="6824">
          <cell r="M6824" t="str">
            <v>805010659_1210389</v>
          </cell>
          <cell r="N6824">
            <v>750000</v>
          </cell>
          <cell r="O6824">
            <v>0</v>
          </cell>
          <cell r="P6824">
            <v>750000</v>
          </cell>
          <cell r="Q6824">
            <v>750000</v>
          </cell>
        </row>
        <row r="6825">
          <cell r="M6825" t="str">
            <v>805010659_1210403</v>
          </cell>
          <cell r="N6825">
            <v>42135</v>
          </cell>
          <cell r="O6825">
            <v>0</v>
          </cell>
          <cell r="P6825">
            <v>0</v>
          </cell>
          <cell r="Q6825">
            <v>42135</v>
          </cell>
        </row>
        <row r="6826">
          <cell r="M6826" t="str">
            <v>805010659_1210422</v>
          </cell>
          <cell r="N6826">
            <v>42135</v>
          </cell>
          <cell r="O6826">
            <v>0</v>
          </cell>
          <cell r="P6826">
            <v>0</v>
          </cell>
          <cell r="Q6826">
            <v>42135</v>
          </cell>
        </row>
        <row r="6827">
          <cell r="M6827" t="str">
            <v>805010659_1210586</v>
          </cell>
          <cell r="N6827">
            <v>42135</v>
          </cell>
          <cell r="O6827">
            <v>0</v>
          </cell>
          <cell r="P6827">
            <v>0</v>
          </cell>
          <cell r="Q6827">
            <v>42135</v>
          </cell>
        </row>
        <row r="6828">
          <cell r="M6828" t="str">
            <v>805010659_1210268</v>
          </cell>
          <cell r="N6828">
            <v>42135</v>
          </cell>
          <cell r="O6828">
            <v>0</v>
          </cell>
          <cell r="P6828">
            <v>0</v>
          </cell>
          <cell r="Q6828">
            <v>42135</v>
          </cell>
        </row>
        <row r="6829">
          <cell r="M6829" t="str">
            <v>805010659_1210437</v>
          </cell>
          <cell r="N6829">
            <v>122795</v>
          </cell>
          <cell r="O6829">
            <v>0</v>
          </cell>
          <cell r="P6829">
            <v>122795</v>
          </cell>
          <cell r="Q6829">
            <v>122795</v>
          </cell>
        </row>
        <row r="6830">
          <cell r="M6830" t="str">
            <v>805010659_1210412</v>
          </cell>
          <cell r="N6830">
            <v>42135</v>
          </cell>
          <cell r="O6830">
            <v>0</v>
          </cell>
          <cell r="P6830">
            <v>0</v>
          </cell>
          <cell r="Q6830">
            <v>42135</v>
          </cell>
        </row>
        <row r="6831">
          <cell r="M6831" t="str">
            <v>805010659_1210004</v>
          </cell>
          <cell r="N6831">
            <v>42135</v>
          </cell>
          <cell r="O6831">
            <v>0</v>
          </cell>
          <cell r="P6831">
            <v>0</v>
          </cell>
          <cell r="Q6831">
            <v>42135</v>
          </cell>
        </row>
        <row r="6832">
          <cell r="M6832" t="str">
            <v>805010659_1210249</v>
          </cell>
          <cell r="N6832">
            <v>42135</v>
          </cell>
          <cell r="O6832">
            <v>0</v>
          </cell>
          <cell r="P6832">
            <v>0</v>
          </cell>
          <cell r="Q6832">
            <v>42135</v>
          </cell>
        </row>
        <row r="6833">
          <cell r="M6833" t="str">
            <v>805010659_1210415</v>
          </cell>
          <cell r="N6833">
            <v>42135</v>
          </cell>
          <cell r="O6833">
            <v>0</v>
          </cell>
          <cell r="P6833">
            <v>0</v>
          </cell>
          <cell r="Q6833">
            <v>42135</v>
          </cell>
        </row>
        <row r="6834">
          <cell r="M6834" t="str">
            <v>805010659_1210531</v>
          </cell>
          <cell r="N6834">
            <v>750000</v>
          </cell>
          <cell r="O6834">
            <v>0</v>
          </cell>
          <cell r="P6834">
            <v>750000</v>
          </cell>
          <cell r="Q6834">
            <v>750000</v>
          </cell>
        </row>
        <row r="6835">
          <cell r="M6835" t="str">
            <v>805010659_1210080</v>
          </cell>
          <cell r="N6835">
            <v>42135</v>
          </cell>
          <cell r="O6835">
            <v>0</v>
          </cell>
          <cell r="P6835">
            <v>0</v>
          </cell>
          <cell r="Q6835">
            <v>42135</v>
          </cell>
        </row>
        <row r="6836">
          <cell r="M6836" t="str">
            <v>805010659_1210040</v>
          </cell>
          <cell r="N6836">
            <v>65009</v>
          </cell>
          <cell r="O6836">
            <v>0</v>
          </cell>
          <cell r="P6836">
            <v>0</v>
          </cell>
          <cell r="Q6836">
            <v>65009</v>
          </cell>
        </row>
        <row r="6837">
          <cell r="M6837" t="str">
            <v>805010659_1210055</v>
          </cell>
          <cell r="N6837">
            <v>42135</v>
          </cell>
          <cell r="O6837">
            <v>0</v>
          </cell>
          <cell r="P6837">
            <v>0</v>
          </cell>
          <cell r="Q6837">
            <v>42135</v>
          </cell>
        </row>
        <row r="6838">
          <cell r="M6838" t="str">
            <v>805010659_1210577</v>
          </cell>
          <cell r="N6838">
            <v>78569</v>
          </cell>
          <cell r="O6838">
            <v>0</v>
          </cell>
          <cell r="P6838">
            <v>78569</v>
          </cell>
          <cell r="Q6838">
            <v>78569</v>
          </cell>
        </row>
        <row r="6839">
          <cell r="M6839" t="str">
            <v>805010659_1210247</v>
          </cell>
          <cell r="N6839">
            <v>42135</v>
          </cell>
          <cell r="O6839">
            <v>0</v>
          </cell>
          <cell r="P6839">
            <v>0</v>
          </cell>
          <cell r="Q6839">
            <v>42135</v>
          </cell>
        </row>
        <row r="6840">
          <cell r="M6840" t="str">
            <v>805010659_1210294</v>
          </cell>
          <cell r="N6840">
            <v>176051</v>
          </cell>
          <cell r="O6840">
            <v>0</v>
          </cell>
          <cell r="P6840">
            <v>439655</v>
          </cell>
          <cell r="Q6840">
            <v>176051</v>
          </cell>
        </row>
        <row r="6841">
          <cell r="M6841" t="str">
            <v>805010659_1210501</v>
          </cell>
          <cell r="N6841">
            <v>8427</v>
          </cell>
          <cell r="O6841">
            <v>0</v>
          </cell>
          <cell r="P6841">
            <v>25281</v>
          </cell>
          <cell r="Q6841">
            <v>8427</v>
          </cell>
        </row>
        <row r="6842">
          <cell r="M6842" t="str">
            <v>805010659_1209998</v>
          </cell>
          <cell r="N6842">
            <v>42135</v>
          </cell>
          <cell r="O6842">
            <v>0</v>
          </cell>
          <cell r="P6842">
            <v>0</v>
          </cell>
          <cell r="Q6842">
            <v>42135</v>
          </cell>
        </row>
        <row r="6843">
          <cell r="M6843" t="str">
            <v>805010659_1210535</v>
          </cell>
          <cell r="N6843">
            <v>15517</v>
          </cell>
          <cell r="O6843">
            <v>0</v>
          </cell>
          <cell r="P6843">
            <v>15517</v>
          </cell>
          <cell r="Q6843">
            <v>15517</v>
          </cell>
        </row>
        <row r="6844">
          <cell r="M6844" t="str">
            <v>805010659_1210605</v>
          </cell>
          <cell r="N6844">
            <v>42135</v>
          </cell>
          <cell r="O6844">
            <v>0</v>
          </cell>
          <cell r="P6844">
            <v>0</v>
          </cell>
          <cell r="Q6844">
            <v>42135</v>
          </cell>
        </row>
        <row r="6845">
          <cell r="M6845" t="str">
            <v>805010659_1210487</v>
          </cell>
          <cell r="N6845">
            <v>42135</v>
          </cell>
          <cell r="O6845">
            <v>0</v>
          </cell>
          <cell r="P6845">
            <v>0</v>
          </cell>
          <cell r="Q6845">
            <v>42135</v>
          </cell>
        </row>
        <row r="6846">
          <cell r="M6846" t="str">
            <v>805010659_1210473</v>
          </cell>
          <cell r="N6846">
            <v>42135</v>
          </cell>
          <cell r="O6846">
            <v>0</v>
          </cell>
          <cell r="P6846">
            <v>0</v>
          </cell>
          <cell r="Q6846">
            <v>42135</v>
          </cell>
        </row>
        <row r="6847">
          <cell r="M6847" t="str">
            <v>805010659_1210540</v>
          </cell>
          <cell r="N6847">
            <v>42135</v>
          </cell>
          <cell r="O6847">
            <v>0</v>
          </cell>
          <cell r="P6847">
            <v>0</v>
          </cell>
          <cell r="Q6847">
            <v>42135</v>
          </cell>
        </row>
        <row r="6848">
          <cell r="M6848" t="str">
            <v>805010659_1210606</v>
          </cell>
          <cell r="N6848">
            <v>42135</v>
          </cell>
          <cell r="O6848">
            <v>0</v>
          </cell>
          <cell r="P6848">
            <v>0</v>
          </cell>
          <cell r="Q6848">
            <v>42135</v>
          </cell>
        </row>
        <row r="6849">
          <cell r="M6849" t="str">
            <v>805010659_1210495</v>
          </cell>
          <cell r="N6849">
            <v>392135</v>
          </cell>
          <cell r="O6849">
            <v>0</v>
          </cell>
          <cell r="P6849">
            <v>43103</v>
          </cell>
          <cell r="Q6849">
            <v>392135</v>
          </cell>
        </row>
        <row r="6850">
          <cell r="M6850" t="str">
            <v>805010659_1210094</v>
          </cell>
          <cell r="N6850">
            <v>42135</v>
          </cell>
          <cell r="O6850">
            <v>0</v>
          </cell>
          <cell r="P6850">
            <v>0</v>
          </cell>
          <cell r="Q6850">
            <v>42135</v>
          </cell>
        </row>
        <row r="6851">
          <cell r="M6851" t="str">
            <v>805010659_1210390</v>
          </cell>
          <cell r="N6851">
            <v>750000</v>
          </cell>
          <cell r="O6851">
            <v>0</v>
          </cell>
          <cell r="P6851">
            <v>750000</v>
          </cell>
          <cell r="Q6851">
            <v>750000</v>
          </cell>
        </row>
        <row r="6852">
          <cell r="M6852" t="str">
            <v>805010659_1210096</v>
          </cell>
          <cell r="N6852">
            <v>36335</v>
          </cell>
          <cell r="O6852">
            <v>0</v>
          </cell>
          <cell r="P6852">
            <v>0</v>
          </cell>
          <cell r="Q6852">
            <v>36335</v>
          </cell>
        </row>
        <row r="6853">
          <cell r="M6853" t="str">
            <v>805010659_1210438</v>
          </cell>
          <cell r="N6853">
            <v>42135</v>
          </cell>
          <cell r="O6853">
            <v>0</v>
          </cell>
          <cell r="P6853">
            <v>0</v>
          </cell>
          <cell r="Q6853">
            <v>42135</v>
          </cell>
        </row>
        <row r="6854">
          <cell r="M6854" t="str">
            <v>805010659_1210019</v>
          </cell>
          <cell r="N6854">
            <v>29494</v>
          </cell>
          <cell r="O6854">
            <v>0</v>
          </cell>
          <cell r="P6854">
            <v>25281</v>
          </cell>
          <cell r="Q6854">
            <v>29494</v>
          </cell>
        </row>
        <row r="6855">
          <cell r="M6855" t="str">
            <v>805010659_1210550</v>
          </cell>
          <cell r="N6855">
            <v>42135</v>
          </cell>
          <cell r="O6855">
            <v>0</v>
          </cell>
          <cell r="P6855">
            <v>0</v>
          </cell>
          <cell r="Q6855">
            <v>42135</v>
          </cell>
        </row>
        <row r="6856">
          <cell r="M6856" t="str">
            <v>805010659_1210547</v>
          </cell>
          <cell r="N6856">
            <v>122795</v>
          </cell>
          <cell r="O6856">
            <v>0</v>
          </cell>
          <cell r="P6856">
            <v>122795</v>
          </cell>
          <cell r="Q6856">
            <v>122795</v>
          </cell>
        </row>
        <row r="6857">
          <cell r="M6857" t="str">
            <v>805010659_1210594</v>
          </cell>
          <cell r="N6857">
            <v>42135</v>
          </cell>
          <cell r="O6857">
            <v>0</v>
          </cell>
          <cell r="P6857">
            <v>0</v>
          </cell>
          <cell r="Q6857">
            <v>42135</v>
          </cell>
        </row>
        <row r="6858">
          <cell r="M6858" t="str">
            <v>805010659_1210405</v>
          </cell>
          <cell r="N6858">
            <v>42135</v>
          </cell>
          <cell r="O6858">
            <v>0</v>
          </cell>
          <cell r="P6858">
            <v>0</v>
          </cell>
          <cell r="Q6858">
            <v>42135</v>
          </cell>
        </row>
        <row r="6859">
          <cell r="M6859" t="str">
            <v>805010659_1210002</v>
          </cell>
          <cell r="N6859">
            <v>21669</v>
          </cell>
          <cell r="O6859">
            <v>0</v>
          </cell>
          <cell r="P6859">
            <v>0</v>
          </cell>
          <cell r="Q6859">
            <v>21669</v>
          </cell>
        </row>
        <row r="6860">
          <cell r="M6860" t="str">
            <v>805010659_1210481</v>
          </cell>
          <cell r="N6860">
            <v>42135</v>
          </cell>
          <cell r="O6860">
            <v>0</v>
          </cell>
          <cell r="P6860">
            <v>0</v>
          </cell>
          <cell r="Q6860">
            <v>42135</v>
          </cell>
        </row>
        <row r="6861">
          <cell r="M6861" t="str">
            <v>805010659_1210027</v>
          </cell>
          <cell r="N6861">
            <v>100428</v>
          </cell>
          <cell r="O6861">
            <v>0</v>
          </cell>
          <cell r="P6861">
            <v>58293</v>
          </cell>
          <cell r="Q6861">
            <v>100428</v>
          </cell>
        </row>
        <row r="6862">
          <cell r="M6862" t="str">
            <v>805010659_1210037</v>
          </cell>
          <cell r="N6862">
            <v>63804</v>
          </cell>
          <cell r="O6862">
            <v>0</v>
          </cell>
          <cell r="P6862">
            <v>0</v>
          </cell>
          <cell r="Q6862">
            <v>63804</v>
          </cell>
        </row>
        <row r="6863">
          <cell r="M6863" t="str">
            <v>805010659_1210278</v>
          </cell>
          <cell r="N6863">
            <v>65009</v>
          </cell>
          <cell r="O6863">
            <v>0</v>
          </cell>
          <cell r="P6863">
            <v>0</v>
          </cell>
          <cell r="Q6863">
            <v>65009</v>
          </cell>
        </row>
        <row r="6864">
          <cell r="M6864" t="str">
            <v>805010659_1210373</v>
          </cell>
          <cell r="N6864">
            <v>42135</v>
          </cell>
          <cell r="O6864">
            <v>0</v>
          </cell>
          <cell r="P6864">
            <v>0</v>
          </cell>
          <cell r="Q6864">
            <v>42135</v>
          </cell>
        </row>
        <row r="6865">
          <cell r="M6865" t="str">
            <v>805010659_1210423</v>
          </cell>
          <cell r="N6865">
            <v>42135</v>
          </cell>
          <cell r="O6865">
            <v>0</v>
          </cell>
          <cell r="P6865">
            <v>0</v>
          </cell>
          <cell r="Q6865">
            <v>42135</v>
          </cell>
        </row>
        <row r="6866">
          <cell r="M6866" t="str">
            <v>805010659_1210404</v>
          </cell>
          <cell r="N6866">
            <v>42135</v>
          </cell>
          <cell r="O6866">
            <v>0</v>
          </cell>
          <cell r="P6866">
            <v>0</v>
          </cell>
          <cell r="Q6866">
            <v>42135</v>
          </cell>
        </row>
        <row r="6867">
          <cell r="M6867" t="str">
            <v>805010659_1210250</v>
          </cell>
          <cell r="N6867">
            <v>42135</v>
          </cell>
          <cell r="O6867">
            <v>0</v>
          </cell>
          <cell r="P6867">
            <v>0</v>
          </cell>
          <cell r="Q6867">
            <v>42135</v>
          </cell>
        </row>
        <row r="6868">
          <cell r="M6868" t="str">
            <v>805010659_1210051</v>
          </cell>
          <cell r="N6868">
            <v>36335</v>
          </cell>
          <cell r="O6868">
            <v>0</v>
          </cell>
          <cell r="P6868">
            <v>0</v>
          </cell>
          <cell r="Q6868">
            <v>36335</v>
          </cell>
        </row>
        <row r="6869">
          <cell r="M6869" t="str">
            <v>805010659_1210077</v>
          </cell>
          <cell r="N6869">
            <v>42135</v>
          </cell>
          <cell r="O6869">
            <v>0</v>
          </cell>
          <cell r="P6869">
            <v>0</v>
          </cell>
          <cell r="Q6869">
            <v>42135</v>
          </cell>
        </row>
        <row r="6870">
          <cell r="M6870" t="str">
            <v>805010659_1210277</v>
          </cell>
          <cell r="N6870">
            <v>65009</v>
          </cell>
          <cell r="O6870">
            <v>0</v>
          </cell>
          <cell r="P6870">
            <v>0</v>
          </cell>
          <cell r="Q6870">
            <v>65009</v>
          </cell>
        </row>
        <row r="6871">
          <cell r="M6871" t="str">
            <v>805010659_1210385</v>
          </cell>
          <cell r="N6871">
            <v>42135</v>
          </cell>
          <cell r="O6871">
            <v>0</v>
          </cell>
          <cell r="P6871">
            <v>0</v>
          </cell>
          <cell r="Q6871">
            <v>42135</v>
          </cell>
        </row>
        <row r="6872">
          <cell r="M6872" t="str">
            <v>805010659_1210092</v>
          </cell>
          <cell r="N6872">
            <v>239804</v>
          </cell>
          <cell r="O6872">
            <v>0</v>
          </cell>
          <cell r="P6872">
            <v>239804</v>
          </cell>
          <cell r="Q6872">
            <v>239804</v>
          </cell>
        </row>
        <row r="6873">
          <cell r="M6873" t="str">
            <v>805010659_1210099</v>
          </cell>
          <cell r="N6873">
            <v>42135</v>
          </cell>
          <cell r="O6873">
            <v>0</v>
          </cell>
          <cell r="P6873">
            <v>25281</v>
          </cell>
          <cell r="Q6873">
            <v>42135</v>
          </cell>
        </row>
        <row r="6874">
          <cell r="M6874" t="str">
            <v>805010659_1210574</v>
          </cell>
          <cell r="N6874">
            <v>42135</v>
          </cell>
          <cell r="O6874">
            <v>0</v>
          </cell>
          <cell r="P6874">
            <v>0</v>
          </cell>
          <cell r="Q6874">
            <v>42135</v>
          </cell>
        </row>
        <row r="6875">
          <cell r="M6875" t="str">
            <v>805010659_1210069</v>
          </cell>
          <cell r="N6875">
            <v>42135</v>
          </cell>
          <cell r="O6875">
            <v>0</v>
          </cell>
          <cell r="P6875">
            <v>0</v>
          </cell>
          <cell r="Q6875">
            <v>42135</v>
          </cell>
        </row>
        <row r="6876">
          <cell r="M6876" t="str">
            <v>805010659_1210075</v>
          </cell>
          <cell r="N6876">
            <v>42135</v>
          </cell>
          <cell r="O6876">
            <v>0</v>
          </cell>
          <cell r="P6876">
            <v>0</v>
          </cell>
          <cell r="Q6876">
            <v>42135</v>
          </cell>
        </row>
        <row r="6877">
          <cell r="M6877" t="str">
            <v>805010659_1210063</v>
          </cell>
          <cell r="N6877">
            <v>42135</v>
          </cell>
          <cell r="O6877">
            <v>0</v>
          </cell>
          <cell r="P6877">
            <v>0</v>
          </cell>
          <cell r="Q6877">
            <v>42135</v>
          </cell>
        </row>
        <row r="6878">
          <cell r="M6878" t="str">
            <v>805010659_1210578</v>
          </cell>
          <cell r="N6878">
            <v>42135</v>
          </cell>
          <cell r="O6878">
            <v>0</v>
          </cell>
          <cell r="P6878">
            <v>0</v>
          </cell>
          <cell r="Q6878">
            <v>42135</v>
          </cell>
        </row>
        <row r="6879">
          <cell r="M6879" t="str">
            <v>805010659_1210060</v>
          </cell>
          <cell r="N6879">
            <v>108348</v>
          </cell>
          <cell r="O6879">
            <v>0</v>
          </cell>
          <cell r="P6879">
            <v>108348</v>
          </cell>
          <cell r="Q6879">
            <v>108348</v>
          </cell>
        </row>
        <row r="6880">
          <cell r="M6880" t="str">
            <v>805010659_1210439</v>
          </cell>
          <cell r="N6880">
            <v>42135</v>
          </cell>
          <cell r="O6880">
            <v>0</v>
          </cell>
          <cell r="P6880">
            <v>0</v>
          </cell>
          <cell r="Q6880">
            <v>42135</v>
          </cell>
        </row>
        <row r="6881">
          <cell r="M6881" t="str">
            <v>805010659_1210020</v>
          </cell>
          <cell r="N6881">
            <v>42135</v>
          </cell>
          <cell r="O6881">
            <v>0</v>
          </cell>
          <cell r="P6881">
            <v>0</v>
          </cell>
          <cell r="Q6881">
            <v>42135</v>
          </cell>
        </row>
        <row r="6882">
          <cell r="M6882" t="str">
            <v>805010659_1210471</v>
          </cell>
          <cell r="N6882">
            <v>30808</v>
          </cell>
          <cell r="O6882">
            <v>0</v>
          </cell>
          <cell r="P6882">
            <v>25281</v>
          </cell>
          <cell r="Q6882">
            <v>30808</v>
          </cell>
        </row>
        <row r="6883">
          <cell r="M6883" t="str">
            <v>805010659_1210039</v>
          </cell>
          <cell r="N6883">
            <v>42135</v>
          </cell>
          <cell r="O6883">
            <v>0</v>
          </cell>
          <cell r="P6883">
            <v>0</v>
          </cell>
          <cell r="Q6883">
            <v>42135</v>
          </cell>
        </row>
        <row r="6884">
          <cell r="M6884" t="str">
            <v>805010659_1210604</v>
          </cell>
          <cell r="N6884">
            <v>65009</v>
          </cell>
          <cell r="O6884">
            <v>0</v>
          </cell>
          <cell r="P6884">
            <v>0</v>
          </cell>
          <cell r="Q6884">
            <v>65009</v>
          </cell>
        </row>
        <row r="6885">
          <cell r="M6885" t="str">
            <v>805010659_1210511</v>
          </cell>
          <cell r="N6885">
            <v>42135</v>
          </cell>
          <cell r="O6885">
            <v>0</v>
          </cell>
          <cell r="P6885">
            <v>0</v>
          </cell>
          <cell r="Q6885">
            <v>42135</v>
          </cell>
        </row>
        <row r="6886">
          <cell r="M6886" t="str">
            <v>805010659_1210279</v>
          </cell>
          <cell r="N6886">
            <v>42135</v>
          </cell>
          <cell r="O6886">
            <v>0</v>
          </cell>
          <cell r="P6886">
            <v>0</v>
          </cell>
          <cell r="Q6886">
            <v>42135</v>
          </cell>
        </row>
        <row r="6887">
          <cell r="M6887" t="str">
            <v>805010659_1210275</v>
          </cell>
          <cell r="N6887">
            <v>42135</v>
          </cell>
          <cell r="O6887">
            <v>0</v>
          </cell>
          <cell r="P6887">
            <v>0</v>
          </cell>
          <cell r="Q6887">
            <v>42135</v>
          </cell>
        </row>
        <row r="6888">
          <cell r="M6888" t="str">
            <v>805010659_1210600</v>
          </cell>
          <cell r="N6888">
            <v>1165009</v>
          </cell>
          <cell r="O6888">
            <v>0</v>
          </cell>
          <cell r="P6888">
            <v>887423</v>
          </cell>
          <cell r="Q6888">
            <v>1165009</v>
          </cell>
        </row>
        <row r="6889">
          <cell r="M6889" t="str">
            <v>805010659_1210102</v>
          </cell>
          <cell r="N6889">
            <v>125668</v>
          </cell>
          <cell r="O6889">
            <v>0</v>
          </cell>
          <cell r="P6889">
            <v>181511</v>
          </cell>
          <cell r="Q6889">
            <v>125668</v>
          </cell>
        </row>
        <row r="6890">
          <cell r="M6890" t="str">
            <v>805010659_1210288</v>
          </cell>
          <cell r="N6890">
            <v>42135</v>
          </cell>
          <cell r="O6890">
            <v>0</v>
          </cell>
          <cell r="P6890">
            <v>0</v>
          </cell>
          <cell r="Q6890">
            <v>42135</v>
          </cell>
        </row>
        <row r="6891">
          <cell r="M6891" t="str">
            <v>805010659_1210017</v>
          </cell>
          <cell r="N6891">
            <v>42135</v>
          </cell>
          <cell r="O6891">
            <v>0</v>
          </cell>
          <cell r="P6891">
            <v>0</v>
          </cell>
          <cell r="Q6891">
            <v>42135</v>
          </cell>
        </row>
        <row r="6892">
          <cell r="M6892" t="str">
            <v>805010659_1210400</v>
          </cell>
          <cell r="N6892">
            <v>42135</v>
          </cell>
          <cell r="O6892">
            <v>0</v>
          </cell>
          <cell r="P6892">
            <v>0</v>
          </cell>
          <cell r="Q6892">
            <v>42135</v>
          </cell>
        </row>
        <row r="6893">
          <cell r="M6893" t="str">
            <v>805010659_1210067</v>
          </cell>
          <cell r="N6893">
            <v>42135</v>
          </cell>
          <cell r="O6893">
            <v>0</v>
          </cell>
          <cell r="P6893">
            <v>0</v>
          </cell>
          <cell r="Q6893">
            <v>42135</v>
          </cell>
        </row>
        <row r="6894">
          <cell r="M6894" t="str">
            <v>805010659_1210420</v>
          </cell>
          <cell r="N6894">
            <v>181511</v>
          </cell>
          <cell r="O6894">
            <v>0</v>
          </cell>
          <cell r="P6894">
            <v>181511</v>
          </cell>
          <cell r="Q6894">
            <v>181511</v>
          </cell>
        </row>
        <row r="6895">
          <cell r="M6895" t="str">
            <v>805010659_1210429</v>
          </cell>
          <cell r="N6895">
            <v>42135</v>
          </cell>
          <cell r="O6895">
            <v>0</v>
          </cell>
          <cell r="P6895">
            <v>0</v>
          </cell>
          <cell r="Q6895">
            <v>42135</v>
          </cell>
        </row>
        <row r="6896">
          <cell r="M6896" t="str">
            <v>805010659_1210512</v>
          </cell>
          <cell r="N6896">
            <v>65009</v>
          </cell>
          <cell r="O6896">
            <v>0</v>
          </cell>
          <cell r="P6896">
            <v>0</v>
          </cell>
          <cell r="Q6896">
            <v>65009</v>
          </cell>
        </row>
        <row r="6897">
          <cell r="M6897" t="str">
            <v>805010659_1210434</v>
          </cell>
          <cell r="N6897">
            <v>58293</v>
          </cell>
          <cell r="O6897">
            <v>0</v>
          </cell>
          <cell r="P6897">
            <v>58293</v>
          </cell>
          <cell r="Q6897">
            <v>58293</v>
          </cell>
        </row>
        <row r="6898">
          <cell r="M6898" t="str">
            <v>805010659_1209999</v>
          </cell>
          <cell r="N6898">
            <v>42135</v>
          </cell>
          <cell r="O6898">
            <v>0</v>
          </cell>
          <cell r="P6898">
            <v>0</v>
          </cell>
          <cell r="Q6898">
            <v>42135</v>
          </cell>
        </row>
        <row r="6899">
          <cell r="M6899" t="str">
            <v>805010659_1210371</v>
          </cell>
          <cell r="N6899">
            <v>42135</v>
          </cell>
          <cell r="O6899">
            <v>0</v>
          </cell>
          <cell r="P6899">
            <v>0</v>
          </cell>
          <cell r="Q6899">
            <v>42135</v>
          </cell>
        </row>
        <row r="6900">
          <cell r="M6900" t="str">
            <v>805010659_1210596</v>
          </cell>
          <cell r="N6900">
            <v>42135</v>
          </cell>
          <cell r="O6900">
            <v>0</v>
          </cell>
          <cell r="P6900">
            <v>0</v>
          </cell>
          <cell r="Q6900">
            <v>42135</v>
          </cell>
        </row>
        <row r="6901">
          <cell r="M6901" t="str">
            <v>805010659_1210276</v>
          </cell>
          <cell r="N6901">
            <v>42135</v>
          </cell>
          <cell r="O6901">
            <v>0</v>
          </cell>
          <cell r="P6901">
            <v>0</v>
          </cell>
          <cell r="Q6901">
            <v>42135</v>
          </cell>
        </row>
        <row r="6902">
          <cell r="M6902" t="str">
            <v>805010659_1210397</v>
          </cell>
          <cell r="N6902">
            <v>63804</v>
          </cell>
          <cell r="O6902">
            <v>0</v>
          </cell>
          <cell r="P6902">
            <v>0</v>
          </cell>
          <cell r="Q6902">
            <v>63804</v>
          </cell>
        </row>
        <row r="6903">
          <cell r="M6903" t="str">
            <v>805010659_1210394</v>
          </cell>
          <cell r="N6903">
            <v>42135</v>
          </cell>
          <cell r="O6903">
            <v>0</v>
          </cell>
          <cell r="P6903">
            <v>0</v>
          </cell>
          <cell r="Q6903">
            <v>42135</v>
          </cell>
        </row>
        <row r="6904">
          <cell r="M6904" t="str">
            <v>805010659_1207133</v>
          </cell>
          <cell r="N6904">
            <v>78569</v>
          </cell>
          <cell r="O6904">
            <v>0</v>
          </cell>
          <cell r="P6904">
            <v>78569</v>
          </cell>
          <cell r="Q6904">
            <v>78569</v>
          </cell>
        </row>
        <row r="6905">
          <cell r="M6905" t="str">
            <v>805010659_1210435</v>
          </cell>
          <cell r="N6905">
            <v>65009</v>
          </cell>
          <cell r="O6905">
            <v>0</v>
          </cell>
          <cell r="P6905">
            <v>0</v>
          </cell>
          <cell r="Q6905">
            <v>65009</v>
          </cell>
        </row>
        <row r="6906">
          <cell r="M6906" t="str">
            <v>805010659_1210021</v>
          </cell>
          <cell r="N6906">
            <v>42135</v>
          </cell>
          <cell r="O6906">
            <v>0</v>
          </cell>
          <cell r="P6906">
            <v>0</v>
          </cell>
          <cell r="Q6906">
            <v>42135</v>
          </cell>
        </row>
        <row r="6907">
          <cell r="M6907" t="str">
            <v>805010659_1210480</v>
          </cell>
          <cell r="N6907">
            <v>65009</v>
          </cell>
          <cell r="O6907">
            <v>0</v>
          </cell>
          <cell r="P6907">
            <v>0</v>
          </cell>
          <cell r="Q6907">
            <v>65009</v>
          </cell>
        </row>
        <row r="6908">
          <cell r="M6908" t="str">
            <v>805010659_1210370</v>
          </cell>
          <cell r="N6908">
            <v>65009</v>
          </cell>
          <cell r="O6908">
            <v>0</v>
          </cell>
          <cell r="P6908">
            <v>0</v>
          </cell>
          <cell r="Q6908">
            <v>65009</v>
          </cell>
        </row>
        <row r="6909">
          <cell r="M6909" t="str">
            <v>805010659_1210255</v>
          </cell>
          <cell r="N6909">
            <v>42135</v>
          </cell>
          <cell r="O6909">
            <v>0</v>
          </cell>
          <cell r="P6909">
            <v>0</v>
          </cell>
          <cell r="Q6909">
            <v>42135</v>
          </cell>
        </row>
        <row r="6910">
          <cell r="M6910" t="str">
            <v>805010659_1210381</v>
          </cell>
          <cell r="N6910">
            <v>42135</v>
          </cell>
          <cell r="O6910">
            <v>0</v>
          </cell>
          <cell r="P6910">
            <v>0</v>
          </cell>
          <cell r="Q6910">
            <v>42135</v>
          </cell>
        </row>
        <row r="6911">
          <cell r="M6911" t="str">
            <v>805010659_1210383</v>
          </cell>
          <cell r="N6911">
            <v>42135</v>
          </cell>
          <cell r="O6911">
            <v>0</v>
          </cell>
          <cell r="P6911">
            <v>0</v>
          </cell>
          <cell r="Q6911">
            <v>42135</v>
          </cell>
        </row>
        <row r="6912">
          <cell r="M6912" t="str">
            <v>805010659_1210479</v>
          </cell>
          <cell r="N6912">
            <v>27999</v>
          </cell>
          <cell r="O6912">
            <v>0</v>
          </cell>
          <cell r="P6912">
            <v>0</v>
          </cell>
          <cell r="Q6912">
            <v>27999</v>
          </cell>
        </row>
        <row r="6913">
          <cell r="M6913" t="str">
            <v>805010659_1210519</v>
          </cell>
          <cell r="N6913">
            <v>42135</v>
          </cell>
          <cell r="O6913">
            <v>0</v>
          </cell>
          <cell r="P6913">
            <v>0</v>
          </cell>
          <cell r="Q6913">
            <v>42135</v>
          </cell>
        </row>
        <row r="6914">
          <cell r="M6914" t="str">
            <v>805010659_1210573</v>
          </cell>
          <cell r="N6914">
            <v>42135</v>
          </cell>
          <cell r="O6914">
            <v>0</v>
          </cell>
          <cell r="P6914">
            <v>0</v>
          </cell>
          <cell r="Q6914">
            <v>42135</v>
          </cell>
        </row>
        <row r="6915">
          <cell r="M6915" t="str">
            <v>805010659_1210484</v>
          </cell>
          <cell r="N6915">
            <v>63804</v>
          </cell>
          <cell r="O6915">
            <v>0</v>
          </cell>
          <cell r="P6915">
            <v>0</v>
          </cell>
          <cell r="Q6915">
            <v>63804</v>
          </cell>
        </row>
        <row r="6916">
          <cell r="M6916" t="str">
            <v>805010659_1210253</v>
          </cell>
          <cell r="N6916">
            <v>35112</v>
          </cell>
          <cell r="O6916">
            <v>0</v>
          </cell>
          <cell r="P6916">
            <v>25281</v>
          </cell>
          <cell r="Q6916">
            <v>35112</v>
          </cell>
        </row>
        <row r="6917">
          <cell r="M6917" t="str">
            <v>805010659_1210507</v>
          </cell>
          <cell r="N6917">
            <v>42135</v>
          </cell>
          <cell r="O6917">
            <v>0</v>
          </cell>
          <cell r="P6917">
            <v>0</v>
          </cell>
          <cell r="Q6917">
            <v>42135</v>
          </cell>
        </row>
        <row r="6918">
          <cell r="M6918" t="str">
            <v>805010659_1210599</v>
          </cell>
          <cell r="N6918">
            <v>42135</v>
          </cell>
          <cell r="O6918">
            <v>0</v>
          </cell>
          <cell r="P6918">
            <v>0</v>
          </cell>
          <cell r="Q6918">
            <v>42135</v>
          </cell>
        </row>
        <row r="6919">
          <cell r="M6919" t="str">
            <v>805010659_1207257</v>
          </cell>
          <cell r="N6919">
            <v>65009</v>
          </cell>
          <cell r="O6919">
            <v>0</v>
          </cell>
          <cell r="P6919">
            <v>0</v>
          </cell>
          <cell r="Q6919">
            <v>65009</v>
          </cell>
        </row>
        <row r="6920">
          <cell r="M6920" t="str">
            <v>805010659_1210032</v>
          </cell>
          <cell r="N6920">
            <v>15517</v>
          </cell>
          <cell r="O6920">
            <v>0</v>
          </cell>
          <cell r="P6920">
            <v>15517</v>
          </cell>
          <cell r="Q6920">
            <v>15517</v>
          </cell>
        </row>
        <row r="6921">
          <cell r="M6921" t="str">
            <v>805010659_1210241</v>
          </cell>
          <cell r="N6921">
            <v>42135</v>
          </cell>
          <cell r="O6921">
            <v>0</v>
          </cell>
          <cell r="P6921">
            <v>0</v>
          </cell>
          <cell r="Q6921">
            <v>42135</v>
          </cell>
        </row>
        <row r="6922">
          <cell r="M6922" t="str">
            <v>805010659_1210572</v>
          </cell>
          <cell r="N6922">
            <v>65009</v>
          </cell>
          <cell r="O6922">
            <v>0</v>
          </cell>
          <cell r="P6922">
            <v>0</v>
          </cell>
          <cell r="Q6922">
            <v>65009</v>
          </cell>
        </row>
        <row r="6923">
          <cell r="M6923" t="str">
            <v>805010659_1210408</v>
          </cell>
          <cell r="N6923">
            <v>65009</v>
          </cell>
          <cell r="O6923">
            <v>0</v>
          </cell>
          <cell r="P6923">
            <v>0</v>
          </cell>
          <cell r="Q6923">
            <v>65009</v>
          </cell>
        </row>
        <row r="6924">
          <cell r="M6924" t="str">
            <v>805010659_1210485</v>
          </cell>
          <cell r="N6924">
            <v>42135</v>
          </cell>
          <cell r="O6924">
            <v>0</v>
          </cell>
          <cell r="P6924">
            <v>0</v>
          </cell>
          <cell r="Q6924">
            <v>42135</v>
          </cell>
        </row>
        <row r="6925">
          <cell r="M6925" t="str">
            <v>805010659_1210595</v>
          </cell>
          <cell r="N6925">
            <v>42135</v>
          </cell>
          <cell r="O6925">
            <v>0</v>
          </cell>
          <cell r="P6925">
            <v>0</v>
          </cell>
          <cell r="Q6925">
            <v>42135</v>
          </cell>
        </row>
        <row r="6926">
          <cell r="M6926" t="str">
            <v>805010659_1210095</v>
          </cell>
          <cell r="N6926">
            <v>42135</v>
          </cell>
          <cell r="O6926">
            <v>0</v>
          </cell>
          <cell r="P6926">
            <v>0</v>
          </cell>
          <cell r="Q6926">
            <v>42135</v>
          </cell>
        </row>
        <row r="6927">
          <cell r="M6927" t="str">
            <v>805010659_1210592</v>
          </cell>
          <cell r="N6927">
            <v>42135</v>
          </cell>
          <cell r="O6927">
            <v>0</v>
          </cell>
          <cell r="P6927">
            <v>0</v>
          </cell>
          <cell r="Q6927">
            <v>42135</v>
          </cell>
        </row>
        <row r="6928">
          <cell r="M6928" t="str">
            <v>805010659_1210419</v>
          </cell>
          <cell r="N6928">
            <v>42135</v>
          </cell>
          <cell r="O6928">
            <v>0</v>
          </cell>
          <cell r="P6928">
            <v>0</v>
          </cell>
          <cell r="Q6928">
            <v>42135</v>
          </cell>
        </row>
        <row r="6929">
          <cell r="M6929" t="str">
            <v>805010659_1210022</v>
          </cell>
          <cell r="N6929">
            <v>42135</v>
          </cell>
          <cell r="O6929">
            <v>0</v>
          </cell>
          <cell r="P6929">
            <v>0</v>
          </cell>
          <cell r="Q6929">
            <v>42135</v>
          </cell>
        </row>
        <row r="6930">
          <cell r="M6930" t="str">
            <v>805010659_1210059</v>
          </cell>
          <cell r="N6930">
            <v>13717</v>
          </cell>
          <cell r="O6930">
            <v>0</v>
          </cell>
          <cell r="P6930">
            <v>15517</v>
          </cell>
          <cell r="Q6930">
            <v>13717</v>
          </cell>
        </row>
        <row r="6931">
          <cell r="M6931" t="str">
            <v>805010659_1210539</v>
          </cell>
          <cell r="N6931">
            <v>42135</v>
          </cell>
          <cell r="O6931">
            <v>0</v>
          </cell>
          <cell r="P6931">
            <v>0</v>
          </cell>
          <cell r="Q6931">
            <v>42135</v>
          </cell>
        </row>
        <row r="6932">
          <cell r="M6932" t="str">
            <v>805010659_1209997</v>
          </cell>
          <cell r="N6932">
            <v>42135</v>
          </cell>
          <cell r="O6932">
            <v>0</v>
          </cell>
          <cell r="P6932">
            <v>0</v>
          </cell>
          <cell r="Q6932">
            <v>42135</v>
          </cell>
        </row>
        <row r="6933">
          <cell r="M6933" t="str">
            <v>805010659_1210024</v>
          </cell>
          <cell r="N6933">
            <v>105448</v>
          </cell>
          <cell r="O6933">
            <v>0</v>
          </cell>
          <cell r="P6933">
            <v>108348</v>
          </cell>
          <cell r="Q6933">
            <v>105448</v>
          </cell>
        </row>
        <row r="6934">
          <cell r="M6934" t="str">
            <v>805010659_1210585</v>
          </cell>
          <cell r="N6934">
            <v>750000</v>
          </cell>
          <cell r="O6934">
            <v>0</v>
          </cell>
          <cell r="P6934">
            <v>750000</v>
          </cell>
          <cell r="Q6934">
            <v>750000</v>
          </cell>
        </row>
        <row r="6935">
          <cell r="M6935" t="str">
            <v>805010659_1210098</v>
          </cell>
          <cell r="N6935">
            <v>42135</v>
          </cell>
          <cell r="O6935">
            <v>0</v>
          </cell>
          <cell r="P6935">
            <v>0</v>
          </cell>
          <cell r="Q6935">
            <v>42135</v>
          </cell>
        </row>
        <row r="6936">
          <cell r="M6936" t="str">
            <v>805010659_1210050</v>
          </cell>
          <cell r="N6936">
            <v>375000</v>
          </cell>
          <cell r="O6936">
            <v>0</v>
          </cell>
          <cell r="P6936">
            <v>300000</v>
          </cell>
          <cell r="Q6936">
            <v>375000</v>
          </cell>
        </row>
        <row r="6937">
          <cell r="M6937" t="str">
            <v>805010659_1210252</v>
          </cell>
          <cell r="N6937">
            <v>42135</v>
          </cell>
          <cell r="O6937">
            <v>0</v>
          </cell>
          <cell r="P6937">
            <v>0</v>
          </cell>
          <cell r="Q6937">
            <v>42135</v>
          </cell>
        </row>
        <row r="6938">
          <cell r="M6938" t="str">
            <v>805010659_1210449</v>
          </cell>
          <cell r="N6938">
            <v>400070</v>
          </cell>
          <cell r="O6938">
            <v>0</v>
          </cell>
          <cell r="P6938">
            <v>1065210</v>
          </cell>
          <cell r="Q6938">
            <v>400070</v>
          </cell>
        </row>
        <row r="6939">
          <cell r="M6939" t="str">
            <v>805010659_1210562</v>
          </cell>
          <cell r="N6939">
            <v>11236</v>
          </cell>
          <cell r="O6939">
            <v>0</v>
          </cell>
          <cell r="P6939">
            <v>25281</v>
          </cell>
          <cell r="Q6939">
            <v>11236</v>
          </cell>
        </row>
        <row r="6940">
          <cell r="M6940" t="str">
            <v>805010659_1210517</v>
          </cell>
          <cell r="N6940">
            <v>42135</v>
          </cell>
          <cell r="O6940">
            <v>0</v>
          </cell>
          <cell r="P6940">
            <v>0</v>
          </cell>
          <cell r="Q6940">
            <v>42135</v>
          </cell>
        </row>
        <row r="6941">
          <cell r="M6941" t="str">
            <v>805010659_1210597</v>
          </cell>
          <cell r="N6941">
            <v>42135</v>
          </cell>
          <cell r="O6941">
            <v>0</v>
          </cell>
          <cell r="P6941">
            <v>0</v>
          </cell>
          <cell r="Q6941">
            <v>42135</v>
          </cell>
        </row>
        <row r="6942">
          <cell r="M6942" t="str">
            <v>805010659_1210607</v>
          </cell>
          <cell r="N6942">
            <v>42135</v>
          </cell>
          <cell r="O6942">
            <v>0</v>
          </cell>
          <cell r="P6942">
            <v>0</v>
          </cell>
          <cell r="Q6942">
            <v>42135</v>
          </cell>
        </row>
        <row r="6943">
          <cell r="M6943" t="str">
            <v>805010659_1210012</v>
          </cell>
          <cell r="N6943">
            <v>42135</v>
          </cell>
          <cell r="O6943">
            <v>0</v>
          </cell>
          <cell r="P6943">
            <v>0</v>
          </cell>
          <cell r="Q6943">
            <v>42135</v>
          </cell>
        </row>
        <row r="6944">
          <cell r="M6944" t="str">
            <v>805010659_1210238</v>
          </cell>
          <cell r="N6944">
            <v>65009</v>
          </cell>
          <cell r="O6944">
            <v>0</v>
          </cell>
          <cell r="P6944">
            <v>0</v>
          </cell>
          <cell r="Q6944">
            <v>65009</v>
          </cell>
        </row>
        <row r="6945">
          <cell r="M6945" t="str">
            <v>805010659_1210476</v>
          </cell>
          <cell r="N6945">
            <v>37735</v>
          </cell>
          <cell r="O6945">
            <v>0</v>
          </cell>
          <cell r="P6945">
            <v>0</v>
          </cell>
          <cell r="Q6945">
            <v>37735</v>
          </cell>
        </row>
        <row r="6946">
          <cell r="M6946" t="str">
            <v>805010659_1210491</v>
          </cell>
          <cell r="N6946">
            <v>42135</v>
          </cell>
          <cell r="O6946">
            <v>0</v>
          </cell>
          <cell r="P6946">
            <v>0</v>
          </cell>
          <cell r="Q6946">
            <v>42135</v>
          </cell>
        </row>
        <row r="6947">
          <cell r="M6947" t="str">
            <v>805010659_1210256</v>
          </cell>
          <cell r="N6947">
            <v>65009</v>
          </cell>
          <cell r="O6947">
            <v>0</v>
          </cell>
          <cell r="P6947">
            <v>0</v>
          </cell>
          <cell r="Q6947">
            <v>65009</v>
          </cell>
        </row>
        <row r="6948">
          <cell r="M6948" t="str">
            <v>805010659_1210013</v>
          </cell>
          <cell r="N6948">
            <v>42135</v>
          </cell>
          <cell r="O6948">
            <v>0</v>
          </cell>
          <cell r="P6948">
            <v>0</v>
          </cell>
          <cell r="Q6948">
            <v>42135</v>
          </cell>
        </row>
        <row r="6949">
          <cell r="M6949" t="str">
            <v>805010659_1210506</v>
          </cell>
          <cell r="N6949">
            <v>42135</v>
          </cell>
          <cell r="O6949">
            <v>0</v>
          </cell>
          <cell r="P6949">
            <v>0</v>
          </cell>
          <cell r="Q6949">
            <v>42135</v>
          </cell>
        </row>
        <row r="6950">
          <cell r="M6950" t="str">
            <v>805010659_1210602</v>
          </cell>
          <cell r="N6950">
            <v>125668</v>
          </cell>
          <cell r="O6950">
            <v>0</v>
          </cell>
          <cell r="P6950">
            <v>181511</v>
          </cell>
          <cell r="Q6950">
            <v>125668</v>
          </cell>
        </row>
        <row r="6951">
          <cell r="M6951" t="str">
            <v>805010659_1210407</v>
          </cell>
          <cell r="N6951">
            <v>15517</v>
          </cell>
          <cell r="O6951">
            <v>0</v>
          </cell>
          <cell r="P6951">
            <v>15517</v>
          </cell>
          <cell r="Q6951">
            <v>15517</v>
          </cell>
        </row>
        <row r="6952">
          <cell r="M6952" t="str">
            <v>805010659_1210374</v>
          </cell>
          <cell r="N6952">
            <v>42135</v>
          </cell>
          <cell r="O6952">
            <v>0</v>
          </cell>
          <cell r="P6952">
            <v>0</v>
          </cell>
          <cell r="Q6952">
            <v>42135</v>
          </cell>
        </row>
        <row r="6953">
          <cell r="M6953" t="str">
            <v>805010659_1210416</v>
          </cell>
          <cell r="N6953">
            <v>42135</v>
          </cell>
          <cell r="O6953">
            <v>0</v>
          </cell>
          <cell r="P6953">
            <v>0</v>
          </cell>
          <cell r="Q6953">
            <v>42135</v>
          </cell>
        </row>
        <row r="6954">
          <cell r="M6954" t="str">
            <v>805010659_1210528</v>
          </cell>
          <cell r="N6954">
            <v>78569</v>
          </cell>
          <cell r="O6954">
            <v>0</v>
          </cell>
          <cell r="P6954">
            <v>78569</v>
          </cell>
          <cell r="Q6954">
            <v>78569</v>
          </cell>
        </row>
        <row r="6955">
          <cell r="M6955" t="str">
            <v>805010659_1210057</v>
          </cell>
          <cell r="N6955">
            <v>42135</v>
          </cell>
          <cell r="O6955">
            <v>0</v>
          </cell>
          <cell r="P6955">
            <v>0</v>
          </cell>
          <cell r="Q6955">
            <v>42135</v>
          </cell>
        </row>
        <row r="6956">
          <cell r="M6956" t="str">
            <v>805010659_1210428</v>
          </cell>
          <cell r="N6956">
            <v>42135</v>
          </cell>
          <cell r="O6956">
            <v>0</v>
          </cell>
          <cell r="P6956">
            <v>0</v>
          </cell>
          <cell r="Q6956">
            <v>42135</v>
          </cell>
        </row>
        <row r="6957">
          <cell r="M6957" t="str">
            <v>805010659_1210445</v>
          </cell>
          <cell r="N6957">
            <v>42135</v>
          </cell>
          <cell r="O6957">
            <v>0</v>
          </cell>
          <cell r="P6957">
            <v>0</v>
          </cell>
          <cell r="Q6957">
            <v>42135</v>
          </cell>
        </row>
        <row r="6958">
          <cell r="M6958" t="str">
            <v>805010659_1210409</v>
          </cell>
          <cell r="N6958">
            <v>65009</v>
          </cell>
          <cell r="O6958">
            <v>0</v>
          </cell>
          <cell r="P6958">
            <v>65009</v>
          </cell>
          <cell r="Q6958">
            <v>65009</v>
          </cell>
        </row>
        <row r="6959">
          <cell r="M6959" t="str">
            <v>805010659_1210421</v>
          </cell>
          <cell r="N6959">
            <v>40730</v>
          </cell>
          <cell r="O6959">
            <v>0</v>
          </cell>
          <cell r="P6959">
            <v>25281</v>
          </cell>
          <cell r="Q6959">
            <v>40730</v>
          </cell>
        </row>
        <row r="6960">
          <cell r="M6960" t="str">
            <v>805010659_1210537</v>
          </cell>
          <cell r="N6960">
            <v>42135</v>
          </cell>
          <cell r="O6960">
            <v>0</v>
          </cell>
          <cell r="P6960">
            <v>0</v>
          </cell>
          <cell r="Q6960">
            <v>42135</v>
          </cell>
        </row>
        <row r="6961">
          <cell r="M6961" t="str">
            <v>805010659_1210274</v>
          </cell>
          <cell r="N6961">
            <v>42135</v>
          </cell>
          <cell r="O6961">
            <v>0</v>
          </cell>
          <cell r="P6961">
            <v>0</v>
          </cell>
          <cell r="Q6961">
            <v>42135</v>
          </cell>
        </row>
        <row r="6962">
          <cell r="M6962" t="str">
            <v>805010659_1210369</v>
          </cell>
          <cell r="N6962">
            <v>2388650</v>
          </cell>
          <cell r="O6962">
            <v>0</v>
          </cell>
          <cell r="P6962">
            <v>1151459</v>
          </cell>
          <cell r="Q6962">
            <v>2388650</v>
          </cell>
        </row>
        <row r="6963">
          <cell r="M6963" t="str">
            <v>805010659_1210289</v>
          </cell>
          <cell r="N6963">
            <v>42135</v>
          </cell>
          <cell r="O6963">
            <v>0</v>
          </cell>
          <cell r="P6963">
            <v>0</v>
          </cell>
          <cell r="Q6963">
            <v>42135</v>
          </cell>
        </row>
        <row r="6964">
          <cell r="M6964" t="str">
            <v>805010659_1210240</v>
          </cell>
          <cell r="N6964">
            <v>42135</v>
          </cell>
          <cell r="O6964">
            <v>0</v>
          </cell>
          <cell r="P6964">
            <v>0</v>
          </cell>
          <cell r="Q6964">
            <v>42135</v>
          </cell>
        </row>
        <row r="6965">
          <cell r="M6965" t="str">
            <v>805010659_1210601</v>
          </cell>
          <cell r="N6965">
            <v>42135</v>
          </cell>
          <cell r="O6965">
            <v>0</v>
          </cell>
          <cell r="P6965">
            <v>0</v>
          </cell>
          <cell r="Q6965">
            <v>42135</v>
          </cell>
        </row>
        <row r="6966">
          <cell r="M6966" t="str">
            <v>805010659_1210554</v>
          </cell>
          <cell r="N6966">
            <v>65009</v>
          </cell>
          <cell r="O6966">
            <v>0</v>
          </cell>
          <cell r="P6966">
            <v>0</v>
          </cell>
          <cell r="Q6966">
            <v>65009</v>
          </cell>
        </row>
        <row r="6967">
          <cell r="M6967" t="str">
            <v>805010659_1210073</v>
          </cell>
          <cell r="N6967">
            <v>42135</v>
          </cell>
          <cell r="O6967">
            <v>0</v>
          </cell>
          <cell r="P6967">
            <v>0</v>
          </cell>
          <cell r="Q6967">
            <v>42135</v>
          </cell>
        </row>
        <row r="6968">
          <cell r="M6968" t="str">
            <v>805010659_1210065</v>
          </cell>
          <cell r="N6968">
            <v>42135</v>
          </cell>
          <cell r="O6968">
            <v>0</v>
          </cell>
          <cell r="P6968">
            <v>0</v>
          </cell>
          <cell r="Q6968">
            <v>42135</v>
          </cell>
        </row>
        <row r="6969">
          <cell r="M6969" t="str">
            <v>805010659_1210239</v>
          </cell>
          <cell r="N6969">
            <v>42135</v>
          </cell>
          <cell r="O6969">
            <v>0</v>
          </cell>
          <cell r="P6969">
            <v>0</v>
          </cell>
          <cell r="Q6969">
            <v>42135</v>
          </cell>
        </row>
        <row r="6970">
          <cell r="M6970" t="str">
            <v>805010659_1210049</v>
          </cell>
          <cell r="N6970">
            <v>42135</v>
          </cell>
          <cell r="O6970">
            <v>0</v>
          </cell>
          <cell r="P6970">
            <v>0</v>
          </cell>
          <cell r="Q6970">
            <v>42135</v>
          </cell>
        </row>
        <row r="6971">
          <cell r="M6971" t="str">
            <v>805010659_1210590</v>
          </cell>
          <cell r="N6971">
            <v>1559610</v>
          </cell>
          <cell r="O6971">
            <v>0</v>
          </cell>
          <cell r="P6971">
            <v>983942</v>
          </cell>
          <cell r="Q6971">
            <v>1559610</v>
          </cell>
        </row>
        <row r="6972">
          <cell r="M6972" t="str">
            <v>805010659_1210066</v>
          </cell>
          <cell r="N6972">
            <v>65009</v>
          </cell>
          <cell r="O6972">
            <v>0</v>
          </cell>
          <cell r="P6972">
            <v>0</v>
          </cell>
          <cell r="Q6972">
            <v>65009</v>
          </cell>
        </row>
        <row r="6973">
          <cell r="M6973" t="str">
            <v>805010659_1210406</v>
          </cell>
          <cell r="N6973">
            <v>1734344</v>
          </cell>
          <cell r="O6973">
            <v>0</v>
          </cell>
          <cell r="P6973">
            <v>1997948</v>
          </cell>
          <cell r="Q6973">
            <v>1734344</v>
          </cell>
        </row>
        <row r="6974">
          <cell r="M6974" t="str">
            <v>805010659_1210410</v>
          </cell>
          <cell r="N6974">
            <v>42135</v>
          </cell>
          <cell r="O6974">
            <v>0</v>
          </cell>
          <cell r="P6974">
            <v>25281</v>
          </cell>
          <cell r="Q6974">
            <v>42135</v>
          </cell>
        </row>
        <row r="6975">
          <cell r="M6975" t="str">
            <v>805010659_1210101</v>
          </cell>
          <cell r="N6975">
            <v>42135</v>
          </cell>
          <cell r="O6975">
            <v>0</v>
          </cell>
          <cell r="P6975">
            <v>0</v>
          </cell>
          <cell r="Q6975">
            <v>42135</v>
          </cell>
        </row>
        <row r="6976">
          <cell r="M6976" t="str">
            <v>805010659_1210290</v>
          </cell>
          <cell r="N6976">
            <v>51593</v>
          </cell>
          <cell r="O6976">
            <v>0</v>
          </cell>
          <cell r="P6976">
            <v>58293</v>
          </cell>
          <cell r="Q6976">
            <v>51593</v>
          </cell>
        </row>
        <row r="6977">
          <cell r="M6977" t="str">
            <v>805010659_1210411</v>
          </cell>
          <cell r="N6977">
            <v>42135</v>
          </cell>
          <cell r="O6977">
            <v>0</v>
          </cell>
          <cell r="P6977">
            <v>0</v>
          </cell>
          <cell r="Q6977">
            <v>42135</v>
          </cell>
        </row>
        <row r="6978">
          <cell r="M6978" t="str">
            <v>805010659_1210046</v>
          </cell>
          <cell r="N6978">
            <v>42135</v>
          </cell>
          <cell r="O6978">
            <v>0</v>
          </cell>
          <cell r="P6978">
            <v>0</v>
          </cell>
          <cell r="Q6978">
            <v>42135</v>
          </cell>
        </row>
        <row r="6979">
          <cell r="M6979" t="str">
            <v>805010659_1210498</v>
          </cell>
          <cell r="N6979">
            <v>42135</v>
          </cell>
          <cell r="O6979">
            <v>0</v>
          </cell>
          <cell r="P6979">
            <v>0</v>
          </cell>
          <cell r="Q6979">
            <v>42135</v>
          </cell>
        </row>
        <row r="6980">
          <cell r="M6980" t="str">
            <v>805010659_1210520</v>
          </cell>
          <cell r="N6980">
            <v>42135</v>
          </cell>
          <cell r="O6980">
            <v>0</v>
          </cell>
          <cell r="P6980">
            <v>0</v>
          </cell>
          <cell r="Q6980">
            <v>42135</v>
          </cell>
        </row>
        <row r="6981">
          <cell r="M6981" t="str">
            <v>805010659_1210270</v>
          </cell>
          <cell r="N6981">
            <v>25190</v>
          </cell>
          <cell r="O6981">
            <v>0</v>
          </cell>
          <cell r="P6981">
            <v>25281</v>
          </cell>
          <cell r="Q6981">
            <v>25190</v>
          </cell>
        </row>
        <row r="6982">
          <cell r="M6982" t="str">
            <v>805010659_1210257</v>
          </cell>
          <cell r="N6982">
            <v>122795</v>
          </cell>
          <cell r="O6982">
            <v>0</v>
          </cell>
          <cell r="P6982">
            <v>122795</v>
          </cell>
          <cell r="Q6982">
            <v>122795</v>
          </cell>
        </row>
        <row r="6983">
          <cell r="M6983" t="str">
            <v>805010659_1210502</v>
          </cell>
          <cell r="N6983">
            <v>42135</v>
          </cell>
          <cell r="O6983">
            <v>0</v>
          </cell>
          <cell r="P6983">
            <v>0</v>
          </cell>
          <cell r="Q6983">
            <v>42135</v>
          </cell>
        </row>
        <row r="6984">
          <cell r="M6984" t="str">
            <v>805010659_1210248</v>
          </cell>
          <cell r="N6984">
            <v>42135</v>
          </cell>
          <cell r="O6984">
            <v>0</v>
          </cell>
          <cell r="P6984">
            <v>0</v>
          </cell>
          <cell r="Q6984">
            <v>42135</v>
          </cell>
        </row>
        <row r="6985">
          <cell r="M6985" t="str">
            <v>805010659_1207186</v>
          </cell>
          <cell r="N6985">
            <v>32304</v>
          </cell>
          <cell r="O6985">
            <v>0</v>
          </cell>
          <cell r="P6985">
            <v>25281</v>
          </cell>
          <cell r="Q6985">
            <v>32304</v>
          </cell>
        </row>
        <row r="6986">
          <cell r="M6986" t="str">
            <v>805010659_1210552</v>
          </cell>
          <cell r="N6986">
            <v>42135</v>
          </cell>
          <cell r="O6986">
            <v>0</v>
          </cell>
          <cell r="P6986">
            <v>0</v>
          </cell>
          <cell r="Q6986">
            <v>42135</v>
          </cell>
        </row>
        <row r="6987">
          <cell r="M6987" t="str">
            <v>805010659_1210425</v>
          </cell>
          <cell r="N6987">
            <v>37735</v>
          </cell>
          <cell r="O6987">
            <v>0</v>
          </cell>
          <cell r="P6987">
            <v>0</v>
          </cell>
          <cell r="Q6987">
            <v>37735</v>
          </cell>
        </row>
        <row r="6988">
          <cell r="M6988" t="str">
            <v>805010659_1210377</v>
          </cell>
          <cell r="N6988">
            <v>37735</v>
          </cell>
          <cell r="O6988">
            <v>0</v>
          </cell>
          <cell r="P6988">
            <v>0</v>
          </cell>
          <cell r="Q6988">
            <v>37735</v>
          </cell>
        </row>
        <row r="6989">
          <cell r="M6989" t="str">
            <v>805010659_1210236</v>
          </cell>
          <cell r="N6989">
            <v>42135</v>
          </cell>
          <cell r="O6989">
            <v>0</v>
          </cell>
          <cell r="P6989">
            <v>0</v>
          </cell>
          <cell r="Q6989">
            <v>42135</v>
          </cell>
        </row>
        <row r="6990">
          <cell r="M6990" t="str">
            <v>805010659_1210582</v>
          </cell>
          <cell r="N6990">
            <v>158194</v>
          </cell>
          <cell r="O6990">
            <v>0</v>
          </cell>
          <cell r="P6990">
            <v>214037</v>
          </cell>
          <cell r="Q6990">
            <v>158194</v>
          </cell>
        </row>
        <row r="6991">
          <cell r="M6991" t="str">
            <v>805010659_1210254</v>
          </cell>
          <cell r="N6991">
            <v>233104</v>
          </cell>
          <cell r="O6991">
            <v>0</v>
          </cell>
          <cell r="P6991">
            <v>239804</v>
          </cell>
          <cell r="Q6991">
            <v>233104</v>
          </cell>
        </row>
        <row r="6992">
          <cell r="M6992" t="str">
            <v>805010659_1210293</v>
          </cell>
          <cell r="N6992">
            <v>42135</v>
          </cell>
          <cell r="O6992">
            <v>0</v>
          </cell>
          <cell r="P6992">
            <v>0</v>
          </cell>
          <cell r="Q6992">
            <v>42135</v>
          </cell>
        </row>
        <row r="6993">
          <cell r="M6993" t="str">
            <v>805010659_1210041</v>
          </cell>
          <cell r="N6993">
            <v>42135</v>
          </cell>
          <cell r="O6993">
            <v>0</v>
          </cell>
          <cell r="P6993">
            <v>0</v>
          </cell>
          <cell r="Q6993">
            <v>42135</v>
          </cell>
        </row>
        <row r="6994">
          <cell r="M6994" t="str">
            <v>805010659_1210054</v>
          </cell>
          <cell r="N6994">
            <v>122795</v>
          </cell>
          <cell r="O6994">
            <v>0</v>
          </cell>
          <cell r="P6994">
            <v>122795</v>
          </cell>
          <cell r="Q6994">
            <v>122795</v>
          </cell>
        </row>
        <row r="6995">
          <cell r="M6995" t="str">
            <v>805010659_1210042</v>
          </cell>
          <cell r="N6995">
            <v>42135</v>
          </cell>
          <cell r="O6995">
            <v>0</v>
          </cell>
          <cell r="P6995">
            <v>0</v>
          </cell>
          <cell r="Q6995">
            <v>42135</v>
          </cell>
        </row>
        <row r="6996">
          <cell r="M6996" t="str">
            <v>805010659_1210496</v>
          </cell>
          <cell r="N6996">
            <v>42135</v>
          </cell>
          <cell r="O6996">
            <v>0</v>
          </cell>
          <cell r="P6996">
            <v>0</v>
          </cell>
          <cell r="Q6996">
            <v>42135</v>
          </cell>
        </row>
        <row r="6997">
          <cell r="M6997" t="str">
            <v>805010659_1210246</v>
          </cell>
          <cell r="N6997">
            <v>122795</v>
          </cell>
          <cell r="O6997">
            <v>0</v>
          </cell>
          <cell r="P6997">
            <v>122795</v>
          </cell>
          <cell r="Q6997">
            <v>122795</v>
          </cell>
        </row>
        <row r="6998">
          <cell r="M6998" t="str">
            <v>805010659_1210443</v>
          </cell>
          <cell r="N6998">
            <v>97535</v>
          </cell>
          <cell r="O6998">
            <v>0</v>
          </cell>
          <cell r="P6998">
            <v>32526</v>
          </cell>
          <cell r="Q6998">
            <v>97535</v>
          </cell>
        </row>
        <row r="6999">
          <cell r="M6999" t="str">
            <v>805010659_1210272</v>
          </cell>
          <cell r="N6999">
            <v>350000</v>
          </cell>
          <cell r="O6999">
            <v>0</v>
          </cell>
          <cell r="P6999">
            <v>350000</v>
          </cell>
          <cell r="Q6999">
            <v>350000</v>
          </cell>
        </row>
        <row r="7000">
          <cell r="M7000" t="str">
            <v>805010659_1210593</v>
          </cell>
          <cell r="N7000">
            <v>42135</v>
          </cell>
          <cell r="O7000">
            <v>0</v>
          </cell>
          <cell r="P7000">
            <v>0</v>
          </cell>
          <cell r="Q7000">
            <v>42135</v>
          </cell>
        </row>
        <row r="7001">
          <cell r="M7001" t="str">
            <v>805010659_1210045</v>
          </cell>
          <cell r="N7001">
            <v>42135</v>
          </cell>
          <cell r="O7001">
            <v>0</v>
          </cell>
          <cell r="P7001">
            <v>0</v>
          </cell>
          <cell r="Q7001">
            <v>42135</v>
          </cell>
        </row>
        <row r="7002">
          <cell r="M7002" t="str">
            <v>805010659_1210384</v>
          </cell>
          <cell r="N7002">
            <v>42135</v>
          </cell>
          <cell r="O7002">
            <v>0</v>
          </cell>
          <cell r="P7002">
            <v>25281</v>
          </cell>
          <cell r="Q7002">
            <v>42135</v>
          </cell>
        </row>
        <row r="7003">
          <cell r="M7003" t="str">
            <v>805010659_1210281</v>
          </cell>
          <cell r="N7003">
            <v>65009</v>
          </cell>
          <cell r="O7003">
            <v>0</v>
          </cell>
          <cell r="P7003">
            <v>0</v>
          </cell>
          <cell r="Q7003">
            <v>65009</v>
          </cell>
        </row>
        <row r="7004">
          <cell r="M7004" t="str">
            <v>805010659_1210545</v>
          </cell>
          <cell r="N7004">
            <v>65009</v>
          </cell>
          <cell r="O7004">
            <v>0</v>
          </cell>
          <cell r="P7004">
            <v>0</v>
          </cell>
          <cell r="Q7004">
            <v>65009</v>
          </cell>
        </row>
        <row r="7005">
          <cell r="M7005" t="str">
            <v>805010659_1210432</v>
          </cell>
          <cell r="N7005">
            <v>42135</v>
          </cell>
          <cell r="O7005">
            <v>0</v>
          </cell>
          <cell r="P7005">
            <v>0</v>
          </cell>
          <cell r="Q7005">
            <v>42135</v>
          </cell>
        </row>
        <row r="7006">
          <cell r="M7006" t="str">
            <v>805010659_1210237</v>
          </cell>
          <cell r="N7006">
            <v>65009</v>
          </cell>
          <cell r="O7006">
            <v>0</v>
          </cell>
          <cell r="P7006">
            <v>0</v>
          </cell>
          <cell r="Q7006">
            <v>65009</v>
          </cell>
        </row>
        <row r="7007">
          <cell r="M7007" t="str">
            <v>805010659_1210251</v>
          </cell>
          <cell r="N7007">
            <v>65009</v>
          </cell>
          <cell r="O7007">
            <v>0</v>
          </cell>
          <cell r="P7007">
            <v>0</v>
          </cell>
          <cell r="Q7007">
            <v>65009</v>
          </cell>
        </row>
        <row r="7008">
          <cell r="M7008" t="str">
            <v>805010659_1210245</v>
          </cell>
          <cell r="N7008">
            <v>42135</v>
          </cell>
          <cell r="O7008">
            <v>0</v>
          </cell>
          <cell r="P7008">
            <v>0</v>
          </cell>
          <cell r="Q7008">
            <v>42135</v>
          </cell>
        </row>
        <row r="7009">
          <cell r="M7009" t="str">
            <v>805010659_1210441</v>
          </cell>
          <cell r="N7009">
            <v>65009</v>
          </cell>
          <cell r="O7009">
            <v>0</v>
          </cell>
          <cell r="P7009">
            <v>0</v>
          </cell>
          <cell r="Q7009">
            <v>65009</v>
          </cell>
        </row>
        <row r="7010">
          <cell r="M7010" t="str">
            <v>805010659_1210379</v>
          </cell>
          <cell r="N7010">
            <v>37735</v>
          </cell>
          <cell r="O7010">
            <v>0</v>
          </cell>
          <cell r="P7010">
            <v>25281</v>
          </cell>
          <cell r="Q7010">
            <v>37735</v>
          </cell>
        </row>
        <row r="7011">
          <cell r="M7011" t="str">
            <v>805010659_1210292</v>
          </cell>
          <cell r="N7011">
            <v>181511</v>
          </cell>
          <cell r="O7011">
            <v>0</v>
          </cell>
          <cell r="P7011">
            <v>181511</v>
          </cell>
          <cell r="Q7011">
            <v>181511</v>
          </cell>
        </row>
        <row r="7012">
          <cell r="M7012" t="str">
            <v>805010659_1210044</v>
          </cell>
          <cell r="N7012">
            <v>63804</v>
          </cell>
          <cell r="O7012">
            <v>0</v>
          </cell>
          <cell r="P7012">
            <v>0</v>
          </cell>
          <cell r="Q7012">
            <v>63804</v>
          </cell>
        </row>
        <row r="7013">
          <cell r="M7013" t="str">
            <v>805010659_1210591</v>
          </cell>
          <cell r="N7013">
            <v>42135</v>
          </cell>
          <cell r="O7013">
            <v>0</v>
          </cell>
          <cell r="P7013">
            <v>0</v>
          </cell>
          <cell r="Q7013">
            <v>42135</v>
          </cell>
        </row>
        <row r="7014">
          <cell r="M7014" t="str">
            <v>805010659_1210544</v>
          </cell>
          <cell r="N7014">
            <v>346795</v>
          </cell>
          <cell r="O7014">
            <v>0</v>
          </cell>
          <cell r="P7014">
            <v>249419</v>
          </cell>
          <cell r="Q7014">
            <v>346795</v>
          </cell>
        </row>
        <row r="7015">
          <cell r="M7015" t="str">
            <v>805010659_1207317</v>
          </cell>
          <cell r="N7015">
            <v>42135</v>
          </cell>
          <cell r="O7015">
            <v>0</v>
          </cell>
          <cell r="P7015">
            <v>0</v>
          </cell>
          <cell r="Q7015">
            <v>42135</v>
          </cell>
        </row>
        <row r="7016">
          <cell r="M7016" t="str">
            <v>805010659_1207139</v>
          </cell>
          <cell r="N7016">
            <v>78569</v>
          </cell>
          <cell r="O7016">
            <v>0</v>
          </cell>
          <cell r="P7016">
            <v>157138</v>
          </cell>
          <cell r="Q7016">
            <v>78569</v>
          </cell>
        </row>
        <row r="7017">
          <cell r="M7017" t="str">
            <v>805010659_1207427</v>
          </cell>
          <cell r="N7017">
            <v>42135</v>
          </cell>
          <cell r="O7017">
            <v>0</v>
          </cell>
          <cell r="P7017">
            <v>25281</v>
          </cell>
          <cell r="Q7017">
            <v>42135</v>
          </cell>
        </row>
        <row r="7018">
          <cell r="M7018" t="str">
            <v>805010659_1207196</v>
          </cell>
          <cell r="N7018">
            <v>42135</v>
          </cell>
          <cell r="O7018">
            <v>0</v>
          </cell>
          <cell r="P7018">
            <v>0</v>
          </cell>
          <cell r="Q7018">
            <v>42135</v>
          </cell>
        </row>
        <row r="7019">
          <cell r="M7019" t="str">
            <v>805010659_1207411</v>
          </cell>
          <cell r="N7019">
            <v>65009</v>
          </cell>
          <cell r="O7019">
            <v>0</v>
          </cell>
          <cell r="P7019">
            <v>0</v>
          </cell>
          <cell r="Q7019">
            <v>65009</v>
          </cell>
        </row>
        <row r="7020">
          <cell r="M7020" t="str">
            <v>805010659_1207109</v>
          </cell>
          <cell r="N7020">
            <v>42135</v>
          </cell>
          <cell r="O7020">
            <v>0</v>
          </cell>
          <cell r="P7020">
            <v>0</v>
          </cell>
          <cell r="Q7020">
            <v>42135</v>
          </cell>
        </row>
        <row r="7021">
          <cell r="M7021" t="str">
            <v>805010659_1207038</v>
          </cell>
          <cell r="N7021">
            <v>65009</v>
          </cell>
          <cell r="O7021">
            <v>0</v>
          </cell>
          <cell r="P7021">
            <v>0</v>
          </cell>
          <cell r="Q7021">
            <v>65009</v>
          </cell>
        </row>
        <row r="7022">
          <cell r="M7022" t="str">
            <v>805010659_1207202</v>
          </cell>
          <cell r="N7022">
            <v>28090</v>
          </cell>
          <cell r="O7022">
            <v>0</v>
          </cell>
          <cell r="P7022">
            <v>25281</v>
          </cell>
          <cell r="Q7022">
            <v>28090</v>
          </cell>
        </row>
        <row r="7023">
          <cell r="M7023" t="str">
            <v>805010659_1207093</v>
          </cell>
          <cell r="N7023">
            <v>78569</v>
          </cell>
          <cell r="O7023">
            <v>0</v>
          </cell>
          <cell r="P7023">
            <v>78569</v>
          </cell>
          <cell r="Q7023">
            <v>78569</v>
          </cell>
        </row>
        <row r="7024">
          <cell r="M7024" t="str">
            <v>805010659_1207135</v>
          </cell>
          <cell r="N7024">
            <v>21669</v>
          </cell>
          <cell r="O7024">
            <v>0</v>
          </cell>
          <cell r="P7024">
            <v>25281</v>
          </cell>
          <cell r="Q7024">
            <v>21669</v>
          </cell>
        </row>
        <row r="7025">
          <cell r="M7025" t="str">
            <v>805010659_1207061</v>
          </cell>
          <cell r="N7025">
            <v>36517</v>
          </cell>
          <cell r="O7025">
            <v>0</v>
          </cell>
          <cell r="P7025">
            <v>0</v>
          </cell>
          <cell r="Q7025">
            <v>36517</v>
          </cell>
        </row>
        <row r="7026">
          <cell r="M7026" t="str">
            <v>805010659_1207203</v>
          </cell>
          <cell r="N7026">
            <v>42135</v>
          </cell>
          <cell r="O7026">
            <v>0</v>
          </cell>
          <cell r="P7026">
            <v>0</v>
          </cell>
          <cell r="Q7026">
            <v>42135</v>
          </cell>
        </row>
        <row r="7027">
          <cell r="M7027" t="str">
            <v>805010659_1207164</v>
          </cell>
          <cell r="N7027">
            <v>42135</v>
          </cell>
          <cell r="O7027">
            <v>0</v>
          </cell>
          <cell r="P7027">
            <v>0</v>
          </cell>
          <cell r="Q7027">
            <v>42135</v>
          </cell>
        </row>
        <row r="7028">
          <cell r="M7028" t="str">
            <v>805010659_1207404</v>
          </cell>
          <cell r="N7028">
            <v>42135</v>
          </cell>
          <cell r="O7028">
            <v>0</v>
          </cell>
          <cell r="P7028">
            <v>0</v>
          </cell>
          <cell r="Q7028">
            <v>42135</v>
          </cell>
        </row>
        <row r="7029">
          <cell r="M7029" t="str">
            <v>805010659_1207104</v>
          </cell>
          <cell r="N7029">
            <v>15450</v>
          </cell>
          <cell r="O7029">
            <v>0</v>
          </cell>
          <cell r="P7029">
            <v>0</v>
          </cell>
          <cell r="Q7029">
            <v>15450</v>
          </cell>
        </row>
        <row r="7030">
          <cell r="M7030" t="str">
            <v>805010659_1207040</v>
          </cell>
          <cell r="N7030">
            <v>42135</v>
          </cell>
          <cell r="O7030">
            <v>0</v>
          </cell>
          <cell r="P7030">
            <v>0</v>
          </cell>
          <cell r="Q7030">
            <v>42135</v>
          </cell>
        </row>
        <row r="7031">
          <cell r="M7031" t="str">
            <v>805010659_1207220</v>
          </cell>
          <cell r="N7031">
            <v>42135</v>
          </cell>
          <cell r="O7031">
            <v>0</v>
          </cell>
          <cell r="P7031">
            <v>0</v>
          </cell>
          <cell r="Q7031">
            <v>42135</v>
          </cell>
        </row>
        <row r="7032">
          <cell r="M7032" t="str">
            <v>805010659_1207174</v>
          </cell>
          <cell r="N7032">
            <v>42135</v>
          </cell>
          <cell r="O7032">
            <v>0</v>
          </cell>
          <cell r="P7032">
            <v>0</v>
          </cell>
          <cell r="Q7032">
            <v>42135</v>
          </cell>
        </row>
        <row r="7033">
          <cell r="M7033" t="str">
            <v>805010659_1207201</v>
          </cell>
          <cell r="N7033">
            <v>42135</v>
          </cell>
          <cell r="O7033">
            <v>0</v>
          </cell>
          <cell r="P7033">
            <v>25281</v>
          </cell>
          <cell r="Q7033">
            <v>42135</v>
          </cell>
        </row>
        <row r="7034">
          <cell r="M7034" t="str">
            <v>805010659_1207168</v>
          </cell>
          <cell r="N7034">
            <v>42135</v>
          </cell>
          <cell r="O7034">
            <v>0</v>
          </cell>
          <cell r="P7034">
            <v>0</v>
          </cell>
          <cell r="Q7034">
            <v>42135</v>
          </cell>
        </row>
        <row r="7035">
          <cell r="M7035" t="str">
            <v>805010659_1207297</v>
          </cell>
          <cell r="N7035">
            <v>42135</v>
          </cell>
          <cell r="O7035">
            <v>0</v>
          </cell>
          <cell r="P7035">
            <v>0</v>
          </cell>
          <cell r="Q7035">
            <v>42135</v>
          </cell>
        </row>
        <row r="7036">
          <cell r="M7036" t="str">
            <v>805010659_1207193</v>
          </cell>
          <cell r="N7036">
            <v>122795</v>
          </cell>
          <cell r="O7036">
            <v>0</v>
          </cell>
          <cell r="P7036">
            <v>122795</v>
          </cell>
          <cell r="Q7036">
            <v>122795</v>
          </cell>
        </row>
        <row r="7037">
          <cell r="M7037" t="str">
            <v>805010659_1207065</v>
          </cell>
          <cell r="N7037">
            <v>42135</v>
          </cell>
          <cell r="O7037">
            <v>0</v>
          </cell>
          <cell r="P7037">
            <v>0</v>
          </cell>
          <cell r="Q7037">
            <v>42135</v>
          </cell>
        </row>
        <row r="7038">
          <cell r="M7038" t="str">
            <v>805010659_1207204</v>
          </cell>
          <cell r="N7038">
            <v>42135</v>
          </cell>
          <cell r="O7038">
            <v>0</v>
          </cell>
          <cell r="P7038">
            <v>0</v>
          </cell>
          <cell r="Q7038">
            <v>42135</v>
          </cell>
        </row>
        <row r="7039">
          <cell r="M7039" t="str">
            <v>805010659_1207113</v>
          </cell>
          <cell r="N7039">
            <v>42135</v>
          </cell>
          <cell r="O7039">
            <v>0</v>
          </cell>
          <cell r="P7039">
            <v>0</v>
          </cell>
          <cell r="Q7039">
            <v>42135</v>
          </cell>
        </row>
        <row r="7040">
          <cell r="M7040" t="str">
            <v>805010659_1206972</v>
          </cell>
          <cell r="N7040">
            <v>42135</v>
          </cell>
          <cell r="O7040">
            <v>0</v>
          </cell>
          <cell r="P7040">
            <v>0</v>
          </cell>
          <cell r="Q7040">
            <v>42135</v>
          </cell>
        </row>
        <row r="7041">
          <cell r="M7041" t="str">
            <v>805010659_1207242</v>
          </cell>
          <cell r="N7041">
            <v>21669</v>
          </cell>
          <cell r="O7041">
            <v>0</v>
          </cell>
          <cell r="P7041">
            <v>25281</v>
          </cell>
          <cell r="Q7041">
            <v>21669</v>
          </cell>
        </row>
        <row r="7042">
          <cell r="M7042" t="str">
            <v>805010659_1207326</v>
          </cell>
          <cell r="N7042">
            <v>42135</v>
          </cell>
          <cell r="O7042">
            <v>0</v>
          </cell>
          <cell r="P7042">
            <v>0</v>
          </cell>
          <cell r="Q7042">
            <v>42135</v>
          </cell>
        </row>
        <row r="7043">
          <cell r="M7043" t="str">
            <v>805010659_1207103</v>
          </cell>
          <cell r="N7043">
            <v>42135</v>
          </cell>
          <cell r="O7043">
            <v>0</v>
          </cell>
          <cell r="P7043">
            <v>25281</v>
          </cell>
          <cell r="Q7043">
            <v>42135</v>
          </cell>
        </row>
        <row r="7044">
          <cell r="M7044" t="str">
            <v>805010659_1207117</v>
          </cell>
          <cell r="N7044">
            <v>42135</v>
          </cell>
          <cell r="O7044">
            <v>0</v>
          </cell>
          <cell r="P7044">
            <v>0</v>
          </cell>
          <cell r="Q7044">
            <v>42135</v>
          </cell>
        </row>
        <row r="7045">
          <cell r="M7045" t="str">
            <v>805010659_1207318</v>
          </cell>
          <cell r="N7045">
            <v>42135</v>
          </cell>
          <cell r="O7045">
            <v>0</v>
          </cell>
          <cell r="P7045">
            <v>0</v>
          </cell>
          <cell r="Q7045">
            <v>42135</v>
          </cell>
        </row>
        <row r="7046">
          <cell r="M7046" t="str">
            <v>805010659_1207185</v>
          </cell>
          <cell r="N7046">
            <v>122795</v>
          </cell>
          <cell r="O7046">
            <v>0</v>
          </cell>
          <cell r="P7046">
            <v>122795</v>
          </cell>
          <cell r="Q7046">
            <v>122795</v>
          </cell>
        </row>
        <row r="7047">
          <cell r="M7047" t="str">
            <v>805010659_1207108</v>
          </cell>
          <cell r="N7047">
            <v>15450</v>
          </cell>
          <cell r="O7047">
            <v>0</v>
          </cell>
          <cell r="P7047">
            <v>0</v>
          </cell>
          <cell r="Q7047">
            <v>15450</v>
          </cell>
        </row>
        <row r="7048">
          <cell r="M7048" t="str">
            <v>805010659_1207409</v>
          </cell>
          <cell r="N7048">
            <v>65009</v>
          </cell>
          <cell r="O7048">
            <v>0</v>
          </cell>
          <cell r="P7048">
            <v>65009</v>
          </cell>
          <cell r="Q7048">
            <v>65009</v>
          </cell>
        </row>
        <row r="7049">
          <cell r="M7049" t="str">
            <v>805010659_1207438</v>
          </cell>
          <cell r="N7049">
            <v>65009</v>
          </cell>
          <cell r="O7049">
            <v>0</v>
          </cell>
          <cell r="P7049">
            <v>0</v>
          </cell>
          <cell r="Q7049">
            <v>65009</v>
          </cell>
        </row>
        <row r="7050">
          <cell r="M7050" t="str">
            <v>805010659_1207306</v>
          </cell>
          <cell r="N7050">
            <v>69569</v>
          </cell>
          <cell r="O7050">
            <v>0</v>
          </cell>
          <cell r="P7050">
            <v>157138</v>
          </cell>
          <cell r="Q7050">
            <v>69569</v>
          </cell>
        </row>
        <row r="7051">
          <cell r="M7051" t="str">
            <v>805010659_1207143</v>
          </cell>
          <cell r="N7051">
            <v>78569</v>
          </cell>
          <cell r="O7051">
            <v>0</v>
          </cell>
          <cell r="P7051">
            <v>157138</v>
          </cell>
          <cell r="Q7051">
            <v>78569</v>
          </cell>
        </row>
        <row r="7052">
          <cell r="M7052" t="str">
            <v>805010659_1207146</v>
          </cell>
          <cell r="N7052">
            <v>750000</v>
          </cell>
          <cell r="O7052">
            <v>0</v>
          </cell>
          <cell r="P7052">
            <v>600000</v>
          </cell>
          <cell r="Q7052">
            <v>750000</v>
          </cell>
        </row>
        <row r="7053">
          <cell r="M7053" t="str">
            <v>805010659_1207076</v>
          </cell>
          <cell r="N7053">
            <v>65009</v>
          </cell>
          <cell r="O7053">
            <v>0</v>
          </cell>
          <cell r="P7053">
            <v>0</v>
          </cell>
          <cell r="Q7053">
            <v>65009</v>
          </cell>
        </row>
        <row r="7054">
          <cell r="M7054" t="str">
            <v>805010659_1207057</v>
          </cell>
          <cell r="N7054">
            <v>42135</v>
          </cell>
          <cell r="O7054">
            <v>0</v>
          </cell>
          <cell r="P7054">
            <v>0</v>
          </cell>
          <cell r="Q7054">
            <v>42135</v>
          </cell>
        </row>
        <row r="7055">
          <cell r="M7055" t="str">
            <v>805010659_1207445</v>
          </cell>
          <cell r="N7055">
            <v>122795</v>
          </cell>
          <cell r="O7055">
            <v>0</v>
          </cell>
          <cell r="P7055">
            <v>122795</v>
          </cell>
          <cell r="Q7055">
            <v>122795</v>
          </cell>
        </row>
        <row r="7056">
          <cell r="M7056" t="str">
            <v>805010659_1207292</v>
          </cell>
          <cell r="N7056">
            <v>42135</v>
          </cell>
          <cell r="O7056">
            <v>0</v>
          </cell>
          <cell r="P7056">
            <v>0</v>
          </cell>
          <cell r="Q7056">
            <v>42135</v>
          </cell>
        </row>
        <row r="7057">
          <cell r="M7057" t="str">
            <v>805010659_1207298</v>
          </cell>
          <cell r="N7057">
            <v>42135</v>
          </cell>
          <cell r="O7057">
            <v>0</v>
          </cell>
          <cell r="P7057">
            <v>0</v>
          </cell>
          <cell r="Q7057">
            <v>42135</v>
          </cell>
        </row>
        <row r="7058">
          <cell r="M7058" t="str">
            <v>805010659_1207285</v>
          </cell>
          <cell r="N7058">
            <v>42135</v>
          </cell>
          <cell r="O7058">
            <v>0</v>
          </cell>
          <cell r="P7058">
            <v>0</v>
          </cell>
          <cell r="Q7058">
            <v>42135</v>
          </cell>
        </row>
        <row r="7059">
          <cell r="M7059" t="str">
            <v>805010659_1207177</v>
          </cell>
          <cell r="N7059">
            <v>42135</v>
          </cell>
          <cell r="O7059">
            <v>0</v>
          </cell>
          <cell r="P7059">
            <v>0</v>
          </cell>
          <cell r="Q7059">
            <v>42135</v>
          </cell>
        </row>
        <row r="7060">
          <cell r="M7060" t="str">
            <v>805010659_1207160</v>
          </cell>
          <cell r="N7060">
            <v>65009</v>
          </cell>
          <cell r="O7060">
            <v>0</v>
          </cell>
          <cell r="P7060">
            <v>0</v>
          </cell>
          <cell r="Q7060">
            <v>65009</v>
          </cell>
        </row>
        <row r="7061">
          <cell r="M7061" t="str">
            <v>805010659_1207280</v>
          </cell>
          <cell r="N7061">
            <v>42135</v>
          </cell>
          <cell r="O7061">
            <v>0</v>
          </cell>
          <cell r="P7061">
            <v>0</v>
          </cell>
          <cell r="Q7061">
            <v>42135</v>
          </cell>
        </row>
        <row r="7062">
          <cell r="M7062" t="str">
            <v>805010659_1207167</v>
          </cell>
          <cell r="N7062">
            <v>42135</v>
          </cell>
          <cell r="O7062">
            <v>0</v>
          </cell>
          <cell r="P7062">
            <v>0</v>
          </cell>
          <cell r="Q7062">
            <v>42135</v>
          </cell>
        </row>
        <row r="7063">
          <cell r="M7063" t="str">
            <v>805010659_1206967</v>
          </cell>
          <cell r="N7063">
            <v>42135</v>
          </cell>
          <cell r="O7063">
            <v>0</v>
          </cell>
          <cell r="P7063">
            <v>0</v>
          </cell>
          <cell r="Q7063">
            <v>42135</v>
          </cell>
        </row>
        <row r="7064">
          <cell r="M7064" t="str">
            <v>805010659_1207441</v>
          </cell>
          <cell r="N7064">
            <v>122000</v>
          </cell>
          <cell r="O7064">
            <v>0</v>
          </cell>
          <cell r="P7064">
            <v>122000</v>
          </cell>
          <cell r="Q7064">
            <v>122000</v>
          </cell>
        </row>
        <row r="7065">
          <cell r="M7065" t="str">
            <v>805010659_1207178</v>
          </cell>
          <cell r="N7065">
            <v>29495</v>
          </cell>
          <cell r="O7065">
            <v>0</v>
          </cell>
          <cell r="P7065">
            <v>0</v>
          </cell>
          <cell r="Q7065">
            <v>29495</v>
          </cell>
        </row>
        <row r="7066">
          <cell r="M7066" t="str">
            <v>805010659_1207268</v>
          </cell>
          <cell r="N7066">
            <v>69569</v>
          </cell>
          <cell r="O7066">
            <v>0</v>
          </cell>
          <cell r="P7066">
            <v>157138</v>
          </cell>
          <cell r="Q7066">
            <v>69569</v>
          </cell>
        </row>
        <row r="7067">
          <cell r="M7067" t="str">
            <v>805010659_1207032</v>
          </cell>
          <cell r="N7067">
            <v>78569</v>
          </cell>
          <cell r="O7067">
            <v>0</v>
          </cell>
          <cell r="P7067">
            <v>157138</v>
          </cell>
          <cell r="Q7067">
            <v>78569</v>
          </cell>
        </row>
        <row r="7068">
          <cell r="M7068" t="str">
            <v>805010659_1207279</v>
          </cell>
          <cell r="N7068">
            <v>42135</v>
          </cell>
          <cell r="O7068">
            <v>0</v>
          </cell>
          <cell r="P7068">
            <v>0</v>
          </cell>
          <cell r="Q7068">
            <v>42135</v>
          </cell>
        </row>
        <row r="7069">
          <cell r="M7069" t="str">
            <v>805010659_1207055</v>
          </cell>
          <cell r="N7069">
            <v>78569</v>
          </cell>
          <cell r="O7069">
            <v>0</v>
          </cell>
          <cell r="P7069">
            <v>157138</v>
          </cell>
          <cell r="Q7069">
            <v>78569</v>
          </cell>
        </row>
        <row r="7070">
          <cell r="M7070" t="str">
            <v>805010659_1207329</v>
          </cell>
          <cell r="N7070">
            <v>25281</v>
          </cell>
          <cell r="O7070">
            <v>0</v>
          </cell>
          <cell r="P7070">
            <v>25281</v>
          </cell>
          <cell r="Q7070">
            <v>25281</v>
          </cell>
        </row>
        <row r="7071">
          <cell r="M7071" t="str">
            <v>805010659_1207232</v>
          </cell>
          <cell r="N7071">
            <v>42135</v>
          </cell>
          <cell r="O7071">
            <v>0</v>
          </cell>
          <cell r="P7071">
            <v>0</v>
          </cell>
          <cell r="Q7071">
            <v>42135</v>
          </cell>
        </row>
        <row r="7072">
          <cell r="M7072" t="str">
            <v>805010659_1207098</v>
          </cell>
          <cell r="N7072">
            <v>69569</v>
          </cell>
          <cell r="O7072">
            <v>0</v>
          </cell>
          <cell r="P7072">
            <v>157138</v>
          </cell>
          <cell r="Q7072">
            <v>69569</v>
          </cell>
        </row>
        <row r="7073">
          <cell r="M7073" t="str">
            <v>805010659_1206971</v>
          </cell>
          <cell r="N7073">
            <v>21669</v>
          </cell>
          <cell r="O7073">
            <v>0</v>
          </cell>
          <cell r="P7073">
            <v>25281</v>
          </cell>
          <cell r="Q7073">
            <v>21669</v>
          </cell>
        </row>
        <row r="7074">
          <cell r="M7074" t="str">
            <v>805010659_1207444</v>
          </cell>
          <cell r="N7074">
            <v>78569</v>
          </cell>
          <cell r="O7074">
            <v>0</v>
          </cell>
          <cell r="P7074">
            <v>157138</v>
          </cell>
          <cell r="Q7074">
            <v>78569</v>
          </cell>
        </row>
        <row r="7075">
          <cell r="M7075" t="str">
            <v>805010659_1207195</v>
          </cell>
          <cell r="N7075">
            <v>15450</v>
          </cell>
          <cell r="O7075">
            <v>0</v>
          </cell>
          <cell r="P7075">
            <v>0</v>
          </cell>
          <cell r="Q7075">
            <v>15450</v>
          </cell>
        </row>
        <row r="7076">
          <cell r="M7076" t="str">
            <v>805010659_1207414</v>
          </cell>
          <cell r="N7076">
            <v>125668</v>
          </cell>
          <cell r="O7076">
            <v>0</v>
          </cell>
          <cell r="P7076">
            <v>181511</v>
          </cell>
          <cell r="Q7076">
            <v>125668</v>
          </cell>
        </row>
        <row r="7077">
          <cell r="M7077" t="str">
            <v>805010659_1207265</v>
          </cell>
          <cell r="N7077">
            <v>42135</v>
          </cell>
          <cell r="O7077">
            <v>0</v>
          </cell>
          <cell r="P7077">
            <v>0</v>
          </cell>
          <cell r="Q7077">
            <v>42135</v>
          </cell>
        </row>
        <row r="7078">
          <cell r="M7078" t="str">
            <v>805010659_1207126</v>
          </cell>
          <cell r="N7078">
            <v>236763</v>
          </cell>
          <cell r="O7078">
            <v>0</v>
          </cell>
          <cell r="P7078">
            <v>292606</v>
          </cell>
          <cell r="Q7078">
            <v>236763</v>
          </cell>
        </row>
        <row r="7079">
          <cell r="M7079" t="str">
            <v>805010659_1207079</v>
          </cell>
          <cell r="N7079">
            <v>42135</v>
          </cell>
          <cell r="O7079">
            <v>0</v>
          </cell>
          <cell r="P7079">
            <v>0</v>
          </cell>
          <cell r="Q7079">
            <v>42135</v>
          </cell>
        </row>
        <row r="7080">
          <cell r="M7080" t="str">
            <v>805010659_1207036</v>
          </cell>
          <cell r="N7080">
            <v>42135</v>
          </cell>
          <cell r="O7080">
            <v>0</v>
          </cell>
          <cell r="P7080">
            <v>0</v>
          </cell>
          <cell r="Q7080">
            <v>42135</v>
          </cell>
        </row>
        <row r="7081">
          <cell r="M7081" t="str">
            <v>805010659_1207144</v>
          </cell>
          <cell r="N7081">
            <v>78569</v>
          </cell>
          <cell r="O7081">
            <v>0</v>
          </cell>
          <cell r="P7081">
            <v>157138</v>
          </cell>
          <cell r="Q7081">
            <v>78569</v>
          </cell>
        </row>
        <row r="7082">
          <cell r="M7082" t="str">
            <v>805010659_1207415</v>
          </cell>
          <cell r="N7082">
            <v>122795</v>
          </cell>
          <cell r="O7082">
            <v>0</v>
          </cell>
          <cell r="P7082">
            <v>122795</v>
          </cell>
          <cell r="Q7082">
            <v>122795</v>
          </cell>
        </row>
        <row r="7083">
          <cell r="M7083" t="str">
            <v>805010659_1207125</v>
          </cell>
          <cell r="N7083">
            <v>181511</v>
          </cell>
          <cell r="O7083">
            <v>0</v>
          </cell>
          <cell r="P7083">
            <v>181511</v>
          </cell>
          <cell r="Q7083">
            <v>181511</v>
          </cell>
        </row>
        <row r="7084">
          <cell r="M7084" t="str">
            <v>805010659_1207162</v>
          </cell>
          <cell r="N7084">
            <v>65009</v>
          </cell>
          <cell r="O7084">
            <v>0</v>
          </cell>
          <cell r="P7084">
            <v>0</v>
          </cell>
          <cell r="Q7084">
            <v>65009</v>
          </cell>
        </row>
        <row r="7085">
          <cell r="M7085" t="str">
            <v>805010659_1207136</v>
          </cell>
          <cell r="N7085">
            <v>42135</v>
          </cell>
          <cell r="O7085">
            <v>0</v>
          </cell>
          <cell r="P7085">
            <v>0</v>
          </cell>
          <cell r="Q7085">
            <v>42135</v>
          </cell>
        </row>
        <row r="7086">
          <cell r="M7086" t="str">
            <v>805010659_1207175</v>
          </cell>
          <cell r="N7086">
            <v>65009</v>
          </cell>
          <cell r="O7086">
            <v>0</v>
          </cell>
          <cell r="P7086">
            <v>0</v>
          </cell>
          <cell r="Q7086">
            <v>65009</v>
          </cell>
        </row>
        <row r="7087">
          <cell r="M7087" t="str">
            <v>805010659_1207198</v>
          </cell>
          <cell r="N7087">
            <v>42135</v>
          </cell>
          <cell r="O7087">
            <v>0</v>
          </cell>
          <cell r="P7087">
            <v>0</v>
          </cell>
          <cell r="Q7087">
            <v>42135</v>
          </cell>
        </row>
        <row r="7088">
          <cell r="M7088" t="str">
            <v>805010659_1207137</v>
          </cell>
          <cell r="N7088">
            <v>42135</v>
          </cell>
          <cell r="O7088">
            <v>0</v>
          </cell>
          <cell r="P7088">
            <v>0</v>
          </cell>
          <cell r="Q7088">
            <v>42135</v>
          </cell>
        </row>
        <row r="7089">
          <cell r="M7089" t="str">
            <v>805010659_1207229</v>
          </cell>
          <cell r="N7089">
            <v>78569</v>
          </cell>
          <cell r="O7089">
            <v>0</v>
          </cell>
          <cell r="P7089">
            <v>157138</v>
          </cell>
          <cell r="Q7089">
            <v>78569</v>
          </cell>
        </row>
        <row r="7090">
          <cell r="M7090" t="str">
            <v>805010659_1207348</v>
          </cell>
          <cell r="N7090">
            <v>78569</v>
          </cell>
          <cell r="O7090">
            <v>0</v>
          </cell>
          <cell r="P7090">
            <v>157138</v>
          </cell>
          <cell r="Q7090">
            <v>78569</v>
          </cell>
        </row>
        <row r="7091">
          <cell r="M7091" t="str">
            <v>805010659_1207218</v>
          </cell>
          <cell r="N7091">
            <v>42135</v>
          </cell>
          <cell r="O7091">
            <v>0</v>
          </cell>
          <cell r="P7091">
            <v>0</v>
          </cell>
          <cell r="Q7091">
            <v>42135</v>
          </cell>
        </row>
        <row r="7092">
          <cell r="M7092" t="str">
            <v>805010659_1207316</v>
          </cell>
          <cell r="N7092">
            <v>78569</v>
          </cell>
          <cell r="O7092">
            <v>0</v>
          </cell>
          <cell r="P7092">
            <v>78569</v>
          </cell>
          <cell r="Q7092">
            <v>78569</v>
          </cell>
        </row>
        <row r="7093">
          <cell r="M7093" t="str">
            <v>805010659_1207063</v>
          </cell>
          <cell r="N7093">
            <v>42135</v>
          </cell>
          <cell r="O7093">
            <v>0</v>
          </cell>
          <cell r="P7093">
            <v>0</v>
          </cell>
          <cell r="Q7093">
            <v>42135</v>
          </cell>
        </row>
        <row r="7094">
          <cell r="M7094" t="str">
            <v>805010659_1207468</v>
          </cell>
          <cell r="N7094">
            <v>42135</v>
          </cell>
          <cell r="O7094">
            <v>0</v>
          </cell>
          <cell r="P7094">
            <v>0</v>
          </cell>
          <cell r="Q7094">
            <v>42135</v>
          </cell>
        </row>
        <row r="7095">
          <cell r="M7095" t="str">
            <v>805010659_1207128</v>
          </cell>
          <cell r="N7095">
            <v>42135</v>
          </cell>
          <cell r="O7095">
            <v>0</v>
          </cell>
          <cell r="P7095">
            <v>0</v>
          </cell>
          <cell r="Q7095">
            <v>42135</v>
          </cell>
        </row>
        <row r="7096">
          <cell r="M7096" t="str">
            <v>805010659_1207181</v>
          </cell>
          <cell r="N7096">
            <v>42135</v>
          </cell>
          <cell r="O7096">
            <v>0</v>
          </cell>
          <cell r="P7096">
            <v>0</v>
          </cell>
          <cell r="Q7096">
            <v>42135</v>
          </cell>
        </row>
        <row r="7097">
          <cell r="M7097" t="str">
            <v>805010659_1207321</v>
          </cell>
          <cell r="N7097">
            <v>65009</v>
          </cell>
          <cell r="O7097">
            <v>0</v>
          </cell>
          <cell r="P7097">
            <v>0</v>
          </cell>
          <cell r="Q7097">
            <v>65009</v>
          </cell>
        </row>
        <row r="7098">
          <cell r="M7098" t="str">
            <v>805010659_1207018</v>
          </cell>
          <cell r="N7098">
            <v>42135</v>
          </cell>
          <cell r="O7098">
            <v>0</v>
          </cell>
          <cell r="P7098">
            <v>0</v>
          </cell>
          <cell r="Q7098">
            <v>42135</v>
          </cell>
        </row>
        <row r="7099">
          <cell r="M7099" t="str">
            <v>805010659_1207283</v>
          </cell>
          <cell r="N7099">
            <v>65009</v>
          </cell>
          <cell r="O7099">
            <v>0</v>
          </cell>
          <cell r="P7099">
            <v>0</v>
          </cell>
          <cell r="Q7099">
            <v>65009</v>
          </cell>
        </row>
        <row r="7100">
          <cell r="M7100" t="str">
            <v>805010659_1207068</v>
          </cell>
          <cell r="N7100">
            <v>42135</v>
          </cell>
          <cell r="O7100">
            <v>0</v>
          </cell>
          <cell r="P7100">
            <v>0</v>
          </cell>
          <cell r="Q7100">
            <v>42135</v>
          </cell>
        </row>
        <row r="7101">
          <cell r="M7101" t="str">
            <v>805010659_1206970</v>
          </cell>
          <cell r="N7101">
            <v>750000</v>
          </cell>
          <cell r="O7101">
            <v>0</v>
          </cell>
          <cell r="P7101">
            <v>600000</v>
          </cell>
          <cell r="Q7101">
            <v>750000</v>
          </cell>
        </row>
        <row r="7102">
          <cell r="M7102" t="str">
            <v>805010659_1207325</v>
          </cell>
          <cell r="N7102">
            <v>10476</v>
          </cell>
          <cell r="O7102">
            <v>0</v>
          </cell>
          <cell r="P7102">
            <v>78569</v>
          </cell>
          <cell r="Q7102">
            <v>10476</v>
          </cell>
        </row>
        <row r="7103">
          <cell r="M7103" t="str">
            <v>805010659_1207256</v>
          </cell>
          <cell r="N7103">
            <v>42135</v>
          </cell>
          <cell r="O7103">
            <v>0</v>
          </cell>
          <cell r="P7103">
            <v>0</v>
          </cell>
          <cell r="Q7103">
            <v>42135</v>
          </cell>
        </row>
        <row r="7104">
          <cell r="M7104" t="str">
            <v>805010659_1207423</v>
          </cell>
          <cell r="N7104">
            <v>42135</v>
          </cell>
          <cell r="O7104">
            <v>0</v>
          </cell>
          <cell r="P7104">
            <v>0</v>
          </cell>
          <cell r="Q7104">
            <v>42135</v>
          </cell>
        </row>
        <row r="7105">
          <cell r="M7105" t="str">
            <v>805010659_1207215</v>
          </cell>
          <cell r="N7105">
            <v>122795</v>
          </cell>
          <cell r="O7105">
            <v>0</v>
          </cell>
          <cell r="P7105">
            <v>122795</v>
          </cell>
          <cell r="Q7105">
            <v>122795</v>
          </cell>
        </row>
        <row r="7106">
          <cell r="M7106" t="str">
            <v>805010659_1207424</v>
          </cell>
          <cell r="N7106">
            <v>42135</v>
          </cell>
          <cell r="O7106">
            <v>0</v>
          </cell>
          <cell r="P7106">
            <v>0</v>
          </cell>
          <cell r="Q7106">
            <v>42135</v>
          </cell>
        </row>
        <row r="7107">
          <cell r="M7107" t="str">
            <v>805010659_1207052</v>
          </cell>
          <cell r="N7107">
            <v>42135</v>
          </cell>
          <cell r="O7107">
            <v>0</v>
          </cell>
          <cell r="P7107">
            <v>0</v>
          </cell>
          <cell r="Q7107">
            <v>42135</v>
          </cell>
        </row>
        <row r="7108">
          <cell r="M7108" t="str">
            <v>805010659_1206961</v>
          </cell>
          <cell r="N7108">
            <v>42135</v>
          </cell>
          <cell r="O7108">
            <v>0</v>
          </cell>
          <cell r="P7108">
            <v>0</v>
          </cell>
          <cell r="Q7108">
            <v>42135</v>
          </cell>
        </row>
        <row r="7109">
          <cell r="M7109" t="str">
            <v>805010659_1207187</v>
          </cell>
          <cell r="N7109">
            <v>78569</v>
          </cell>
          <cell r="O7109">
            <v>0</v>
          </cell>
          <cell r="P7109">
            <v>157138</v>
          </cell>
          <cell r="Q7109">
            <v>78569</v>
          </cell>
        </row>
        <row r="7110">
          <cell r="M7110" t="str">
            <v>805010659_1207437</v>
          </cell>
          <cell r="N7110">
            <v>450000</v>
          </cell>
          <cell r="O7110">
            <v>0</v>
          </cell>
          <cell r="P7110">
            <v>450000</v>
          </cell>
          <cell r="Q7110">
            <v>450000</v>
          </cell>
        </row>
        <row r="7111">
          <cell r="M7111" t="str">
            <v>805010659_1207351</v>
          </cell>
          <cell r="N7111">
            <v>78569</v>
          </cell>
          <cell r="O7111">
            <v>0</v>
          </cell>
          <cell r="P7111">
            <v>157138</v>
          </cell>
          <cell r="Q7111">
            <v>78569</v>
          </cell>
        </row>
        <row r="7112">
          <cell r="M7112" t="str">
            <v>805010659_1207127</v>
          </cell>
          <cell r="N7112">
            <v>750000</v>
          </cell>
          <cell r="O7112">
            <v>0</v>
          </cell>
          <cell r="P7112">
            <v>0</v>
          </cell>
          <cell r="Q7112">
            <v>750000</v>
          </cell>
        </row>
        <row r="7113">
          <cell r="M7113" t="str">
            <v>805010659_1207118</v>
          </cell>
          <cell r="N7113">
            <v>78569</v>
          </cell>
          <cell r="O7113">
            <v>0</v>
          </cell>
          <cell r="P7113">
            <v>157138</v>
          </cell>
          <cell r="Q7113">
            <v>78569</v>
          </cell>
        </row>
        <row r="7114">
          <cell r="M7114" t="str">
            <v>805010659_1207286</v>
          </cell>
          <cell r="N7114">
            <v>15517</v>
          </cell>
          <cell r="O7114">
            <v>0</v>
          </cell>
          <cell r="P7114">
            <v>15517</v>
          </cell>
          <cell r="Q7114">
            <v>15517</v>
          </cell>
        </row>
        <row r="7115">
          <cell r="M7115" t="str">
            <v>805010659_1207120</v>
          </cell>
          <cell r="N7115">
            <v>42135</v>
          </cell>
          <cell r="O7115">
            <v>0</v>
          </cell>
          <cell r="P7115">
            <v>0</v>
          </cell>
          <cell r="Q7115">
            <v>42135</v>
          </cell>
        </row>
        <row r="7116">
          <cell r="M7116" t="str">
            <v>805010659_1207246</v>
          </cell>
          <cell r="N7116">
            <v>42135</v>
          </cell>
          <cell r="O7116">
            <v>0</v>
          </cell>
          <cell r="P7116">
            <v>0</v>
          </cell>
          <cell r="Q7116">
            <v>42135</v>
          </cell>
        </row>
        <row r="7117">
          <cell r="M7117" t="str">
            <v>805010659_1207074</v>
          </cell>
          <cell r="N7117">
            <v>181511</v>
          </cell>
          <cell r="O7117">
            <v>0</v>
          </cell>
          <cell r="P7117">
            <v>181511</v>
          </cell>
          <cell r="Q7117">
            <v>181511</v>
          </cell>
        </row>
        <row r="7118">
          <cell r="M7118" t="str">
            <v>805010659_1207357</v>
          </cell>
          <cell r="N7118">
            <v>69569</v>
          </cell>
          <cell r="O7118">
            <v>0</v>
          </cell>
          <cell r="P7118">
            <v>157138</v>
          </cell>
          <cell r="Q7118">
            <v>69569</v>
          </cell>
        </row>
        <row r="7119">
          <cell r="M7119" t="str">
            <v>805010659_1207080</v>
          </cell>
          <cell r="N7119">
            <v>42135</v>
          </cell>
          <cell r="O7119">
            <v>0</v>
          </cell>
          <cell r="P7119">
            <v>0</v>
          </cell>
          <cell r="Q7119">
            <v>42135</v>
          </cell>
        </row>
        <row r="7120">
          <cell r="M7120" t="str">
            <v>805010659_1207440</v>
          </cell>
          <cell r="N7120">
            <v>42135</v>
          </cell>
          <cell r="O7120">
            <v>0</v>
          </cell>
          <cell r="P7120">
            <v>0</v>
          </cell>
          <cell r="Q7120">
            <v>42135</v>
          </cell>
        </row>
        <row r="7121">
          <cell r="M7121" t="str">
            <v>805010659_1207354</v>
          </cell>
          <cell r="N7121">
            <v>78569</v>
          </cell>
          <cell r="O7121">
            <v>0</v>
          </cell>
          <cell r="P7121">
            <v>157138</v>
          </cell>
          <cell r="Q7121">
            <v>78569</v>
          </cell>
        </row>
        <row r="7122">
          <cell r="M7122" t="str">
            <v>805010659_1207073</v>
          </cell>
          <cell r="N7122">
            <v>42135</v>
          </cell>
          <cell r="O7122">
            <v>0</v>
          </cell>
          <cell r="P7122">
            <v>25281</v>
          </cell>
          <cell r="Q7122">
            <v>42135</v>
          </cell>
        </row>
        <row r="7123">
          <cell r="M7123" t="str">
            <v>805010659_1207089</v>
          </cell>
          <cell r="N7123">
            <v>65009</v>
          </cell>
          <cell r="O7123">
            <v>0</v>
          </cell>
          <cell r="P7123">
            <v>0</v>
          </cell>
          <cell r="Q7123">
            <v>65009</v>
          </cell>
        </row>
        <row r="7124">
          <cell r="M7124" t="str">
            <v>805010659_1207327</v>
          </cell>
          <cell r="N7124">
            <v>69569</v>
          </cell>
          <cell r="O7124">
            <v>0</v>
          </cell>
          <cell r="P7124">
            <v>157138</v>
          </cell>
          <cell r="Q7124">
            <v>69569</v>
          </cell>
        </row>
        <row r="7125">
          <cell r="M7125" t="str">
            <v>805010659_1207289</v>
          </cell>
          <cell r="N7125">
            <v>36517</v>
          </cell>
          <cell r="O7125">
            <v>0</v>
          </cell>
          <cell r="P7125">
            <v>25281</v>
          </cell>
          <cell r="Q7125">
            <v>36517</v>
          </cell>
        </row>
        <row r="7126">
          <cell r="M7126" t="str">
            <v>805010659_1207295</v>
          </cell>
          <cell r="N7126">
            <v>750000</v>
          </cell>
          <cell r="O7126">
            <v>0</v>
          </cell>
          <cell r="P7126">
            <v>1500000</v>
          </cell>
          <cell r="Q7126">
            <v>750000</v>
          </cell>
        </row>
        <row r="7127">
          <cell r="M7127" t="str">
            <v>805010659_1207408</v>
          </cell>
          <cell r="N7127">
            <v>108348</v>
          </cell>
          <cell r="O7127">
            <v>0</v>
          </cell>
          <cell r="P7127">
            <v>108348</v>
          </cell>
          <cell r="Q7127">
            <v>108348</v>
          </cell>
        </row>
        <row r="7128">
          <cell r="M7128" t="str">
            <v>805010659_1207189</v>
          </cell>
          <cell r="N7128">
            <v>42135</v>
          </cell>
          <cell r="O7128">
            <v>0</v>
          </cell>
          <cell r="P7128">
            <v>0</v>
          </cell>
          <cell r="Q7128">
            <v>42135</v>
          </cell>
        </row>
        <row r="7129">
          <cell r="M7129" t="str">
            <v>805010659_1207197</v>
          </cell>
          <cell r="N7129">
            <v>42135</v>
          </cell>
          <cell r="O7129">
            <v>0</v>
          </cell>
          <cell r="P7129">
            <v>0</v>
          </cell>
          <cell r="Q7129">
            <v>42135</v>
          </cell>
        </row>
        <row r="7130">
          <cell r="M7130" t="str">
            <v>805010659_1207263</v>
          </cell>
          <cell r="N7130">
            <v>42135</v>
          </cell>
          <cell r="O7130">
            <v>0</v>
          </cell>
          <cell r="P7130">
            <v>0</v>
          </cell>
          <cell r="Q7130">
            <v>42135</v>
          </cell>
        </row>
        <row r="7131">
          <cell r="M7131" t="str">
            <v>805010659_1207114</v>
          </cell>
          <cell r="N7131">
            <v>65009</v>
          </cell>
          <cell r="O7131">
            <v>0</v>
          </cell>
          <cell r="P7131">
            <v>0</v>
          </cell>
          <cell r="Q7131">
            <v>65009</v>
          </cell>
        </row>
        <row r="7132">
          <cell r="M7132" t="str">
            <v>805010659_1207330</v>
          </cell>
          <cell r="N7132">
            <v>42135</v>
          </cell>
          <cell r="O7132">
            <v>0</v>
          </cell>
          <cell r="P7132">
            <v>0</v>
          </cell>
          <cell r="Q7132">
            <v>42135</v>
          </cell>
        </row>
        <row r="7133">
          <cell r="M7133" t="str">
            <v>805010659_1207300</v>
          </cell>
          <cell r="N7133">
            <v>65009</v>
          </cell>
          <cell r="O7133">
            <v>0</v>
          </cell>
          <cell r="P7133">
            <v>65009</v>
          </cell>
          <cell r="Q7133">
            <v>65009</v>
          </cell>
        </row>
        <row r="7134">
          <cell r="M7134" t="str">
            <v>805010659_1207124</v>
          </cell>
          <cell r="N7134">
            <v>42135</v>
          </cell>
          <cell r="O7134">
            <v>0</v>
          </cell>
          <cell r="P7134">
            <v>0</v>
          </cell>
          <cell r="Q7134">
            <v>42135</v>
          </cell>
        </row>
        <row r="7135">
          <cell r="M7135" t="str">
            <v>805010659_1207231</v>
          </cell>
          <cell r="N7135">
            <v>42135</v>
          </cell>
          <cell r="O7135">
            <v>0</v>
          </cell>
          <cell r="P7135">
            <v>0</v>
          </cell>
          <cell r="Q7135">
            <v>42135</v>
          </cell>
        </row>
        <row r="7136">
          <cell r="M7136" t="str">
            <v>805010659_1207276</v>
          </cell>
          <cell r="N7136">
            <v>239804</v>
          </cell>
          <cell r="O7136">
            <v>0</v>
          </cell>
          <cell r="P7136">
            <v>239804</v>
          </cell>
          <cell r="Q7136">
            <v>239804</v>
          </cell>
        </row>
        <row r="7137">
          <cell r="M7137" t="str">
            <v>805010659_1207191</v>
          </cell>
          <cell r="N7137">
            <v>42135</v>
          </cell>
          <cell r="O7137">
            <v>0</v>
          </cell>
          <cell r="P7137">
            <v>0</v>
          </cell>
          <cell r="Q7137">
            <v>42135</v>
          </cell>
        </row>
        <row r="7138">
          <cell r="M7138" t="str">
            <v>805010659_1207154</v>
          </cell>
          <cell r="N7138">
            <v>158194</v>
          </cell>
          <cell r="O7138">
            <v>0</v>
          </cell>
          <cell r="P7138">
            <v>214037</v>
          </cell>
          <cell r="Q7138">
            <v>158194</v>
          </cell>
        </row>
        <row r="7139">
          <cell r="M7139" t="str">
            <v>805010659_1207462</v>
          </cell>
          <cell r="N7139">
            <v>42135</v>
          </cell>
          <cell r="O7139">
            <v>0</v>
          </cell>
          <cell r="P7139">
            <v>0</v>
          </cell>
          <cell r="Q7139">
            <v>42135</v>
          </cell>
        </row>
        <row r="7140">
          <cell r="M7140" t="str">
            <v>805010659_1207129</v>
          </cell>
          <cell r="N7140">
            <v>63804</v>
          </cell>
          <cell r="O7140">
            <v>0</v>
          </cell>
          <cell r="P7140">
            <v>25281</v>
          </cell>
          <cell r="Q7140">
            <v>63804</v>
          </cell>
        </row>
        <row r="7141">
          <cell r="M7141" t="str">
            <v>805010659_1207313</v>
          </cell>
          <cell r="N7141">
            <v>65009</v>
          </cell>
          <cell r="O7141">
            <v>0</v>
          </cell>
          <cell r="P7141">
            <v>0</v>
          </cell>
          <cell r="Q7141">
            <v>65009</v>
          </cell>
        </row>
        <row r="7142">
          <cell r="M7142" t="str">
            <v>805010659_1206980</v>
          </cell>
          <cell r="N7142">
            <v>42135</v>
          </cell>
          <cell r="O7142">
            <v>0</v>
          </cell>
          <cell r="P7142">
            <v>0</v>
          </cell>
          <cell r="Q7142">
            <v>42135</v>
          </cell>
        </row>
        <row r="7143">
          <cell r="M7143" t="str">
            <v>805010659_1207477</v>
          </cell>
          <cell r="N7143">
            <v>1165009</v>
          </cell>
          <cell r="O7143">
            <v>0</v>
          </cell>
          <cell r="P7143">
            <v>1004143</v>
          </cell>
          <cell r="Q7143">
            <v>1165009</v>
          </cell>
        </row>
        <row r="7144">
          <cell r="M7144" t="str">
            <v>805010659_1206965</v>
          </cell>
          <cell r="N7144">
            <v>42135</v>
          </cell>
          <cell r="O7144">
            <v>0</v>
          </cell>
          <cell r="P7144">
            <v>0</v>
          </cell>
          <cell r="Q7144">
            <v>42135</v>
          </cell>
        </row>
        <row r="7145">
          <cell r="M7145" t="str">
            <v>805010659_1207111</v>
          </cell>
          <cell r="N7145">
            <v>63804</v>
          </cell>
          <cell r="O7145">
            <v>0</v>
          </cell>
          <cell r="P7145">
            <v>25281</v>
          </cell>
          <cell r="Q7145">
            <v>63804</v>
          </cell>
        </row>
        <row r="7146">
          <cell r="M7146" t="str">
            <v>805010659_1207422</v>
          </cell>
          <cell r="N7146">
            <v>2362344</v>
          </cell>
          <cell r="O7146">
            <v>0</v>
          </cell>
          <cell r="P7146">
            <v>5648182</v>
          </cell>
          <cell r="Q7146">
            <v>2362344</v>
          </cell>
        </row>
        <row r="7147">
          <cell r="M7147" t="str">
            <v>805010659_1207413</v>
          </cell>
          <cell r="N7147">
            <v>42135</v>
          </cell>
          <cell r="O7147">
            <v>0</v>
          </cell>
          <cell r="P7147">
            <v>0</v>
          </cell>
          <cell r="Q7147">
            <v>42135</v>
          </cell>
        </row>
        <row r="7148">
          <cell r="M7148" t="str">
            <v>805010659_1207140</v>
          </cell>
          <cell r="N7148">
            <v>23877</v>
          </cell>
          <cell r="O7148">
            <v>0</v>
          </cell>
          <cell r="P7148">
            <v>25281</v>
          </cell>
          <cell r="Q7148">
            <v>23877</v>
          </cell>
        </row>
        <row r="7149">
          <cell r="M7149" t="str">
            <v>805010659_1207238</v>
          </cell>
          <cell r="N7149">
            <v>42135</v>
          </cell>
          <cell r="O7149">
            <v>0</v>
          </cell>
          <cell r="P7149">
            <v>0</v>
          </cell>
          <cell r="Q7149">
            <v>42135</v>
          </cell>
        </row>
        <row r="7150">
          <cell r="M7150" t="str">
            <v>805010659_1207234</v>
          </cell>
          <cell r="N7150">
            <v>65009</v>
          </cell>
          <cell r="O7150">
            <v>0</v>
          </cell>
          <cell r="P7150">
            <v>0</v>
          </cell>
          <cell r="Q7150">
            <v>65009</v>
          </cell>
        </row>
        <row r="7151">
          <cell r="M7151" t="str">
            <v>805010659_1207294</v>
          </cell>
          <cell r="N7151">
            <v>122795</v>
          </cell>
          <cell r="O7151">
            <v>0</v>
          </cell>
          <cell r="P7151">
            <v>122795</v>
          </cell>
          <cell r="Q7151">
            <v>122795</v>
          </cell>
        </row>
        <row r="7152">
          <cell r="M7152" t="str">
            <v>805010659_1207319</v>
          </cell>
          <cell r="N7152">
            <v>42135</v>
          </cell>
          <cell r="O7152">
            <v>0</v>
          </cell>
          <cell r="P7152">
            <v>0</v>
          </cell>
          <cell r="Q7152">
            <v>42135</v>
          </cell>
        </row>
        <row r="7153">
          <cell r="M7153" t="str">
            <v>805010659_1207156</v>
          </cell>
          <cell r="N7153">
            <v>42135</v>
          </cell>
          <cell r="O7153">
            <v>0</v>
          </cell>
          <cell r="P7153">
            <v>0</v>
          </cell>
          <cell r="Q7153">
            <v>42135</v>
          </cell>
        </row>
        <row r="7154">
          <cell r="M7154" t="str">
            <v>805010659_1207239</v>
          </cell>
          <cell r="N7154">
            <v>42135</v>
          </cell>
          <cell r="O7154">
            <v>0</v>
          </cell>
          <cell r="P7154">
            <v>0</v>
          </cell>
          <cell r="Q7154">
            <v>42135</v>
          </cell>
        </row>
        <row r="7155">
          <cell r="M7155" t="str">
            <v>805010659_1207442</v>
          </cell>
          <cell r="N7155">
            <v>392135</v>
          </cell>
          <cell r="O7155">
            <v>0</v>
          </cell>
          <cell r="P7155">
            <v>704143</v>
          </cell>
          <cell r="Q7155">
            <v>392135</v>
          </cell>
        </row>
        <row r="7156">
          <cell r="M7156" t="str">
            <v>805010659_1207034</v>
          </cell>
          <cell r="N7156">
            <v>78569</v>
          </cell>
          <cell r="O7156">
            <v>0</v>
          </cell>
          <cell r="P7156">
            <v>157138</v>
          </cell>
          <cell r="Q7156">
            <v>78569</v>
          </cell>
        </row>
        <row r="7157">
          <cell r="M7157" t="str">
            <v>805010659_1207303</v>
          </cell>
          <cell r="N7157">
            <v>42135</v>
          </cell>
          <cell r="O7157">
            <v>0</v>
          </cell>
          <cell r="P7157">
            <v>0</v>
          </cell>
          <cell r="Q7157">
            <v>42135</v>
          </cell>
        </row>
        <row r="7158">
          <cell r="M7158" t="str">
            <v>805010659_1207235</v>
          </cell>
          <cell r="N7158">
            <v>42135</v>
          </cell>
          <cell r="O7158">
            <v>0</v>
          </cell>
          <cell r="P7158">
            <v>0</v>
          </cell>
          <cell r="Q7158">
            <v>42135</v>
          </cell>
        </row>
        <row r="7159">
          <cell r="M7159" t="str">
            <v>805010659_1207230</v>
          </cell>
          <cell r="N7159">
            <v>78569</v>
          </cell>
          <cell r="O7159">
            <v>0</v>
          </cell>
          <cell r="P7159">
            <v>157138</v>
          </cell>
          <cell r="Q7159">
            <v>78569</v>
          </cell>
        </row>
        <row r="7160">
          <cell r="M7160" t="str">
            <v>805010659_1207119</v>
          </cell>
          <cell r="N7160">
            <v>42135</v>
          </cell>
          <cell r="O7160">
            <v>0</v>
          </cell>
          <cell r="P7160">
            <v>0</v>
          </cell>
          <cell r="Q7160">
            <v>42135</v>
          </cell>
        </row>
        <row r="7161">
          <cell r="M7161" t="str">
            <v>805010659_1207095</v>
          </cell>
          <cell r="N7161">
            <v>15450</v>
          </cell>
          <cell r="O7161">
            <v>0</v>
          </cell>
          <cell r="P7161">
            <v>0</v>
          </cell>
          <cell r="Q7161">
            <v>15450</v>
          </cell>
        </row>
        <row r="7162">
          <cell r="M7162" t="str">
            <v>805010659_1207039</v>
          </cell>
          <cell r="N7162">
            <v>42135</v>
          </cell>
          <cell r="O7162">
            <v>0</v>
          </cell>
          <cell r="P7162">
            <v>0</v>
          </cell>
          <cell r="Q7162">
            <v>42135</v>
          </cell>
        </row>
        <row r="7163">
          <cell r="M7163" t="str">
            <v>805010659_1207219</v>
          </cell>
          <cell r="N7163">
            <v>42135</v>
          </cell>
          <cell r="O7163">
            <v>0</v>
          </cell>
          <cell r="P7163">
            <v>0</v>
          </cell>
          <cell r="Q7163">
            <v>42135</v>
          </cell>
        </row>
        <row r="7164">
          <cell r="M7164" t="str">
            <v>805010659_1207115</v>
          </cell>
          <cell r="N7164">
            <v>42135</v>
          </cell>
          <cell r="O7164">
            <v>0</v>
          </cell>
          <cell r="P7164">
            <v>0</v>
          </cell>
          <cell r="Q7164">
            <v>42135</v>
          </cell>
        </row>
        <row r="7165">
          <cell r="M7165" t="str">
            <v>805010659_1207141</v>
          </cell>
          <cell r="N7165">
            <v>42135</v>
          </cell>
          <cell r="O7165">
            <v>0</v>
          </cell>
          <cell r="P7165">
            <v>0</v>
          </cell>
          <cell r="Q7165">
            <v>42135</v>
          </cell>
        </row>
        <row r="7166">
          <cell r="M7166" t="str">
            <v>805010659_1207086</v>
          </cell>
          <cell r="N7166">
            <v>42135</v>
          </cell>
          <cell r="O7166">
            <v>0</v>
          </cell>
          <cell r="P7166">
            <v>0</v>
          </cell>
          <cell r="Q7166">
            <v>42135</v>
          </cell>
        </row>
        <row r="7167">
          <cell r="M7167" t="str">
            <v>805010659_1207288</v>
          </cell>
          <cell r="N7167">
            <v>42135</v>
          </cell>
          <cell r="O7167">
            <v>0</v>
          </cell>
          <cell r="P7167">
            <v>0</v>
          </cell>
          <cell r="Q7167">
            <v>42135</v>
          </cell>
        </row>
        <row r="7168">
          <cell r="M7168" t="str">
            <v>805010659_1207312</v>
          </cell>
          <cell r="N7168">
            <v>78569</v>
          </cell>
          <cell r="O7168">
            <v>0</v>
          </cell>
          <cell r="P7168">
            <v>157138</v>
          </cell>
          <cell r="Q7168">
            <v>78569</v>
          </cell>
        </row>
        <row r="7169">
          <cell r="M7169" t="str">
            <v>805010659_1207291</v>
          </cell>
          <cell r="N7169">
            <v>42135</v>
          </cell>
          <cell r="O7169">
            <v>0</v>
          </cell>
          <cell r="P7169">
            <v>0</v>
          </cell>
          <cell r="Q7169">
            <v>42135</v>
          </cell>
        </row>
        <row r="7170">
          <cell r="M7170" t="str">
            <v>805010659_1207192</v>
          </cell>
          <cell r="N7170">
            <v>42135</v>
          </cell>
          <cell r="O7170">
            <v>0</v>
          </cell>
          <cell r="P7170">
            <v>0</v>
          </cell>
          <cell r="Q7170">
            <v>42135</v>
          </cell>
        </row>
        <row r="7171">
          <cell r="M7171" t="str">
            <v>805010659_1207106</v>
          </cell>
          <cell r="N7171">
            <v>16854</v>
          </cell>
          <cell r="O7171">
            <v>0</v>
          </cell>
          <cell r="P7171">
            <v>25281</v>
          </cell>
          <cell r="Q7171">
            <v>16854</v>
          </cell>
        </row>
        <row r="7172">
          <cell r="M7172" t="str">
            <v>805010659_1207090</v>
          </cell>
          <cell r="N7172">
            <v>42135</v>
          </cell>
          <cell r="O7172">
            <v>0</v>
          </cell>
          <cell r="P7172">
            <v>0</v>
          </cell>
          <cell r="Q7172">
            <v>42135</v>
          </cell>
        </row>
        <row r="7173">
          <cell r="M7173" t="str">
            <v>805010659_1207121</v>
          </cell>
          <cell r="N7173">
            <v>58293</v>
          </cell>
          <cell r="O7173">
            <v>0</v>
          </cell>
          <cell r="P7173">
            <v>58293</v>
          </cell>
          <cell r="Q7173">
            <v>58293</v>
          </cell>
        </row>
        <row r="7174">
          <cell r="M7174" t="str">
            <v>805010659_1207145</v>
          </cell>
          <cell r="N7174">
            <v>715500</v>
          </cell>
          <cell r="O7174">
            <v>0</v>
          </cell>
          <cell r="P7174">
            <v>600000</v>
          </cell>
          <cell r="Q7174">
            <v>715500</v>
          </cell>
        </row>
        <row r="7175">
          <cell r="M7175" t="str">
            <v>805010659_1207323</v>
          </cell>
          <cell r="N7175">
            <v>42135</v>
          </cell>
          <cell r="O7175">
            <v>0</v>
          </cell>
          <cell r="P7175">
            <v>0</v>
          </cell>
          <cell r="Q7175">
            <v>42135</v>
          </cell>
        </row>
        <row r="7176">
          <cell r="M7176" t="str">
            <v>805010659_1207199</v>
          </cell>
          <cell r="N7176">
            <v>58293</v>
          </cell>
          <cell r="O7176">
            <v>0</v>
          </cell>
          <cell r="P7176">
            <v>58293</v>
          </cell>
          <cell r="Q7176">
            <v>58293</v>
          </cell>
        </row>
        <row r="7177">
          <cell r="M7177" t="str">
            <v>805010659_1207311</v>
          </cell>
          <cell r="N7177">
            <v>78569</v>
          </cell>
          <cell r="O7177">
            <v>0</v>
          </cell>
          <cell r="P7177">
            <v>157138</v>
          </cell>
          <cell r="Q7177">
            <v>78569</v>
          </cell>
        </row>
        <row r="7178">
          <cell r="M7178" t="str">
            <v>805010659_1207227</v>
          </cell>
          <cell r="N7178">
            <v>42135</v>
          </cell>
          <cell r="O7178">
            <v>0</v>
          </cell>
          <cell r="P7178">
            <v>0</v>
          </cell>
          <cell r="Q7178">
            <v>42135</v>
          </cell>
        </row>
        <row r="7179">
          <cell r="M7179" t="str">
            <v>805010659_1207123</v>
          </cell>
          <cell r="N7179">
            <v>42135</v>
          </cell>
          <cell r="O7179">
            <v>0</v>
          </cell>
          <cell r="P7179">
            <v>0</v>
          </cell>
          <cell r="Q7179">
            <v>42135</v>
          </cell>
        </row>
        <row r="7180">
          <cell r="M7180" t="str">
            <v>805010659_1207301</v>
          </cell>
          <cell r="N7180">
            <v>42135</v>
          </cell>
          <cell r="O7180">
            <v>0</v>
          </cell>
          <cell r="P7180">
            <v>0</v>
          </cell>
          <cell r="Q7180">
            <v>42135</v>
          </cell>
        </row>
        <row r="7181">
          <cell r="M7181" t="str">
            <v>805010659_1207447</v>
          </cell>
          <cell r="N7181">
            <v>42135</v>
          </cell>
          <cell r="O7181">
            <v>0</v>
          </cell>
          <cell r="P7181">
            <v>0</v>
          </cell>
          <cell r="Q7181">
            <v>42135</v>
          </cell>
        </row>
        <row r="7182">
          <cell r="M7182" t="str">
            <v>805010659_1207214</v>
          </cell>
          <cell r="N7182">
            <v>42135</v>
          </cell>
          <cell r="O7182">
            <v>0</v>
          </cell>
          <cell r="P7182">
            <v>0</v>
          </cell>
          <cell r="Q7182">
            <v>42135</v>
          </cell>
        </row>
        <row r="7183">
          <cell r="M7183" t="str">
            <v>805010659_1207183</v>
          </cell>
          <cell r="N7183">
            <v>65009</v>
          </cell>
          <cell r="O7183">
            <v>0</v>
          </cell>
          <cell r="P7183">
            <v>0</v>
          </cell>
          <cell r="Q7183">
            <v>65009</v>
          </cell>
        </row>
        <row r="7184">
          <cell r="M7184" t="str">
            <v>805010659_1207024</v>
          </cell>
          <cell r="N7184">
            <v>65009</v>
          </cell>
          <cell r="O7184">
            <v>0</v>
          </cell>
          <cell r="P7184">
            <v>0</v>
          </cell>
          <cell r="Q7184">
            <v>65009</v>
          </cell>
        </row>
        <row r="7185">
          <cell r="M7185" t="str">
            <v>805010659_1207322</v>
          </cell>
          <cell r="N7185">
            <v>78569</v>
          </cell>
          <cell r="O7185">
            <v>0</v>
          </cell>
          <cell r="P7185">
            <v>157138</v>
          </cell>
          <cell r="Q7185">
            <v>78569</v>
          </cell>
        </row>
        <row r="7186">
          <cell r="M7186" t="str">
            <v>805010659_1207260</v>
          </cell>
          <cell r="N7186">
            <v>42135</v>
          </cell>
          <cell r="O7186">
            <v>0</v>
          </cell>
          <cell r="P7186">
            <v>0</v>
          </cell>
          <cell r="Q7186">
            <v>42135</v>
          </cell>
        </row>
        <row r="7187">
          <cell r="M7187" t="str">
            <v>805010659_1207217</v>
          </cell>
          <cell r="N7187">
            <v>42135</v>
          </cell>
          <cell r="O7187">
            <v>0</v>
          </cell>
          <cell r="P7187">
            <v>0</v>
          </cell>
          <cell r="Q7187">
            <v>42135</v>
          </cell>
        </row>
        <row r="7188">
          <cell r="M7188" t="str">
            <v>805010659_1207200</v>
          </cell>
          <cell r="N7188">
            <v>42135</v>
          </cell>
          <cell r="O7188">
            <v>0</v>
          </cell>
          <cell r="P7188">
            <v>0</v>
          </cell>
          <cell r="Q7188">
            <v>42135</v>
          </cell>
        </row>
        <row r="7189">
          <cell r="M7189" t="str">
            <v>805010659_1207416</v>
          </cell>
          <cell r="N7189">
            <v>65009</v>
          </cell>
          <cell r="O7189">
            <v>0</v>
          </cell>
          <cell r="P7189">
            <v>65009</v>
          </cell>
          <cell r="Q7189">
            <v>65009</v>
          </cell>
        </row>
        <row r="7190">
          <cell r="M7190" t="str">
            <v>805010659_1207405</v>
          </cell>
          <cell r="N7190">
            <v>100428</v>
          </cell>
          <cell r="O7190">
            <v>0</v>
          </cell>
          <cell r="P7190">
            <v>58293</v>
          </cell>
          <cell r="Q7190">
            <v>100428</v>
          </cell>
        </row>
        <row r="7191">
          <cell r="M7191" t="str">
            <v>805010659_1207060</v>
          </cell>
          <cell r="N7191">
            <v>125668</v>
          </cell>
          <cell r="O7191">
            <v>0</v>
          </cell>
          <cell r="P7191">
            <v>181511</v>
          </cell>
          <cell r="Q7191">
            <v>125668</v>
          </cell>
        </row>
        <row r="7192">
          <cell r="M7192" t="str">
            <v>805010659_1207324</v>
          </cell>
          <cell r="N7192">
            <v>42135</v>
          </cell>
          <cell r="O7192">
            <v>0</v>
          </cell>
          <cell r="P7192">
            <v>0</v>
          </cell>
          <cell r="Q7192">
            <v>42135</v>
          </cell>
        </row>
        <row r="7193">
          <cell r="M7193" t="str">
            <v>805010659_1207058</v>
          </cell>
          <cell r="N7193">
            <v>69569</v>
          </cell>
          <cell r="O7193">
            <v>0</v>
          </cell>
          <cell r="P7193">
            <v>157138</v>
          </cell>
          <cell r="Q7193">
            <v>69569</v>
          </cell>
        </row>
        <row r="7194">
          <cell r="M7194" t="str">
            <v>805010659_1207449</v>
          </cell>
          <cell r="N7194">
            <v>42135</v>
          </cell>
          <cell r="O7194">
            <v>0</v>
          </cell>
          <cell r="P7194">
            <v>25281</v>
          </cell>
          <cell r="Q7194">
            <v>42135</v>
          </cell>
        </row>
        <row r="7195">
          <cell r="M7195" t="str">
            <v>805010659_1207153</v>
          </cell>
          <cell r="N7195">
            <v>14446</v>
          </cell>
          <cell r="O7195">
            <v>0</v>
          </cell>
          <cell r="P7195">
            <v>14446</v>
          </cell>
          <cell r="Q7195">
            <v>14446</v>
          </cell>
        </row>
        <row r="7196">
          <cell r="M7196" t="str">
            <v>805010659_1207130</v>
          </cell>
          <cell r="N7196">
            <v>332051</v>
          </cell>
          <cell r="O7196">
            <v>0</v>
          </cell>
          <cell r="P7196">
            <v>439655</v>
          </cell>
          <cell r="Q7196">
            <v>332051</v>
          </cell>
        </row>
        <row r="7197">
          <cell r="M7197" t="str">
            <v>805010659_1207406</v>
          </cell>
          <cell r="N7197">
            <v>42135</v>
          </cell>
          <cell r="O7197">
            <v>0</v>
          </cell>
          <cell r="P7197">
            <v>0</v>
          </cell>
          <cell r="Q7197">
            <v>42135</v>
          </cell>
        </row>
        <row r="7198">
          <cell r="M7198" t="str">
            <v>805010659_1207224</v>
          </cell>
          <cell r="N7198">
            <v>42135</v>
          </cell>
          <cell r="O7198">
            <v>0</v>
          </cell>
          <cell r="P7198">
            <v>0</v>
          </cell>
          <cell r="Q7198">
            <v>42135</v>
          </cell>
        </row>
        <row r="7199">
          <cell r="M7199" t="str">
            <v>805010659_1207209</v>
          </cell>
          <cell r="N7199">
            <v>42135</v>
          </cell>
          <cell r="O7199">
            <v>0</v>
          </cell>
          <cell r="P7199">
            <v>0</v>
          </cell>
          <cell r="Q7199">
            <v>42135</v>
          </cell>
        </row>
        <row r="7200">
          <cell r="M7200" t="str">
            <v>805010659_1207208</v>
          </cell>
          <cell r="N7200">
            <v>42135</v>
          </cell>
          <cell r="O7200">
            <v>0</v>
          </cell>
          <cell r="P7200">
            <v>0</v>
          </cell>
          <cell r="Q7200">
            <v>42135</v>
          </cell>
        </row>
        <row r="7201">
          <cell r="M7201" t="str">
            <v>805010659_1207184</v>
          </cell>
          <cell r="N7201">
            <v>200717</v>
          </cell>
          <cell r="O7201">
            <v>0</v>
          </cell>
          <cell r="P7201">
            <v>120000</v>
          </cell>
          <cell r="Q7201">
            <v>200717</v>
          </cell>
        </row>
        <row r="7202">
          <cell r="M7202" t="str">
            <v>805010659_1207082</v>
          </cell>
          <cell r="N7202">
            <v>42135</v>
          </cell>
          <cell r="O7202">
            <v>0</v>
          </cell>
          <cell r="P7202">
            <v>0</v>
          </cell>
          <cell r="Q7202">
            <v>42135</v>
          </cell>
        </row>
        <row r="7203">
          <cell r="M7203" t="str">
            <v>805010659_1207249</v>
          </cell>
          <cell r="N7203">
            <v>15517</v>
          </cell>
          <cell r="O7203">
            <v>0</v>
          </cell>
          <cell r="P7203">
            <v>15517</v>
          </cell>
          <cell r="Q7203">
            <v>15517</v>
          </cell>
        </row>
        <row r="7204">
          <cell r="M7204" t="str">
            <v>805010659_1207131</v>
          </cell>
          <cell r="N7204">
            <v>42135</v>
          </cell>
          <cell r="O7204">
            <v>0</v>
          </cell>
          <cell r="P7204">
            <v>0</v>
          </cell>
          <cell r="Q7204">
            <v>42135</v>
          </cell>
        </row>
        <row r="7205">
          <cell r="M7205" t="str">
            <v>805010659_1207293</v>
          </cell>
          <cell r="N7205">
            <v>69569</v>
          </cell>
          <cell r="O7205">
            <v>0</v>
          </cell>
          <cell r="P7205">
            <v>157138</v>
          </cell>
          <cell r="Q7205">
            <v>69569</v>
          </cell>
        </row>
        <row r="7206">
          <cell r="M7206" t="str">
            <v>805010659_1207296</v>
          </cell>
          <cell r="N7206">
            <v>42135</v>
          </cell>
          <cell r="O7206">
            <v>0</v>
          </cell>
          <cell r="P7206">
            <v>0</v>
          </cell>
          <cell r="Q7206">
            <v>42135</v>
          </cell>
        </row>
        <row r="7207">
          <cell r="M7207" t="str">
            <v>805010659_1207212</v>
          </cell>
          <cell r="N7207">
            <v>29495</v>
          </cell>
          <cell r="O7207">
            <v>0</v>
          </cell>
          <cell r="P7207">
            <v>25281</v>
          </cell>
          <cell r="Q7207">
            <v>29495</v>
          </cell>
        </row>
        <row r="7208">
          <cell r="M7208" t="str">
            <v>805010659_1207273</v>
          </cell>
          <cell r="N7208">
            <v>42135</v>
          </cell>
          <cell r="O7208">
            <v>0</v>
          </cell>
          <cell r="P7208">
            <v>0</v>
          </cell>
          <cell r="Q7208">
            <v>42135</v>
          </cell>
        </row>
        <row r="7209">
          <cell r="M7209" t="str">
            <v>805010659_1207122</v>
          </cell>
          <cell r="N7209">
            <v>750000</v>
          </cell>
          <cell r="O7209">
            <v>0</v>
          </cell>
          <cell r="P7209">
            <v>1500000</v>
          </cell>
          <cell r="Q7209">
            <v>750000</v>
          </cell>
        </row>
        <row r="7210">
          <cell r="M7210" t="str">
            <v>805010659_1207433</v>
          </cell>
          <cell r="N7210">
            <v>122795</v>
          </cell>
          <cell r="O7210">
            <v>0</v>
          </cell>
          <cell r="P7210">
            <v>122795</v>
          </cell>
          <cell r="Q7210">
            <v>122795</v>
          </cell>
        </row>
        <row r="7211">
          <cell r="M7211" t="str">
            <v>805010659_1207179</v>
          </cell>
          <cell r="N7211">
            <v>65009</v>
          </cell>
          <cell r="O7211">
            <v>0</v>
          </cell>
          <cell r="P7211">
            <v>0</v>
          </cell>
          <cell r="Q7211">
            <v>65009</v>
          </cell>
        </row>
        <row r="7212">
          <cell r="M7212" t="str">
            <v>805010659_1207290</v>
          </cell>
          <cell r="N7212">
            <v>58293</v>
          </cell>
          <cell r="O7212">
            <v>0</v>
          </cell>
          <cell r="P7212">
            <v>58293</v>
          </cell>
          <cell r="Q7212">
            <v>58293</v>
          </cell>
        </row>
        <row r="7213">
          <cell r="M7213" t="str">
            <v>805010659_1207471</v>
          </cell>
          <cell r="N7213">
            <v>42135</v>
          </cell>
          <cell r="O7213">
            <v>0</v>
          </cell>
          <cell r="P7213">
            <v>0</v>
          </cell>
          <cell r="Q7213">
            <v>42135</v>
          </cell>
        </row>
        <row r="7214">
          <cell r="M7214" t="str">
            <v>805010659_1207210</v>
          </cell>
          <cell r="N7214">
            <v>42135</v>
          </cell>
          <cell r="O7214">
            <v>0</v>
          </cell>
          <cell r="P7214">
            <v>0</v>
          </cell>
          <cell r="Q7214">
            <v>42135</v>
          </cell>
        </row>
        <row r="7215">
          <cell r="M7215" t="str">
            <v>805010659_1207284</v>
          </cell>
          <cell r="N7215">
            <v>97535</v>
          </cell>
          <cell r="O7215">
            <v>0</v>
          </cell>
          <cell r="P7215">
            <v>32526</v>
          </cell>
          <cell r="Q7215">
            <v>97535</v>
          </cell>
        </row>
        <row r="7216">
          <cell r="M7216" t="str">
            <v>805010659_1207112</v>
          </cell>
          <cell r="N7216">
            <v>9832</v>
          </cell>
          <cell r="O7216">
            <v>0</v>
          </cell>
          <cell r="P7216">
            <v>25281</v>
          </cell>
          <cell r="Q7216">
            <v>9832</v>
          </cell>
        </row>
        <row r="7217">
          <cell r="M7217" t="str">
            <v>805010659_1206993</v>
          </cell>
          <cell r="N7217">
            <v>42135</v>
          </cell>
          <cell r="O7217">
            <v>0</v>
          </cell>
          <cell r="P7217">
            <v>0</v>
          </cell>
          <cell r="Q7217">
            <v>42135</v>
          </cell>
        </row>
        <row r="7218">
          <cell r="M7218" t="str">
            <v>805010659_1207099</v>
          </cell>
          <cell r="N7218">
            <v>108348</v>
          </cell>
          <cell r="O7218">
            <v>0</v>
          </cell>
          <cell r="P7218">
            <v>108348</v>
          </cell>
          <cell r="Q7218">
            <v>108348</v>
          </cell>
        </row>
        <row r="7219">
          <cell r="M7219" t="str">
            <v>805010659_1207410</v>
          </cell>
          <cell r="N7219">
            <v>42135</v>
          </cell>
          <cell r="O7219">
            <v>0</v>
          </cell>
          <cell r="P7219">
            <v>0</v>
          </cell>
          <cell r="Q7219">
            <v>42135</v>
          </cell>
        </row>
        <row r="7220">
          <cell r="M7220" t="str">
            <v>805010659_1207328</v>
          </cell>
          <cell r="N7220">
            <v>42135</v>
          </cell>
          <cell r="O7220">
            <v>0</v>
          </cell>
          <cell r="P7220">
            <v>0</v>
          </cell>
          <cell r="Q7220">
            <v>42135</v>
          </cell>
        </row>
        <row r="7221">
          <cell r="M7221" t="str">
            <v>805010659_1207253</v>
          </cell>
          <cell r="N7221">
            <v>239804</v>
          </cell>
          <cell r="O7221">
            <v>0</v>
          </cell>
          <cell r="P7221">
            <v>239804</v>
          </cell>
          <cell r="Q7221">
            <v>239804</v>
          </cell>
        </row>
        <row r="7222">
          <cell r="M7222" t="str">
            <v>805010659_1207067</v>
          </cell>
          <cell r="N7222">
            <v>65009</v>
          </cell>
          <cell r="O7222">
            <v>0</v>
          </cell>
          <cell r="P7222">
            <v>0</v>
          </cell>
          <cell r="Q7222">
            <v>65009</v>
          </cell>
        </row>
        <row r="7223">
          <cell r="M7223" t="str">
            <v>805010659_1207456</v>
          </cell>
          <cell r="N7223">
            <v>500000</v>
          </cell>
          <cell r="O7223">
            <v>0</v>
          </cell>
          <cell r="P7223">
            <v>352350</v>
          </cell>
          <cell r="Q7223">
            <v>500000</v>
          </cell>
        </row>
        <row r="7224">
          <cell r="M7224" t="str">
            <v>805010659_1207088</v>
          </cell>
          <cell r="N7224">
            <v>42135</v>
          </cell>
          <cell r="O7224">
            <v>0</v>
          </cell>
          <cell r="P7224">
            <v>0</v>
          </cell>
          <cell r="Q7224">
            <v>42135</v>
          </cell>
        </row>
        <row r="7225">
          <cell r="M7225" t="str">
            <v>805010659_1207272</v>
          </cell>
          <cell r="N7225">
            <v>42135</v>
          </cell>
          <cell r="O7225">
            <v>0</v>
          </cell>
          <cell r="P7225">
            <v>25281</v>
          </cell>
          <cell r="Q7225">
            <v>42135</v>
          </cell>
        </row>
        <row r="7226">
          <cell r="M7226" t="str">
            <v>805010659_1207287</v>
          </cell>
          <cell r="N7226">
            <v>122795</v>
          </cell>
          <cell r="O7226">
            <v>0</v>
          </cell>
          <cell r="P7226">
            <v>122795</v>
          </cell>
          <cell r="Q7226">
            <v>122795</v>
          </cell>
        </row>
        <row r="7227">
          <cell r="M7227" t="str">
            <v>805010659_1207029</v>
          </cell>
          <cell r="N7227">
            <v>68093</v>
          </cell>
          <cell r="O7227">
            <v>0</v>
          </cell>
          <cell r="P7227">
            <v>157138</v>
          </cell>
          <cell r="Q7227">
            <v>68093</v>
          </cell>
        </row>
        <row r="7228">
          <cell r="M7228" t="str">
            <v>805010659_1207237</v>
          </cell>
          <cell r="N7228">
            <v>25281</v>
          </cell>
          <cell r="O7228">
            <v>0</v>
          </cell>
          <cell r="P7228">
            <v>25281</v>
          </cell>
          <cell r="Q7228">
            <v>25281</v>
          </cell>
        </row>
        <row r="7229">
          <cell r="M7229" t="str">
            <v>805010659_1207053</v>
          </cell>
          <cell r="N7229">
            <v>23877</v>
          </cell>
          <cell r="O7229">
            <v>0</v>
          </cell>
          <cell r="P7229">
            <v>25281</v>
          </cell>
          <cell r="Q7229">
            <v>23877</v>
          </cell>
        </row>
        <row r="7230">
          <cell r="M7230" t="str">
            <v>805010659_1207443</v>
          </cell>
          <cell r="N7230">
            <v>42135</v>
          </cell>
          <cell r="O7230">
            <v>0</v>
          </cell>
          <cell r="P7230">
            <v>0</v>
          </cell>
          <cell r="Q7230">
            <v>42135</v>
          </cell>
        </row>
        <row r="7231">
          <cell r="M7231" t="str">
            <v>805010659_1207320</v>
          </cell>
          <cell r="N7231">
            <v>42135</v>
          </cell>
          <cell r="O7231">
            <v>0</v>
          </cell>
          <cell r="P7231">
            <v>0</v>
          </cell>
          <cell r="Q7231">
            <v>42135</v>
          </cell>
        </row>
        <row r="7232">
          <cell r="M7232" t="str">
            <v>805010659_1207165</v>
          </cell>
          <cell r="N7232">
            <v>42135</v>
          </cell>
          <cell r="O7232">
            <v>0</v>
          </cell>
          <cell r="P7232">
            <v>0</v>
          </cell>
          <cell r="Q7232">
            <v>42135</v>
          </cell>
        </row>
        <row r="7233">
          <cell r="M7233" t="str">
            <v>805010659_1207240</v>
          </cell>
          <cell r="N7233">
            <v>42135</v>
          </cell>
          <cell r="O7233">
            <v>0</v>
          </cell>
          <cell r="P7233">
            <v>0</v>
          </cell>
          <cell r="Q7233">
            <v>42135</v>
          </cell>
        </row>
        <row r="7234">
          <cell r="M7234" t="str">
            <v>805010659_1207314</v>
          </cell>
          <cell r="N7234">
            <v>64969</v>
          </cell>
          <cell r="O7234">
            <v>0</v>
          </cell>
          <cell r="P7234">
            <v>157138</v>
          </cell>
          <cell r="Q7234">
            <v>64969</v>
          </cell>
        </row>
        <row r="7235">
          <cell r="M7235" t="str">
            <v>805010659_1207309</v>
          </cell>
          <cell r="N7235">
            <v>42135</v>
          </cell>
          <cell r="O7235">
            <v>0</v>
          </cell>
          <cell r="P7235">
            <v>0</v>
          </cell>
          <cell r="Q7235">
            <v>42135</v>
          </cell>
        </row>
        <row r="7236">
          <cell r="M7236" t="str">
            <v>805010659_1207182</v>
          </cell>
          <cell r="N7236">
            <v>42135</v>
          </cell>
          <cell r="O7236">
            <v>0</v>
          </cell>
          <cell r="P7236">
            <v>0</v>
          </cell>
          <cell r="Q7236">
            <v>42135</v>
          </cell>
        </row>
        <row r="7237">
          <cell r="M7237" t="str">
            <v>805010659_1207418</v>
          </cell>
          <cell r="N7237">
            <v>350000</v>
          </cell>
          <cell r="O7237">
            <v>0</v>
          </cell>
          <cell r="P7237">
            <v>704143</v>
          </cell>
          <cell r="Q7237">
            <v>350000</v>
          </cell>
        </row>
        <row r="7238">
          <cell r="M7238" t="str">
            <v>805010659_1207064</v>
          </cell>
          <cell r="N7238">
            <v>42135</v>
          </cell>
          <cell r="O7238">
            <v>0</v>
          </cell>
          <cell r="P7238">
            <v>0</v>
          </cell>
          <cell r="Q7238">
            <v>42135</v>
          </cell>
        </row>
        <row r="7239">
          <cell r="M7239" t="str">
            <v>805010659_1207087</v>
          </cell>
          <cell r="N7239">
            <v>42135</v>
          </cell>
          <cell r="O7239">
            <v>0</v>
          </cell>
          <cell r="P7239">
            <v>0</v>
          </cell>
          <cell r="Q7239">
            <v>42135</v>
          </cell>
        </row>
        <row r="7240">
          <cell r="M7240" t="str">
            <v>805010659_1207166</v>
          </cell>
          <cell r="N7240">
            <v>42135</v>
          </cell>
          <cell r="O7240">
            <v>0</v>
          </cell>
          <cell r="P7240">
            <v>0</v>
          </cell>
          <cell r="Q7240">
            <v>42135</v>
          </cell>
        </row>
        <row r="7241">
          <cell r="M7241" t="str">
            <v>805010659_1207258</v>
          </cell>
          <cell r="N7241">
            <v>42135</v>
          </cell>
          <cell r="O7241">
            <v>0</v>
          </cell>
          <cell r="P7241">
            <v>0</v>
          </cell>
          <cell r="Q7241">
            <v>42135</v>
          </cell>
        </row>
        <row r="7242">
          <cell r="M7242" t="str">
            <v>805010659_1207412</v>
          </cell>
          <cell r="N7242">
            <v>42135</v>
          </cell>
          <cell r="O7242">
            <v>0</v>
          </cell>
          <cell r="P7242">
            <v>0</v>
          </cell>
          <cell r="Q7242">
            <v>42135</v>
          </cell>
        </row>
        <row r="7243">
          <cell r="M7243" t="str">
            <v>805010659_1207138</v>
          </cell>
          <cell r="N7243">
            <v>42135</v>
          </cell>
          <cell r="O7243">
            <v>0</v>
          </cell>
          <cell r="P7243">
            <v>0</v>
          </cell>
          <cell r="Q7243">
            <v>42135</v>
          </cell>
        </row>
        <row r="7244">
          <cell r="M7244" t="str">
            <v>805010659_1207062</v>
          </cell>
          <cell r="N7244">
            <v>42135</v>
          </cell>
          <cell r="O7244">
            <v>0</v>
          </cell>
          <cell r="P7244">
            <v>0</v>
          </cell>
          <cell r="Q7244">
            <v>42135</v>
          </cell>
        </row>
        <row r="7245">
          <cell r="M7245" t="str">
            <v>805010659_1207429</v>
          </cell>
          <cell r="N7245">
            <v>42135</v>
          </cell>
          <cell r="O7245">
            <v>0</v>
          </cell>
          <cell r="P7245">
            <v>0</v>
          </cell>
          <cell r="Q7245">
            <v>42135</v>
          </cell>
        </row>
        <row r="7246">
          <cell r="M7246" t="str">
            <v>805010659_1207467</v>
          </cell>
          <cell r="N7246">
            <v>1335472</v>
          </cell>
          <cell r="O7246">
            <v>0</v>
          </cell>
          <cell r="P7246">
            <v>1519608</v>
          </cell>
          <cell r="Q7246">
            <v>1335472</v>
          </cell>
        </row>
        <row r="7247">
          <cell r="M7247" t="str">
            <v>805010659_1207077</v>
          </cell>
          <cell r="N7247">
            <v>42135</v>
          </cell>
          <cell r="O7247">
            <v>0</v>
          </cell>
          <cell r="P7247">
            <v>0</v>
          </cell>
          <cell r="Q7247">
            <v>42135</v>
          </cell>
        </row>
        <row r="7248">
          <cell r="M7248" t="str">
            <v>805010659_1207241</v>
          </cell>
          <cell r="N7248">
            <v>65009</v>
          </cell>
          <cell r="O7248">
            <v>0</v>
          </cell>
          <cell r="P7248">
            <v>0</v>
          </cell>
          <cell r="Q7248">
            <v>65009</v>
          </cell>
        </row>
        <row r="7249">
          <cell r="M7249" t="str">
            <v>805010659_1207277</v>
          </cell>
          <cell r="N7249">
            <v>42135</v>
          </cell>
          <cell r="O7249">
            <v>0</v>
          </cell>
          <cell r="P7249">
            <v>0</v>
          </cell>
          <cell r="Q7249">
            <v>42135</v>
          </cell>
        </row>
        <row r="7250">
          <cell r="M7250" t="str">
            <v>805010659_1207051</v>
          </cell>
          <cell r="N7250">
            <v>78569</v>
          </cell>
          <cell r="O7250">
            <v>0</v>
          </cell>
          <cell r="P7250">
            <v>157138</v>
          </cell>
          <cell r="Q7250">
            <v>78569</v>
          </cell>
        </row>
        <row r="7251">
          <cell r="M7251" t="str">
            <v>805010659_1207307</v>
          </cell>
          <cell r="N7251">
            <v>42135</v>
          </cell>
          <cell r="O7251">
            <v>0</v>
          </cell>
          <cell r="P7251">
            <v>0</v>
          </cell>
          <cell r="Q7251">
            <v>42135</v>
          </cell>
        </row>
        <row r="7252">
          <cell r="M7252" t="str">
            <v>805010659_1207459</v>
          </cell>
          <cell r="N7252">
            <v>122795</v>
          </cell>
          <cell r="O7252">
            <v>0</v>
          </cell>
          <cell r="P7252">
            <v>122000</v>
          </cell>
          <cell r="Q7252">
            <v>122795</v>
          </cell>
        </row>
        <row r="7253">
          <cell r="M7253" t="str">
            <v>805010659_1207205</v>
          </cell>
          <cell r="N7253">
            <v>63804</v>
          </cell>
          <cell r="O7253">
            <v>0</v>
          </cell>
          <cell r="P7253">
            <v>25281</v>
          </cell>
          <cell r="Q7253">
            <v>63804</v>
          </cell>
        </row>
        <row r="7254">
          <cell r="M7254" t="str">
            <v>805010659_1207419</v>
          </cell>
          <cell r="N7254">
            <v>63804</v>
          </cell>
          <cell r="O7254">
            <v>0</v>
          </cell>
          <cell r="P7254">
            <v>25281</v>
          </cell>
          <cell r="Q7254">
            <v>63804</v>
          </cell>
        </row>
        <row r="7255">
          <cell r="M7255" t="str">
            <v>805010659_1207056</v>
          </cell>
          <cell r="N7255">
            <v>42135</v>
          </cell>
          <cell r="O7255">
            <v>0</v>
          </cell>
          <cell r="P7255">
            <v>0</v>
          </cell>
          <cell r="Q7255">
            <v>42135</v>
          </cell>
        </row>
        <row r="7256">
          <cell r="M7256" t="str">
            <v>805010659_1207132</v>
          </cell>
          <cell r="N7256">
            <v>42135</v>
          </cell>
          <cell r="O7256">
            <v>0</v>
          </cell>
          <cell r="P7256">
            <v>0</v>
          </cell>
          <cell r="Q7256">
            <v>42135</v>
          </cell>
        </row>
        <row r="7257">
          <cell r="M7257" t="str">
            <v>805010659_1207417</v>
          </cell>
          <cell r="N7257">
            <v>1837500</v>
          </cell>
          <cell r="O7257">
            <v>0</v>
          </cell>
          <cell r="P7257">
            <v>2191643</v>
          </cell>
          <cell r="Q7257">
            <v>1837500</v>
          </cell>
        </row>
        <row r="7258">
          <cell r="M7258" t="str">
            <v>805010659_1207426</v>
          </cell>
          <cell r="N7258">
            <v>42135</v>
          </cell>
          <cell r="O7258">
            <v>0</v>
          </cell>
          <cell r="P7258">
            <v>65009</v>
          </cell>
          <cell r="Q7258">
            <v>42135</v>
          </cell>
        </row>
        <row r="7259">
          <cell r="M7259" t="str">
            <v>805010659_1206976</v>
          </cell>
          <cell r="N7259">
            <v>42135</v>
          </cell>
          <cell r="O7259">
            <v>0</v>
          </cell>
          <cell r="P7259">
            <v>0</v>
          </cell>
          <cell r="Q7259">
            <v>42135</v>
          </cell>
        </row>
        <row r="7260">
          <cell r="M7260" t="str">
            <v>805010659_1207023</v>
          </cell>
          <cell r="N7260">
            <v>42135</v>
          </cell>
          <cell r="O7260">
            <v>0</v>
          </cell>
          <cell r="P7260">
            <v>0</v>
          </cell>
          <cell r="Q7260">
            <v>42135</v>
          </cell>
        </row>
        <row r="7261">
          <cell r="M7261" t="str">
            <v>805010659_1207211</v>
          </cell>
          <cell r="N7261">
            <v>42135</v>
          </cell>
          <cell r="O7261">
            <v>0</v>
          </cell>
          <cell r="P7261">
            <v>0</v>
          </cell>
          <cell r="Q7261">
            <v>42135</v>
          </cell>
        </row>
        <row r="7262">
          <cell r="M7262" t="str">
            <v>805010659_1207158</v>
          </cell>
          <cell r="N7262">
            <v>65009</v>
          </cell>
          <cell r="O7262">
            <v>0</v>
          </cell>
          <cell r="P7262">
            <v>0</v>
          </cell>
          <cell r="Q7262">
            <v>65009</v>
          </cell>
        </row>
        <row r="7263">
          <cell r="M7263" t="str">
            <v>805010659_1207094</v>
          </cell>
          <cell r="N7263">
            <v>42135</v>
          </cell>
          <cell r="O7263">
            <v>0</v>
          </cell>
          <cell r="P7263">
            <v>0</v>
          </cell>
          <cell r="Q7263">
            <v>42135</v>
          </cell>
        </row>
        <row r="7264">
          <cell r="M7264" t="str">
            <v>805010659_1207251</v>
          </cell>
          <cell r="N7264">
            <v>65009</v>
          </cell>
          <cell r="O7264">
            <v>0</v>
          </cell>
          <cell r="P7264">
            <v>25281</v>
          </cell>
          <cell r="Q7264">
            <v>65009</v>
          </cell>
        </row>
        <row r="7265">
          <cell r="M7265" t="str">
            <v>805010659_1207457</v>
          </cell>
          <cell r="N7265">
            <v>750000</v>
          </cell>
          <cell r="O7265">
            <v>0</v>
          </cell>
          <cell r="P7265">
            <v>600000</v>
          </cell>
          <cell r="Q7265">
            <v>750000</v>
          </cell>
        </row>
        <row r="7266">
          <cell r="M7266" t="str">
            <v>805010659_1207315</v>
          </cell>
          <cell r="N7266">
            <v>78569</v>
          </cell>
          <cell r="O7266">
            <v>0</v>
          </cell>
          <cell r="P7266">
            <v>157138</v>
          </cell>
          <cell r="Q7266">
            <v>78569</v>
          </cell>
        </row>
        <row r="7267">
          <cell r="M7267" t="str">
            <v>805010659_1207155</v>
          </cell>
          <cell r="N7267">
            <v>42135</v>
          </cell>
          <cell r="O7267">
            <v>0</v>
          </cell>
          <cell r="P7267">
            <v>0</v>
          </cell>
          <cell r="Q7267">
            <v>42135</v>
          </cell>
        </row>
        <row r="7268">
          <cell r="M7268" t="str">
            <v>805010659_1207308</v>
          </cell>
          <cell r="N7268">
            <v>63804</v>
          </cell>
          <cell r="O7268">
            <v>0</v>
          </cell>
          <cell r="P7268">
            <v>25281</v>
          </cell>
          <cell r="Q7268">
            <v>63804</v>
          </cell>
        </row>
        <row r="7269">
          <cell r="M7269" t="str">
            <v>805010659_1207428</v>
          </cell>
          <cell r="N7269">
            <v>1734344</v>
          </cell>
          <cell r="O7269">
            <v>0</v>
          </cell>
          <cell r="P7269">
            <v>3995896</v>
          </cell>
          <cell r="Q7269">
            <v>1734344</v>
          </cell>
        </row>
        <row r="7270">
          <cell r="M7270" t="str">
            <v>805010659_1207233</v>
          </cell>
          <cell r="N7270">
            <v>65009</v>
          </cell>
          <cell r="O7270">
            <v>0</v>
          </cell>
          <cell r="P7270">
            <v>0</v>
          </cell>
          <cell r="Q7270">
            <v>65009</v>
          </cell>
        </row>
        <row r="7271">
          <cell r="M7271" t="str">
            <v>805010659_1207194</v>
          </cell>
          <cell r="N7271">
            <v>42135</v>
          </cell>
          <cell r="O7271">
            <v>0</v>
          </cell>
          <cell r="P7271">
            <v>0</v>
          </cell>
          <cell r="Q7271">
            <v>42135</v>
          </cell>
        </row>
        <row r="7272">
          <cell r="M7272" t="str">
            <v>805010659_1207475</v>
          </cell>
          <cell r="N7272">
            <v>42135</v>
          </cell>
          <cell r="O7272">
            <v>0</v>
          </cell>
          <cell r="P7272">
            <v>0</v>
          </cell>
          <cell r="Q7272">
            <v>42135</v>
          </cell>
        </row>
        <row r="7273">
          <cell r="M7273" t="str">
            <v>805010659_1207163</v>
          </cell>
          <cell r="N7273">
            <v>42135</v>
          </cell>
          <cell r="O7273">
            <v>0</v>
          </cell>
          <cell r="P7273">
            <v>0</v>
          </cell>
          <cell r="Q7273">
            <v>42135</v>
          </cell>
        </row>
        <row r="7274">
          <cell r="M7274" t="str">
            <v>805010659_1207069</v>
          </cell>
          <cell r="N7274">
            <v>69569</v>
          </cell>
          <cell r="O7274">
            <v>0</v>
          </cell>
          <cell r="P7274">
            <v>157138</v>
          </cell>
          <cell r="Q7274">
            <v>69569</v>
          </cell>
        </row>
        <row r="7275">
          <cell r="M7275" t="str">
            <v>805010659_1207452</v>
          </cell>
          <cell r="N7275">
            <v>42135</v>
          </cell>
          <cell r="O7275">
            <v>0</v>
          </cell>
          <cell r="P7275">
            <v>0</v>
          </cell>
          <cell r="Q7275">
            <v>42135</v>
          </cell>
        </row>
        <row r="7276">
          <cell r="M7276" t="str">
            <v>805010659_1207341</v>
          </cell>
          <cell r="N7276">
            <v>78569</v>
          </cell>
          <cell r="O7276">
            <v>0</v>
          </cell>
          <cell r="P7276">
            <v>157138</v>
          </cell>
          <cell r="Q7276">
            <v>78569</v>
          </cell>
        </row>
        <row r="7277">
          <cell r="M7277" t="str">
            <v>805010659_1207310</v>
          </cell>
          <cell r="N7277">
            <v>42135</v>
          </cell>
          <cell r="O7277">
            <v>0</v>
          </cell>
          <cell r="P7277">
            <v>0</v>
          </cell>
          <cell r="Q7277">
            <v>42135</v>
          </cell>
        </row>
        <row r="7278">
          <cell r="M7278" t="str">
            <v>805010659_1204198</v>
          </cell>
          <cell r="N7278">
            <v>78568</v>
          </cell>
          <cell r="O7278">
            <v>0</v>
          </cell>
          <cell r="P7278">
            <v>78569</v>
          </cell>
          <cell r="Q7278">
            <v>78568</v>
          </cell>
        </row>
        <row r="7279">
          <cell r="M7279" t="str">
            <v>805010659_1204181</v>
          </cell>
          <cell r="N7279">
            <v>78568</v>
          </cell>
          <cell r="O7279">
            <v>0</v>
          </cell>
          <cell r="P7279">
            <v>78569</v>
          </cell>
          <cell r="Q7279">
            <v>78568</v>
          </cell>
        </row>
        <row r="7280">
          <cell r="M7280" t="str">
            <v>805010659_1204210</v>
          </cell>
          <cell r="N7280">
            <v>78568</v>
          </cell>
          <cell r="O7280">
            <v>0</v>
          </cell>
          <cell r="P7280">
            <v>78569</v>
          </cell>
          <cell r="Q7280">
            <v>78568</v>
          </cell>
        </row>
        <row r="7281">
          <cell r="M7281" t="str">
            <v>805010659_1204207</v>
          </cell>
          <cell r="N7281">
            <v>78568</v>
          </cell>
          <cell r="O7281">
            <v>0</v>
          </cell>
          <cell r="P7281">
            <v>78569</v>
          </cell>
          <cell r="Q7281">
            <v>78568</v>
          </cell>
        </row>
        <row r="7282">
          <cell r="M7282" t="str">
            <v>805010659_1204163</v>
          </cell>
          <cell r="N7282">
            <v>69568</v>
          </cell>
          <cell r="O7282">
            <v>0</v>
          </cell>
          <cell r="P7282">
            <v>78569</v>
          </cell>
          <cell r="Q7282">
            <v>69568</v>
          </cell>
        </row>
        <row r="7283">
          <cell r="M7283" t="str">
            <v>805010659_1204190</v>
          </cell>
          <cell r="N7283">
            <v>78568</v>
          </cell>
          <cell r="O7283">
            <v>0</v>
          </cell>
          <cell r="P7283">
            <v>78569</v>
          </cell>
          <cell r="Q7283">
            <v>78568</v>
          </cell>
        </row>
        <row r="7284">
          <cell r="M7284" t="str">
            <v>805010659_1204171</v>
          </cell>
          <cell r="N7284">
            <v>75762</v>
          </cell>
          <cell r="O7284">
            <v>0</v>
          </cell>
          <cell r="P7284">
            <v>78569</v>
          </cell>
          <cell r="Q7284">
            <v>75762</v>
          </cell>
        </row>
        <row r="7285">
          <cell r="M7285" t="str">
            <v>805010659_1204193</v>
          </cell>
          <cell r="N7285">
            <v>78568</v>
          </cell>
          <cell r="O7285">
            <v>0</v>
          </cell>
          <cell r="P7285">
            <v>78569</v>
          </cell>
          <cell r="Q7285">
            <v>78568</v>
          </cell>
        </row>
        <row r="7286">
          <cell r="M7286" t="str">
            <v>805010659_1204184</v>
          </cell>
          <cell r="N7286">
            <v>73304</v>
          </cell>
          <cell r="O7286">
            <v>0</v>
          </cell>
          <cell r="P7286">
            <v>78569</v>
          </cell>
          <cell r="Q7286">
            <v>73304</v>
          </cell>
        </row>
        <row r="7287">
          <cell r="M7287" t="str">
            <v>805010659_1204199</v>
          </cell>
          <cell r="N7287">
            <v>78568</v>
          </cell>
          <cell r="O7287">
            <v>0</v>
          </cell>
          <cell r="P7287">
            <v>78569</v>
          </cell>
          <cell r="Q7287">
            <v>78568</v>
          </cell>
        </row>
        <row r="7288">
          <cell r="M7288" t="str">
            <v>805010659_1204196</v>
          </cell>
          <cell r="N7288">
            <v>78568</v>
          </cell>
          <cell r="O7288">
            <v>0</v>
          </cell>
          <cell r="P7288">
            <v>78569</v>
          </cell>
          <cell r="Q7288">
            <v>78568</v>
          </cell>
        </row>
        <row r="7289">
          <cell r="M7289" t="str">
            <v>805010659_1204206</v>
          </cell>
          <cell r="N7289">
            <v>78568</v>
          </cell>
          <cell r="O7289">
            <v>0</v>
          </cell>
          <cell r="P7289">
            <v>78569</v>
          </cell>
          <cell r="Q7289">
            <v>78568</v>
          </cell>
        </row>
        <row r="7290">
          <cell r="M7290" t="str">
            <v>805010659_1204211</v>
          </cell>
          <cell r="N7290">
            <v>78568</v>
          </cell>
          <cell r="O7290">
            <v>0</v>
          </cell>
          <cell r="P7290">
            <v>78569</v>
          </cell>
          <cell r="Q7290">
            <v>78568</v>
          </cell>
        </row>
        <row r="7291">
          <cell r="M7291" t="str">
            <v>805010659_1204178</v>
          </cell>
          <cell r="N7291">
            <v>78568</v>
          </cell>
          <cell r="O7291">
            <v>0</v>
          </cell>
          <cell r="P7291">
            <v>78569</v>
          </cell>
          <cell r="Q7291">
            <v>78568</v>
          </cell>
        </row>
        <row r="7292">
          <cell r="M7292" t="str">
            <v>805010659_1204202</v>
          </cell>
          <cell r="N7292">
            <v>58926</v>
          </cell>
          <cell r="O7292">
            <v>0</v>
          </cell>
          <cell r="P7292">
            <v>78569</v>
          </cell>
          <cell r="Q7292">
            <v>58926</v>
          </cell>
        </row>
        <row r="7293">
          <cell r="M7293" t="str">
            <v>805010659_1204191</v>
          </cell>
          <cell r="N7293">
            <v>78568</v>
          </cell>
          <cell r="O7293">
            <v>0</v>
          </cell>
          <cell r="P7293">
            <v>78569</v>
          </cell>
          <cell r="Q7293">
            <v>78568</v>
          </cell>
        </row>
        <row r="7294">
          <cell r="M7294" t="str">
            <v>805010659_1204221</v>
          </cell>
          <cell r="N7294">
            <v>78568</v>
          </cell>
          <cell r="O7294">
            <v>0</v>
          </cell>
          <cell r="P7294">
            <v>78569</v>
          </cell>
          <cell r="Q7294">
            <v>78568</v>
          </cell>
        </row>
        <row r="7295">
          <cell r="M7295" t="str">
            <v>805010659_1204204</v>
          </cell>
          <cell r="N7295">
            <v>75762</v>
          </cell>
          <cell r="O7295">
            <v>0</v>
          </cell>
          <cell r="P7295">
            <v>78569</v>
          </cell>
          <cell r="Q7295">
            <v>75762</v>
          </cell>
        </row>
        <row r="7296">
          <cell r="M7296" t="str">
            <v>805010659_1204185</v>
          </cell>
          <cell r="N7296">
            <v>78568</v>
          </cell>
          <cell r="O7296">
            <v>0</v>
          </cell>
          <cell r="P7296">
            <v>78569</v>
          </cell>
          <cell r="Q7296">
            <v>78568</v>
          </cell>
        </row>
        <row r="7297">
          <cell r="M7297" t="str">
            <v>805010659_1204176</v>
          </cell>
          <cell r="N7297">
            <v>78568</v>
          </cell>
          <cell r="O7297">
            <v>0</v>
          </cell>
          <cell r="P7297">
            <v>78569</v>
          </cell>
          <cell r="Q7297">
            <v>78568</v>
          </cell>
        </row>
        <row r="7298">
          <cell r="M7298" t="str">
            <v>805010659_1204164</v>
          </cell>
          <cell r="N7298">
            <v>78568</v>
          </cell>
          <cell r="O7298">
            <v>0</v>
          </cell>
          <cell r="P7298">
            <v>78569</v>
          </cell>
          <cell r="Q7298">
            <v>78568</v>
          </cell>
        </row>
        <row r="7299">
          <cell r="M7299" t="str">
            <v>805010659_1204168</v>
          </cell>
          <cell r="N7299">
            <v>78568</v>
          </cell>
          <cell r="O7299">
            <v>0</v>
          </cell>
          <cell r="P7299">
            <v>78569</v>
          </cell>
          <cell r="Q7299">
            <v>78568</v>
          </cell>
        </row>
        <row r="7300">
          <cell r="M7300" t="str">
            <v>805010659_1204205</v>
          </cell>
          <cell r="N7300">
            <v>70150</v>
          </cell>
          <cell r="O7300">
            <v>0</v>
          </cell>
          <cell r="P7300">
            <v>78569</v>
          </cell>
          <cell r="Q7300">
            <v>70150</v>
          </cell>
        </row>
        <row r="7301">
          <cell r="M7301" t="str">
            <v>805010659_1204182</v>
          </cell>
          <cell r="N7301">
            <v>78568</v>
          </cell>
          <cell r="O7301">
            <v>0</v>
          </cell>
          <cell r="P7301">
            <v>78569</v>
          </cell>
          <cell r="Q7301">
            <v>78568</v>
          </cell>
        </row>
        <row r="7302">
          <cell r="M7302" t="str">
            <v>805010659_1204214</v>
          </cell>
          <cell r="N7302">
            <v>78568</v>
          </cell>
          <cell r="O7302">
            <v>0</v>
          </cell>
          <cell r="P7302">
            <v>78569</v>
          </cell>
          <cell r="Q7302">
            <v>78568</v>
          </cell>
        </row>
        <row r="7303">
          <cell r="M7303" t="str">
            <v>805010659_1204218</v>
          </cell>
          <cell r="N7303">
            <v>78568</v>
          </cell>
          <cell r="O7303">
            <v>0</v>
          </cell>
          <cell r="P7303">
            <v>78569</v>
          </cell>
          <cell r="Q7303">
            <v>78568</v>
          </cell>
        </row>
        <row r="7304">
          <cell r="M7304" t="str">
            <v>805010659_1204189</v>
          </cell>
          <cell r="N7304">
            <v>78568</v>
          </cell>
          <cell r="O7304">
            <v>0</v>
          </cell>
          <cell r="P7304">
            <v>78569</v>
          </cell>
          <cell r="Q7304">
            <v>78568</v>
          </cell>
        </row>
        <row r="7305">
          <cell r="M7305" t="str">
            <v>805010659_1204183</v>
          </cell>
          <cell r="N7305">
            <v>78568</v>
          </cell>
          <cell r="O7305">
            <v>0</v>
          </cell>
          <cell r="P7305">
            <v>78569</v>
          </cell>
          <cell r="Q7305">
            <v>78568</v>
          </cell>
        </row>
        <row r="7306">
          <cell r="M7306" t="str">
            <v>805010659_1204217</v>
          </cell>
          <cell r="N7306">
            <v>64968</v>
          </cell>
          <cell r="O7306">
            <v>0</v>
          </cell>
          <cell r="P7306">
            <v>78569</v>
          </cell>
          <cell r="Q7306">
            <v>64968</v>
          </cell>
        </row>
        <row r="7307">
          <cell r="M7307" t="str">
            <v>805010659_1204166</v>
          </cell>
          <cell r="N7307">
            <v>72956</v>
          </cell>
          <cell r="O7307">
            <v>0</v>
          </cell>
          <cell r="P7307">
            <v>78569</v>
          </cell>
          <cell r="Q7307">
            <v>72956</v>
          </cell>
        </row>
        <row r="7308">
          <cell r="M7308" t="str">
            <v>805010659_1204223</v>
          </cell>
          <cell r="N7308">
            <v>78568</v>
          </cell>
          <cell r="O7308">
            <v>0</v>
          </cell>
          <cell r="P7308">
            <v>78569</v>
          </cell>
          <cell r="Q7308">
            <v>78568</v>
          </cell>
        </row>
        <row r="7309">
          <cell r="M7309" t="str">
            <v>805010659_1204215</v>
          </cell>
          <cell r="N7309">
            <v>69568</v>
          </cell>
          <cell r="O7309">
            <v>0</v>
          </cell>
          <cell r="P7309">
            <v>78569</v>
          </cell>
          <cell r="Q7309">
            <v>69568</v>
          </cell>
        </row>
        <row r="7310">
          <cell r="M7310" t="str">
            <v>805010659_1204222</v>
          </cell>
          <cell r="N7310">
            <v>78568</v>
          </cell>
          <cell r="O7310">
            <v>0</v>
          </cell>
          <cell r="P7310">
            <v>78569</v>
          </cell>
          <cell r="Q7310">
            <v>78568</v>
          </cell>
        </row>
        <row r="7311">
          <cell r="M7311" t="str">
            <v>805010659_1204188</v>
          </cell>
          <cell r="N7311">
            <v>78568</v>
          </cell>
          <cell r="O7311">
            <v>0</v>
          </cell>
          <cell r="P7311">
            <v>78569</v>
          </cell>
          <cell r="Q7311">
            <v>78568</v>
          </cell>
        </row>
        <row r="7312">
          <cell r="M7312" t="str">
            <v>805010659_1204170</v>
          </cell>
          <cell r="N7312">
            <v>78568</v>
          </cell>
          <cell r="O7312">
            <v>0</v>
          </cell>
          <cell r="P7312">
            <v>78569</v>
          </cell>
          <cell r="Q7312">
            <v>78568</v>
          </cell>
        </row>
        <row r="7313">
          <cell r="M7313" t="str">
            <v>805010659_1204173</v>
          </cell>
          <cell r="N7313">
            <v>78568</v>
          </cell>
          <cell r="O7313">
            <v>0</v>
          </cell>
          <cell r="P7313">
            <v>78569</v>
          </cell>
          <cell r="Q7313">
            <v>78568</v>
          </cell>
        </row>
        <row r="7314">
          <cell r="M7314" t="str">
            <v>805010659_1204216</v>
          </cell>
          <cell r="N7314">
            <v>78568</v>
          </cell>
          <cell r="O7314">
            <v>0</v>
          </cell>
          <cell r="P7314">
            <v>78569</v>
          </cell>
          <cell r="Q7314">
            <v>78568</v>
          </cell>
        </row>
        <row r="7315">
          <cell r="M7315" t="str">
            <v>805010659_1204186</v>
          </cell>
          <cell r="N7315">
            <v>78568</v>
          </cell>
          <cell r="O7315">
            <v>0</v>
          </cell>
          <cell r="P7315">
            <v>78569</v>
          </cell>
          <cell r="Q7315">
            <v>78568</v>
          </cell>
        </row>
        <row r="7316">
          <cell r="M7316" t="str">
            <v>805010659_1204160</v>
          </cell>
          <cell r="N7316">
            <v>78652</v>
          </cell>
          <cell r="O7316">
            <v>0</v>
          </cell>
          <cell r="P7316">
            <v>78569</v>
          </cell>
          <cell r="Q7316">
            <v>78652</v>
          </cell>
        </row>
        <row r="7317">
          <cell r="M7317" t="str">
            <v>805010659_1204159</v>
          </cell>
          <cell r="N7317">
            <v>78568</v>
          </cell>
          <cell r="O7317">
            <v>0</v>
          </cell>
          <cell r="P7317">
            <v>78569</v>
          </cell>
          <cell r="Q7317">
            <v>78568</v>
          </cell>
        </row>
        <row r="7318">
          <cell r="M7318" t="str">
            <v>805010659_1204169</v>
          </cell>
          <cell r="N7318">
            <v>72956</v>
          </cell>
          <cell r="O7318">
            <v>0</v>
          </cell>
          <cell r="P7318">
            <v>78569</v>
          </cell>
          <cell r="Q7318">
            <v>72956</v>
          </cell>
        </row>
        <row r="7319">
          <cell r="M7319" t="str">
            <v>805010659_1204195</v>
          </cell>
          <cell r="N7319">
            <v>78568</v>
          </cell>
          <cell r="O7319">
            <v>0</v>
          </cell>
          <cell r="P7319">
            <v>78569</v>
          </cell>
          <cell r="Q7319">
            <v>78568</v>
          </cell>
        </row>
        <row r="7320">
          <cell r="M7320" t="str">
            <v>805010659_1204208</v>
          </cell>
          <cell r="N7320">
            <v>70150</v>
          </cell>
          <cell r="O7320">
            <v>0</v>
          </cell>
          <cell r="P7320">
            <v>78569</v>
          </cell>
          <cell r="Q7320">
            <v>70150</v>
          </cell>
        </row>
        <row r="7321">
          <cell r="M7321" t="str">
            <v>805010659_1204220</v>
          </cell>
          <cell r="N7321">
            <v>69568</v>
          </cell>
          <cell r="O7321">
            <v>0</v>
          </cell>
          <cell r="P7321">
            <v>78569</v>
          </cell>
          <cell r="Q7321">
            <v>69568</v>
          </cell>
        </row>
        <row r="7322">
          <cell r="M7322" t="str">
            <v>805010659_1204213</v>
          </cell>
          <cell r="N7322">
            <v>78568</v>
          </cell>
          <cell r="O7322">
            <v>0</v>
          </cell>
          <cell r="P7322">
            <v>78569</v>
          </cell>
          <cell r="Q7322">
            <v>78568</v>
          </cell>
        </row>
        <row r="7323">
          <cell r="M7323" t="str">
            <v>805010659_1204263</v>
          </cell>
          <cell r="N7323">
            <v>72956</v>
          </cell>
          <cell r="O7323">
            <v>0</v>
          </cell>
          <cell r="P7323">
            <v>78569</v>
          </cell>
          <cell r="Q7323">
            <v>72956</v>
          </cell>
        </row>
        <row r="7324">
          <cell r="M7324" t="str">
            <v>805010659_1204179</v>
          </cell>
          <cell r="N7324">
            <v>64968</v>
          </cell>
          <cell r="O7324">
            <v>0</v>
          </cell>
          <cell r="P7324">
            <v>78569</v>
          </cell>
          <cell r="Q7324">
            <v>64968</v>
          </cell>
        </row>
        <row r="7325">
          <cell r="M7325" t="str">
            <v>805010659_1204197</v>
          </cell>
          <cell r="N7325">
            <v>78568</v>
          </cell>
          <cell r="O7325">
            <v>0</v>
          </cell>
          <cell r="P7325">
            <v>78569</v>
          </cell>
          <cell r="Q7325">
            <v>78568</v>
          </cell>
        </row>
        <row r="7326">
          <cell r="M7326" t="str">
            <v>805010659_1204187</v>
          </cell>
          <cell r="N7326">
            <v>78568</v>
          </cell>
          <cell r="O7326">
            <v>0</v>
          </cell>
          <cell r="P7326">
            <v>78569</v>
          </cell>
          <cell r="Q7326">
            <v>78568</v>
          </cell>
        </row>
        <row r="7327">
          <cell r="M7327" t="str">
            <v>805010659_1204201</v>
          </cell>
          <cell r="N7327">
            <v>78568</v>
          </cell>
          <cell r="O7327">
            <v>0</v>
          </cell>
          <cell r="P7327">
            <v>78569</v>
          </cell>
          <cell r="Q7327">
            <v>78568</v>
          </cell>
        </row>
        <row r="7328">
          <cell r="M7328" t="str">
            <v>805010659_1204203</v>
          </cell>
          <cell r="N7328">
            <v>78568</v>
          </cell>
          <cell r="O7328">
            <v>0</v>
          </cell>
          <cell r="P7328">
            <v>78569</v>
          </cell>
          <cell r="Q7328">
            <v>78568</v>
          </cell>
        </row>
        <row r="7329">
          <cell r="M7329" t="str">
            <v>805010659_1204165</v>
          </cell>
          <cell r="N7329">
            <v>75762</v>
          </cell>
          <cell r="O7329">
            <v>0</v>
          </cell>
          <cell r="P7329">
            <v>78569</v>
          </cell>
          <cell r="Q7329">
            <v>75762</v>
          </cell>
        </row>
        <row r="7330">
          <cell r="M7330" t="str">
            <v>805010659_1204212</v>
          </cell>
          <cell r="N7330">
            <v>78568</v>
          </cell>
          <cell r="O7330">
            <v>0</v>
          </cell>
          <cell r="P7330">
            <v>78569</v>
          </cell>
          <cell r="Q7330">
            <v>78568</v>
          </cell>
        </row>
        <row r="7331">
          <cell r="M7331" t="str">
            <v>805010659_1204200</v>
          </cell>
          <cell r="N7331">
            <v>78568</v>
          </cell>
          <cell r="O7331">
            <v>0</v>
          </cell>
          <cell r="P7331">
            <v>78569</v>
          </cell>
          <cell r="Q7331">
            <v>78568</v>
          </cell>
        </row>
        <row r="7332">
          <cell r="M7332" t="str">
            <v>805010659_1204194</v>
          </cell>
          <cell r="N7332">
            <v>69568</v>
          </cell>
          <cell r="O7332">
            <v>0</v>
          </cell>
          <cell r="P7332">
            <v>78569</v>
          </cell>
          <cell r="Q7332">
            <v>69568</v>
          </cell>
        </row>
        <row r="7333">
          <cell r="M7333" t="str">
            <v>805010659_1204174</v>
          </cell>
          <cell r="N7333">
            <v>78568</v>
          </cell>
          <cell r="O7333">
            <v>0</v>
          </cell>
          <cell r="P7333">
            <v>78569</v>
          </cell>
          <cell r="Q7333">
            <v>78568</v>
          </cell>
        </row>
        <row r="7334">
          <cell r="M7334" t="str">
            <v>805010659_1203654</v>
          </cell>
          <cell r="N7334">
            <v>48155</v>
          </cell>
          <cell r="O7334">
            <v>0</v>
          </cell>
          <cell r="P7334">
            <v>0</v>
          </cell>
          <cell r="Q7334">
            <v>48155</v>
          </cell>
        </row>
        <row r="7335">
          <cell r="M7335" t="str">
            <v>805010659_1203794</v>
          </cell>
          <cell r="N7335">
            <v>42135</v>
          </cell>
          <cell r="O7335">
            <v>0</v>
          </cell>
          <cell r="P7335">
            <v>0</v>
          </cell>
          <cell r="Q7335">
            <v>42135</v>
          </cell>
        </row>
        <row r="7336">
          <cell r="M7336" t="str">
            <v>805010659_1203875</v>
          </cell>
          <cell r="N7336">
            <v>42135</v>
          </cell>
          <cell r="O7336">
            <v>0</v>
          </cell>
          <cell r="P7336">
            <v>0</v>
          </cell>
          <cell r="Q7336">
            <v>42135</v>
          </cell>
        </row>
        <row r="7337">
          <cell r="M7337" t="str">
            <v>805010659_1203786</v>
          </cell>
          <cell r="N7337">
            <v>31601</v>
          </cell>
          <cell r="O7337">
            <v>0</v>
          </cell>
          <cell r="P7337">
            <v>25281</v>
          </cell>
          <cell r="Q7337">
            <v>31601</v>
          </cell>
        </row>
        <row r="7338">
          <cell r="M7338" t="str">
            <v>805010659_1203672</v>
          </cell>
          <cell r="N7338">
            <v>21669</v>
          </cell>
          <cell r="O7338">
            <v>0</v>
          </cell>
          <cell r="P7338">
            <v>25281</v>
          </cell>
          <cell r="Q7338">
            <v>21669</v>
          </cell>
        </row>
        <row r="7339">
          <cell r="M7339" t="str">
            <v>805010659_1203461</v>
          </cell>
          <cell r="N7339">
            <v>42135</v>
          </cell>
          <cell r="O7339">
            <v>0</v>
          </cell>
          <cell r="P7339">
            <v>0</v>
          </cell>
          <cell r="Q7339">
            <v>42135</v>
          </cell>
        </row>
        <row r="7340">
          <cell r="M7340" t="str">
            <v>805010659_1203706</v>
          </cell>
          <cell r="N7340">
            <v>42135</v>
          </cell>
          <cell r="O7340">
            <v>0</v>
          </cell>
          <cell r="P7340">
            <v>0</v>
          </cell>
          <cell r="Q7340">
            <v>42135</v>
          </cell>
        </row>
        <row r="7341">
          <cell r="M7341" t="str">
            <v>805010659_1203882</v>
          </cell>
          <cell r="N7341">
            <v>42135</v>
          </cell>
          <cell r="O7341">
            <v>0</v>
          </cell>
          <cell r="P7341">
            <v>0</v>
          </cell>
          <cell r="Q7341">
            <v>42135</v>
          </cell>
        </row>
        <row r="7342">
          <cell r="M7342" t="str">
            <v>805010659_1203917</v>
          </cell>
          <cell r="N7342">
            <v>42135</v>
          </cell>
          <cell r="O7342">
            <v>0</v>
          </cell>
          <cell r="P7342">
            <v>0</v>
          </cell>
          <cell r="Q7342">
            <v>42135</v>
          </cell>
        </row>
        <row r="7343">
          <cell r="M7343" t="str">
            <v>805010659_1203859</v>
          </cell>
          <cell r="N7343">
            <v>65009</v>
          </cell>
          <cell r="O7343">
            <v>0</v>
          </cell>
          <cell r="P7343">
            <v>0</v>
          </cell>
          <cell r="Q7343">
            <v>65009</v>
          </cell>
        </row>
        <row r="7344">
          <cell r="M7344" t="str">
            <v>805010659_1203687</v>
          </cell>
          <cell r="N7344">
            <v>42135</v>
          </cell>
          <cell r="O7344">
            <v>0</v>
          </cell>
          <cell r="P7344">
            <v>0</v>
          </cell>
          <cell r="Q7344">
            <v>42135</v>
          </cell>
        </row>
        <row r="7345">
          <cell r="M7345" t="str">
            <v>805010659_1203898</v>
          </cell>
          <cell r="N7345">
            <v>42135</v>
          </cell>
          <cell r="O7345">
            <v>0</v>
          </cell>
          <cell r="P7345">
            <v>0</v>
          </cell>
          <cell r="Q7345">
            <v>42135</v>
          </cell>
        </row>
        <row r="7346">
          <cell r="M7346" t="str">
            <v>805010659_1203691</v>
          </cell>
          <cell r="N7346">
            <v>122795</v>
          </cell>
          <cell r="O7346">
            <v>0</v>
          </cell>
          <cell r="P7346">
            <v>122795</v>
          </cell>
          <cell r="Q7346">
            <v>122795</v>
          </cell>
        </row>
        <row r="7347">
          <cell r="M7347" t="str">
            <v>805010659_1203871</v>
          </cell>
          <cell r="N7347">
            <v>42135</v>
          </cell>
          <cell r="O7347">
            <v>0</v>
          </cell>
          <cell r="P7347">
            <v>25281</v>
          </cell>
          <cell r="Q7347">
            <v>42135</v>
          </cell>
        </row>
        <row r="7348">
          <cell r="M7348" t="str">
            <v>805010659_1203594</v>
          </cell>
          <cell r="N7348">
            <v>27087</v>
          </cell>
          <cell r="O7348">
            <v>0</v>
          </cell>
          <cell r="P7348">
            <v>0</v>
          </cell>
          <cell r="Q7348">
            <v>27087</v>
          </cell>
        </row>
        <row r="7349">
          <cell r="M7349" t="str">
            <v>805010659_1203803</v>
          </cell>
          <cell r="N7349">
            <v>25582</v>
          </cell>
          <cell r="O7349">
            <v>0</v>
          </cell>
          <cell r="P7349">
            <v>25281</v>
          </cell>
          <cell r="Q7349">
            <v>25582</v>
          </cell>
        </row>
        <row r="7350">
          <cell r="M7350" t="str">
            <v>805010659_1203852</v>
          </cell>
          <cell r="N7350">
            <v>42135</v>
          </cell>
          <cell r="O7350">
            <v>0</v>
          </cell>
          <cell r="P7350">
            <v>0</v>
          </cell>
          <cell r="Q7350">
            <v>42135</v>
          </cell>
        </row>
        <row r="7351">
          <cell r="M7351" t="str">
            <v>805010659_1203804</v>
          </cell>
          <cell r="N7351">
            <v>42135</v>
          </cell>
          <cell r="O7351">
            <v>0</v>
          </cell>
          <cell r="P7351">
            <v>0</v>
          </cell>
          <cell r="Q7351">
            <v>42135</v>
          </cell>
        </row>
        <row r="7352">
          <cell r="M7352" t="str">
            <v>805010659_1203959</v>
          </cell>
          <cell r="N7352">
            <v>42135</v>
          </cell>
          <cell r="O7352">
            <v>0</v>
          </cell>
          <cell r="P7352">
            <v>0</v>
          </cell>
          <cell r="Q7352">
            <v>42135</v>
          </cell>
        </row>
        <row r="7353">
          <cell r="M7353" t="str">
            <v>805010659_1203545</v>
          </cell>
          <cell r="N7353">
            <v>42135</v>
          </cell>
          <cell r="O7353">
            <v>0</v>
          </cell>
          <cell r="P7353">
            <v>0</v>
          </cell>
          <cell r="Q7353">
            <v>42135</v>
          </cell>
        </row>
        <row r="7354">
          <cell r="M7354" t="str">
            <v>805010659_1203630</v>
          </cell>
          <cell r="N7354">
            <v>42135</v>
          </cell>
          <cell r="O7354">
            <v>0</v>
          </cell>
          <cell r="P7354">
            <v>0</v>
          </cell>
          <cell r="Q7354">
            <v>42135</v>
          </cell>
        </row>
        <row r="7355">
          <cell r="M7355" t="str">
            <v>805010659_1203953</v>
          </cell>
          <cell r="N7355">
            <v>42135</v>
          </cell>
          <cell r="O7355">
            <v>0</v>
          </cell>
          <cell r="P7355">
            <v>0</v>
          </cell>
          <cell r="Q7355">
            <v>42135</v>
          </cell>
        </row>
        <row r="7356">
          <cell r="M7356" t="str">
            <v>805010659_1203724</v>
          </cell>
          <cell r="N7356">
            <v>42135</v>
          </cell>
          <cell r="O7356">
            <v>0</v>
          </cell>
          <cell r="P7356">
            <v>0</v>
          </cell>
          <cell r="Q7356">
            <v>42135</v>
          </cell>
        </row>
        <row r="7357">
          <cell r="M7357" t="str">
            <v>805010659_1203542</v>
          </cell>
          <cell r="N7357">
            <v>42135</v>
          </cell>
          <cell r="O7357">
            <v>0</v>
          </cell>
          <cell r="P7357">
            <v>0</v>
          </cell>
          <cell r="Q7357">
            <v>42135</v>
          </cell>
        </row>
        <row r="7358">
          <cell r="M7358" t="str">
            <v>805010659_1203845</v>
          </cell>
          <cell r="N7358">
            <v>181511</v>
          </cell>
          <cell r="O7358">
            <v>0</v>
          </cell>
          <cell r="P7358">
            <v>181511</v>
          </cell>
          <cell r="Q7358">
            <v>181511</v>
          </cell>
        </row>
        <row r="7359">
          <cell r="M7359" t="str">
            <v>805010659_1203681</v>
          </cell>
          <cell r="N7359">
            <v>65009</v>
          </cell>
          <cell r="O7359">
            <v>0</v>
          </cell>
          <cell r="P7359">
            <v>0</v>
          </cell>
          <cell r="Q7359">
            <v>65009</v>
          </cell>
        </row>
        <row r="7360">
          <cell r="M7360" t="str">
            <v>805010659_1203452</v>
          </cell>
          <cell r="N7360">
            <v>100428</v>
          </cell>
          <cell r="O7360">
            <v>0</v>
          </cell>
          <cell r="P7360">
            <v>58293</v>
          </cell>
          <cell r="Q7360">
            <v>100428</v>
          </cell>
        </row>
        <row r="7361">
          <cell r="M7361" t="str">
            <v>805010659_1203824</v>
          </cell>
          <cell r="N7361">
            <v>42135</v>
          </cell>
          <cell r="O7361">
            <v>0</v>
          </cell>
          <cell r="P7361">
            <v>0</v>
          </cell>
          <cell r="Q7361">
            <v>42135</v>
          </cell>
        </row>
        <row r="7362">
          <cell r="M7362" t="str">
            <v>805010659_1203903</v>
          </cell>
          <cell r="N7362">
            <v>58293</v>
          </cell>
          <cell r="O7362">
            <v>0</v>
          </cell>
          <cell r="P7362">
            <v>58293</v>
          </cell>
          <cell r="Q7362">
            <v>58293</v>
          </cell>
        </row>
        <row r="7363">
          <cell r="M7363" t="str">
            <v>805010659_1203766</v>
          </cell>
          <cell r="N7363">
            <v>42135</v>
          </cell>
          <cell r="O7363">
            <v>0</v>
          </cell>
          <cell r="P7363">
            <v>0</v>
          </cell>
          <cell r="Q7363">
            <v>42135</v>
          </cell>
        </row>
        <row r="7364">
          <cell r="M7364" t="str">
            <v>805010659_1203725</v>
          </cell>
          <cell r="N7364">
            <v>42135</v>
          </cell>
          <cell r="O7364">
            <v>0</v>
          </cell>
          <cell r="P7364">
            <v>0</v>
          </cell>
          <cell r="Q7364">
            <v>42135</v>
          </cell>
        </row>
        <row r="7365">
          <cell r="M7365" t="str">
            <v>805010659_1203892</v>
          </cell>
          <cell r="N7365">
            <v>65009</v>
          </cell>
          <cell r="O7365">
            <v>0</v>
          </cell>
          <cell r="P7365">
            <v>0</v>
          </cell>
          <cell r="Q7365">
            <v>65009</v>
          </cell>
        </row>
        <row r="7366">
          <cell r="M7366" t="str">
            <v>805010659_1203666</v>
          </cell>
          <cell r="N7366">
            <v>42135</v>
          </cell>
          <cell r="O7366">
            <v>0</v>
          </cell>
          <cell r="P7366">
            <v>0</v>
          </cell>
          <cell r="Q7366">
            <v>42135</v>
          </cell>
        </row>
        <row r="7367">
          <cell r="M7367" t="str">
            <v>805010659_1203743</v>
          </cell>
          <cell r="N7367">
            <v>176051</v>
          </cell>
          <cell r="O7367">
            <v>0</v>
          </cell>
          <cell r="P7367">
            <v>439655</v>
          </cell>
          <cell r="Q7367">
            <v>176051</v>
          </cell>
        </row>
        <row r="7368">
          <cell r="M7368" t="str">
            <v>805010659_1203975</v>
          </cell>
          <cell r="N7368">
            <v>42135</v>
          </cell>
          <cell r="O7368">
            <v>0</v>
          </cell>
          <cell r="P7368">
            <v>0</v>
          </cell>
          <cell r="Q7368">
            <v>42135</v>
          </cell>
        </row>
        <row r="7369">
          <cell r="M7369" t="str">
            <v>805010659_1203758</v>
          </cell>
          <cell r="N7369">
            <v>42135</v>
          </cell>
          <cell r="O7369">
            <v>0</v>
          </cell>
          <cell r="P7369">
            <v>0</v>
          </cell>
          <cell r="Q7369">
            <v>42135</v>
          </cell>
        </row>
        <row r="7370">
          <cell r="M7370" t="str">
            <v>805010659_1203908</v>
          </cell>
          <cell r="N7370">
            <v>42135</v>
          </cell>
          <cell r="O7370">
            <v>0</v>
          </cell>
          <cell r="P7370">
            <v>0</v>
          </cell>
          <cell r="Q7370">
            <v>42135</v>
          </cell>
        </row>
        <row r="7371">
          <cell r="M7371" t="str">
            <v>805010659_1203682</v>
          </cell>
          <cell r="N7371">
            <v>65009</v>
          </cell>
          <cell r="O7371">
            <v>0</v>
          </cell>
          <cell r="P7371">
            <v>0</v>
          </cell>
          <cell r="Q7371">
            <v>65009</v>
          </cell>
        </row>
        <row r="7372">
          <cell r="M7372" t="str">
            <v>805010659_1203958</v>
          </cell>
          <cell r="N7372">
            <v>10534</v>
          </cell>
          <cell r="O7372">
            <v>0</v>
          </cell>
          <cell r="P7372">
            <v>25281</v>
          </cell>
          <cell r="Q7372">
            <v>10534</v>
          </cell>
        </row>
        <row r="7373">
          <cell r="M7373" t="str">
            <v>805010659_1203860</v>
          </cell>
          <cell r="N7373">
            <v>122795</v>
          </cell>
          <cell r="O7373">
            <v>0</v>
          </cell>
          <cell r="P7373">
            <v>122795</v>
          </cell>
          <cell r="Q7373">
            <v>122795</v>
          </cell>
        </row>
        <row r="7374">
          <cell r="M7374" t="str">
            <v>805010659_1203934</v>
          </cell>
          <cell r="N7374">
            <v>750000</v>
          </cell>
          <cell r="O7374">
            <v>0</v>
          </cell>
          <cell r="P7374">
            <v>300000</v>
          </cell>
          <cell r="Q7374">
            <v>750000</v>
          </cell>
        </row>
        <row r="7375">
          <cell r="M7375" t="str">
            <v>805010659_1203536</v>
          </cell>
          <cell r="N7375">
            <v>42135</v>
          </cell>
          <cell r="O7375">
            <v>0</v>
          </cell>
          <cell r="P7375">
            <v>0</v>
          </cell>
          <cell r="Q7375">
            <v>42135</v>
          </cell>
        </row>
        <row r="7376">
          <cell r="M7376" t="str">
            <v>805010659_1203609</v>
          </cell>
          <cell r="N7376">
            <v>42135</v>
          </cell>
          <cell r="O7376">
            <v>0</v>
          </cell>
          <cell r="P7376">
            <v>0</v>
          </cell>
          <cell r="Q7376">
            <v>42135</v>
          </cell>
        </row>
        <row r="7377">
          <cell r="M7377" t="str">
            <v>805010659_1203289</v>
          </cell>
          <cell r="N7377">
            <v>42135</v>
          </cell>
          <cell r="O7377">
            <v>0</v>
          </cell>
          <cell r="P7377">
            <v>0</v>
          </cell>
          <cell r="Q7377">
            <v>42135</v>
          </cell>
        </row>
        <row r="7378">
          <cell r="M7378" t="str">
            <v>805010659_1203922</v>
          </cell>
          <cell r="N7378">
            <v>42135</v>
          </cell>
          <cell r="O7378">
            <v>0</v>
          </cell>
          <cell r="P7378">
            <v>0</v>
          </cell>
          <cell r="Q7378">
            <v>42135</v>
          </cell>
        </row>
        <row r="7379">
          <cell r="M7379" t="str">
            <v>805010659_1203550</v>
          </cell>
          <cell r="N7379">
            <v>42135</v>
          </cell>
          <cell r="O7379">
            <v>0</v>
          </cell>
          <cell r="P7379">
            <v>0</v>
          </cell>
          <cell r="Q7379">
            <v>42135</v>
          </cell>
        </row>
        <row r="7380">
          <cell r="M7380" t="str">
            <v>805010659_1203734</v>
          </cell>
          <cell r="N7380">
            <v>63804</v>
          </cell>
          <cell r="O7380">
            <v>0</v>
          </cell>
          <cell r="P7380">
            <v>25281</v>
          </cell>
          <cell r="Q7380">
            <v>63804</v>
          </cell>
        </row>
        <row r="7381">
          <cell r="M7381" t="str">
            <v>805010659_1203727</v>
          </cell>
          <cell r="N7381">
            <v>65009</v>
          </cell>
          <cell r="O7381">
            <v>0</v>
          </cell>
          <cell r="P7381">
            <v>0</v>
          </cell>
          <cell r="Q7381">
            <v>65009</v>
          </cell>
        </row>
        <row r="7382">
          <cell r="M7382" t="str">
            <v>805010659_1203827</v>
          </cell>
          <cell r="N7382">
            <v>13543</v>
          </cell>
          <cell r="O7382">
            <v>0</v>
          </cell>
          <cell r="P7382">
            <v>25281</v>
          </cell>
          <cell r="Q7382">
            <v>13543</v>
          </cell>
        </row>
        <row r="7383">
          <cell r="M7383" t="str">
            <v>805010659_1203861</v>
          </cell>
          <cell r="N7383">
            <v>42135</v>
          </cell>
          <cell r="O7383">
            <v>0</v>
          </cell>
          <cell r="P7383">
            <v>0</v>
          </cell>
          <cell r="Q7383">
            <v>42135</v>
          </cell>
        </row>
        <row r="7384">
          <cell r="M7384" t="str">
            <v>805010659_1203572</v>
          </cell>
          <cell r="N7384">
            <v>42135</v>
          </cell>
          <cell r="O7384">
            <v>0</v>
          </cell>
          <cell r="P7384">
            <v>0</v>
          </cell>
          <cell r="Q7384">
            <v>42135</v>
          </cell>
        </row>
        <row r="7385">
          <cell r="M7385" t="str">
            <v>805010659_1203735</v>
          </cell>
          <cell r="N7385">
            <v>15048</v>
          </cell>
          <cell r="O7385">
            <v>0</v>
          </cell>
          <cell r="P7385">
            <v>25281</v>
          </cell>
          <cell r="Q7385">
            <v>15048</v>
          </cell>
        </row>
        <row r="7386">
          <cell r="M7386" t="str">
            <v>805010659_1203403</v>
          </cell>
          <cell r="N7386">
            <v>42135</v>
          </cell>
          <cell r="O7386">
            <v>0</v>
          </cell>
          <cell r="P7386">
            <v>0</v>
          </cell>
          <cell r="Q7386">
            <v>42135</v>
          </cell>
        </row>
        <row r="7387">
          <cell r="M7387" t="str">
            <v>805010659_1203929</v>
          </cell>
          <cell r="N7387">
            <v>65009</v>
          </cell>
          <cell r="O7387">
            <v>0</v>
          </cell>
          <cell r="P7387">
            <v>0</v>
          </cell>
          <cell r="Q7387">
            <v>65009</v>
          </cell>
        </row>
        <row r="7388">
          <cell r="M7388" t="str">
            <v>805010659_1203657</v>
          </cell>
          <cell r="N7388">
            <v>39235</v>
          </cell>
          <cell r="O7388">
            <v>0</v>
          </cell>
          <cell r="P7388">
            <v>0</v>
          </cell>
          <cell r="Q7388">
            <v>39235</v>
          </cell>
        </row>
        <row r="7389">
          <cell r="M7389" t="str">
            <v>805010659_1203984</v>
          </cell>
          <cell r="N7389">
            <v>19563</v>
          </cell>
          <cell r="O7389">
            <v>0</v>
          </cell>
          <cell r="P7389">
            <v>25281</v>
          </cell>
          <cell r="Q7389">
            <v>19563</v>
          </cell>
        </row>
        <row r="7390">
          <cell r="M7390" t="str">
            <v>805010659_1203504</v>
          </cell>
          <cell r="N7390">
            <v>42135</v>
          </cell>
          <cell r="O7390">
            <v>0</v>
          </cell>
          <cell r="P7390">
            <v>0</v>
          </cell>
          <cell r="Q7390">
            <v>42135</v>
          </cell>
        </row>
        <row r="7391">
          <cell r="M7391" t="str">
            <v>805010659_1203693</v>
          </cell>
          <cell r="N7391">
            <v>42135</v>
          </cell>
          <cell r="O7391">
            <v>0</v>
          </cell>
          <cell r="P7391">
            <v>0</v>
          </cell>
          <cell r="Q7391">
            <v>42135</v>
          </cell>
        </row>
        <row r="7392">
          <cell r="M7392" t="str">
            <v>805010659_1203868</v>
          </cell>
          <cell r="N7392">
            <v>42135</v>
          </cell>
          <cell r="O7392">
            <v>0</v>
          </cell>
          <cell r="P7392">
            <v>0</v>
          </cell>
          <cell r="Q7392">
            <v>42135</v>
          </cell>
        </row>
        <row r="7393">
          <cell r="M7393" t="str">
            <v>805010659_1203833</v>
          </cell>
          <cell r="N7393">
            <v>42135</v>
          </cell>
          <cell r="O7393">
            <v>0</v>
          </cell>
          <cell r="P7393">
            <v>0</v>
          </cell>
          <cell r="Q7393">
            <v>42135</v>
          </cell>
        </row>
        <row r="7394">
          <cell r="M7394" t="str">
            <v>805010659_1203906</v>
          </cell>
          <cell r="N7394">
            <v>15517</v>
          </cell>
          <cell r="O7394">
            <v>0</v>
          </cell>
          <cell r="P7394">
            <v>15517</v>
          </cell>
          <cell r="Q7394">
            <v>15517</v>
          </cell>
        </row>
        <row r="7395">
          <cell r="M7395" t="str">
            <v>805010659_1203729</v>
          </cell>
          <cell r="N7395">
            <v>65009</v>
          </cell>
          <cell r="O7395">
            <v>0</v>
          </cell>
          <cell r="P7395">
            <v>0</v>
          </cell>
          <cell r="Q7395">
            <v>65009</v>
          </cell>
        </row>
        <row r="7396">
          <cell r="M7396" t="str">
            <v>805010659_1203763</v>
          </cell>
          <cell r="N7396">
            <v>42135</v>
          </cell>
          <cell r="O7396">
            <v>0</v>
          </cell>
          <cell r="P7396">
            <v>0</v>
          </cell>
          <cell r="Q7396">
            <v>42135</v>
          </cell>
        </row>
        <row r="7397">
          <cell r="M7397" t="str">
            <v>805010659_1203880</v>
          </cell>
          <cell r="N7397">
            <v>42135</v>
          </cell>
          <cell r="O7397">
            <v>0</v>
          </cell>
          <cell r="P7397">
            <v>0</v>
          </cell>
          <cell r="Q7397">
            <v>42135</v>
          </cell>
        </row>
        <row r="7398">
          <cell r="M7398" t="str">
            <v>805010659_1203738</v>
          </cell>
          <cell r="N7398">
            <v>58293</v>
          </cell>
          <cell r="O7398">
            <v>0</v>
          </cell>
          <cell r="P7398">
            <v>58293</v>
          </cell>
          <cell r="Q7398">
            <v>58293</v>
          </cell>
        </row>
        <row r="7399">
          <cell r="M7399" t="str">
            <v>805010659_1203788</v>
          </cell>
          <cell r="N7399">
            <v>65009</v>
          </cell>
          <cell r="O7399">
            <v>0</v>
          </cell>
          <cell r="P7399">
            <v>25281</v>
          </cell>
          <cell r="Q7399">
            <v>65009</v>
          </cell>
        </row>
        <row r="7400">
          <cell r="M7400" t="str">
            <v>805010659_1203865</v>
          </cell>
          <cell r="N7400">
            <v>42135</v>
          </cell>
          <cell r="O7400">
            <v>0</v>
          </cell>
          <cell r="P7400">
            <v>0</v>
          </cell>
          <cell r="Q7400">
            <v>42135</v>
          </cell>
        </row>
        <row r="7401">
          <cell r="M7401" t="str">
            <v>805010659_1203378</v>
          </cell>
          <cell r="N7401">
            <v>42135</v>
          </cell>
          <cell r="O7401">
            <v>0</v>
          </cell>
          <cell r="P7401">
            <v>0</v>
          </cell>
          <cell r="Q7401">
            <v>42135</v>
          </cell>
        </row>
        <row r="7402">
          <cell r="M7402" t="str">
            <v>805010659_1203695</v>
          </cell>
          <cell r="N7402">
            <v>65009</v>
          </cell>
          <cell r="O7402">
            <v>0</v>
          </cell>
          <cell r="P7402">
            <v>0</v>
          </cell>
          <cell r="Q7402">
            <v>65009</v>
          </cell>
        </row>
        <row r="7403">
          <cell r="M7403" t="str">
            <v>805010659_1203836</v>
          </cell>
          <cell r="N7403">
            <v>42135</v>
          </cell>
          <cell r="O7403">
            <v>0</v>
          </cell>
          <cell r="P7403">
            <v>0</v>
          </cell>
          <cell r="Q7403">
            <v>42135</v>
          </cell>
        </row>
        <row r="7404">
          <cell r="M7404" t="str">
            <v>805010659_1203668</v>
          </cell>
          <cell r="N7404">
            <v>42135</v>
          </cell>
          <cell r="O7404">
            <v>0</v>
          </cell>
          <cell r="P7404">
            <v>0</v>
          </cell>
          <cell r="Q7404">
            <v>42135</v>
          </cell>
        </row>
        <row r="7405">
          <cell r="M7405" t="str">
            <v>805010659_1203726</v>
          </cell>
          <cell r="N7405">
            <v>42135</v>
          </cell>
          <cell r="O7405">
            <v>0</v>
          </cell>
          <cell r="P7405">
            <v>0</v>
          </cell>
          <cell r="Q7405">
            <v>42135</v>
          </cell>
        </row>
        <row r="7406">
          <cell r="M7406" t="str">
            <v>805010659_1203957</v>
          </cell>
          <cell r="N7406">
            <v>42135</v>
          </cell>
          <cell r="O7406">
            <v>0</v>
          </cell>
          <cell r="P7406">
            <v>0</v>
          </cell>
          <cell r="Q7406">
            <v>42135</v>
          </cell>
        </row>
        <row r="7407">
          <cell r="M7407" t="str">
            <v>805010659_1203675</v>
          </cell>
          <cell r="N7407">
            <v>750000</v>
          </cell>
          <cell r="O7407">
            <v>0</v>
          </cell>
          <cell r="P7407">
            <v>300000</v>
          </cell>
          <cell r="Q7407">
            <v>750000</v>
          </cell>
        </row>
        <row r="7408">
          <cell r="M7408" t="str">
            <v>805010659_1203690</v>
          </cell>
          <cell r="N7408">
            <v>25582</v>
          </cell>
          <cell r="O7408">
            <v>0</v>
          </cell>
          <cell r="P7408">
            <v>25281</v>
          </cell>
          <cell r="Q7408">
            <v>25582</v>
          </cell>
        </row>
        <row r="7409">
          <cell r="M7409" t="str">
            <v>805010659_1203789</v>
          </cell>
          <cell r="N7409">
            <v>27345</v>
          </cell>
          <cell r="O7409">
            <v>0</v>
          </cell>
          <cell r="P7409">
            <v>25281</v>
          </cell>
          <cell r="Q7409">
            <v>27345</v>
          </cell>
        </row>
        <row r="7410">
          <cell r="M7410" t="str">
            <v>805010659_1203858</v>
          </cell>
          <cell r="N7410">
            <v>58293</v>
          </cell>
          <cell r="O7410">
            <v>0</v>
          </cell>
          <cell r="P7410">
            <v>58293</v>
          </cell>
          <cell r="Q7410">
            <v>58293</v>
          </cell>
        </row>
        <row r="7411">
          <cell r="M7411" t="str">
            <v>805010659_1203912</v>
          </cell>
          <cell r="N7411">
            <v>42135</v>
          </cell>
          <cell r="O7411">
            <v>0</v>
          </cell>
          <cell r="P7411">
            <v>0</v>
          </cell>
          <cell r="Q7411">
            <v>42135</v>
          </cell>
        </row>
        <row r="7412">
          <cell r="M7412" t="str">
            <v>805010659_1203380</v>
          </cell>
          <cell r="N7412">
            <v>42135</v>
          </cell>
          <cell r="O7412">
            <v>0</v>
          </cell>
          <cell r="P7412">
            <v>0</v>
          </cell>
          <cell r="Q7412">
            <v>42135</v>
          </cell>
        </row>
        <row r="7413">
          <cell r="M7413" t="str">
            <v>805010659_1203838</v>
          </cell>
          <cell r="N7413">
            <v>42135</v>
          </cell>
          <cell r="O7413">
            <v>0</v>
          </cell>
          <cell r="P7413">
            <v>0</v>
          </cell>
          <cell r="Q7413">
            <v>42135</v>
          </cell>
        </row>
        <row r="7414">
          <cell r="M7414" t="str">
            <v>805010659_1203940</v>
          </cell>
          <cell r="N7414">
            <v>42135</v>
          </cell>
          <cell r="O7414">
            <v>0</v>
          </cell>
          <cell r="P7414">
            <v>25281</v>
          </cell>
          <cell r="Q7414">
            <v>42135</v>
          </cell>
        </row>
        <row r="7415">
          <cell r="M7415" t="str">
            <v>805010659_1203409</v>
          </cell>
          <cell r="N7415">
            <v>42135</v>
          </cell>
          <cell r="O7415">
            <v>0</v>
          </cell>
          <cell r="P7415">
            <v>0</v>
          </cell>
          <cell r="Q7415">
            <v>42135</v>
          </cell>
        </row>
        <row r="7416">
          <cell r="M7416" t="str">
            <v>805010659_1203680</v>
          </cell>
          <cell r="N7416">
            <v>42135</v>
          </cell>
          <cell r="O7416">
            <v>0</v>
          </cell>
          <cell r="P7416">
            <v>0</v>
          </cell>
          <cell r="Q7416">
            <v>42135</v>
          </cell>
        </row>
        <row r="7417">
          <cell r="M7417" t="str">
            <v>805010659_1203873</v>
          </cell>
          <cell r="N7417">
            <v>42135</v>
          </cell>
          <cell r="O7417">
            <v>0</v>
          </cell>
          <cell r="P7417">
            <v>0</v>
          </cell>
          <cell r="Q7417">
            <v>42135</v>
          </cell>
        </row>
        <row r="7418">
          <cell r="M7418" t="str">
            <v>805010659_1203520</v>
          </cell>
          <cell r="N7418">
            <v>750000</v>
          </cell>
          <cell r="O7418">
            <v>0</v>
          </cell>
          <cell r="P7418">
            <v>0</v>
          </cell>
          <cell r="Q7418">
            <v>750000</v>
          </cell>
        </row>
        <row r="7419">
          <cell r="M7419" t="str">
            <v>805010659_1203527</v>
          </cell>
          <cell r="N7419">
            <v>42135</v>
          </cell>
          <cell r="O7419">
            <v>0</v>
          </cell>
          <cell r="P7419">
            <v>0</v>
          </cell>
          <cell r="Q7419">
            <v>42135</v>
          </cell>
        </row>
        <row r="7420">
          <cell r="M7420" t="str">
            <v>805010659_1203949</v>
          </cell>
          <cell r="N7420">
            <v>31601</v>
          </cell>
          <cell r="O7420">
            <v>0</v>
          </cell>
          <cell r="P7420">
            <v>25281</v>
          </cell>
          <cell r="Q7420">
            <v>31601</v>
          </cell>
        </row>
        <row r="7421">
          <cell r="M7421" t="str">
            <v>805010659_1203931</v>
          </cell>
          <cell r="N7421">
            <v>65009</v>
          </cell>
          <cell r="O7421">
            <v>0</v>
          </cell>
          <cell r="P7421">
            <v>0</v>
          </cell>
          <cell r="Q7421">
            <v>65009</v>
          </cell>
        </row>
        <row r="7422">
          <cell r="M7422" t="str">
            <v>805010659_1203684</v>
          </cell>
          <cell r="N7422">
            <v>42135</v>
          </cell>
          <cell r="O7422">
            <v>0</v>
          </cell>
          <cell r="P7422">
            <v>0</v>
          </cell>
          <cell r="Q7422">
            <v>42135</v>
          </cell>
        </row>
        <row r="7423">
          <cell r="M7423" t="str">
            <v>805010659_1203823</v>
          </cell>
          <cell r="N7423">
            <v>15517</v>
          </cell>
          <cell r="O7423">
            <v>0</v>
          </cell>
          <cell r="P7423">
            <v>15517</v>
          </cell>
          <cell r="Q7423">
            <v>15517</v>
          </cell>
        </row>
        <row r="7424">
          <cell r="M7424" t="str">
            <v>805010659_1203428</v>
          </cell>
          <cell r="N7424">
            <v>42135</v>
          </cell>
          <cell r="O7424">
            <v>0</v>
          </cell>
          <cell r="P7424">
            <v>0</v>
          </cell>
          <cell r="Q7424">
            <v>42135</v>
          </cell>
        </row>
        <row r="7425">
          <cell r="M7425" t="str">
            <v>805010659_1203751</v>
          </cell>
          <cell r="N7425">
            <v>42135</v>
          </cell>
          <cell r="O7425">
            <v>0</v>
          </cell>
          <cell r="P7425">
            <v>0</v>
          </cell>
          <cell r="Q7425">
            <v>42135</v>
          </cell>
        </row>
        <row r="7426">
          <cell r="M7426" t="str">
            <v>805010659_1203960</v>
          </cell>
          <cell r="N7426">
            <v>42135</v>
          </cell>
          <cell r="O7426">
            <v>0</v>
          </cell>
          <cell r="P7426">
            <v>0</v>
          </cell>
          <cell r="Q7426">
            <v>42135</v>
          </cell>
        </row>
        <row r="7427">
          <cell r="M7427" t="str">
            <v>805010659_1203476</v>
          </cell>
          <cell r="N7427">
            <v>42135</v>
          </cell>
          <cell r="O7427">
            <v>0</v>
          </cell>
          <cell r="P7427">
            <v>25281</v>
          </cell>
          <cell r="Q7427">
            <v>42135</v>
          </cell>
        </row>
        <row r="7428">
          <cell r="M7428" t="str">
            <v>805010659_1203715</v>
          </cell>
          <cell r="N7428">
            <v>42135</v>
          </cell>
          <cell r="O7428">
            <v>0</v>
          </cell>
          <cell r="P7428">
            <v>0</v>
          </cell>
          <cell r="Q7428">
            <v>42135</v>
          </cell>
        </row>
        <row r="7429">
          <cell r="M7429" t="str">
            <v>805010659_1203872</v>
          </cell>
          <cell r="N7429">
            <v>63804</v>
          </cell>
          <cell r="O7429">
            <v>0</v>
          </cell>
          <cell r="P7429">
            <v>25281</v>
          </cell>
          <cell r="Q7429">
            <v>63804</v>
          </cell>
        </row>
        <row r="7430">
          <cell r="M7430" t="str">
            <v>805010659_1203973</v>
          </cell>
          <cell r="N7430">
            <v>1165009</v>
          </cell>
          <cell r="O7430">
            <v>0</v>
          </cell>
          <cell r="P7430">
            <v>887423</v>
          </cell>
          <cell r="Q7430">
            <v>1165009</v>
          </cell>
        </row>
        <row r="7431">
          <cell r="M7431" t="str">
            <v>805010659_1203742</v>
          </cell>
          <cell r="N7431">
            <v>42135</v>
          </cell>
          <cell r="O7431">
            <v>0</v>
          </cell>
          <cell r="P7431">
            <v>0</v>
          </cell>
          <cell r="Q7431">
            <v>42135</v>
          </cell>
        </row>
        <row r="7432">
          <cell r="M7432" t="str">
            <v>805010659_1203723</v>
          </cell>
          <cell r="N7432">
            <v>42135</v>
          </cell>
          <cell r="O7432">
            <v>0</v>
          </cell>
          <cell r="P7432">
            <v>0</v>
          </cell>
          <cell r="Q7432">
            <v>42135</v>
          </cell>
        </row>
        <row r="7433">
          <cell r="M7433" t="str">
            <v>805010659_1203584</v>
          </cell>
          <cell r="N7433">
            <v>42135</v>
          </cell>
          <cell r="O7433">
            <v>0</v>
          </cell>
          <cell r="P7433">
            <v>0</v>
          </cell>
          <cell r="Q7433">
            <v>42135</v>
          </cell>
        </row>
        <row r="7434">
          <cell r="M7434" t="str">
            <v>805010659_1203772</v>
          </cell>
          <cell r="N7434">
            <v>750000</v>
          </cell>
          <cell r="O7434">
            <v>0</v>
          </cell>
          <cell r="P7434">
            <v>750000</v>
          </cell>
          <cell r="Q7434">
            <v>750000</v>
          </cell>
        </row>
        <row r="7435">
          <cell r="M7435" t="str">
            <v>805010659_1203848</v>
          </cell>
          <cell r="N7435">
            <v>42135</v>
          </cell>
          <cell r="O7435">
            <v>0</v>
          </cell>
          <cell r="P7435">
            <v>0</v>
          </cell>
          <cell r="Q7435">
            <v>42135</v>
          </cell>
        </row>
        <row r="7436">
          <cell r="M7436" t="str">
            <v>805010659_1203575</v>
          </cell>
          <cell r="N7436">
            <v>30183</v>
          </cell>
          <cell r="O7436">
            <v>0</v>
          </cell>
          <cell r="P7436">
            <v>0</v>
          </cell>
          <cell r="Q7436">
            <v>30183</v>
          </cell>
        </row>
        <row r="7437">
          <cell r="M7437" t="str">
            <v>805010659_1203685</v>
          </cell>
          <cell r="N7437">
            <v>36116</v>
          </cell>
          <cell r="O7437">
            <v>0</v>
          </cell>
          <cell r="P7437">
            <v>25281</v>
          </cell>
          <cell r="Q7437">
            <v>36116</v>
          </cell>
        </row>
        <row r="7438">
          <cell r="M7438" t="str">
            <v>805010659_1203753</v>
          </cell>
          <cell r="N7438">
            <v>42135</v>
          </cell>
          <cell r="O7438">
            <v>0</v>
          </cell>
          <cell r="P7438">
            <v>0</v>
          </cell>
          <cell r="Q7438">
            <v>42135</v>
          </cell>
        </row>
        <row r="7439">
          <cell r="M7439" t="str">
            <v>805010659_1203916</v>
          </cell>
          <cell r="N7439">
            <v>42135</v>
          </cell>
          <cell r="O7439">
            <v>0</v>
          </cell>
          <cell r="P7439">
            <v>0</v>
          </cell>
          <cell r="Q7439">
            <v>42135</v>
          </cell>
        </row>
        <row r="7440">
          <cell r="M7440" t="str">
            <v>805010659_1203968</v>
          </cell>
          <cell r="N7440">
            <v>42135</v>
          </cell>
          <cell r="O7440">
            <v>0</v>
          </cell>
          <cell r="P7440">
            <v>0</v>
          </cell>
          <cell r="Q7440">
            <v>42135</v>
          </cell>
        </row>
        <row r="7441">
          <cell r="M7441" t="str">
            <v>805010659_1203383</v>
          </cell>
          <cell r="N7441">
            <v>42135</v>
          </cell>
          <cell r="O7441">
            <v>0</v>
          </cell>
          <cell r="P7441">
            <v>0</v>
          </cell>
          <cell r="Q7441">
            <v>42135</v>
          </cell>
        </row>
        <row r="7442">
          <cell r="M7442" t="str">
            <v>805010659_1203835</v>
          </cell>
          <cell r="N7442">
            <v>65009</v>
          </cell>
          <cell r="O7442">
            <v>0</v>
          </cell>
          <cell r="P7442">
            <v>0</v>
          </cell>
          <cell r="Q7442">
            <v>65009</v>
          </cell>
        </row>
        <row r="7443">
          <cell r="M7443" t="str">
            <v>805010659_1203692</v>
          </cell>
          <cell r="N7443">
            <v>42135</v>
          </cell>
          <cell r="O7443">
            <v>0</v>
          </cell>
          <cell r="P7443">
            <v>0</v>
          </cell>
          <cell r="Q7443">
            <v>42135</v>
          </cell>
        </row>
        <row r="7444">
          <cell r="M7444" t="str">
            <v>805010659_1203581</v>
          </cell>
          <cell r="N7444">
            <v>42135</v>
          </cell>
          <cell r="O7444">
            <v>0</v>
          </cell>
          <cell r="P7444">
            <v>0</v>
          </cell>
          <cell r="Q7444">
            <v>42135</v>
          </cell>
        </row>
        <row r="7445">
          <cell r="M7445" t="str">
            <v>805010659_1203618</v>
          </cell>
          <cell r="N7445">
            <v>42135</v>
          </cell>
          <cell r="O7445">
            <v>0</v>
          </cell>
          <cell r="P7445">
            <v>0</v>
          </cell>
          <cell r="Q7445">
            <v>42135</v>
          </cell>
        </row>
        <row r="7446">
          <cell r="M7446" t="str">
            <v>805010659_1203736</v>
          </cell>
          <cell r="N7446">
            <v>42135</v>
          </cell>
          <cell r="O7446">
            <v>0</v>
          </cell>
          <cell r="P7446">
            <v>0</v>
          </cell>
          <cell r="Q7446">
            <v>42135</v>
          </cell>
        </row>
        <row r="7447">
          <cell r="M7447" t="str">
            <v>805010659_1203445</v>
          </cell>
          <cell r="N7447">
            <v>108348</v>
          </cell>
          <cell r="O7447">
            <v>0</v>
          </cell>
          <cell r="P7447">
            <v>108348</v>
          </cell>
          <cell r="Q7447">
            <v>108348</v>
          </cell>
        </row>
        <row r="7448">
          <cell r="M7448" t="str">
            <v>805010659_1203686</v>
          </cell>
          <cell r="N7448">
            <v>42135</v>
          </cell>
          <cell r="O7448">
            <v>0</v>
          </cell>
          <cell r="P7448">
            <v>0</v>
          </cell>
          <cell r="Q7448">
            <v>42135</v>
          </cell>
        </row>
        <row r="7449">
          <cell r="M7449" t="str">
            <v>805010659_1203867</v>
          </cell>
          <cell r="N7449">
            <v>42135</v>
          </cell>
          <cell r="O7449">
            <v>0</v>
          </cell>
          <cell r="P7449">
            <v>0</v>
          </cell>
          <cell r="Q7449">
            <v>42135</v>
          </cell>
        </row>
        <row r="7450">
          <cell r="M7450" t="str">
            <v>805010659_1203707</v>
          </cell>
          <cell r="N7450">
            <v>65009</v>
          </cell>
          <cell r="O7450">
            <v>0</v>
          </cell>
          <cell r="P7450">
            <v>65009</v>
          </cell>
          <cell r="Q7450">
            <v>65009</v>
          </cell>
        </row>
        <row r="7451">
          <cell r="M7451" t="str">
            <v>805010659_1203414</v>
          </cell>
          <cell r="N7451">
            <v>42135</v>
          </cell>
          <cell r="O7451">
            <v>0</v>
          </cell>
          <cell r="P7451">
            <v>0</v>
          </cell>
          <cell r="Q7451">
            <v>42135</v>
          </cell>
        </row>
        <row r="7452">
          <cell r="M7452" t="str">
            <v>805010659_1203532</v>
          </cell>
          <cell r="N7452">
            <v>40630</v>
          </cell>
          <cell r="O7452">
            <v>0</v>
          </cell>
          <cell r="P7452">
            <v>25281</v>
          </cell>
          <cell r="Q7452">
            <v>40630</v>
          </cell>
        </row>
        <row r="7453">
          <cell r="M7453" t="str">
            <v>805010659_1203877</v>
          </cell>
          <cell r="N7453">
            <v>122795</v>
          </cell>
          <cell r="O7453">
            <v>0</v>
          </cell>
          <cell r="P7453">
            <v>122000</v>
          </cell>
          <cell r="Q7453">
            <v>122795</v>
          </cell>
        </row>
        <row r="7454">
          <cell r="M7454" t="str">
            <v>805010659_1203679</v>
          </cell>
          <cell r="N7454">
            <v>107965</v>
          </cell>
          <cell r="O7454">
            <v>0</v>
          </cell>
          <cell r="P7454">
            <v>190281</v>
          </cell>
          <cell r="Q7454">
            <v>107965</v>
          </cell>
        </row>
        <row r="7455">
          <cell r="M7455" t="str">
            <v>805010659_1203395</v>
          </cell>
          <cell r="N7455">
            <v>42135</v>
          </cell>
          <cell r="O7455">
            <v>0</v>
          </cell>
          <cell r="P7455">
            <v>0</v>
          </cell>
          <cell r="Q7455">
            <v>42135</v>
          </cell>
        </row>
        <row r="7456">
          <cell r="M7456" t="str">
            <v>805010659_1203704</v>
          </cell>
          <cell r="N7456">
            <v>239804</v>
          </cell>
          <cell r="O7456">
            <v>0</v>
          </cell>
          <cell r="P7456">
            <v>239804</v>
          </cell>
          <cell r="Q7456">
            <v>239804</v>
          </cell>
        </row>
        <row r="7457">
          <cell r="M7457" t="str">
            <v>805010659_1203578</v>
          </cell>
          <cell r="N7457">
            <v>42135</v>
          </cell>
          <cell r="O7457">
            <v>0</v>
          </cell>
          <cell r="P7457">
            <v>0</v>
          </cell>
          <cell r="Q7457">
            <v>42135</v>
          </cell>
        </row>
        <row r="7458">
          <cell r="M7458" t="str">
            <v>805010659_1203850</v>
          </cell>
          <cell r="N7458">
            <v>42135</v>
          </cell>
          <cell r="O7458">
            <v>0</v>
          </cell>
          <cell r="P7458">
            <v>0</v>
          </cell>
          <cell r="Q7458">
            <v>42135</v>
          </cell>
        </row>
        <row r="7459">
          <cell r="M7459" t="str">
            <v>805010659_1203864</v>
          </cell>
          <cell r="N7459">
            <v>97535</v>
          </cell>
          <cell r="O7459">
            <v>0</v>
          </cell>
          <cell r="P7459">
            <v>32526</v>
          </cell>
          <cell r="Q7459">
            <v>97535</v>
          </cell>
        </row>
        <row r="7460">
          <cell r="M7460" t="str">
            <v>805010659_1203368</v>
          </cell>
          <cell r="N7460">
            <v>750000</v>
          </cell>
          <cell r="O7460">
            <v>0</v>
          </cell>
          <cell r="P7460">
            <v>300000</v>
          </cell>
          <cell r="Q7460">
            <v>750000</v>
          </cell>
        </row>
        <row r="7461">
          <cell r="M7461" t="str">
            <v>805010659_1203921</v>
          </cell>
          <cell r="N7461">
            <v>122795</v>
          </cell>
          <cell r="O7461">
            <v>0</v>
          </cell>
          <cell r="P7461">
            <v>122795</v>
          </cell>
          <cell r="Q7461">
            <v>122795</v>
          </cell>
        </row>
        <row r="7462">
          <cell r="M7462" t="str">
            <v>805010659_1203567</v>
          </cell>
          <cell r="N7462">
            <v>108348</v>
          </cell>
          <cell r="O7462">
            <v>0</v>
          </cell>
          <cell r="P7462">
            <v>108348</v>
          </cell>
          <cell r="Q7462">
            <v>108348</v>
          </cell>
        </row>
        <row r="7463">
          <cell r="M7463" t="str">
            <v>805010659_1203741</v>
          </cell>
          <cell r="N7463">
            <v>181511</v>
          </cell>
          <cell r="O7463">
            <v>0</v>
          </cell>
          <cell r="P7463">
            <v>181511</v>
          </cell>
          <cell r="Q7463">
            <v>181511</v>
          </cell>
        </row>
        <row r="7464">
          <cell r="M7464" t="str">
            <v>805010659_1203360</v>
          </cell>
          <cell r="N7464">
            <v>42135</v>
          </cell>
          <cell r="O7464">
            <v>0</v>
          </cell>
          <cell r="P7464">
            <v>25281</v>
          </cell>
          <cell r="Q7464">
            <v>42135</v>
          </cell>
        </row>
        <row r="7465">
          <cell r="M7465" t="str">
            <v>805010659_1203885</v>
          </cell>
          <cell r="N7465">
            <v>42135</v>
          </cell>
          <cell r="O7465">
            <v>0</v>
          </cell>
          <cell r="P7465">
            <v>0</v>
          </cell>
          <cell r="Q7465">
            <v>42135</v>
          </cell>
        </row>
        <row r="7466">
          <cell r="M7466" t="str">
            <v>805010659_1203937</v>
          </cell>
          <cell r="N7466">
            <v>122795</v>
          </cell>
          <cell r="O7466">
            <v>0</v>
          </cell>
          <cell r="P7466">
            <v>25281</v>
          </cell>
          <cell r="Q7466">
            <v>122795</v>
          </cell>
        </row>
        <row r="7467">
          <cell r="M7467" t="str">
            <v>805010659_1203555</v>
          </cell>
          <cell r="N7467">
            <v>42135</v>
          </cell>
          <cell r="O7467">
            <v>0</v>
          </cell>
          <cell r="P7467">
            <v>0</v>
          </cell>
          <cell r="Q7467">
            <v>42135</v>
          </cell>
        </row>
        <row r="7468">
          <cell r="M7468" t="str">
            <v>805010659_1203966</v>
          </cell>
          <cell r="N7468">
            <v>42135</v>
          </cell>
          <cell r="O7468">
            <v>0</v>
          </cell>
          <cell r="P7468">
            <v>25281</v>
          </cell>
          <cell r="Q7468">
            <v>42135</v>
          </cell>
        </row>
        <row r="7469">
          <cell r="M7469" t="str">
            <v>805010659_1203886</v>
          </cell>
          <cell r="N7469">
            <v>42135</v>
          </cell>
          <cell r="O7469">
            <v>0</v>
          </cell>
          <cell r="P7469">
            <v>0</v>
          </cell>
          <cell r="Q7469">
            <v>42135</v>
          </cell>
        </row>
        <row r="7470">
          <cell r="M7470" t="str">
            <v>805010659_1203717</v>
          </cell>
          <cell r="N7470">
            <v>300000</v>
          </cell>
          <cell r="O7470">
            <v>0</v>
          </cell>
          <cell r="P7470">
            <v>300000</v>
          </cell>
          <cell r="Q7470">
            <v>300000</v>
          </cell>
        </row>
        <row r="7471">
          <cell r="M7471" t="str">
            <v>805010659_1203986</v>
          </cell>
          <cell r="N7471">
            <v>42135</v>
          </cell>
          <cell r="O7471">
            <v>0</v>
          </cell>
          <cell r="P7471">
            <v>0</v>
          </cell>
          <cell r="Q7471">
            <v>42135</v>
          </cell>
        </row>
        <row r="7472">
          <cell r="M7472" t="str">
            <v>805010659_1203739</v>
          </cell>
          <cell r="N7472">
            <v>42135</v>
          </cell>
          <cell r="O7472">
            <v>0</v>
          </cell>
          <cell r="P7472">
            <v>0</v>
          </cell>
          <cell r="Q7472">
            <v>42135</v>
          </cell>
        </row>
        <row r="7473">
          <cell r="M7473" t="str">
            <v>805010659_1203791</v>
          </cell>
          <cell r="N7473">
            <v>63804</v>
          </cell>
          <cell r="O7473">
            <v>0</v>
          </cell>
          <cell r="P7473">
            <v>25281</v>
          </cell>
          <cell r="Q7473">
            <v>63804</v>
          </cell>
        </row>
        <row r="7474">
          <cell r="M7474" t="str">
            <v>805010659_1203748</v>
          </cell>
          <cell r="N7474">
            <v>2372599</v>
          </cell>
          <cell r="O7474">
            <v>0</v>
          </cell>
          <cell r="P7474">
            <v>2651459</v>
          </cell>
          <cell r="Q7474">
            <v>2372599</v>
          </cell>
        </row>
        <row r="7475">
          <cell r="M7475" t="str">
            <v>805010659_1203732</v>
          </cell>
          <cell r="N7475">
            <v>42135</v>
          </cell>
          <cell r="O7475">
            <v>0</v>
          </cell>
          <cell r="P7475">
            <v>0</v>
          </cell>
          <cell r="Q7475">
            <v>42135</v>
          </cell>
        </row>
        <row r="7476">
          <cell r="M7476" t="str">
            <v>805010659_1203822</v>
          </cell>
          <cell r="N7476">
            <v>1890344</v>
          </cell>
          <cell r="O7476">
            <v>0</v>
          </cell>
          <cell r="P7476">
            <v>1997948</v>
          </cell>
          <cell r="Q7476">
            <v>1890344</v>
          </cell>
        </row>
        <row r="7477">
          <cell r="M7477" t="str">
            <v>805010659_1203951</v>
          </cell>
          <cell r="N7477">
            <v>42135</v>
          </cell>
          <cell r="O7477">
            <v>0</v>
          </cell>
          <cell r="P7477">
            <v>0</v>
          </cell>
          <cell r="Q7477">
            <v>42135</v>
          </cell>
        </row>
        <row r="7478">
          <cell r="M7478" t="str">
            <v>805010659_1203841</v>
          </cell>
          <cell r="N7478">
            <v>42135</v>
          </cell>
          <cell r="O7478">
            <v>0</v>
          </cell>
          <cell r="P7478">
            <v>0</v>
          </cell>
          <cell r="Q7478">
            <v>42135</v>
          </cell>
        </row>
        <row r="7479">
          <cell r="M7479" t="str">
            <v>805010659_1203714</v>
          </cell>
          <cell r="N7479">
            <v>42135</v>
          </cell>
          <cell r="O7479">
            <v>0</v>
          </cell>
          <cell r="P7479">
            <v>0</v>
          </cell>
          <cell r="Q7479">
            <v>42135</v>
          </cell>
        </row>
        <row r="7480">
          <cell r="M7480" t="str">
            <v>805010659_1203524</v>
          </cell>
          <cell r="N7480">
            <v>63804</v>
          </cell>
          <cell r="O7480">
            <v>0</v>
          </cell>
          <cell r="P7480">
            <v>25281</v>
          </cell>
          <cell r="Q7480">
            <v>63804</v>
          </cell>
        </row>
        <row r="7481">
          <cell r="M7481" t="str">
            <v>805010659_1203659</v>
          </cell>
          <cell r="N7481">
            <v>42135</v>
          </cell>
          <cell r="O7481">
            <v>0</v>
          </cell>
          <cell r="P7481">
            <v>0</v>
          </cell>
          <cell r="Q7481">
            <v>42135</v>
          </cell>
        </row>
        <row r="7482">
          <cell r="M7482" t="str">
            <v>805010659_1203548</v>
          </cell>
          <cell r="N7482">
            <v>572795</v>
          </cell>
          <cell r="O7482">
            <v>0</v>
          </cell>
          <cell r="P7482">
            <v>572795</v>
          </cell>
          <cell r="Q7482">
            <v>572795</v>
          </cell>
        </row>
        <row r="7483">
          <cell r="M7483" t="str">
            <v>805010659_1203755</v>
          </cell>
          <cell r="N7483">
            <v>42135</v>
          </cell>
          <cell r="O7483">
            <v>0</v>
          </cell>
          <cell r="P7483">
            <v>0</v>
          </cell>
          <cell r="Q7483">
            <v>42135</v>
          </cell>
        </row>
        <row r="7484">
          <cell r="M7484" t="str">
            <v>805010659_1203863</v>
          </cell>
          <cell r="N7484">
            <v>65009</v>
          </cell>
          <cell r="O7484">
            <v>0</v>
          </cell>
          <cell r="P7484">
            <v>0</v>
          </cell>
          <cell r="Q7484">
            <v>65009</v>
          </cell>
        </row>
        <row r="7485">
          <cell r="M7485" t="str">
            <v>805010659_1203884</v>
          </cell>
          <cell r="N7485">
            <v>42135</v>
          </cell>
          <cell r="O7485">
            <v>0</v>
          </cell>
          <cell r="P7485">
            <v>0</v>
          </cell>
          <cell r="Q7485">
            <v>42135</v>
          </cell>
        </row>
        <row r="7486">
          <cell r="M7486" t="str">
            <v>805010659_1203878</v>
          </cell>
          <cell r="N7486">
            <v>392135</v>
          </cell>
          <cell r="O7486">
            <v>0</v>
          </cell>
          <cell r="P7486">
            <v>350000</v>
          </cell>
          <cell r="Q7486">
            <v>392135</v>
          </cell>
        </row>
        <row r="7487">
          <cell r="M7487" t="str">
            <v>805010659_1203364</v>
          </cell>
          <cell r="N7487">
            <v>42135</v>
          </cell>
          <cell r="O7487">
            <v>0</v>
          </cell>
          <cell r="P7487">
            <v>0</v>
          </cell>
          <cell r="Q7487">
            <v>42135</v>
          </cell>
        </row>
        <row r="7488">
          <cell r="M7488" t="str">
            <v>805010659_1203599</v>
          </cell>
          <cell r="N7488">
            <v>42135</v>
          </cell>
          <cell r="O7488">
            <v>0</v>
          </cell>
          <cell r="P7488">
            <v>0</v>
          </cell>
          <cell r="Q7488">
            <v>42135</v>
          </cell>
        </row>
        <row r="7489">
          <cell r="M7489" t="str">
            <v>805010659_1203935</v>
          </cell>
          <cell r="N7489">
            <v>236763</v>
          </cell>
          <cell r="O7489">
            <v>0</v>
          </cell>
          <cell r="P7489">
            <v>292606</v>
          </cell>
          <cell r="Q7489">
            <v>236763</v>
          </cell>
        </row>
        <row r="7490">
          <cell r="M7490" t="str">
            <v>805010659_1203870</v>
          </cell>
          <cell r="N7490">
            <v>65009</v>
          </cell>
          <cell r="O7490">
            <v>0</v>
          </cell>
          <cell r="P7490">
            <v>0</v>
          </cell>
          <cell r="Q7490">
            <v>65009</v>
          </cell>
        </row>
        <row r="7491">
          <cell r="M7491" t="str">
            <v>805010659_1203677</v>
          </cell>
          <cell r="N7491">
            <v>14446</v>
          </cell>
          <cell r="O7491">
            <v>0</v>
          </cell>
          <cell r="P7491">
            <v>14446</v>
          </cell>
          <cell r="Q7491">
            <v>14446</v>
          </cell>
        </row>
        <row r="7492">
          <cell r="M7492" t="str">
            <v>805010659_1203582</v>
          </cell>
          <cell r="N7492">
            <v>65009</v>
          </cell>
          <cell r="O7492">
            <v>0</v>
          </cell>
          <cell r="P7492">
            <v>65009</v>
          </cell>
          <cell r="Q7492">
            <v>65009</v>
          </cell>
        </row>
        <row r="7493">
          <cell r="M7493" t="str">
            <v>805010659_1203665</v>
          </cell>
          <cell r="N7493">
            <v>15048</v>
          </cell>
          <cell r="O7493">
            <v>0</v>
          </cell>
          <cell r="P7493">
            <v>25281</v>
          </cell>
          <cell r="Q7493">
            <v>15048</v>
          </cell>
        </row>
        <row r="7494">
          <cell r="M7494" t="str">
            <v>805010659_1203670</v>
          </cell>
          <cell r="N7494">
            <v>125668</v>
          </cell>
          <cell r="O7494">
            <v>0</v>
          </cell>
          <cell r="P7494">
            <v>181511</v>
          </cell>
          <cell r="Q7494">
            <v>125668</v>
          </cell>
        </row>
        <row r="7495">
          <cell r="M7495" t="str">
            <v>805010659_1203862</v>
          </cell>
          <cell r="N7495">
            <v>42135</v>
          </cell>
          <cell r="O7495">
            <v>0</v>
          </cell>
          <cell r="P7495">
            <v>0</v>
          </cell>
          <cell r="Q7495">
            <v>42135</v>
          </cell>
        </row>
        <row r="7496">
          <cell r="M7496" t="str">
            <v>805010659_1203711</v>
          </cell>
          <cell r="N7496">
            <v>42135</v>
          </cell>
          <cell r="O7496">
            <v>0</v>
          </cell>
          <cell r="P7496">
            <v>0</v>
          </cell>
          <cell r="Q7496">
            <v>42135</v>
          </cell>
        </row>
        <row r="7497">
          <cell r="M7497" t="str">
            <v>805010659_1203902</v>
          </cell>
          <cell r="N7497">
            <v>750000</v>
          </cell>
          <cell r="O7497">
            <v>0</v>
          </cell>
          <cell r="P7497">
            <v>750000</v>
          </cell>
          <cell r="Q7497">
            <v>750000</v>
          </cell>
        </row>
        <row r="7498">
          <cell r="M7498" t="str">
            <v>805010659_1203855</v>
          </cell>
          <cell r="N7498">
            <v>42135</v>
          </cell>
          <cell r="O7498">
            <v>0</v>
          </cell>
          <cell r="P7498">
            <v>0</v>
          </cell>
          <cell r="Q7498">
            <v>42135</v>
          </cell>
        </row>
        <row r="7499">
          <cell r="M7499" t="str">
            <v>805010659_1203853</v>
          </cell>
          <cell r="N7499">
            <v>42135</v>
          </cell>
          <cell r="O7499">
            <v>0</v>
          </cell>
          <cell r="P7499">
            <v>0</v>
          </cell>
          <cell r="Q7499">
            <v>42135</v>
          </cell>
        </row>
        <row r="7500">
          <cell r="M7500" t="str">
            <v>805010659_1203480</v>
          </cell>
          <cell r="N7500">
            <v>65009</v>
          </cell>
          <cell r="O7500">
            <v>0</v>
          </cell>
          <cell r="P7500">
            <v>0</v>
          </cell>
          <cell r="Q7500">
            <v>65009</v>
          </cell>
        </row>
        <row r="7501">
          <cell r="M7501" t="str">
            <v>805010659_1203933</v>
          </cell>
          <cell r="N7501">
            <v>42135</v>
          </cell>
          <cell r="O7501">
            <v>0</v>
          </cell>
          <cell r="P7501">
            <v>0</v>
          </cell>
          <cell r="Q7501">
            <v>42135</v>
          </cell>
        </row>
        <row r="7502">
          <cell r="M7502" t="str">
            <v>805010659_1203502</v>
          </cell>
          <cell r="N7502">
            <v>42135</v>
          </cell>
          <cell r="O7502">
            <v>0</v>
          </cell>
          <cell r="P7502">
            <v>0</v>
          </cell>
          <cell r="Q7502">
            <v>42135</v>
          </cell>
        </row>
        <row r="7503">
          <cell r="M7503" t="str">
            <v>805010659_1203890</v>
          </cell>
          <cell r="N7503">
            <v>229000</v>
          </cell>
          <cell r="O7503">
            <v>0</v>
          </cell>
          <cell r="P7503">
            <v>229000</v>
          </cell>
          <cell r="Q7503">
            <v>229000</v>
          </cell>
        </row>
        <row r="7504">
          <cell r="M7504" t="str">
            <v>805010659_1203603</v>
          </cell>
          <cell r="N7504">
            <v>42135</v>
          </cell>
          <cell r="O7504">
            <v>0</v>
          </cell>
          <cell r="P7504">
            <v>0</v>
          </cell>
          <cell r="Q7504">
            <v>42135</v>
          </cell>
        </row>
        <row r="7505">
          <cell r="M7505" t="str">
            <v>805010659_1203553</v>
          </cell>
          <cell r="N7505">
            <v>32526</v>
          </cell>
          <cell r="O7505">
            <v>0</v>
          </cell>
          <cell r="P7505">
            <v>32526</v>
          </cell>
          <cell r="Q7505">
            <v>32526</v>
          </cell>
        </row>
        <row r="7506">
          <cell r="M7506" t="str">
            <v>805010659_1203760</v>
          </cell>
          <cell r="N7506">
            <v>65009</v>
          </cell>
          <cell r="O7506">
            <v>0</v>
          </cell>
          <cell r="P7506">
            <v>0</v>
          </cell>
          <cell r="Q7506">
            <v>65009</v>
          </cell>
        </row>
        <row r="7507">
          <cell r="M7507" t="str">
            <v>805010659_1203932</v>
          </cell>
          <cell r="N7507">
            <v>42135</v>
          </cell>
          <cell r="O7507">
            <v>0</v>
          </cell>
          <cell r="P7507">
            <v>0</v>
          </cell>
          <cell r="Q7507">
            <v>42135</v>
          </cell>
        </row>
        <row r="7508">
          <cell r="M7508" t="str">
            <v>805010659_1203694</v>
          </cell>
          <cell r="N7508">
            <v>42135</v>
          </cell>
          <cell r="O7508">
            <v>0</v>
          </cell>
          <cell r="P7508">
            <v>0</v>
          </cell>
          <cell r="Q7508">
            <v>42135</v>
          </cell>
        </row>
        <row r="7509">
          <cell r="M7509" t="str">
            <v>805010659_1203895</v>
          </cell>
          <cell r="N7509">
            <v>42135</v>
          </cell>
          <cell r="O7509">
            <v>0</v>
          </cell>
          <cell r="P7509">
            <v>0</v>
          </cell>
          <cell r="Q7509">
            <v>42135</v>
          </cell>
        </row>
        <row r="7510">
          <cell r="M7510" t="str">
            <v>805010659_1203543</v>
          </cell>
          <cell r="N7510">
            <v>750000</v>
          </cell>
          <cell r="O7510">
            <v>0</v>
          </cell>
          <cell r="P7510">
            <v>300000</v>
          </cell>
          <cell r="Q7510">
            <v>750000</v>
          </cell>
        </row>
        <row r="7511">
          <cell r="M7511" t="str">
            <v>805010659_1203847</v>
          </cell>
          <cell r="N7511">
            <v>42135</v>
          </cell>
          <cell r="O7511">
            <v>0</v>
          </cell>
          <cell r="P7511">
            <v>0</v>
          </cell>
          <cell r="Q7511">
            <v>42135</v>
          </cell>
        </row>
        <row r="7512">
          <cell r="M7512" t="str">
            <v>805010659_1203869</v>
          </cell>
          <cell r="N7512">
            <v>42135</v>
          </cell>
          <cell r="O7512">
            <v>0</v>
          </cell>
          <cell r="P7512">
            <v>0</v>
          </cell>
          <cell r="Q7512">
            <v>42135</v>
          </cell>
        </row>
        <row r="7513">
          <cell r="M7513" t="str">
            <v>805010659_1203703</v>
          </cell>
          <cell r="N7513">
            <v>42135</v>
          </cell>
          <cell r="O7513">
            <v>0</v>
          </cell>
          <cell r="P7513">
            <v>0</v>
          </cell>
          <cell r="Q7513">
            <v>42135</v>
          </cell>
        </row>
        <row r="7514">
          <cell r="M7514" t="str">
            <v>805010659_1203435</v>
          </cell>
          <cell r="N7514">
            <v>42135</v>
          </cell>
          <cell r="O7514">
            <v>0</v>
          </cell>
          <cell r="P7514">
            <v>0</v>
          </cell>
          <cell r="Q7514">
            <v>42135</v>
          </cell>
        </row>
        <row r="7515">
          <cell r="M7515" t="str">
            <v>805010659_1203649</v>
          </cell>
          <cell r="N7515">
            <v>21669</v>
          </cell>
          <cell r="O7515">
            <v>0</v>
          </cell>
          <cell r="P7515">
            <v>25281</v>
          </cell>
          <cell r="Q7515">
            <v>21669</v>
          </cell>
        </row>
        <row r="7516">
          <cell r="M7516" t="str">
            <v>805010659_1203923</v>
          </cell>
          <cell r="N7516">
            <v>42135</v>
          </cell>
          <cell r="O7516">
            <v>0</v>
          </cell>
          <cell r="P7516">
            <v>0</v>
          </cell>
          <cell r="Q7516">
            <v>42135</v>
          </cell>
        </row>
        <row r="7517">
          <cell r="M7517" t="str">
            <v>805010659_1203688</v>
          </cell>
          <cell r="N7517">
            <v>158582</v>
          </cell>
          <cell r="O7517">
            <v>0</v>
          </cell>
          <cell r="P7517">
            <v>165000</v>
          </cell>
          <cell r="Q7517">
            <v>158582</v>
          </cell>
        </row>
        <row r="7518">
          <cell r="M7518" t="str">
            <v>805010659_1203874</v>
          </cell>
          <cell r="N7518">
            <v>42135</v>
          </cell>
          <cell r="O7518">
            <v>0</v>
          </cell>
          <cell r="P7518">
            <v>0</v>
          </cell>
          <cell r="Q7518">
            <v>42135</v>
          </cell>
        </row>
        <row r="7519">
          <cell r="M7519" t="str">
            <v>805010659_1203655</v>
          </cell>
          <cell r="N7519">
            <v>42135</v>
          </cell>
          <cell r="O7519">
            <v>0</v>
          </cell>
          <cell r="P7519">
            <v>0</v>
          </cell>
          <cell r="Q7519">
            <v>42135</v>
          </cell>
        </row>
        <row r="7520">
          <cell r="M7520" t="str">
            <v>805010659_1203730</v>
          </cell>
          <cell r="N7520">
            <v>65009</v>
          </cell>
          <cell r="O7520">
            <v>0</v>
          </cell>
          <cell r="P7520">
            <v>65009</v>
          </cell>
          <cell r="Q7520">
            <v>65009</v>
          </cell>
        </row>
        <row r="7521">
          <cell r="M7521" t="str">
            <v>805010659_1203797</v>
          </cell>
          <cell r="N7521">
            <v>42135</v>
          </cell>
          <cell r="O7521">
            <v>0</v>
          </cell>
          <cell r="P7521">
            <v>0</v>
          </cell>
          <cell r="Q7521">
            <v>42135</v>
          </cell>
        </row>
        <row r="7522">
          <cell r="M7522" t="str">
            <v>805010659_1203930</v>
          </cell>
          <cell r="N7522">
            <v>42135</v>
          </cell>
          <cell r="O7522">
            <v>0</v>
          </cell>
          <cell r="P7522">
            <v>0</v>
          </cell>
          <cell r="Q7522">
            <v>42135</v>
          </cell>
        </row>
        <row r="7523">
          <cell r="M7523" t="str">
            <v>805010659_1203977</v>
          </cell>
          <cell r="N7523">
            <v>181511</v>
          </cell>
          <cell r="O7523">
            <v>0</v>
          </cell>
          <cell r="P7523">
            <v>181511</v>
          </cell>
          <cell r="Q7523">
            <v>181511</v>
          </cell>
        </row>
        <row r="7524">
          <cell r="M7524" t="str">
            <v>805010659_1203980</v>
          </cell>
          <cell r="N7524">
            <v>65009</v>
          </cell>
          <cell r="O7524">
            <v>0</v>
          </cell>
          <cell r="P7524">
            <v>0</v>
          </cell>
          <cell r="Q7524">
            <v>65009</v>
          </cell>
        </row>
        <row r="7525">
          <cell r="M7525" t="str">
            <v>805010659_1203956</v>
          </cell>
          <cell r="N7525">
            <v>42135</v>
          </cell>
          <cell r="O7525">
            <v>0</v>
          </cell>
          <cell r="P7525">
            <v>25281</v>
          </cell>
          <cell r="Q7525">
            <v>42135</v>
          </cell>
        </row>
        <row r="7526">
          <cell r="M7526" t="str">
            <v>805010659_1203879</v>
          </cell>
          <cell r="N7526">
            <v>42135</v>
          </cell>
          <cell r="O7526">
            <v>0</v>
          </cell>
          <cell r="P7526">
            <v>0</v>
          </cell>
          <cell r="Q7526">
            <v>42135</v>
          </cell>
        </row>
        <row r="7527">
          <cell r="M7527" t="str">
            <v>805010659_1203800</v>
          </cell>
          <cell r="N7527">
            <v>42135</v>
          </cell>
          <cell r="O7527">
            <v>0</v>
          </cell>
          <cell r="P7527">
            <v>0</v>
          </cell>
          <cell r="Q7527">
            <v>42135</v>
          </cell>
        </row>
        <row r="7528">
          <cell r="M7528" t="str">
            <v>805010659_1203689</v>
          </cell>
          <cell r="N7528">
            <v>42135</v>
          </cell>
          <cell r="O7528">
            <v>0</v>
          </cell>
          <cell r="P7528">
            <v>0</v>
          </cell>
          <cell r="Q7528">
            <v>42135</v>
          </cell>
        </row>
        <row r="7529">
          <cell r="M7529" t="str">
            <v>805010659_1203799</v>
          </cell>
          <cell r="N7529">
            <v>42135</v>
          </cell>
          <cell r="O7529">
            <v>0</v>
          </cell>
          <cell r="P7529">
            <v>0</v>
          </cell>
          <cell r="Q7529">
            <v>42135</v>
          </cell>
        </row>
        <row r="7530">
          <cell r="M7530" t="str">
            <v>805010659_1203583</v>
          </cell>
          <cell r="N7530">
            <v>42135</v>
          </cell>
          <cell r="O7530">
            <v>0</v>
          </cell>
          <cell r="P7530">
            <v>0</v>
          </cell>
          <cell r="Q7530">
            <v>42135</v>
          </cell>
        </row>
        <row r="7531">
          <cell r="M7531" t="str">
            <v>805010659_1203944</v>
          </cell>
          <cell r="N7531">
            <v>1288329</v>
          </cell>
          <cell r="O7531">
            <v>0</v>
          </cell>
          <cell r="P7531">
            <v>759804</v>
          </cell>
          <cell r="Q7531">
            <v>1288329</v>
          </cell>
        </row>
        <row r="7532">
          <cell r="M7532" t="str">
            <v>805010659_1203720</v>
          </cell>
          <cell r="N7532">
            <v>65009</v>
          </cell>
          <cell r="O7532">
            <v>0</v>
          </cell>
          <cell r="P7532">
            <v>65009</v>
          </cell>
          <cell r="Q7532">
            <v>65009</v>
          </cell>
        </row>
        <row r="7533">
          <cell r="M7533" t="str">
            <v>805010659_1203652</v>
          </cell>
          <cell r="N7533">
            <v>239804</v>
          </cell>
          <cell r="O7533">
            <v>0</v>
          </cell>
          <cell r="P7533">
            <v>239804</v>
          </cell>
          <cell r="Q7533">
            <v>239804</v>
          </cell>
        </row>
        <row r="7534">
          <cell r="M7534" t="str">
            <v>805010659_1203709</v>
          </cell>
          <cell r="N7534">
            <v>350000</v>
          </cell>
          <cell r="O7534">
            <v>0</v>
          </cell>
          <cell r="P7534">
            <v>350000</v>
          </cell>
          <cell r="Q7534">
            <v>350000</v>
          </cell>
        </row>
        <row r="7535">
          <cell r="M7535" t="str">
            <v>805010659_1203866</v>
          </cell>
          <cell r="N7535">
            <v>400070</v>
          </cell>
          <cell r="O7535">
            <v>0</v>
          </cell>
          <cell r="P7535">
            <v>800140</v>
          </cell>
          <cell r="Q7535">
            <v>400070</v>
          </cell>
        </row>
        <row r="7536">
          <cell r="M7536" t="str">
            <v>805010659_1203708</v>
          </cell>
          <cell r="N7536">
            <v>122795</v>
          </cell>
          <cell r="O7536">
            <v>0</v>
          </cell>
          <cell r="P7536">
            <v>122795</v>
          </cell>
          <cell r="Q7536">
            <v>122795</v>
          </cell>
        </row>
        <row r="7537">
          <cell r="M7537" t="str">
            <v>805010659_1203662</v>
          </cell>
          <cell r="N7537">
            <v>42135</v>
          </cell>
          <cell r="O7537">
            <v>0</v>
          </cell>
          <cell r="P7537">
            <v>0</v>
          </cell>
          <cell r="Q7537">
            <v>42135</v>
          </cell>
        </row>
        <row r="7538">
          <cell r="M7538" t="str">
            <v>805010659_1203372</v>
          </cell>
          <cell r="N7538">
            <v>25281</v>
          </cell>
          <cell r="O7538">
            <v>0</v>
          </cell>
          <cell r="P7538">
            <v>25281</v>
          </cell>
          <cell r="Q7538">
            <v>25281</v>
          </cell>
        </row>
        <row r="7539">
          <cell r="M7539" t="str">
            <v>805010659_1203588</v>
          </cell>
          <cell r="N7539">
            <v>42135</v>
          </cell>
          <cell r="O7539">
            <v>0</v>
          </cell>
          <cell r="P7539">
            <v>25281</v>
          </cell>
          <cell r="Q7539">
            <v>42135</v>
          </cell>
        </row>
        <row r="7540">
          <cell r="M7540" t="str">
            <v>805010659_1203962</v>
          </cell>
          <cell r="N7540">
            <v>42135</v>
          </cell>
          <cell r="O7540">
            <v>0</v>
          </cell>
          <cell r="P7540">
            <v>0</v>
          </cell>
          <cell r="Q7540">
            <v>42135</v>
          </cell>
        </row>
        <row r="7541">
          <cell r="M7541" t="str">
            <v>805010659_1203722</v>
          </cell>
          <cell r="N7541">
            <v>42135</v>
          </cell>
          <cell r="O7541">
            <v>0</v>
          </cell>
          <cell r="P7541">
            <v>25281</v>
          </cell>
          <cell r="Q7541">
            <v>42135</v>
          </cell>
        </row>
        <row r="7542">
          <cell r="M7542" t="str">
            <v>805010659_1203467</v>
          </cell>
          <cell r="N7542">
            <v>63804</v>
          </cell>
          <cell r="O7542">
            <v>0</v>
          </cell>
          <cell r="P7542">
            <v>25281</v>
          </cell>
          <cell r="Q7542">
            <v>63804</v>
          </cell>
        </row>
        <row r="7543">
          <cell r="M7543" t="str">
            <v>805010659_1203683</v>
          </cell>
          <cell r="N7543">
            <v>42135</v>
          </cell>
          <cell r="O7543">
            <v>0</v>
          </cell>
          <cell r="P7543">
            <v>0</v>
          </cell>
          <cell r="Q7543">
            <v>42135</v>
          </cell>
        </row>
        <row r="7544">
          <cell r="M7544" t="str">
            <v>805010659_1203750</v>
          </cell>
          <cell r="N7544">
            <v>55722</v>
          </cell>
          <cell r="O7544">
            <v>0</v>
          </cell>
          <cell r="P7544">
            <v>65009</v>
          </cell>
          <cell r="Q7544">
            <v>55722</v>
          </cell>
        </row>
        <row r="7545">
          <cell r="M7545" t="str">
            <v>805010659_1203918</v>
          </cell>
          <cell r="N7545">
            <v>122795</v>
          </cell>
          <cell r="O7545">
            <v>0</v>
          </cell>
          <cell r="P7545">
            <v>122795</v>
          </cell>
          <cell r="Q7545">
            <v>122795</v>
          </cell>
        </row>
        <row r="7546">
          <cell r="M7546" t="str">
            <v>805010659_1203919</v>
          </cell>
          <cell r="N7546">
            <v>65009</v>
          </cell>
          <cell r="O7546">
            <v>0</v>
          </cell>
          <cell r="P7546">
            <v>0</v>
          </cell>
          <cell r="Q7546">
            <v>65009</v>
          </cell>
        </row>
        <row r="7547">
          <cell r="M7547" t="str">
            <v>805010659_1203421</v>
          </cell>
          <cell r="N7547">
            <v>42135</v>
          </cell>
          <cell r="O7547">
            <v>0</v>
          </cell>
          <cell r="P7547">
            <v>0</v>
          </cell>
          <cell r="Q7547">
            <v>42135</v>
          </cell>
        </row>
        <row r="7548">
          <cell r="M7548" t="str">
            <v>805010659_1203888</v>
          </cell>
          <cell r="N7548">
            <v>42135</v>
          </cell>
          <cell r="O7548">
            <v>0</v>
          </cell>
          <cell r="P7548">
            <v>0</v>
          </cell>
          <cell r="Q7548">
            <v>42135</v>
          </cell>
        </row>
        <row r="7549">
          <cell r="M7549" t="str">
            <v>805010659_1203910</v>
          </cell>
          <cell r="N7549">
            <v>42135</v>
          </cell>
          <cell r="O7549">
            <v>0</v>
          </cell>
          <cell r="P7549">
            <v>0</v>
          </cell>
          <cell r="Q7549">
            <v>42135</v>
          </cell>
        </row>
        <row r="7550">
          <cell r="M7550" t="str">
            <v>805010659_1203562</v>
          </cell>
          <cell r="N7550">
            <v>122795</v>
          </cell>
          <cell r="O7550">
            <v>0</v>
          </cell>
          <cell r="P7550">
            <v>122795</v>
          </cell>
          <cell r="Q7550">
            <v>122795</v>
          </cell>
        </row>
        <row r="7551">
          <cell r="M7551" t="str">
            <v>805010659_1203938</v>
          </cell>
          <cell r="N7551">
            <v>750000</v>
          </cell>
          <cell r="O7551">
            <v>0</v>
          </cell>
          <cell r="P7551">
            <v>750000</v>
          </cell>
          <cell r="Q7551">
            <v>750000</v>
          </cell>
        </row>
        <row r="7552">
          <cell r="M7552" t="str">
            <v>805010659_1203745</v>
          </cell>
          <cell r="N7552">
            <v>158194</v>
          </cell>
          <cell r="O7552">
            <v>0</v>
          </cell>
          <cell r="P7552">
            <v>214037</v>
          </cell>
          <cell r="Q7552">
            <v>158194</v>
          </cell>
        </row>
        <row r="7553">
          <cell r="M7553" t="str">
            <v>805010659_1203721</v>
          </cell>
          <cell r="N7553">
            <v>350000</v>
          </cell>
          <cell r="O7553">
            <v>0</v>
          </cell>
          <cell r="P7553">
            <v>350000</v>
          </cell>
          <cell r="Q7553">
            <v>350000</v>
          </cell>
        </row>
        <row r="7554">
          <cell r="M7554" t="str">
            <v>805010659_1203626</v>
          </cell>
          <cell r="N7554">
            <v>42135</v>
          </cell>
          <cell r="O7554">
            <v>0</v>
          </cell>
          <cell r="P7554">
            <v>0</v>
          </cell>
          <cell r="Q7554">
            <v>42135</v>
          </cell>
        </row>
        <row r="7555">
          <cell r="M7555" t="str">
            <v>805010659_1203876</v>
          </cell>
          <cell r="N7555">
            <v>42135</v>
          </cell>
          <cell r="O7555">
            <v>0</v>
          </cell>
          <cell r="P7555">
            <v>0</v>
          </cell>
          <cell r="Q7555">
            <v>42135</v>
          </cell>
        </row>
        <row r="7556">
          <cell r="M7556" t="str">
            <v>805010659_1203821</v>
          </cell>
          <cell r="N7556">
            <v>42135</v>
          </cell>
          <cell r="O7556">
            <v>0</v>
          </cell>
          <cell r="P7556">
            <v>0</v>
          </cell>
          <cell r="Q7556">
            <v>42135</v>
          </cell>
        </row>
        <row r="7557">
          <cell r="M7557" t="str">
            <v>805010659_1203887</v>
          </cell>
          <cell r="N7557">
            <v>65009</v>
          </cell>
          <cell r="O7557">
            <v>0</v>
          </cell>
          <cell r="P7557">
            <v>0</v>
          </cell>
          <cell r="Q7557">
            <v>65009</v>
          </cell>
        </row>
        <row r="7558">
          <cell r="M7558" t="str">
            <v>805010659_1203900</v>
          </cell>
          <cell r="N7558">
            <v>42135</v>
          </cell>
          <cell r="O7558">
            <v>0</v>
          </cell>
          <cell r="P7558">
            <v>0</v>
          </cell>
          <cell r="Q7558">
            <v>42135</v>
          </cell>
        </row>
        <row r="7559">
          <cell r="M7559" t="str">
            <v>805010659_1203982</v>
          </cell>
          <cell r="N7559">
            <v>42135</v>
          </cell>
          <cell r="O7559">
            <v>0</v>
          </cell>
          <cell r="P7559">
            <v>0</v>
          </cell>
          <cell r="Q7559">
            <v>42135</v>
          </cell>
        </row>
        <row r="7560">
          <cell r="M7560" t="str">
            <v>805010659_1203764</v>
          </cell>
          <cell r="N7560">
            <v>42135</v>
          </cell>
          <cell r="O7560">
            <v>0</v>
          </cell>
          <cell r="P7560">
            <v>0</v>
          </cell>
          <cell r="Q7560">
            <v>42135</v>
          </cell>
        </row>
        <row r="7561">
          <cell r="M7561" t="str">
            <v>805010659_1202145</v>
          </cell>
          <cell r="N7561">
            <v>78569</v>
          </cell>
          <cell r="O7561">
            <v>0</v>
          </cell>
          <cell r="P7561">
            <v>78569</v>
          </cell>
          <cell r="Q7561">
            <v>78569</v>
          </cell>
        </row>
        <row r="7562">
          <cell r="M7562" t="str">
            <v>805010659_1201583</v>
          </cell>
          <cell r="N7562">
            <v>42135</v>
          </cell>
          <cell r="O7562">
            <v>0</v>
          </cell>
          <cell r="P7562">
            <v>0</v>
          </cell>
          <cell r="Q7562">
            <v>42135</v>
          </cell>
        </row>
        <row r="7563">
          <cell r="M7563" t="str">
            <v>805010659_1201911</v>
          </cell>
          <cell r="N7563">
            <v>84271</v>
          </cell>
          <cell r="O7563">
            <v>0</v>
          </cell>
          <cell r="P7563">
            <v>120000</v>
          </cell>
          <cell r="Q7563">
            <v>84271</v>
          </cell>
        </row>
        <row r="7564">
          <cell r="M7564" t="str">
            <v>805010659_1201816</v>
          </cell>
          <cell r="N7564">
            <v>42135</v>
          </cell>
          <cell r="O7564">
            <v>0</v>
          </cell>
          <cell r="P7564">
            <v>0</v>
          </cell>
          <cell r="Q7564">
            <v>42135</v>
          </cell>
        </row>
        <row r="7565">
          <cell r="M7565" t="str">
            <v>805010659_1201635</v>
          </cell>
          <cell r="N7565">
            <v>23301</v>
          </cell>
          <cell r="O7565">
            <v>0</v>
          </cell>
          <cell r="P7565">
            <v>25281</v>
          </cell>
          <cell r="Q7565">
            <v>23301</v>
          </cell>
        </row>
        <row r="7566">
          <cell r="M7566" t="str">
            <v>805010659_1201648</v>
          </cell>
          <cell r="N7566">
            <v>21669</v>
          </cell>
          <cell r="O7566">
            <v>0</v>
          </cell>
          <cell r="P7566">
            <v>25281</v>
          </cell>
          <cell r="Q7566">
            <v>21669</v>
          </cell>
        </row>
        <row r="7567">
          <cell r="M7567" t="str">
            <v>805010659_1201889</v>
          </cell>
          <cell r="N7567">
            <v>42135</v>
          </cell>
          <cell r="O7567">
            <v>0</v>
          </cell>
          <cell r="P7567">
            <v>0</v>
          </cell>
          <cell r="Q7567">
            <v>42135</v>
          </cell>
        </row>
        <row r="7568">
          <cell r="M7568" t="str">
            <v>805010659_1202163</v>
          </cell>
          <cell r="N7568">
            <v>78569</v>
          </cell>
          <cell r="O7568">
            <v>0</v>
          </cell>
          <cell r="P7568">
            <v>78569</v>
          </cell>
          <cell r="Q7568">
            <v>78569</v>
          </cell>
        </row>
        <row r="7569">
          <cell r="M7569" t="str">
            <v>805010659_1202192</v>
          </cell>
          <cell r="N7569">
            <v>78569</v>
          </cell>
          <cell r="O7569">
            <v>0</v>
          </cell>
          <cell r="P7569">
            <v>78569</v>
          </cell>
          <cell r="Q7569">
            <v>78569</v>
          </cell>
        </row>
        <row r="7570">
          <cell r="M7570" t="str">
            <v>805010659_1202190</v>
          </cell>
          <cell r="N7570">
            <v>78569</v>
          </cell>
          <cell r="O7570">
            <v>0</v>
          </cell>
          <cell r="P7570">
            <v>78569</v>
          </cell>
          <cell r="Q7570">
            <v>78569</v>
          </cell>
        </row>
        <row r="7571">
          <cell r="M7571" t="str">
            <v>805010659_1202150</v>
          </cell>
          <cell r="N7571">
            <v>78569</v>
          </cell>
          <cell r="O7571">
            <v>0</v>
          </cell>
          <cell r="P7571">
            <v>78569</v>
          </cell>
          <cell r="Q7571">
            <v>78569</v>
          </cell>
        </row>
        <row r="7572">
          <cell r="M7572" t="str">
            <v>805010659_1202125</v>
          </cell>
          <cell r="N7572">
            <v>420362</v>
          </cell>
          <cell r="O7572">
            <v>0</v>
          </cell>
          <cell r="P7572">
            <v>420593</v>
          </cell>
          <cell r="Q7572">
            <v>420362</v>
          </cell>
        </row>
        <row r="7573">
          <cell r="M7573" t="str">
            <v>805010659_1202158</v>
          </cell>
          <cell r="N7573">
            <v>78569</v>
          </cell>
          <cell r="O7573">
            <v>0</v>
          </cell>
          <cell r="P7573">
            <v>78569</v>
          </cell>
          <cell r="Q7573">
            <v>78569</v>
          </cell>
        </row>
        <row r="7574">
          <cell r="M7574" t="str">
            <v>805010659_1202123</v>
          </cell>
          <cell r="N7574">
            <v>158582</v>
          </cell>
          <cell r="O7574">
            <v>0</v>
          </cell>
          <cell r="P7574">
            <v>215400</v>
          </cell>
          <cell r="Q7574">
            <v>158582</v>
          </cell>
        </row>
        <row r="7575">
          <cell r="M7575" t="str">
            <v>805010659_1202176</v>
          </cell>
          <cell r="N7575">
            <v>78569</v>
          </cell>
          <cell r="O7575">
            <v>0</v>
          </cell>
          <cell r="P7575">
            <v>78569</v>
          </cell>
          <cell r="Q7575">
            <v>78569</v>
          </cell>
        </row>
        <row r="7576">
          <cell r="M7576" t="str">
            <v>805010659_1202174</v>
          </cell>
          <cell r="N7576">
            <v>78569</v>
          </cell>
          <cell r="O7576">
            <v>0</v>
          </cell>
          <cell r="P7576">
            <v>78569</v>
          </cell>
          <cell r="Q7576">
            <v>78569</v>
          </cell>
        </row>
        <row r="7577">
          <cell r="M7577" t="str">
            <v>805010659_1202175</v>
          </cell>
          <cell r="N7577">
            <v>78569</v>
          </cell>
          <cell r="O7577">
            <v>0</v>
          </cell>
          <cell r="P7577">
            <v>78569</v>
          </cell>
          <cell r="Q7577">
            <v>78569</v>
          </cell>
        </row>
        <row r="7578">
          <cell r="M7578" t="str">
            <v>805010659_1202153</v>
          </cell>
          <cell r="N7578">
            <v>78569</v>
          </cell>
          <cell r="O7578">
            <v>0</v>
          </cell>
          <cell r="P7578">
            <v>78569</v>
          </cell>
          <cell r="Q7578">
            <v>78569</v>
          </cell>
        </row>
        <row r="7579">
          <cell r="M7579" t="str">
            <v>805010659_1202170</v>
          </cell>
          <cell r="N7579">
            <v>78569</v>
          </cell>
          <cell r="O7579">
            <v>0</v>
          </cell>
          <cell r="P7579">
            <v>78569</v>
          </cell>
          <cell r="Q7579">
            <v>78569</v>
          </cell>
        </row>
        <row r="7580">
          <cell r="M7580" t="str">
            <v>805010659_1202151</v>
          </cell>
          <cell r="N7580">
            <v>78569</v>
          </cell>
          <cell r="O7580">
            <v>0</v>
          </cell>
          <cell r="P7580">
            <v>78569</v>
          </cell>
          <cell r="Q7580">
            <v>78569</v>
          </cell>
        </row>
        <row r="7581">
          <cell r="M7581" t="str">
            <v>805010659_1202186</v>
          </cell>
          <cell r="N7581">
            <v>236763</v>
          </cell>
          <cell r="O7581">
            <v>0</v>
          </cell>
          <cell r="P7581">
            <v>292606</v>
          </cell>
          <cell r="Q7581">
            <v>236763</v>
          </cell>
        </row>
        <row r="7582">
          <cell r="M7582" t="str">
            <v>805010659_1202141</v>
          </cell>
          <cell r="N7582">
            <v>433034</v>
          </cell>
          <cell r="O7582">
            <v>0</v>
          </cell>
          <cell r="P7582">
            <v>420593</v>
          </cell>
          <cell r="Q7582">
            <v>433034</v>
          </cell>
        </row>
        <row r="7583">
          <cell r="M7583" t="str">
            <v>805010659_1202133</v>
          </cell>
          <cell r="N7583">
            <v>78569</v>
          </cell>
          <cell r="O7583">
            <v>0</v>
          </cell>
          <cell r="P7583">
            <v>78569</v>
          </cell>
          <cell r="Q7583">
            <v>78569</v>
          </cell>
        </row>
        <row r="7584">
          <cell r="M7584" t="str">
            <v>805010659_1202171</v>
          </cell>
          <cell r="N7584">
            <v>78569</v>
          </cell>
          <cell r="O7584">
            <v>0</v>
          </cell>
          <cell r="P7584">
            <v>78569</v>
          </cell>
          <cell r="Q7584">
            <v>78569</v>
          </cell>
        </row>
        <row r="7585">
          <cell r="M7585" t="str">
            <v>805010659_1202182</v>
          </cell>
          <cell r="N7585">
            <v>78569</v>
          </cell>
          <cell r="O7585">
            <v>0</v>
          </cell>
          <cell r="P7585">
            <v>0</v>
          </cell>
          <cell r="Q7585">
            <v>78569</v>
          </cell>
        </row>
        <row r="7586">
          <cell r="M7586" t="str">
            <v>805010659_1202127</v>
          </cell>
          <cell r="N7586">
            <v>78569</v>
          </cell>
          <cell r="O7586">
            <v>0</v>
          </cell>
          <cell r="P7586">
            <v>78569</v>
          </cell>
          <cell r="Q7586">
            <v>78569</v>
          </cell>
        </row>
        <row r="7587">
          <cell r="M7587" t="str">
            <v>805010659_1202178</v>
          </cell>
          <cell r="N7587">
            <v>440638</v>
          </cell>
          <cell r="O7587">
            <v>0</v>
          </cell>
          <cell r="P7587">
            <v>420593</v>
          </cell>
          <cell r="Q7587">
            <v>440638</v>
          </cell>
        </row>
        <row r="7588">
          <cell r="M7588" t="str">
            <v>805010659_1202128</v>
          </cell>
          <cell r="N7588">
            <v>78569</v>
          </cell>
          <cell r="O7588">
            <v>0</v>
          </cell>
          <cell r="P7588">
            <v>78569</v>
          </cell>
          <cell r="Q7588">
            <v>78569</v>
          </cell>
        </row>
        <row r="7589">
          <cell r="M7589" t="str">
            <v>805010659_1202148</v>
          </cell>
          <cell r="N7589">
            <v>78569</v>
          </cell>
          <cell r="O7589">
            <v>0</v>
          </cell>
          <cell r="P7589">
            <v>78569</v>
          </cell>
          <cell r="Q7589">
            <v>78569</v>
          </cell>
        </row>
        <row r="7590">
          <cell r="M7590" t="str">
            <v>805010659_1202187</v>
          </cell>
          <cell r="N7590">
            <v>78569</v>
          </cell>
          <cell r="O7590">
            <v>0</v>
          </cell>
          <cell r="P7590">
            <v>300000</v>
          </cell>
          <cell r="Q7590">
            <v>78569</v>
          </cell>
        </row>
        <row r="7591">
          <cell r="M7591" t="str">
            <v>805010659_1202168</v>
          </cell>
          <cell r="N7591">
            <v>78569</v>
          </cell>
          <cell r="O7591">
            <v>0</v>
          </cell>
          <cell r="P7591">
            <v>78569</v>
          </cell>
          <cell r="Q7591">
            <v>78569</v>
          </cell>
        </row>
        <row r="7592">
          <cell r="M7592" t="str">
            <v>805010659_1202129</v>
          </cell>
          <cell r="N7592">
            <v>78569</v>
          </cell>
          <cell r="O7592">
            <v>0</v>
          </cell>
          <cell r="P7592">
            <v>78569</v>
          </cell>
          <cell r="Q7592">
            <v>78569</v>
          </cell>
        </row>
        <row r="7593">
          <cell r="M7593" t="str">
            <v>805010659_1202185</v>
          </cell>
          <cell r="N7593">
            <v>78569</v>
          </cell>
          <cell r="O7593">
            <v>0</v>
          </cell>
          <cell r="P7593">
            <v>78569</v>
          </cell>
          <cell r="Q7593">
            <v>78569</v>
          </cell>
        </row>
        <row r="7594">
          <cell r="M7594" t="str">
            <v>805010659_1202126</v>
          </cell>
          <cell r="N7594">
            <v>78569</v>
          </cell>
          <cell r="O7594">
            <v>0</v>
          </cell>
          <cell r="P7594">
            <v>78569</v>
          </cell>
          <cell r="Q7594">
            <v>78569</v>
          </cell>
        </row>
        <row r="7595">
          <cell r="M7595" t="str">
            <v>805010659_1202179</v>
          </cell>
          <cell r="N7595">
            <v>78569</v>
          </cell>
          <cell r="O7595">
            <v>0</v>
          </cell>
          <cell r="P7595">
            <v>78569</v>
          </cell>
          <cell r="Q7595">
            <v>78569</v>
          </cell>
        </row>
        <row r="7596">
          <cell r="M7596" t="str">
            <v>805010659_1202154</v>
          </cell>
          <cell r="N7596">
            <v>78659</v>
          </cell>
          <cell r="O7596">
            <v>0</v>
          </cell>
          <cell r="P7596">
            <v>78569</v>
          </cell>
          <cell r="Q7596">
            <v>78659</v>
          </cell>
        </row>
        <row r="7597">
          <cell r="M7597" t="str">
            <v>805010659_1202173</v>
          </cell>
          <cell r="N7597">
            <v>440638</v>
          </cell>
          <cell r="O7597">
            <v>0</v>
          </cell>
          <cell r="P7597">
            <v>440638</v>
          </cell>
          <cell r="Q7597">
            <v>440638</v>
          </cell>
        </row>
        <row r="7598">
          <cell r="M7598" t="str">
            <v>805010659_1202137</v>
          </cell>
          <cell r="N7598">
            <v>78569</v>
          </cell>
          <cell r="O7598">
            <v>0</v>
          </cell>
          <cell r="P7598">
            <v>78569</v>
          </cell>
          <cell r="Q7598">
            <v>78569</v>
          </cell>
        </row>
        <row r="7599">
          <cell r="M7599" t="str">
            <v>805010659_1202139</v>
          </cell>
          <cell r="N7599">
            <v>78569</v>
          </cell>
          <cell r="O7599">
            <v>0</v>
          </cell>
          <cell r="P7599">
            <v>78569</v>
          </cell>
          <cell r="Q7599">
            <v>78569</v>
          </cell>
        </row>
        <row r="7600">
          <cell r="M7600" t="str">
            <v>805010659_1202134</v>
          </cell>
          <cell r="N7600">
            <v>78569</v>
          </cell>
          <cell r="O7600">
            <v>0</v>
          </cell>
          <cell r="P7600">
            <v>78569</v>
          </cell>
          <cell r="Q7600">
            <v>78569</v>
          </cell>
        </row>
        <row r="7601">
          <cell r="M7601" t="str">
            <v>805010659_1202152</v>
          </cell>
          <cell r="N7601">
            <v>407690</v>
          </cell>
          <cell r="O7601">
            <v>0</v>
          </cell>
          <cell r="P7601">
            <v>58524</v>
          </cell>
          <cell r="Q7601">
            <v>407690</v>
          </cell>
        </row>
        <row r="7602">
          <cell r="M7602" t="str">
            <v>805010659_1202189</v>
          </cell>
          <cell r="N7602">
            <v>78569</v>
          </cell>
          <cell r="O7602">
            <v>0</v>
          </cell>
          <cell r="P7602">
            <v>78569</v>
          </cell>
          <cell r="Q7602">
            <v>78569</v>
          </cell>
        </row>
        <row r="7603">
          <cell r="M7603" t="str">
            <v>805010659_1202132</v>
          </cell>
          <cell r="N7603">
            <v>78569</v>
          </cell>
          <cell r="O7603">
            <v>0</v>
          </cell>
          <cell r="P7603">
            <v>78569</v>
          </cell>
          <cell r="Q7603">
            <v>78569</v>
          </cell>
        </row>
        <row r="7604">
          <cell r="M7604" t="str">
            <v>805010659_1202130</v>
          </cell>
          <cell r="N7604">
            <v>43086</v>
          </cell>
          <cell r="O7604">
            <v>0</v>
          </cell>
          <cell r="P7604">
            <v>78569</v>
          </cell>
          <cell r="Q7604">
            <v>43086</v>
          </cell>
        </row>
        <row r="7605">
          <cell r="M7605" t="str">
            <v>805010659_1202180</v>
          </cell>
          <cell r="N7605">
            <v>78569</v>
          </cell>
          <cell r="O7605">
            <v>0</v>
          </cell>
          <cell r="P7605">
            <v>78569</v>
          </cell>
          <cell r="Q7605">
            <v>78569</v>
          </cell>
        </row>
        <row r="7606">
          <cell r="M7606" t="str">
            <v>805010659_1202177</v>
          </cell>
          <cell r="N7606">
            <v>78569</v>
          </cell>
          <cell r="O7606">
            <v>0</v>
          </cell>
          <cell r="P7606">
            <v>78569</v>
          </cell>
          <cell r="Q7606">
            <v>78569</v>
          </cell>
        </row>
        <row r="7607">
          <cell r="M7607" t="str">
            <v>805010659_1202184</v>
          </cell>
          <cell r="N7607">
            <v>78569</v>
          </cell>
          <cell r="O7607">
            <v>0</v>
          </cell>
          <cell r="P7607">
            <v>78569</v>
          </cell>
          <cell r="Q7607">
            <v>78569</v>
          </cell>
        </row>
        <row r="7608">
          <cell r="M7608" t="str">
            <v>805010659_1202147</v>
          </cell>
          <cell r="N7608">
            <v>78569</v>
          </cell>
          <cell r="O7608">
            <v>0</v>
          </cell>
          <cell r="P7608">
            <v>78569</v>
          </cell>
          <cell r="Q7608">
            <v>78569</v>
          </cell>
        </row>
        <row r="7609">
          <cell r="M7609" t="str">
            <v>805010659_1202124</v>
          </cell>
          <cell r="N7609">
            <v>203866</v>
          </cell>
          <cell r="O7609">
            <v>0</v>
          </cell>
          <cell r="P7609">
            <v>215400</v>
          </cell>
          <cell r="Q7609">
            <v>203866</v>
          </cell>
        </row>
        <row r="7610">
          <cell r="M7610" t="str">
            <v>805010659_1202191</v>
          </cell>
          <cell r="N7610">
            <v>78569</v>
          </cell>
          <cell r="O7610">
            <v>0</v>
          </cell>
          <cell r="P7610">
            <v>78569</v>
          </cell>
          <cell r="Q7610">
            <v>78569</v>
          </cell>
        </row>
        <row r="7611">
          <cell r="M7611" t="str">
            <v>805010659_1202135</v>
          </cell>
          <cell r="N7611">
            <v>78569</v>
          </cell>
          <cell r="O7611">
            <v>0</v>
          </cell>
          <cell r="P7611">
            <v>78569</v>
          </cell>
          <cell r="Q7611">
            <v>78569</v>
          </cell>
        </row>
        <row r="7612">
          <cell r="M7612" t="str">
            <v>805010659_1202131</v>
          </cell>
          <cell r="N7612">
            <v>78569</v>
          </cell>
          <cell r="O7612">
            <v>0</v>
          </cell>
          <cell r="P7612">
            <v>78569</v>
          </cell>
          <cell r="Q7612">
            <v>78569</v>
          </cell>
        </row>
        <row r="7613">
          <cell r="M7613" t="str">
            <v>805010659_1202143</v>
          </cell>
          <cell r="N7613">
            <v>405155</v>
          </cell>
          <cell r="O7613">
            <v>0</v>
          </cell>
          <cell r="P7613">
            <v>420593</v>
          </cell>
          <cell r="Q7613">
            <v>405155</v>
          </cell>
        </row>
        <row r="7614">
          <cell r="M7614" t="str">
            <v>805010659_1202169</v>
          </cell>
          <cell r="N7614">
            <v>78569</v>
          </cell>
          <cell r="O7614">
            <v>0</v>
          </cell>
          <cell r="P7614">
            <v>78569</v>
          </cell>
          <cell r="Q7614">
            <v>78569</v>
          </cell>
        </row>
        <row r="7615">
          <cell r="M7615" t="str">
            <v>805010659_1202188</v>
          </cell>
          <cell r="N7615">
            <v>78569</v>
          </cell>
          <cell r="O7615">
            <v>0</v>
          </cell>
          <cell r="P7615">
            <v>78569</v>
          </cell>
          <cell r="Q7615">
            <v>78569</v>
          </cell>
        </row>
        <row r="7616">
          <cell r="M7616" t="str">
            <v>805010659_1202144</v>
          </cell>
          <cell r="N7616">
            <v>78569</v>
          </cell>
          <cell r="O7616">
            <v>0</v>
          </cell>
          <cell r="P7616">
            <v>78569</v>
          </cell>
          <cell r="Q7616">
            <v>78569</v>
          </cell>
        </row>
        <row r="7617">
          <cell r="M7617" t="str">
            <v>805010659_1202138</v>
          </cell>
          <cell r="N7617">
            <v>78569</v>
          </cell>
          <cell r="O7617">
            <v>0</v>
          </cell>
          <cell r="P7617">
            <v>78569</v>
          </cell>
          <cell r="Q7617">
            <v>78569</v>
          </cell>
        </row>
        <row r="7618">
          <cell r="M7618" t="str">
            <v>805010659_1202165</v>
          </cell>
          <cell r="N7618">
            <v>78569</v>
          </cell>
          <cell r="O7618">
            <v>0</v>
          </cell>
          <cell r="P7618">
            <v>78569</v>
          </cell>
          <cell r="Q7618">
            <v>78569</v>
          </cell>
        </row>
        <row r="7619">
          <cell r="M7619" t="str">
            <v>805010659_1202149</v>
          </cell>
          <cell r="N7619">
            <v>78569</v>
          </cell>
          <cell r="O7619">
            <v>0</v>
          </cell>
          <cell r="P7619">
            <v>78569</v>
          </cell>
          <cell r="Q7619">
            <v>78569</v>
          </cell>
        </row>
        <row r="7620">
          <cell r="M7620" t="str">
            <v>805010659_1202166</v>
          </cell>
          <cell r="N7620">
            <v>78569</v>
          </cell>
          <cell r="O7620">
            <v>0</v>
          </cell>
          <cell r="P7620">
            <v>78569</v>
          </cell>
          <cell r="Q7620">
            <v>78569</v>
          </cell>
        </row>
        <row r="7621">
          <cell r="M7621" t="str">
            <v>805010659_1202183</v>
          </cell>
          <cell r="N7621">
            <v>78569</v>
          </cell>
          <cell r="O7621">
            <v>0</v>
          </cell>
          <cell r="P7621">
            <v>78569</v>
          </cell>
          <cell r="Q7621">
            <v>78569</v>
          </cell>
        </row>
        <row r="7622">
          <cell r="M7622" t="str">
            <v>805010659_1202160</v>
          </cell>
          <cell r="N7622">
            <v>78569</v>
          </cell>
          <cell r="O7622">
            <v>0</v>
          </cell>
          <cell r="P7622">
            <v>78569</v>
          </cell>
          <cell r="Q7622">
            <v>78569</v>
          </cell>
        </row>
        <row r="7623">
          <cell r="M7623" t="str">
            <v>805010659_1202155</v>
          </cell>
          <cell r="N7623">
            <v>78569</v>
          </cell>
          <cell r="O7623">
            <v>0</v>
          </cell>
          <cell r="P7623">
            <v>78569</v>
          </cell>
          <cell r="Q7623">
            <v>78569</v>
          </cell>
        </row>
        <row r="7624">
          <cell r="M7624" t="str">
            <v>805010659_1202142</v>
          </cell>
          <cell r="N7624">
            <v>78569</v>
          </cell>
          <cell r="O7624">
            <v>0</v>
          </cell>
          <cell r="P7624">
            <v>78569</v>
          </cell>
          <cell r="Q7624">
            <v>78569</v>
          </cell>
        </row>
        <row r="7625">
          <cell r="M7625" t="str">
            <v>805010659_1202140</v>
          </cell>
          <cell r="N7625">
            <v>78569</v>
          </cell>
          <cell r="O7625">
            <v>0</v>
          </cell>
          <cell r="P7625">
            <v>78569</v>
          </cell>
          <cell r="Q7625">
            <v>78569</v>
          </cell>
        </row>
        <row r="7626">
          <cell r="M7626" t="str">
            <v>805010659_1202157</v>
          </cell>
          <cell r="N7626">
            <v>78569</v>
          </cell>
          <cell r="O7626">
            <v>0</v>
          </cell>
          <cell r="P7626">
            <v>78569</v>
          </cell>
          <cell r="Q7626">
            <v>78569</v>
          </cell>
        </row>
        <row r="7627">
          <cell r="M7627" t="str">
            <v>805010659_1202146</v>
          </cell>
          <cell r="N7627">
            <v>78569</v>
          </cell>
          <cell r="O7627">
            <v>0</v>
          </cell>
          <cell r="P7627">
            <v>78569</v>
          </cell>
          <cell r="Q7627">
            <v>78569</v>
          </cell>
        </row>
        <row r="7628">
          <cell r="M7628" t="str">
            <v>805010659_1202136</v>
          </cell>
          <cell r="N7628">
            <v>78569</v>
          </cell>
          <cell r="O7628">
            <v>0</v>
          </cell>
          <cell r="P7628">
            <v>78569</v>
          </cell>
          <cell r="Q7628">
            <v>78569</v>
          </cell>
        </row>
        <row r="7629">
          <cell r="M7629" t="str">
            <v>805010659_1202156</v>
          </cell>
          <cell r="N7629">
            <v>78569</v>
          </cell>
          <cell r="O7629">
            <v>0</v>
          </cell>
          <cell r="P7629">
            <v>78569</v>
          </cell>
          <cell r="Q7629">
            <v>78569</v>
          </cell>
        </row>
        <row r="7630">
          <cell r="M7630" t="str">
            <v>805010659_1202181</v>
          </cell>
          <cell r="N7630">
            <v>414448</v>
          </cell>
          <cell r="O7630">
            <v>0</v>
          </cell>
          <cell r="P7630">
            <v>420593</v>
          </cell>
          <cell r="Q7630">
            <v>414448</v>
          </cell>
        </row>
        <row r="7631">
          <cell r="M7631" t="str">
            <v>805010659_1202159</v>
          </cell>
          <cell r="N7631">
            <v>78569</v>
          </cell>
          <cell r="O7631">
            <v>0</v>
          </cell>
          <cell r="P7631">
            <v>78569</v>
          </cell>
          <cell r="Q7631">
            <v>78569</v>
          </cell>
        </row>
        <row r="7632">
          <cell r="M7632" t="str">
            <v>805010659_1202167</v>
          </cell>
          <cell r="N7632">
            <v>433034</v>
          </cell>
          <cell r="O7632">
            <v>0</v>
          </cell>
          <cell r="P7632">
            <v>420593</v>
          </cell>
          <cell r="Q7632">
            <v>433034</v>
          </cell>
        </row>
        <row r="7633">
          <cell r="M7633" t="str">
            <v>805010659_1202162</v>
          </cell>
          <cell r="N7633">
            <v>78569</v>
          </cell>
          <cell r="O7633">
            <v>0</v>
          </cell>
          <cell r="P7633">
            <v>78569</v>
          </cell>
          <cell r="Q7633">
            <v>78569</v>
          </cell>
        </row>
        <row r="7634">
          <cell r="M7634" t="str">
            <v>805010659_1202164</v>
          </cell>
          <cell r="N7634">
            <v>78569</v>
          </cell>
          <cell r="O7634">
            <v>0</v>
          </cell>
          <cell r="P7634">
            <v>78569</v>
          </cell>
          <cell r="Q7634">
            <v>78569</v>
          </cell>
        </row>
        <row r="7635">
          <cell r="M7635" t="str">
            <v>805010659_1201933</v>
          </cell>
          <cell r="N7635">
            <v>750000</v>
          </cell>
          <cell r="O7635">
            <v>0</v>
          </cell>
          <cell r="P7635">
            <v>750000</v>
          </cell>
          <cell r="Q7635">
            <v>750000</v>
          </cell>
        </row>
        <row r="7636">
          <cell r="M7636" t="str">
            <v>805010659_1201643</v>
          </cell>
          <cell r="N7636">
            <v>153652</v>
          </cell>
          <cell r="O7636">
            <v>0</v>
          </cell>
          <cell r="P7636">
            <v>439655</v>
          </cell>
          <cell r="Q7636">
            <v>153652</v>
          </cell>
        </row>
        <row r="7637">
          <cell r="M7637" t="str">
            <v>805010659_1201689</v>
          </cell>
          <cell r="N7637">
            <v>65009</v>
          </cell>
          <cell r="O7637">
            <v>0</v>
          </cell>
          <cell r="P7637">
            <v>0</v>
          </cell>
          <cell r="Q7637">
            <v>65009</v>
          </cell>
        </row>
        <row r="7638">
          <cell r="M7638" t="str">
            <v>805010659_1201636</v>
          </cell>
          <cell r="N7638">
            <v>42135</v>
          </cell>
          <cell r="O7638">
            <v>0</v>
          </cell>
          <cell r="P7638">
            <v>0</v>
          </cell>
          <cell r="Q7638">
            <v>42135</v>
          </cell>
        </row>
        <row r="7639">
          <cell r="M7639" t="str">
            <v>805010659_1201909</v>
          </cell>
          <cell r="N7639">
            <v>42135</v>
          </cell>
          <cell r="O7639">
            <v>0</v>
          </cell>
          <cell r="P7639">
            <v>0</v>
          </cell>
          <cell r="Q7639">
            <v>42135</v>
          </cell>
        </row>
        <row r="7640">
          <cell r="M7640" t="str">
            <v>805010659_1201594</v>
          </cell>
          <cell r="N7640">
            <v>42135</v>
          </cell>
          <cell r="O7640">
            <v>0</v>
          </cell>
          <cell r="P7640">
            <v>0</v>
          </cell>
          <cell r="Q7640">
            <v>42135</v>
          </cell>
        </row>
        <row r="7641">
          <cell r="M7641" t="str">
            <v>805010659_1201734</v>
          </cell>
          <cell r="N7641">
            <v>42135</v>
          </cell>
          <cell r="O7641">
            <v>0</v>
          </cell>
          <cell r="P7641">
            <v>0</v>
          </cell>
          <cell r="Q7641">
            <v>42135</v>
          </cell>
        </row>
        <row r="7642">
          <cell r="M7642" t="str">
            <v>805010659_1201708</v>
          </cell>
          <cell r="N7642">
            <v>42135</v>
          </cell>
          <cell r="O7642">
            <v>0</v>
          </cell>
          <cell r="P7642">
            <v>25281</v>
          </cell>
          <cell r="Q7642">
            <v>42135</v>
          </cell>
        </row>
        <row r="7643">
          <cell r="M7643" t="str">
            <v>805010659_1201887</v>
          </cell>
          <cell r="N7643">
            <v>42135</v>
          </cell>
          <cell r="O7643">
            <v>0</v>
          </cell>
          <cell r="P7643">
            <v>0</v>
          </cell>
          <cell r="Q7643">
            <v>42135</v>
          </cell>
        </row>
        <row r="7644">
          <cell r="M7644" t="str">
            <v>805010659_1201632</v>
          </cell>
          <cell r="N7644">
            <v>19029</v>
          </cell>
          <cell r="O7644">
            <v>0</v>
          </cell>
          <cell r="P7644">
            <v>25281</v>
          </cell>
          <cell r="Q7644">
            <v>19029</v>
          </cell>
        </row>
        <row r="7645">
          <cell r="M7645" t="str">
            <v>805010659_1201481</v>
          </cell>
          <cell r="N7645">
            <v>39235</v>
          </cell>
          <cell r="O7645">
            <v>0</v>
          </cell>
          <cell r="P7645">
            <v>0</v>
          </cell>
          <cell r="Q7645">
            <v>39235</v>
          </cell>
        </row>
        <row r="7646">
          <cell r="M7646" t="str">
            <v>805010659_1201618</v>
          </cell>
          <cell r="N7646">
            <v>362069</v>
          </cell>
          <cell r="O7646">
            <v>0</v>
          </cell>
          <cell r="P7646">
            <v>362069</v>
          </cell>
          <cell r="Q7646">
            <v>362069</v>
          </cell>
        </row>
        <row r="7647">
          <cell r="M7647" t="str">
            <v>805010659_1201811</v>
          </cell>
          <cell r="N7647">
            <v>155717</v>
          </cell>
          <cell r="O7647">
            <v>0</v>
          </cell>
          <cell r="P7647">
            <v>120000</v>
          </cell>
          <cell r="Q7647">
            <v>155717</v>
          </cell>
        </row>
        <row r="7648">
          <cell r="M7648" t="str">
            <v>805010659_1201967</v>
          </cell>
          <cell r="N7648">
            <v>42135</v>
          </cell>
          <cell r="O7648">
            <v>0</v>
          </cell>
          <cell r="P7648">
            <v>0</v>
          </cell>
          <cell r="Q7648">
            <v>42135</v>
          </cell>
        </row>
        <row r="7649">
          <cell r="M7649" t="str">
            <v>805010659_1201970</v>
          </cell>
          <cell r="N7649">
            <v>1165009</v>
          </cell>
          <cell r="O7649">
            <v>0</v>
          </cell>
          <cell r="P7649">
            <v>1304721</v>
          </cell>
          <cell r="Q7649">
            <v>1165009</v>
          </cell>
        </row>
        <row r="7650">
          <cell r="M7650" t="str">
            <v>805010659_1201974</v>
          </cell>
          <cell r="N7650">
            <v>65009</v>
          </cell>
          <cell r="O7650">
            <v>0</v>
          </cell>
          <cell r="P7650">
            <v>0</v>
          </cell>
          <cell r="Q7650">
            <v>65009</v>
          </cell>
        </row>
        <row r="7651">
          <cell r="M7651" t="str">
            <v>805010659_1201671</v>
          </cell>
          <cell r="N7651">
            <v>362069</v>
          </cell>
          <cell r="O7651">
            <v>0</v>
          </cell>
          <cell r="P7651">
            <v>362069</v>
          </cell>
          <cell r="Q7651">
            <v>362069</v>
          </cell>
        </row>
        <row r="7652">
          <cell r="M7652" t="str">
            <v>805010659_1201938</v>
          </cell>
          <cell r="N7652">
            <v>42135</v>
          </cell>
          <cell r="O7652">
            <v>0</v>
          </cell>
          <cell r="P7652">
            <v>0</v>
          </cell>
          <cell r="Q7652">
            <v>42135</v>
          </cell>
        </row>
        <row r="7653">
          <cell r="M7653" t="str">
            <v>805010659_1201878</v>
          </cell>
          <cell r="N7653">
            <v>65009</v>
          </cell>
          <cell r="O7653">
            <v>0</v>
          </cell>
          <cell r="P7653">
            <v>0</v>
          </cell>
          <cell r="Q7653">
            <v>65009</v>
          </cell>
        </row>
        <row r="7654">
          <cell r="M7654" t="str">
            <v>805010659_1201805</v>
          </cell>
          <cell r="N7654">
            <v>42135</v>
          </cell>
          <cell r="O7654">
            <v>0</v>
          </cell>
          <cell r="P7654">
            <v>25281</v>
          </cell>
          <cell r="Q7654">
            <v>42135</v>
          </cell>
        </row>
        <row r="7655">
          <cell r="M7655" t="str">
            <v>805010659_1201781</v>
          </cell>
          <cell r="N7655">
            <v>42135</v>
          </cell>
          <cell r="O7655">
            <v>0</v>
          </cell>
          <cell r="P7655">
            <v>0</v>
          </cell>
          <cell r="Q7655">
            <v>42135</v>
          </cell>
        </row>
        <row r="7656">
          <cell r="M7656" t="str">
            <v>805010659_1202024</v>
          </cell>
          <cell r="N7656">
            <v>362069</v>
          </cell>
          <cell r="O7656">
            <v>0</v>
          </cell>
          <cell r="P7656">
            <v>362069</v>
          </cell>
          <cell r="Q7656">
            <v>362069</v>
          </cell>
        </row>
        <row r="7657">
          <cell r="M7657" t="str">
            <v>805010659_1201613</v>
          </cell>
          <cell r="N7657">
            <v>42135</v>
          </cell>
          <cell r="O7657">
            <v>0</v>
          </cell>
          <cell r="P7657">
            <v>0</v>
          </cell>
          <cell r="Q7657">
            <v>42135</v>
          </cell>
        </row>
        <row r="7658">
          <cell r="M7658" t="str">
            <v>805010659_1201787</v>
          </cell>
          <cell r="N7658">
            <v>42135</v>
          </cell>
          <cell r="O7658">
            <v>0</v>
          </cell>
          <cell r="P7658">
            <v>0</v>
          </cell>
          <cell r="Q7658">
            <v>42135</v>
          </cell>
        </row>
        <row r="7659">
          <cell r="M7659" t="str">
            <v>805010659_1201879</v>
          </cell>
          <cell r="N7659">
            <v>42135</v>
          </cell>
          <cell r="O7659">
            <v>0</v>
          </cell>
          <cell r="P7659">
            <v>0</v>
          </cell>
          <cell r="Q7659">
            <v>42135</v>
          </cell>
        </row>
        <row r="7660">
          <cell r="M7660" t="str">
            <v>805010659_1201657</v>
          </cell>
          <cell r="N7660">
            <v>42135</v>
          </cell>
          <cell r="O7660">
            <v>0</v>
          </cell>
          <cell r="P7660">
            <v>0</v>
          </cell>
          <cell r="Q7660">
            <v>42135</v>
          </cell>
        </row>
        <row r="7661">
          <cell r="M7661" t="str">
            <v>805010659_1201637</v>
          </cell>
          <cell r="N7661">
            <v>42135</v>
          </cell>
          <cell r="O7661">
            <v>0</v>
          </cell>
          <cell r="P7661">
            <v>0</v>
          </cell>
          <cell r="Q7661">
            <v>42135</v>
          </cell>
        </row>
        <row r="7662">
          <cell r="M7662" t="str">
            <v>805010659_1201818</v>
          </cell>
          <cell r="N7662">
            <v>42135</v>
          </cell>
          <cell r="O7662">
            <v>0</v>
          </cell>
          <cell r="P7662">
            <v>0</v>
          </cell>
          <cell r="Q7662">
            <v>42135</v>
          </cell>
        </row>
        <row r="7663">
          <cell r="M7663" t="str">
            <v>805010659_1201977</v>
          </cell>
          <cell r="N7663">
            <v>42135</v>
          </cell>
          <cell r="O7663">
            <v>0</v>
          </cell>
          <cell r="P7663">
            <v>0</v>
          </cell>
          <cell r="Q7663">
            <v>42135</v>
          </cell>
        </row>
        <row r="7664">
          <cell r="M7664" t="str">
            <v>805010659_1201926</v>
          </cell>
          <cell r="N7664">
            <v>42135</v>
          </cell>
          <cell r="O7664">
            <v>0</v>
          </cell>
          <cell r="P7664">
            <v>0</v>
          </cell>
          <cell r="Q7664">
            <v>42135</v>
          </cell>
        </row>
        <row r="7665">
          <cell r="M7665" t="str">
            <v>805010659_1201803</v>
          </cell>
          <cell r="N7665">
            <v>42135</v>
          </cell>
          <cell r="O7665">
            <v>0</v>
          </cell>
          <cell r="P7665">
            <v>0</v>
          </cell>
          <cell r="Q7665">
            <v>42135</v>
          </cell>
        </row>
        <row r="7666">
          <cell r="M7666" t="str">
            <v>805010659_1201586</v>
          </cell>
          <cell r="N7666">
            <v>42135</v>
          </cell>
          <cell r="O7666">
            <v>0</v>
          </cell>
          <cell r="P7666">
            <v>0</v>
          </cell>
          <cell r="Q7666">
            <v>42135</v>
          </cell>
        </row>
        <row r="7667">
          <cell r="M7667" t="str">
            <v>805010659_1201976</v>
          </cell>
          <cell r="N7667">
            <v>362069</v>
          </cell>
          <cell r="O7667">
            <v>0</v>
          </cell>
          <cell r="P7667">
            <v>362069</v>
          </cell>
          <cell r="Q7667">
            <v>362069</v>
          </cell>
        </row>
        <row r="7668">
          <cell r="M7668" t="str">
            <v>805010659_1201912</v>
          </cell>
          <cell r="N7668">
            <v>42135</v>
          </cell>
          <cell r="O7668">
            <v>0</v>
          </cell>
          <cell r="P7668">
            <v>0</v>
          </cell>
          <cell r="Q7668">
            <v>42135</v>
          </cell>
        </row>
        <row r="7669">
          <cell r="M7669" t="str">
            <v>805010659_1201831</v>
          </cell>
          <cell r="N7669">
            <v>362069</v>
          </cell>
          <cell r="O7669">
            <v>0</v>
          </cell>
          <cell r="P7669">
            <v>362069</v>
          </cell>
          <cell r="Q7669">
            <v>362069</v>
          </cell>
        </row>
        <row r="7670">
          <cell r="M7670" t="str">
            <v>805010659_1201702</v>
          </cell>
          <cell r="N7670">
            <v>350000</v>
          </cell>
          <cell r="O7670">
            <v>0</v>
          </cell>
          <cell r="P7670">
            <v>832307</v>
          </cell>
          <cell r="Q7670">
            <v>350000</v>
          </cell>
        </row>
        <row r="7671">
          <cell r="M7671" t="str">
            <v>805010659_1201949</v>
          </cell>
          <cell r="N7671">
            <v>42135</v>
          </cell>
          <cell r="O7671">
            <v>0</v>
          </cell>
          <cell r="P7671">
            <v>0</v>
          </cell>
          <cell r="Q7671">
            <v>42135</v>
          </cell>
        </row>
        <row r="7672">
          <cell r="M7672" t="str">
            <v>805010659_1201645</v>
          </cell>
          <cell r="N7672">
            <v>24465</v>
          </cell>
          <cell r="O7672">
            <v>0</v>
          </cell>
          <cell r="P7672">
            <v>25281</v>
          </cell>
          <cell r="Q7672">
            <v>24465</v>
          </cell>
        </row>
        <row r="7673">
          <cell r="M7673" t="str">
            <v>805010659_1201842</v>
          </cell>
          <cell r="N7673">
            <v>8155</v>
          </cell>
          <cell r="O7673">
            <v>0</v>
          </cell>
          <cell r="P7673">
            <v>25281</v>
          </cell>
          <cell r="Q7673">
            <v>8155</v>
          </cell>
        </row>
        <row r="7674">
          <cell r="M7674" t="str">
            <v>805010659_1201864</v>
          </cell>
          <cell r="N7674">
            <v>42135</v>
          </cell>
          <cell r="O7674">
            <v>0</v>
          </cell>
          <cell r="P7674">
            <v>0</v>
          </cell>
          <cell r="Q7674">
            <v>42135</v>
          </cell>
        </row>
        <row r="7675">
          <cell r="M7675" t="str">
            <v>805010659_1201808</v>
          </cell>
          <cell r="N7675">
            <v>750000</v>
          </cell>
          <cell r="O7675">
            <v>0</v>
          </cell>
          <cell r="P7675">
            <v>750000</v>
          </cell>
          <cell r="Q7675">
            <v>750000</v>
          </cell>
        </row>
        <row r="7676">
          <cell r="M7676" t="str">
            <v>805010659_1201958</v>
          </cell>
          <cell r="N7676">
            <v>387097</v>
          </cell>
          <cell r="O7676">
            <v>0</v>
          </cell>
          <cell r="P7676">
            <v>750000</v>
          </cell>
          <cell r="Q7676">
            <v>387097</v>
          </cell>
        </row>
        <row r="7677">
          <cell r="M7677" t="str">
            <v>805010659_1201668</v>
          </cell>
          <cell r="N7677">
            <v>42135</v>
          </cell>
          <cell r="O7677">
            <v>0</v>
          </cell>
          <cell r="P7677">
            <v>0</v>
          </cell>
          <cell r="Q7677">
            <v>42135</v>
          </cell>
        </row>
        <row r="7678">
          <cell r="M7678" t="str">
            <v>805010659_1201830</v>
          </cell>
          <cell r="N7678">
            <v>14951</v>
          </cell>
          <cell r="O7678">
            <v>0</v>
          </cell>
          <cell r="P7678">
            <v>25281</v>
          </cell>
          <cell r="Q7678">
            <v>14951</v>
          </cell>
        </row>
        <row r="7679">
          <cell r="M7679" t="str">
            <v>805010659_1201620</v>
          </cell>
          <cell r="N7679">
            <v>40776</v>
          </cell>
          <cell r="O7679">
            <v>0</v>
          </cell>
          <cell r="P7679">
            <v>25281</v>
          </cell>
          <cell r="Q7679">
            <v>40776</v>
          </cell>
        </row>
        <row r="7680">
          <cell r="M7680" t="str">
            <v>805010659_1201569</v>
          </cell>
          <cell r="N7680">
            <v>42135</v>
          </cell>
          <cell r="O7680">
            <v>0</v>
          </cell>
          <cell r="P7680">
            <v>0</v>
          </cell>
          <cell r="Q7680">
            <v>42135</v>
          </cell>
        </row>
        <row r="7681">
          <cell r="M7681" t="str">
            <v>805010659_1201905</v>
          </cell>
          <cell r="N7681">
            <v>23068</v>
          </cell>
          <cell r="O7681">
            <v>0</v>
          </cell>
          <cell r="P7681">
            <v>65009</v>
          </cell>
          <cell r="Q7681">
            <v>23068</v>
          </cell>
        </row>
        <row r="7682">
          <cell r="M7682" t="str">
            <v>805010659_1201576</v>
          </cell>
          <cell r="N7682">
            <v>42135</v>
          </cell>
          <cell r="O7682">
            <v>0</v>
          </cell>
          <cell r="P7682">
            <v>0</v>
          </cell>
          <cell r="Q7682">
            <v>42135</v>
          </cell>
        </row>
        <row r="7683">
          <cell r="M7683" t="str">
            <v>805010659_1201733</v>
          </cell>
          <cell r="N7683">
            <v>350000</v>
          </cell>
          <cell r="O7683">
            <v>0</v>
          </cell>
          <cell r="P7683">
            <v>832307</v>
          </cell>
          <cell r="Q7683">
            <v>350000</v>
          </cell>
        </row>
        <row r="7684">
          <cell r="M7684" t="str">
            <v>805010659_1201946</v>
          </cell>
          <cell r="N7684">
            <v>42135</v>
          </cell>
          <cell r="O7684">
            <v>0</v>
          </cell>
          <cell r="P7684">
            <v>0</v>
          </cell>
          <cell r="Q7684">
            <v>42135</v>
          </cell>
        </row>
        <row r="7685">
          <cell r="M7685" t="str">
            <v>805010659_1201696</v>
          </cell>
          <cell r="N7685">
            <v>239804</v>
          </cell>
          <cell r="O7685">
            <v>0</v>
          </cell>
          <cell r="P7685">
            <v>239804</v>
          </cell>
          <cell r="Q7685">
            <v>239804</v>
          </cell>
        </row>
        <row r="7686">
          <cell r="M7686" t="str">
            <v>805010659_1201950</v>
          </cell>
          <cell r="N7686">
            <v>65009</v>
          </cell>
          <cell r="O7686">
            <v>0</v>
          </cell>
          <cell r="P7686">
            <v>0</v>
          </cell>
          <cell r="Q7686">
            <v>65009</v>
          </cell>
        </row>
        <row r="7687">
          <cell r="M7687" t="str">
            <v>805010659_1201649</v>
          </cell>
          <cell r="N7687">
            <v>750000</v>
          </cell>
          <cell r="O7687">
            <v>0</v>
          </cell>
          <cell r="P7687">
            <v>300000</v>
          </cell>
          <cell r="Q7687">
            <v>750000</v>
          </cell>
        </row>
        <row r="7688">
          <cell r="M7688" t="str">
            <v>805010659_1201802</v>
          </cell>
          <cell r="N7688">
            <v>42135</v>
          </cell>
          <cell r="O7688">
            <v>0</v>
          </cell>
          <cell r="P7688">
            <v>0</v>
          </cell>
          <cell r="Q7688">
            <v>42135</v>
          </cell>
        </row>
        <row r="7689">
          <cell r="M7689" t="str">
            <v>805010659_1202026</v>
          </cell>
          <cell r="N7689">
            <v>362069</v>
          </cell>
          <cell r="O7689">
            <v>0</v>
          </cell>
          <cell r="P7689">
            <v>362069</v>
          </cell>
          <cell r="Q7689">
            <v>362069</v>
          </cell>
        </row>
        <row r="7690">
          <cell r="M7690" t="str">
            <v>805010659_1201728</v>
          </cell>
          <cell r="N7690">
            <v>362069</v>
          </cell>
          <cell r="O7690">
            <v>0</v>
          </cell>
          <cell r="P7690">
            <v>362069</v>
          </cell>
          <cell r="Q7690">
            <v>362069</v>
          </cell>
        </row>
        <row r="7691">
          <cell r="M7691" t="str">
            <v>805010659_1201682</v>
          </cell>
          <cell r="N7691">
            <v>362069</v>
          </cell>
          <cell r="O7691">
            <v>0</v>
          </cell>
          <cell r="P7691">
            <v>362069</v>
          </cell>
          <cell r="Q7691">
            <v>362069</v>
          </cell>
        </row>
        <row r="7692">
          <cell r="M7692" t="str">
            <v>805010659_1201655</v>
          </cell>
          <cell r="N7692">
            <v>42135</v>
          </cell>
          <cell r="O7692">
            <v>0</v>
          </cell>
          <cell r="P7692">
            <v>0</v>
          </cell>
          <cell r="Q7692">
            <v>42135</v>
          </cell>
        </row>
        <row r="7693">
          <cell r="M7693" t="str">
            <v>805010659_1201863</v>
          </cell>
          <cell r="N7693">
            <v>42135</v>
          </cell>
          <cell r="O7693">
            <v>0</v>
          </cell>
          <cell r="P7693">
            <v>0</v>
          </cell>
          <cell r="Q7693">
            <v>42135</v>
          </cell>
        </row>
        <row r="7694">
          <cell r="M7694" t="str">
            <v>805010659_1201681</v>
          </cell>
          <cell r="N7694">
            <v>122795</v>
          </cell>
          <cell r="O7694">
            <v>0</v>
          </cell>
          <cell r="P7694">
            <v>122795</v>
          </cell>
          <cell r="Q7694">
            <v>122795</v>
          </cell>
        </row>
        <row r="7695">
          <cell r="M7695" t="str">
            <v>805010659_1201603</v>
          </cell>
          <cell r="N7695">
            <v>42135</v>
          </cell>
          <cell r="O7695">
            <v>0</v>
          </cell>
          <cell r="P7695">
            <v>0</v>
          </cell>
          <cell r="Q7695">
            <v>42135</v>
          </cell>
        </row>
        <row r="7696">
          <cell r="M7696" t="str">
            <v>805010659_1201590</v>
          </cell>
          <cell r="N7696">
            <v>750000</v>
          </cell>
          <cell r="O7696">
            <v>0</v>
          </cell>
          <cell r="P7696">
            <v>750000</v>
          </cell>
          <cell r="Q7696">
            <v>750000</v>
          </cell>
        </row>
        <row r="7697">
          <cell r="M7697" t="str">
            <v>805010659_1201659</v>
          </cell>
          <cell r="N7697">
            <v>65009</v>
          </cell>
          <cell r="O7697">
            <v>0</v>
          </cell>
          <cell r="P7697">
            <v>0</v>
          </cell>
          <cell r="Q7697">
            <v>65009</v>
          </cell>
        </row>
        <row r="7698">
          <cell r="M7698" t="str">
            <v>805010659_1201606</v>
          </cell>
          <cell r="N7698">
            <v>42135</v>
          </cell>
          <cell r="O7698">
            <v>0</v>
          </cell>
          <cell r="P7698">
            <v>0</v>
          </cell>
          <cell r="Q7698">
            <v>42135</v>
          </cell>
        </row>
        <row r="7699">
          <cell r="M7699" t="str">
            <v>805010659_1201838</v>
          </cell>
          <cell r="N7699">
            <v>42135</v>
          </cell>
          <cell r="O7699">
            <v>0</v>
          </cell>
          <cell r="P7699">
            <v>0</v>
          </cell>
          <cell r="Q7699">
            <v>42135</v>
          </cell>
        </row>
        <row r="7700">
          <cell r="M7700" t="str">
            <v>805010659_1201809</v>
          </cell>
          <cell r="N7700">
            <v>42135</v>
          </cell>
          <cell r="O7700">
            <v>0</v>
          </cell>
          <cell r="P7700">
            <v>0</v>
          </cell>
          <cell r="Q7700">
            <v>42135</v>
          </cell>
        </row>
        <row r="7701">
          <cell r="M7701" t="str">
            <v>805010659_1201619</v>
          </cell>
          <cell r="N7701">
            <v>42135</v>
          </cell>
          <cell r="O7701">
            <v>0</v>
          </cell>
          <cell r="P7701">
            <v>0</v>
          </cell>
          <cell r="Q7701">
            <v>42135</v>
          </cell>
        </row>
        <row r="7702">
          <cell r="M7702" t="str">
            <v>805010659_1201662</v>
          </cell>
          <cell r="N7702">
            <v>362069</v>
          </cell>
          <cell r="O7702">
            <v>0</v>
          </cell>
          <cell r="P7702">
            <v>362069</v>
          </cell>
          <cell r="Q7702">
            <v>362069</v>
          </cell>
        </row>
        <row r="7703">
          <cell r="M7703" t="str">
            <v>805010659_1201961</v>
          </cell>
          <cell r="N7703">
            <v>42135</v>
          </cell>
          <cell r="O7703">
            <v>0</v>
          </cell>
          <cell r="P7703">
            <v>0</v>
          </cell>
          <cell r="Q7703">
            <v>42135</v>
          </cell>
        </row>
        <row r="7704">
          <cell r="M7704" t="str">
            <v>805010659_1201604</v>
          </cell>
          <cell r="N7704">
            <v>42135</v>
          </cell>
          <cell r="O7704">
            <v>0</v>
          </cell>
          <cell r="P7704">
            <v>0</v>
          </cell>
          <cell r="Q7704">
            <v>42135</v>
          </cell>
        </row>
        <row r="7705">
          <cell r="M7705" t="str">
            <v>805010659_1201939</v>
          </cell>
          <cell r="N7705">
            <v>362069</v>
          </cell>
          <cell r="O7705">
            <v>0</v>
          </cell>
          <cell r="P7705">
            <v>362069</v>
          </cell>
          <cell r="Q7705">
            <v>362069</v>
          </cell>
        </row>
        <row r="7706">
          <cell r="M7706" t="str">
            <v>805010659_1201822</v>
          </cell>
          <cell r="N7706">
            <v>15517</v>
          </cell>
          <cell r="O7706">
            <v>0</v>
          </cell>
          <cell r="P7706">
            <v>15517</v>
          </cell>
          <cell r="Q7706">
            <v>15517</v>
          </cell>
        </row>
        <row r="7707">
          <cell r="M7707" t="str">
            <v>805010659_1201617</v>
          </cell>
          <cell r="N7707">
            <v>65009</v>
          </cell>
          <cell r="O7707">
            <v>0</v>
          </cell>
          <cell r="P7707">
            <v>0</v>
          </cell>
          <cell r="Q7707">
            <v>65009</v>
          </cell>
        </row>
        <row r="7708">
          <cell r="M7708" t="str">
            <v>805010659_1201785</v>
          </cell>
          <cell r="N7708">
            <v>42135</v>
          </cell>
          <cell r="O7708">
            <v>0</v>
          </cell>
          <cell r="P7708">
            <v>0</v>
          </cell>
          <cell r="Q7708">
            <v>42135</v>
          </cell>
        </row>
        <row r="7709">
          <cell r="M7709" t="str">
            <v>805010659_1201519</v>
          </cell>
          <cell r="N7709">
            <v>78569</v>
          </cell>
          <cell r="O7709">
            <v>0</v>
          </cell>
          <cell r="P7709">
            <v>78569</v>
          </cell>
          <cell r="Q7709">
            <v>78569</v>
          </cell>
        </row>
        <row r="7710">
          <cell r="M7710" t="str">
            <v>805010659_1201571</v>
          </cell>
          <cell r="N7710">
            <v>42135</v>
          </cell>
          <cell r="O7710">
            <v>0</v>
          </cell>
          <cell r="P7710">
            <v>0</v>
          </cell>
          <cell r="Q7710">
            <v>42135</v>
          </cell>
        </row>
        <row r="7711">
          <cell r="M7711" t="str">
            <v>805010659_1201683</v>
          </cell>
          <cell r="N7711">
            <v>362069</v>
          </cell>
          <cell r="O7711">
            <v>0</v>
          </cell>
          <cell r="P7711">
            <v>362069</v>
          </cell>
          <cell r="Q7711">
            <v>362069</v>
          </cell>
        </row>
        <row r="7712">
          <cell r="M7712" t="str">
            <v>805010659_1201647</v>
          </cell>
          <cell r="N7712">
            <v>125668</v>
          </cell>
          <cell r="O7712">
            <v>0</v>
          </cell>
          <cell r="P7712">
            <v>181511</v>
          </cell>
          <cell r="Q7712">
            <v>125668</v>
          </cell>
        </row>
        <row r="7713">
          <cell r="M7713" t="str">
            <v>805010659_1201823</v>
          </cell>
          <cell r="N7713">
            <v>42135</v>
          </cell>
          <cell r="O7713">
            <v>0</v>
          </cell>
          <cell r="P7713">
            <v>0</v>
          </cell>
          <cell r="Q7713">
            <v>42135</v>
          </cell>
        </row>
        <row r="7714">
          <cell r="M7714" t="str">
            <v>805010659_1201877</v>
          </cell>
          <cell r="N7714">
            <v>42135</v>
          </cell>
          <cell r="O7714">
            <v>0</v>
          </cell>
          <cell r="P7714">
            <v>0</v>
          </cell>
          <cell r="Q7714">
            <v>42135</v>
          </cell>
        </row>
        <row r="7715">
          <cell r="M7715" t="str">
            <v>805010659_1201789</v>
          </cell>
          <cell r="N7715">
            <v>332051</v>
          </cell>
          <cell r="O7715">
            <v>0</v>
          </cell>
          <cell r="P7715">
            <v>439655</v>
          </cell>
          <cell r="Q7715">
            <v>332051</v>
          </cell>
        </row>
        <row r="7716">
          <cell r="M7716" t="str">
            <v>805010659_1201955</v>
          </cell>
          <cell r="N7716">
            <v>122795</v>
          </cell>
          <cell r="O7716">
            <v>0</v>
          </cell>
          <cell r="P7716">
            <v>122000</v>
          </cell>
          <cell r="Q7716">
            <v>122795</v>
          </cell>
        </row>
        <row r="7717">
          <cell r="M7717" t="str">
            <v>805010659_1201897</v>
          </cell>
          <cell r="N7717">
            <v>122795</v>
          </cell>
          <cell r="O7717">
            <v>0</v>
          </cell>
          <cell r="P7717">
            <v>122000</v>
          </cell>
          <cell r="Q7717">
            <v>122795</v>
          </cell>
        </row>
        <row r="7718">
          <cell r="M7718" t="str">
            <v>805010659_1201964</v>
          </cell>
          <cell r="N7718">
            <v>42135</v>
          </cell>
          <cell r="O7718">
            <v>0</v>
          </cell>
          <cell r="P7718">
            <v>0</v>
          </cell>
          <cell r="Q7718">
            <v>42135</v>
          </cell>
        </row>
        <row r="7719">
          <cell r="M7719" t="str">
            <v>805010659_1201810</v>
          </cell>
          <cell r="N7719">
            <v>42135</v>
          </cell>
          <cell r="O7719">
            <v>0</v>
          </cell>
          <cell r="P7719">
            <v>0</v>
          </cell>
          <cell r="Q7719">
            <v>42135</v>
          </cell>
        </row>
        <row r="7720">
          <cell r="M7720" t="str">
            <v>805010659_1201665</v>
          </cell>
          <cell r="N7720">
            <v>362069</v>
          </cell>
          <cell r="O7720">
            <v>0</v>
          </cell>
          <cell r="P7720">
            <v>0</v>
          </cell>
          <cell r="Q7720">
            <v>362069</v>
          </cell>
        </row>
        <row r="7721">
          <cell r="M7721" t="str">
            <v>805010659_1201870</v>
          </cell>
          <cell r="N7721">
            <v>42135</v>
          </cell>
          <cell r="O7721">
            <v>0</v>
          </cell>
          <cell r="P7721">
            <v>0</v>
          </cell>
          <cell r="Q7721">
            <v>42135</v>
          </cell>
        </row>
        <row r="7722">
          <cell r="M7722" t="str">
            <v>805010659_1201584</v>
          </cell>
          <cell r="N7722">
            <v>63804</v>
          </cell>
          <cell r="O7722">
            <v>0</v>
          </cell>
          <cell r="P7722">
            <v>25281</v>
          </cell>
          <cell r="Q7722">
            <v>63804</v>
          </cell>
        </row>
        <row r="7723">
          <cell r="M7723" t="str">
            <v>805010659_1201712</v>
          </cell>
          <cell r="N7723">
            <v>42135</v>
          </cell>
          <cell r="O7723">
            <v>0</v>
          </cell>
          <cell r="P7723">
            <v>0</v>
          </cell>
          <cell r="Q7723">
            <v>42135</v>
          </cell>
        </row>
        <row r="7724">
          <cell r="M7724" t="str">
            <v>805010659_1201968</v>
          </cell>
          <cell r="N7724">
            <v>42135</v>
          </cell>
          <cell r="O7724">
            <v>0</v>
          </cell>
          <cell r="P7724">
            <v>0</v>
          </cell>
          <cell r="Q7724">
            <v>42135</v>
          </cell>
        </row>
        <row r="7725">
          <cell r="M7725" t="str">
            <v>805010659_1201925</v>
          </cell>
          <cell r="N7725">
            <v>362069</v>
          </cell>
          <cell r="O7725">
            <v>0</v>
          </cell>
          <cell r="P7725">
            <v>362069</v>
          </cell>
          <cell r="Q7725">
            <v>362069</v>
          </cell>
        </row>
        <row r="7726">
          <cell r="M7726" t="str">
            <v>805010659_1201942</v>
          </cell>
          <cell r="N7726">
            <v>362069</v>
          </cell>
          <cell r="O7726">
            <v>0</v>
          </cell>
          <cell r="P7726">
            <v>362069</v>
          </cell>
          <cell r="Q7726">
            <v>362069</v>
          </cell>
        </row>
        <row r="7727">
          <cell r="M7727" t="str">
            <v>805010659_1201882</v>
          </cell>
          <cell r="N7727">
            <v>63804</v>
          </cell>
          <cell r="O7727">
            <v>0</v>
          </cell>
          <cell r="P7727">
            <v>25281</v>
          </cell>
          <cell r="Q7727">
            <v>63804</v>
          </cell>
        </row>
        <row r="7728">
          <cell r="M7728" t="str">
            <v>805010659_1201625</v>
          </cell>
          <cell r="N7728">
            <v>42135</v>
          </cell>
          <cell r="O7728">
            <v>0</v>
          </cell>
          <cell r="P7728">
            <v>0</v>
          </cell>
          <cell r="Q7728">
            <v>42135</v>
          </cell>
        </row>
        <row r="7729">
          <cell r="M7729" t="str">
            <v>805010659_1201943</v>
          </cell>
          <cell r="N7729">
            <v>122795</v>
          </cell>
          <cell r="O7729">
            <v>0</v>
          </cell>
          <cell r="P7729">
            <v>122795</v>
          </cell>
          <cell r="Q7729">
            <v>122795</v>
          </cell>
        </row>
        <row r="7730">
          <cell r="M7730" t="str">
            <v>805010659_1201567</v>
          </cell>
          <cell r="N7730">
            <v>42135</v>
          </cell>
          <cell r="O7730">
            <v>0</v>
          </cell>
          <cell r="P7730">
            <v>0</v>
          </cell>
          <cell r="Q7730">
            <v>42135</v>
          </cell>
        </row>
        <row r="7731">
          <cell r="M7731" t="str">
            <v>805010659_1201563</v>
          </cell>
          <cell r="N7731">
            <v>362069</v>
          </cell>
          <cell r="O7731">
            <v>0</v>
          </cell>
          <cell r="P7731">
            <v>362069</v>
          </cell>
          <cell r="Q7731">
            <v>362069</v>
          </cell>
        </row>
        <row r="7732">
          <cell r="M7732" t="str">
            <v>805010659_1201630</v>
          </cell>
          <cell r="N7732">
            <v>42135</v>
          </cell>
          <cell r="O7732">
            <v>0</v>
          </cell>
          <cell r="P7732">
            <v>0</v>
          </cell>
          <cell r="Q7732">
            <v>42135</v>
          </cell>
        </row>
        <row r="7733">
          <cell r="M7733" t="str">
            <v>805010659_1201960</v>
          </cell>
          <cell r="N7733">
            <v>1115472</v>
          </cell>
          <cell r="O7733">
            <v>0</v>
          </cell>
          <cell r="P7733">
            <v>539804</v>
          </cell>
          <cell r="Q7733">
            <v>1115472</v>
          </cell>
        </row>
        <row r="7734">
          <cell r="M7734" t="str">
            <v>805010659_1201691</v>
          </cell>
          <cell r="N7734">
            <v>42135</v>
          </cell>
          <cell r="O7734">
            <v>0</v>
          </cell>
          <cell r="P7734">
            <v>0</v>
          </cell>
          <cell r="Q7734">
            <v>42135</v>
          </cell>
        </row>
        <row r="7735">
          <cell r="M7735" t="str">
            <v>805010659_1201693</v>
          </cell>
          <cell r="N7735">
            <v>16776</v>
          </cell>
          <cell r="O7735">
            <v>0</v>
          </cell>
          <cell r="P7735">
            <v>0</v>
          </cell>
          <cell r="Q7735">
            <v>16776</v>
          </cell>
        </row>
        <row r="7736">
          <cell r="M7736" t="str">
            <v>805010659_1201600</v>
          </cell>
          <cell r="N7736">
            <v>122795</v>
          </cell>
          <cell r="O7736">
            <v>0</v>
          </cell>
          <cell r="P7736">
            <v>122795</v>
          </cell>
          <cell r="Q7736">
            <v>122795</v>
          </cell>
        </row>
        <row r="7737">
          <cell r="M7737" t="str">
            <v>805010659_1201935</v>
          </cell>
          <cell r="N7737">
            <v>15517</v>
          </cell>
          <cell r="O7737">
            <v>0</v>
          </cell>
          <cell r="P7737">
            <v>15517</v>
          </cell>
          <cell r="Q7737">
            <v>15517</v>
          </cell>
        </row>
        <row r="7738">
          <cell r="M7738" t="str">
            <v>805010659_1201581</v>
          </cell>
          <cell r="N7738">
            <v>100428</v>
          </cell>
          <cell r="O7738">
            <v>0</v>
          </cell>
          <cell r="P7738">
            <v>58293</v>
          </cell>
          <cell r="Q7738">
            <v>100428</v>
          </cell>
        </row>
        <row r="7739">
          <cell r="M7739" t="str">
            <v>805010659_1201572</v>
          </cell>
          <cell r="N7739">
            <v>42135</v>
          </cell>
          <cell r="O7739">
            <v>0</v>
          </cell>
          <cell r="P7739">
            <v>0</v>
          </cell>
          <cell r="Q7739">
            <v>42135</v>
          </cell>
        </row>
        <row r="7740">
          <cell r="M7740" t="str">
            <v>805010659_1201730</v>
          </cell>
          <cell r="N7740">
            <v>42135</v>
          </cell>
          <cell r="O7740">
            <v>0</v>
          </cell>
          <cell r="P7740">
            <v>0</v>
          </cell>
          <cell r="Q7740">
            <v>42135</v>
          </cell>
        </row>
        <row r="7741">
          <cell r="M7741" t="str">
            <v>805010659_1201561</v>
          </cell>
          <cell r="N7741">
            <v>42135</v>
          </cell>
          <cell r="O7741">
            <v>0</v>
          </cell>
          <cell r="P7741">
            <v>0</v>
          </cell>
          <cell r="Q7741">
            <v>42135</v>
          </cell>
        </row>
        <row r="7742">
          <cell r="M7742" t="str">
            <v>805010659_1201969</v>
          </cell>
          <cell r="N7742">
            <v>42135</v>
          </cell>
          <cell r="O7742">
            <v>0</v>
          </cell>
          <cell r="P7742">
            <v>0</v>
          </cell>
          <cell r="Q7742">
            <v>42135</v>
          </cell>
        </row>
        <row r="7743">
          <cell r="M7743" t="str">
            <v>805010659_1201963</v>
          </cell>
          <cell r="N7743">
            <v>42135</v>
          </cell>
          <cell r="O7743">
            <v>0</v>
          </cell>
          <cell r="P7743">
            <v>0</v>
          </cell>
          <cell r="Q7743">
            <v>42135</v>
          </cell>
        </row>
        <row r="7744">
          <cell r="M7744" t="str">
            <v>805010659_1201699</v>
          </cell>
          <cell r="N7744">
            <v>65009</v>
          </cell>
          <cell r="O7744">
            <v>0</v>
          </cell>
          <cell r="P7744">
            <v>0</v>
          </cell>
          <cell r="Q7744">
            <v>65009</v>
          </cell>
        </row>
        <row r="7745">
          <cell r="M7745" t="str">
            <v>805010659_1201966</v>
          </cell>
          <cell r="N7745">
            <v>42135</v>
          </cell>
          <cell r="O7745">
            <v>0</v>
          </cell>
          <cell r="P7745">
            <v>0</v>
          </cell>
          <cell r="Q7745">
            <v>42135</v>
          </cell>
        </row>
        <row r="7746">
          <cell r="M7746" t="str">
            <v>805010659_1201677</v>
          </cell>
          <cell r="N7746">
            <v>42135</v>
          </cell>
          <cell r="O7746">
            <v>0</v>
          </cell>
          <cell r="P7746">
            <v>0</v>
          </cell>
          <cell r="Q7746">
            <v>42135</v>
          </cell>
        </row>
        <row r="7747">
          <cell r="M7747" t="str">
            <v>805010659_1201906</v>
          </cell>
          <cell r="N7747">
            <v>42135</v>
          </cell>
          <cell r="O7747">
            <v>0</v>
          </cell>
          <cell r="P7747">
            <v>0</v>
          </cell>
          <cell r="Q7747">
            <v>42135</v>
          </cell>
        </row>
        <row r="7748">
          <cell r="M7748" t="str">
            <v>805010659_1202036</v>
          </cell>
          <cell r="N7748">
            <v>86209</v>
          </cell>
          <cell r="O7748">
            <v>0</v>
          </cell>
          <cell r="P7748">
            <v>215400</v>
          </cell>
          <cell r="Q7748">
            <v>86209</v>
          </cell>
        </row>
        <row r="7749">
          <cell r="M7749" t="str">
            <v>805010659_1201680</v>
          </cell>
          <cell r="N7749">
            <v>42135</v>
          </cell>
          <cell r="O7749">
            <v>0</v>
          </cell>
          <cell r="P7749">
            <v>0</v>
          </cell>
          <cell r="Q7749">
            <v>42135</v>
          </cell>
        </row>
        <row r="7750">
          <cell r="M7750" t="str">
            <v>805010659_1201772</v>
          </cell>
          <cell r="N7750">
            <v>498232</v>
          </cell>
          <cell r="O7750">
            <v>0</v>
          </cell>
          <cell r="P7750">
            <v>1425843</v>
          </cell>
          <cell r="Q7750">
            <v>498232</v>
          </cell>
        </row>
        <row r="7751">
          <cell r="M7751" t="str">
            <v>805010659_1201751</v>
          </cell>
          <cell r="N7751">
            <v>65009</v>
          </cell>
          <cell r="O7751">
            <v>0</v>
          </cell>
          <cell r="P7751">
            <v>0</v>
          </cell>
          <cell r="Q7751">
            <v>65009</v>
          </cell>
        </row>
        <row r="7752">
          <cell r="M7752" t="str">
            <v>805010659_1201873</v>
          </cell>
          <cell r="N7752">
            <v>400070</v>
          </cell>
          <cell r="O7752">
            <v>0</v>
          </cell>
          <cell r="P7752">
            <v>400070</v>
          </cell>
          <cell r="Q7752">
            <v>400070</v>
          </cell>
        </row>
        <row r="7753">
          <cell r="M7753" t="str">
            <v>805010659_1201841</v>
          </cell>
          <cell r="N7753">
            <v>42135</v>
          </cell>
          <cell r="O7753">
            <v>0</v>
          </cell>
          <cell r="P7753">
            <v>0</v>
          </cell>
          <cell r="Q7753">
            <v>42135</v>
          </cell>
        </row>
        <row r="7754">
          <cell r="M7754" t="str">
            <v>805010659_1201947</v>
          </cell>
          <cell r="N7754">
            <v>42135</v>
          </cell>
          <cell r="O7754">
            <v>0</v>
          </cell>
          <cell r="P7754">
            <v>0</v>
          </cell>
          <cell r="Q7754">
            <v>42135</v>
          </cell>
        </row>
        <row r="7755">
          <cell r="M7755" t="str">
            <v>805010659_1201577</v>
          </cell>
          <cell r="N7755">
            <v>108348</v>
          </cell>
          <cell r="O7755">
            <v>0</v>
          </cell>
          <cell r="P7755">
            <v>108348</v>
          </cell>
          <cell r="Q7755">
            <v>108348</v>
          </cell>
        </row>
        <row r="7756">
          <cell r="M7756" t="str">
            <v>805010659_1201686</v>
          </cell>
          <cell r="N7756">
            <v>42135</v>
          </cell>
          <cell r="O7756">
            <v>0</v>
          </cell>
          <cell r="P7756">
            <v>0</v>
          </cell>
          <cell r="Q7756">
            <v>42135</v>
          </cell>
        </row>
        <row r="7757">
          <cell r="M7757" t="str">
            <v>805010659_1201685</v>
          </cell>
          <cell r="N7757">
            <v>42135</v>
          </cell>
          <cell r="O7757">
            <v>0</v>
          </cell>
          <cell r="P7757">
            <v>0</v>
          </cell>
          <cell r="Q7757">
            <v>42135</v>
          </cell>
        </row>
        <row r="7758">
          <cell r="M7758" t="str">
            <v>805010659_1201804</v>
          </cell>
          <cell r="N7758">
            <v>42135</v>
          </cell>
          <cell r="O7758">
            <v>0</v>
          </cell>
          <cell r="P7758">
            <v>0</v>
          </cell>
          <cell r="Q7758">
            <v>42135</v>
          </cell>
        </row>
        <row r="7759">
          <cell r="M7759" t="str">
            <v>805010659_1201837</v>
          </cell>
          <cell r="N7759">
            <v>42135</v>
          </cell>
          <cell r="O7759">
            <v>0</v>
          </cell>
          <cell r="P7759">
            <v>0</v>
          </cell>
          <cell r="Q7759">
            <v>42135</v>
          </cell>
        </row>
        <row r="7760">
          <cell r="M7760" t="str">
            <v>805010659_1201792</v>
          </cell>
          <cell r="N7760">
            <v>158194</v>
          </cell>
          <cell r="O7760">
            <v>0</v>
          </cell>
          <cell r="P7760">
            <v>214037</v>
          </cell>
          <cell r="Q7760">
            <v>158194</v>
          </cell>
        </row>
        <row r="7761">
          <cell r="M7761" t="str">
            <v>805010659_1201825</v>
          </cell>
          <cell r="N7761">
            <v>42135</v>
          </cell>
          <cell r="O7761">
            <v>0</v>
          </cell>
          <cell r="P7761">
            <v>0</v>
          </cell>
          <cell r="Q7761">
            <v>42135</v>
          </cell>
        </row>
        <row r="7762">
          <cell r="M7762" t="str">
            <v>805010659_1201633</v>
          </cell>
          <cell r="N7762">
            <v>21669</v>
          </cell>
          <cell r="O7762">
            <v>0</v>
          </cell>
          <cell r="P7762">
            <v>25281</v>
          </cell>
          <cell r="Q7762">
            <v>21669</v>
          </cell>
        </row>
        <row r="7763">
          <cell r="M7763" t="str">
            <v>805010659_1201945</v>
          </cell>
          <cell r="N7763">
            <v>122795</v>
          </cell>
          <cell r="O7763">
            <v>0</v>
          </cell>
          <cell r="P7763">
            <v>122795</v>
          </cell>
          <cell r="Q7763">
            <v>122795</v>
          </cell>
        </row>
        <row r="7764">
          <cell r="M7764" t="str">
            <v>805010659_1201543</v>
          </cell>
          <cell r="N7764">
            <v>42135</v>
          </cell>
          <cell r="O7764">
            <v>0</v>
          </cell>
          <cell r="P7764">
            <v>0</v>
          </cell>
          <cell r="Q7764">
            <v>42135</v>
          </cell>
        </row>
        <row r="7765">
          <cell r="M7765" t="str">
            <v>805010659_1201923</v>
          </cell>
          <cell r="N7765">
            <v>42135</v>
          </cell>
          <cell r="O7765">
            <v>0</v>
          </cell>
          <cell r="P7765">
            <v>0</v>
          </cell>
          <cell r="Q7765">
            <v>42135</v>
          </cell>
        </row>
        <row r="7766">
          <cell r="M7766" t="str">
            <v>805010659_1201616</v>
          </cell>
          <cell r="N7766">
            <v>42135</v>
          </cell>
          <cell r="O7766">
            <v>0</v>
          </cell>
          <cell r="P7766">
            <v>0</v>
          </cell>
          <cell r="Q7766">
            <v>42135</v>
          </cell>
        </row>
        <row r="7767">
          <cell r="M7767" t="str">
            <v>805010659_1201972</v>
          </cell>
          <cell r="N7767">
            <v>181511</v>
          </cell>
          <cell r="O7767">
            <v>0</v>
          </cell>
          <cell r="P7767">
            <v>181511</v>
          </cell>
          <cell r="Q7767">
            <v>181511</v>
          </cell>
        </row>
        <row r="7768">
          <cell r="M7768" t="str">
            <v>805010659_1201931</v>
          </cell>
          <cell r="N7768">
            <v>42135</v>
          </cell>
          <cell r="O7768">
            <v>0</v>
          </cell>
          <cell r="P7768">
            <v>0</v>
          </cell>
          <cell r="Q7768">
            <v>42135</v>
          </cell>
        </row>
        <row r="7769">
          <cell r="M7769" t="str">
            <v>805010659_1201975</v>
          </cell>
          <cell r="N7769">
            <v>20388</v>
          </cell>
          <cell r="O7769">
            <v>0</v>
          </cell>
          <cell r="P7769">
            <v>25281</v>
          </cell>
          <cell r="Q7769">
            <v>20388</v>
          </cell>
        </row>
        <row r="7770">
          <cell r="M7770" t="str">
            <v>805010659_1201588</v>
          </cell>
          <cell r="N7770">
            <v>42135</v>
          </cell>
          <cell r="O7770">
            <v>0</v>
          </cell>
          <cell r="P7770">
            <v>0</v>
          </cell>
          <cell r="Q7770">
            <v>42135</v>
          </cell>
        </row>
        <row r="7771">
          <cell r="M7771" t="str">
            <v>805010659_1201750</v>
          </cell>
          <cell r="N7771">
            <v>42135</v>
          </cell>
          <cell r="O7771">
            <v>0</v>
          </cell>
          <cell r="P7771">
            <v>0</v>
          </cell>
          <cell r="Q7771">
            <v>42135</v>
          </cell>
        </row>
        <row r="7772">
          <cell r="M7772" t="str">
            <v>805010659_1201856</v>
          </cell>
          <cell r="N7772">
            <v>65009</v>
          </cell>
          <cell r="O7772">
            <v>0</v>
          </cell>
          <cell r="P7772">
            <v>0</v>
          </cell>
          <cell r="Q7772">
            <v>65009</v>
          </cell>
        </row>
        <row r="7773">
          <cell r="M7773" t="str">
            <v>805010659_1201826</v>
          </cell>
          <cell r="N7773">
            <v>32621</v>
          </cell>
          <cell r="O7773">
            <v>0</v>
          </cell>
          <cell r="P7773">
            <v>25281</v>
          </cell>
          <cell r="Q7773">
            <v>32621</v>
          </cell>
        </row>
        <row r="7774">
          <cell r="M7774" t="str">
            <v>805010659_1201867</v>
          </cell>
          <cell r="N7774">
            <v>97535</v>
          </cell>
          <cell r="O7774">
            <v>0</v>
          </cell>
          <cell r="P7774">
            <v>32526</v>
          </cell>
          <cell r="Q7774">
            <v>97535</v>
          </cell>
        </row>
        <row r="7775">
          <cell r="M7775" t="str">
            <v>805010659_1201971</v>
          </cell>
          <cell r="N7775">
            <v>42135</v>
          </cell>
          <cell r="O7775">
            <v>0</v>
          </cell>
          <cell r="P7775">
            <v>0</v>
          </cell>
          <cell r="Q7775">
            <v>42135</v>
          </cell>
        </row>
        <row r="7776">
          <cell r="M7776" t="str">
            <v>805010659_1201855</v>
          </cell>
          <cell r="N7776">
            <v>58293</v>
          </cell>
          <cell r="O7776">
            <v>0</v>
          </cell>
          <cell r="P7776">
            <v>58293</v>
          </cell>
          <cell r="Q7776">
            <v>58293</v>
          </cell>
        </row>
        <row r="7777">
          <cell r="M7777" t="str">
            <v>805010659_1201624</v>
          </cell>
          <cell r="N7777">
            <v>42135</v>
          </cell>
          <cell r="O7777">
            <v>0</v>
          </cell>
          <cell r="P7777">
            <v>0</v>
          </cell>
          <cell r="Q7777">
            <v>42135</v>
          </cell>
        </row>
        <row r="7778">
          <cell r="M7778" t="str">
            <v>805010659_1201875</v>
          </cell>
          <cell r="N7778">
            <v>42135</v>
          </cell>
          <cell r="O7778">
            <v>0</v>
          </cell>
          <cell r="P7778">
            <v>0</v>
          </cell>
          <cell r="Q7778">
            <v>42135</v>
          </cell>
        </row>
        <row r="7779">
          <cell r="M7779" t="str">
            <v>805010659_1201587</v>
          </cell>
          <cell r="N7779">
            <v>65009</v>
          </cell>
          <cell r="O7779">
            <v>0</v>
          </cell>
          <cell r="P7779">
            <v>0</v>
          </cell>
          <cell r="Q7779">
            <v>65009</v>
          </cell>
        </row>
        <row r="7780">
          <cell r="M7780" t="str">
            <v>805010659_1201812</v>
          </cell>
          <cell r="N7780">
            <v>65009</v>
          </cell>
          <cell r="O7780">
            <v>0</v>
          </cell>
          <cell r="P7780">
            <v>65009</v>
          </cell>
          <cell r="Q7780">
            <v>65009</v>
          </cell>
        </row>
        <row r="7781">
          <cell r="M7781" t="str">
            <v>805010659_1201843</v>
          </cell>
          <cell r="N7781">
            <v>42135</v>
          </cell>
          <cell r="O7781">
            <v>0</v>
          </cell>
          <cell r="P7781">
            <v>0</v>
          </cell>
          <cell r="Q7781">
            <v>42135</v>
          </cell>
        </row>
        <row r="7782">
          <cell r="M7782" t="str">
            <v>805010659_1201817</v>
          </cell>
          <cell r="N7782">
            <v>42135</v>
          </cell>
          <cell r="O7782">
            <v>0</v>
          </cell>
          <cell r="P7782">
            <v>0</v>
          </cell>
          <cell r="Q7782">
            <v>42135</v>
          </cell>
        </row>
        <row r="7783">
          <cell r="M7783" t="str">
            <v>805010659_1201598</v>
          </cell>
          <cell r="N7783">
            <v>750000</v>
          </cell>
          <cell r="O7783">
            <v>0</v>
          </cell>
          <cell r="P7783">
            <v>300000</v>
          </cell>
          <cell r="Q7783">
            <v>750000</v>
          </cell>
        </row>
        <row r="7784">
          <cell r="M7784" t="str">
            <v>805010659_1201608</v>
          </cell>
          <cell r="N7784">
            <v>122795</v>
          </cell>
          <cell r="O7784">
            <v>0</v>
          </cell>
          <cell r="P7784">
            <v>122795</v>
          </cell>
          <cell r="Q7784">
            <v>122795</v>
          </cell>
        </row>
        <row r="7785">
          <cell r="M7785" t="str">
            <v>805010659_1201670</v>
          </cell>
          <cell r="N7785">
            <v>42135</v>
          </cell>
          <cell r="O7785">
            <v>0</v>
          </cell>
          <cell r="P7785">
            <v>0</v>
          </cell>
          <cell r="Q7785">
            <v>42135</v>
          </cell>
        </row>
        <row r="7786">
          <cell r="M7786" t="str">
            <v>805010659_1201573</v>
          </cell>
          <cell r="N7786">
            <v>42135</v>
          </cell>
          <cell r="O7786">
            <v>0</v>
          </cell>
          <cell r="P7786">
            <v>0</v>
          </cell>
          <cell r="Q7786">
            <v>42135</v>
          </cell>
        </row>
        <row r="7787">
          <cell r="M7787" t="str">
            <v>805010659_1201828</v>
          </cell>
          <cell r="N7787">
            <v>42135</v>
          </cell>
          <cell r="O7787">
            <v>0</v>
          </cell>
          <cell r="P7787">
            <v>0</v>
          </cell>
          <cell r="Q7787">
            <v>42135</v>
          </cell>
        </row>
        <row r="7788">
          <cell r="M7788" t="str">
            <v>805010659_1201821</v>
          </cell>
          <cell r="N7788">
            <v>42135</v>
          </cell>
          <cell r="O7788">
            <v>0</v>
          </cell>
          <cell r="P7788">
            <v>0</v>
          </cell>
          <cell r="Q7788">
            <v>42135</v>
          </cell>
        </row>
        <row r="7789">
          <cell r="M7789" t="str">
            <v>805010659_1201962</v>
          </cell>
          <cell r="N7789">
            <v>42135</v>
          </cell>
          <cell r="O7789">
            <v>0</v>
          </cell>
          <cell r="P7789">
            <v>0</v>
          </cell>
          <cell r="Q7789">
            <v>42135</v>
          </cell>
        </row>
        <row r="7790">
          <cell r="M7790" t="str">
            <v>805010659_1201786</v>
          </cell>
          <cell r="N7790">
            <v>181511</v>
          </cell>
          <cell r="O7790">
            <v>0</v>
          </cell>
          <cell r="P7790">
            <v>181511</v>
          </cell>
          <cell r="Q7790">
            <v>181511</v>
          </cell>
        </row>
        <row r="7791">
          <cell r="M7791" t="str">
            <v>805010659_1201813</v>
          </cell>
          <cell r="N7791">
            <v>63804</v>
          </cell>
          <cell r="O7791">
            <v>0</v>
          </cell>
          <cell r="P7791">
            <v>25281</v>
          </cell>
          <cell r="Q7791">
            <v>63804</v>
          </cell>
        </row>
        <row r="7792">
          <cell r="M7792" t="str">
            <v>805010659_1201629</v>
          </cell>
          <cell r="N7792">
            <v>362068</v>
          </cell>
          <cell r="O7792">
            <v>0</v>
          </cell>
          <cell r="P7792">
            <v>0</v>
          </cell>
          <cell r="Q7792">
            <v>362068</v>
          </cell>
        </row>
        <row r="7793">
          <cell r="M7793" t="str">
            <v>805010659_1201638</v>
          </cell>
          <cell r="N7793">
            <v>42135</v>
          </cell>
          <cell r="O7793">
            <v>0</v>
          </cell>
          <cell r="P7793">
            <v>0</v>
          </cell>
          <cell r="Q7793">
            <v>42135</v>
          </cell>
        </row>
        <row r="7794">
          <cell r="M7794" t="str">
            <v>805010659_1201698</v>
          </cell>
          <cell r="N7794">
            <v>42135</v>
          </cell>
          <cell r="O7794">
            <v>0</v>
          </cell>
          <cell r="P7794">
            <v>0</v>
          </cell>
          <cell r="Q7794">
            <v>42135</v>
          </cell>
        </row>
        <row r="7795">
          <cell r="M7795" t="str">
            <v>805010659_1201908</v>
          </cell>
          <cell r="N7795">
            <v>42135</v>
          </cell>
          <cell r="O7795">
            <v>0</v>
          </cell>
          <cell r="P7795">
            <v>0</v>
          </cell>
          <cell r="Q7795">
            <v>42135</v>
          </cell>
        </row>
        <row r="7796">
          <cell r="M7796" t="str">
            <v>805010659_1201951</v>
          </cell>
          <cell r="N7796">
            <v>1239041</v>
          </cell>
          <cell r="O7796">
            <v>0</v>
          </cell>
          <cell r="P7796">
            <v>3116586</v>
          </cell>
          <cell r="Q7796">
            <v>1239041</v>
          </cell>
        </row>
        <row r="7797">
          <cell r="M7797" t="str">
            <v>805010659_1201820</v>
          </cell>
          <cell r="N7797">
            <v>42135</v>
          </cell>
          <cell r="O7797">
            <v>0</v>
          </cell>
          <cell r="P7797">
            <v>0</v>
          </cell>
          <cell r="Q7797">
            <v>42135</v>
          </cell>
        </row>
        <row r="7798">
          <cell r="M7798" t="str">
            <v>805010659_1201560</v>
          </cell>
          <cell r="N7798">
            <v>42135</v>
          </cell>
          <cell r="O7798">
            <v>0</v>
          </cell>
          <cell r="P7798">
            <v>0</v>
          </cell>
          <cell r="Q7798">
            <v>42135</v>
          </cell>
        </row>
        <row r="7799">
          <cell r="M7799" t="str">
            <v>805010659_1201936</v>
          </cell>
          <cell r="N7799">
            <v>42135</v>
          </cell>
          <cell r="O7799">
            <v>0</v>
          </cell>
          <cell r="P7799">
            <v>0</v>
          </cell>
          <cell r="Q7799">
            <v>42135</v>
          </cell>
        </row>
        <row r="7800">
          <cell r="M7800" t="str">
            <v>805010659_1201844</v>
          </cell>
          <cell r="N7800">
            <v>13592</v>
          </cell>
          <cell r="O7800">
            <v>0</v>
          </cell>
          <cell r="P7800">
            <v>25281</v>
          </cell>
          <cell r="Q7800">
            <v>13592</v>
          </cell>
        </row>
        <row r="7801">
          <cell r="M7801" t="str">
            <v>805010659_1201623</v>
          </cell>
          <cell r="N7801">
            <v>31261</v>
          </cell>
          <cell r="O7801">
            <v>0</v>
          </cell>
          <cell r="P7801">
            <v>25281</v>
          </cell>
          <cell r="Q7801">
            <v>31261</v>
          </cell>
        </row>
        <row r="7802">
          <cell r="M7802" t="str">
            <v>805010659_1201599</v>
          </cell>
          <cell r="N7802">
            <v>42135</v>
          </cell>
          <cell r="O7802">
            <v>0</v>
          </cell>
          <cell r="P7802">
            <v>0</v>
          </cell>
          <cell r="Q7802">
            <v>42135</v>
          </cell>
        </row>
        <row r="7803">
          <cell r="M7803" t="str">
            <v>805010659_1201741</v>
          </cell>
          <cell r="N7803">
            <v>42135</v>
          </cell>
          <cell r="O7803">
            <v>0</v>
          </cell>
          <cell r="P7803">
            <v>0</v>
          </cell>
          <cell r="Q7803">
            <v>42135</v>
          </cell>
        </row>
        <row r="7804">
          <cell r="M7804" t="str">
            <v>805010659_1201731</v>
          </cell>
          <cell r="N7804">
            <v>65009</v>
          </cell>
          <cell r="O7804">
            <v>0</v>
          </cell>
          <cell r="P7804">
            <v>0</v>
          </cell>
          <cell r="Q7804">
            <v>65009</v>
          </cell>
        </row>
        <row r="7805">
          <cell r="M7805" t="str">
            <v>805010659_1201815</v>
          </cell>
          <cell r="N7805">
            <v>63804</v>
          </cell>
          <cell r="O7805">
            <v>0</v>
          </cell>
          <cell r="P7805">
            <v>25281</v>
          </cell>
          <cell r="Q7805">
            <v>63804</v>
          </cell>
        </row>
        <row r="7806">
          <cell r="M7806" t="str">
            <v>805010659_1201776</v>
          </cell>
          <cell r="N7806">
            <v>42135</v>
          </cell>
          <cell r="O7806">
            <v>0</v>
          </cell>
          <cell r="P7806">
            <v>0</v>
          </cell>
          <cell r="Q7806">
            <v>42135</v>
          </cell>
        </row>
        <row r="7807">
          <cell r="M7807" t="str">
            <v>805010659_1201948</v>
          </cell>
          <cell r="N7807">
            <v>65009</v>
          </cell>
          <cell r="O7807">
            <v>0</v>
          </cell>
          <cell r="P7807">
            <v>0</v>
          </cell>
          <cell r="Q7807">
            <v>65009</v>
          </cell>
        </row>
        <row r="7808">
          <cell r="M7808" t="str">
            <v>805010659_1201965</v>
          </cell>
          <cell r="N7808">
            <v>42135</v>
          </cell>
          <cell r="O7808">
            <v>0</v>
          </cell>
          <cell r="P7808">
            <v>0</v>
          </cell>
          <cell r="Q7808">
            <v>42135</v>
          </cell>
        </row>
        <row r="7809">
          <cell r="M7809" t="str">
            <v>805010659_1201797</v>
          </cell>
          <cell r="N7809">
            <v>2528599</v>
          </cell>
          <cell r="O7809">
            <v>0</v>
          </cell>
          <cell r="P7809">
            <v>3133766</v>
          </cell>
          <cell r="Q7809">
            <v>2528599</v>
          </cell>
        </row>
        <row r="7810">
          <cell r="M7810" t="str">
            <v>805010659_1201952</v>
          </cell>
          <cell r="N7810">
            <v>42135</v>
          </cell>
          <cell r="O7810">
            <v>0</v>
          </cell>
          <cell r="P7810">
            <v>0</v>
          </cell>
          <cell r="Q7810">
            <v>42135</v>
          </cell>
        </row>
        <row r="7811">
          <cell r="M7811" t="str">
            <v>805010659_1201592</v>
          </cell>
          <cell r="N7811">
            <v>42135</v>
          </cell>
          <cell r="O7811">
            <v>0</v>
          </cell>
          <cell r="P7811">
            <v>0</v>
          </cell>
          <cell r="Q7811">
            <v>42135</v>
          </cell>
        </row>
        <row r="7812">
          <cell r="M7812" t="str">
            <v>805010659_1201615</v>
          </cell>
          <cell r="N7812">
            <v>42135</v>
          </cell>
          <cell r="O7812">
            <v>0</v>
          </cell>
          <cell r="P7812">
            <v>0</v>
          </cell>
          <cell r="Q7812">
            <v>42135</v>
          </cell>
        </row>
        <row r="7813">
          <cell r="M7813" t="str">
            <v>805010659_1201552</v>
          </cell>
          <cell r="N7813">
            <v>25281</v>
          </cell>
          <cell r="O7813">
            <v>0</v>
          </cell>
          <cell r="P7813">
            <v>25281</v>
          </cell>
          <cell r="Q7813">
            <v>25281</v>
          </cell>
        </row>
        <row r="7814">
          <cell r="M7814" t="str">
            <v>805010659_1201959</v>
          </cell>
          <cell r="N7814">
            <v>42135</v>
          </cell>
          <cell r="O7814">
            <v>0</v>
          </cell>
          <cell r="P7814">
            <v>0</v>
          </cell>
          <cell r="Q7814">
            <v>42135</v>
          </cell>
        </row>
        <row r="7815">
          <cell r="M7815" t="str">
            <v>805010659_1201687</v>
          </cell>
          <cell r="N7815">
            <v>42135</v>
          </cell>
          <cell r="O7815">
            <v>0</v>
          </cell>
          <cell r="P7815">
            <v>0</v>
          </cell>
          <cell r="Q7815">
            <v>42135</v>
          </cell>
        </row>
        <row r="7816">
          <cell r="M7816" t="str">
            <v>805010659_1201628</v>
          </cell>
          <cell r="N7816">
            <v>42135</v>
          </cell>
          <cell r="O7816">
            <v>0</v>
          </cell>
          <cell r="P7816">
            <v>0</v>
          </cell>
          <cell r="Q7816">
            <v>42135</v>
          </cell>
        </row>
        <row r="7817">
          <cell r="M7817" t="str">
            <v>805010659_1202037</v>
          </cell>
          <cell r="N7817">
            <v>362069</v>
          </cell>
          <cell r="O7817">
            <v>0</v>
          </cell>
          <cell r="P7817">
            <v>58524</v>
          </cell>
          <cell r="Q7817">
            <v>362069</v>
          </cell>
        </row>
        <row r="7818">
          <cell r="M7818" t="str">
            <v>805010659_1201827</v>
          </cell>
          <cell r="N7818">
            <v>65009</v>
          </cell>
          <cell r="O7818">
            <v>0</v>
          </cell>
          <cell r="P7818">
            <v>0</v>
          </cell>
          <cell r="Q7818">
            <v>65009</v>
          </cell>
        </row>
        <row r="7819">
          <cell r="M7819" t="str">
            <v>805010659_1201654</v>
          </cell>
          <cell r="N7819">
            <v>14446</v>
          </cell>
          <cell r="O7819">
            <v>0</v>
          </cell>
          <cell r="P7819">
            <v>14446</v>
          </cell>
          <cell r="Q7819">
            <v>14446</v>
          </cell>
        </row>
        <row r="7820">
          <cell r="M7820" t="str">
            <v>805010659_1201910</v>
          </cell>
          <cell r="N7820">
            <v>42135</v>
          </cell>
          <cell r="O7820">
            <v>0</v>
          </cell>
          <cell r="P7820">
            <v>0</v>
          </cell>
          <cell r="Q7820">
            <v>42135</v>
          </cell>
        </row>
        <row r="7821">
          <cell r="M7821" t="str">
            <v>805010659_1201973</v>
          </cell>
          <cell r="N7821">
            <v>362069</v>
          </cell>
          <cell r="O7821">
            <v>0</v>
          </cell>
          <cell r="P7821">
            <v>362069</v>
          </cell>
          <cell r="Q7821">
            <v>362069</v>
          </cell>
        </row>
        <row r="7822">
          <cell r="M7822" t="str">
            <v>805010659_1201904</v>
          </cell>
          <cell r="N7822">
            <v>392135</v>
          </cell>
          <cell r="O7822">
            <v>0</v>
          </cell>
          <cell r="P7822">
            <v>832307</v>
          </cell>
          <cell r="Q7822">
            <v>392135</v>
          </cell>
        </row>
        <row r="7823">
          <cell r="M7823" t="str">
            <v>805010659_1201570</v>
          </cell>
          <cell r="N7823">
            <v>42135</v>
          </cell>
          <cell r="O7823">
            <v>0</v>
          </cell>
          <cell r="P7823">
            <v>0</v>
          </cell>
          <cell r="Q7823">
            <v>42135</v>
          </cell>
        </row>
        <row r="7824">
          <cell r="M7824" t="str">
            <v>805010659_1201631</v>
          </cell>
          <cell r="N7824">
            <v>39417</v>
          </cell>
          <cell r="O7824">
            <v>0</v>
          </cell>
          <cell r="P7824">
            <v>0</v>
          </cell>
          <cell r="Q7824">
            <v>39417</v>
          </cell>
        </row>
        <row r="7825">
          <cell r="M7825" t="str">
            <v>805010659_1201824</v>
          </cell>
          <cell r="N7825">
            <v>88195</v>
          </cell>
          <cell r="O7825">
            <v>0</v>
          </cell>
          <cell r="P7825">
            <v>83574</v>
          </cell>
          <cell r="Q7825">
            <v>88195</v>
          </cell>
        </row>
        <row r="7826">
          <cell r="M7826" t="str">
            <v>805010659_1201814</v>
          </cell>
          <cell r="N7826">
            <v>42135</v>
          </cell>
          <cell r="O7826">
            <v>0</v>
          </cell>
          <cell r="P7826">
            <v>0</v>
          </cell>
          <cell r="Q7826">
            <v>42135</v>
          </cell>
        </row>
        <row r="7827">
          <cell r="M7827" t="str">
            <v>805010659_1201646</v>
          </cell>
          <cell r="N7827">
            <v>38057</v>
          </cell>
          <cell r="O7827">
            <v>0</v>
          </cell>
          <cell r="P7827">
            <v>25281</v>
          </cell>
          <cell r="Q7827">
            <v>38057</v>
          </cell>
        </row>
        <row r="7828">
          <cell r="M7828" t="str">
            <v>805010659_1201752</v>
          </cell>
          <cell r="N7828">
            <v>362069</v>
          </cell>
          <cell r="O7828">
            <v>0</v>
          </cell>
          <cell r="P7828">
            <v>362069</v>
          </cell>
          <cell r="Q7828">
            <v>362069</v>
          </cell>
        </row>
        <row r="7829">
          <cell r="M7829" t="str">
            <v>805010659_1201895</v>
          </cell>
          <cell r="N7829">
            <v>100428</v>
          </cell>
          <cell r="O7829">
            <v>0</v>
          </cell>
          <cell r="P7829">
            <v>58293</v>
          </cell>
          <cell r="Q7829">
            <v>100428</v>
          </cell>
        </row>
        <row r="7830">
          <cell r="M7830" t="str">
            <v>805010659_1201954</v>
          </cell>
          <cell r="N7830">
            <v>750000</v>
          </cell>
          <cell r="O7830">
            <v>0</v>
          </cell>
          <cell r="P7830">
            <v>300000</v>
          </cell>
          <cell r="Q7830">
            <v>750000</v>
          </cell>
        </row>
        <row r="7831">
          <cell r="M7831" t="str">
            <v>805010659_1201922</v>
          </cell>
          <cell r="N7831">
            <v>1847440</v>
          </cell>
          <cell r="O7831">
            <v>0</v>
          </cell>
          <cell r="P7831">
            <v>803076</v>
          </cell>
          <cell r="Q7831">
            <v>1847440</v>
          </cell>
        </row>
        <row r="7832">
          <cell r="M7832" t="str">
            <v>805010659_1201944</v>
          </cell>
          <cell r="N7832">
            <v>65009</v>
          </cell>
          <cell r="O7832">
            <v>0</v>
          </cell>
          <cell r="P7832">
            <v>0</v>
          </cell>
          <cell r="Q7832">
            <v>65009</v>
          </cell>
        </row>
        <row r="7833">
          <cell r="M7833" t="str">
            <v>805010659_1201591</v>
          </cell>
          <cell r="N7833">
            <v>63804</v>
          </cell>
          <cell r="O7833">
            <v>0</v>
          </cell>
          <cell r="P7833">
            <v>25281</v>
          </cell>
          <cell r="Q7833">
            <v>63804</v>
          </cell>
        </row>
        <row r="7834">
          <cell r="M7834" t="str">
            <v>805010659_1201545</v>
          </cell>
          <cell r="N7834">
            <v>750000</v>
          </cell>
          <cell r="O7834">
            <v>0</v>
          </cell>
          <cell r="P7834">
            <v>300000</v>
          </cell>
          <cell r="Q7834">
            <v>750000</v>
          </cell>
        </row>
        <row r="7835">
          <cell r="M7835" t="str">
            <v>805010659_1201541</v>
          </cell>
          <cell r="N7835">
            <v>19029</v>
          </cell>
          <cell r="O7835">
            <v>0</v>
          </cell>
          <cell r="P7835">
            <v>25281</v>
          </cell>
          <cell r="Q7835">
            <v>19029</v>
          </cell>
        </row>
        <row r="7836">
          <cell r="M7836" t="str">
            <v>805010659_1201929</v>
          </cell>
          <cell r="N7836">
            <v>42135</v>
          </cell>
          <cell r="O7836">
            <v>0</v>
          </cell>
          <cell r="P7836">
            <v>0</v>
          </cell>
          <cell r="Q7836">
            <v>42135</v>
          </cell>
        </row>
        <row r="7837">
          <cell r="M7837" t="str">
            <v>805010659_1201783</v>
          </cell>
          <cell r="N7837">
            <v>58293</v>
          </cell>
          <cell r="O7837">
            <v>0</v>
          </cell>
          <cell r="P7837">
            <v>58293</v>
          </cell>
          <cell r="Q7837">
            <v>58293</v>
          </cell>
        </row>
        <row r="7838">
          <cell r="M7838" t="str">
            <v>805010659_1201679</v>
          </cell>
          <cell r="N7838">
            <v>42135</v>
          </cell>
          <cell r="O7838">
            <v>0</v>
          </cell>
          <cell r="P7838">
            <v>0</v>
          </cell>
          <cell r="Q7838">
            <v>42135</v>
          </cell>
        </row>
        <row r="7839">
          <cell r="M7839" t="str">
            <v>805010659_1201621</v>
          </cell>
          <cell r="N7839">
            <v>42135</v>
          </cell>
          <cell r="O7839">
            <v>0</v>
          </cell>
          <cell r="P7839">
            <v>0</v>
          </cell>
          <cell r="Q7839">
            <v>42135</v>
          </cell>
        </row>
        <row r="7840">
          <cell r="M7840" t="str">
            <v>805010659_1201839</v>
          </cell>
          <cell r="N7840">
            <v>362069</v>
          </cell>
          <cell r="O7840">
            <v>0</v>
          </cell>
          <cell r="P7840">
            <v>362069</v>
          </cell>
          <cell r="Q7840">
            <v>362069</v>
          </cell>
        </row>
        <row r="7841">
          <cell r="M7841" t="str">
            <v>805010659_1201937</v>
          </cell>
          <cell r="N7841">
            <v>42135</v>
          </cell>
          <cell r="O7841">
            <v>0</v>
          </cell>
          <cell r="P7841">
            <v>0</v>
          </cell>
          <cell r="Q7841">
            <v>42135</v>
          </cell>
        </row>
        <row r="7842">
          <cell r="M7842" t="str">
            <v>805010659_1201883</v>
          </cell>
          <cell r="N7842">
            <v>42135</v>
          </cell>
          <cell r="O7842">
            <v>0</v>
          </cell>
          <cell r="P7842">
            <v>0</v>
          </cell>
          <cell r="Q7842">
            <v>42135</v>
          </cell>
        </row>
        <row r="7843">
          <cell r="M7843" t="str">
            <v>805010659_1201819</v>
          </cell>
          <cell r="N7843">
            <v>42135</v>
          </cell>
          <cell r="O7843">
            <v>0</v>
          </cell>
          <cell r="P7843">
            <v>25281</v>
          </cell>
          <cell r="Q7843">
            <v>42135</v>
          </cell>
        </row>
        <row r="7844">
          <cell r="M7844" t="str">
            <v>805010659_1201729</v>
          </cell>
          <cell r="N7844">
            <v>248399</v>
          </cell>
          <cell r="O7844">
            <v>0</v>
          </cell>
          <cell r="P7844">
            <v>240681</v>
          </cell>
          <cell r="Q7844">
            <v>248399</v>
          </cell>
        </row>
        <row r="7845">
          <cell r="M7845" t="str">
            <v>805010659_1201757</v>
          </cell>
          <cell r="N7845">
            <v>65009</v>
          </cell>
          <cell r="O7845">
            <v>0</v>
          </cell>
          <cell r="P7845">
            <v>0</v>
          </cell>
          <cell r="Q7845">
            <v>65009</v>
          </cell>
        </row>
        <row r="7846">
          <cell r="M7846" t="str">
            <v>805010659_1201779</v>
          </cell>
          <cell r="N7846">
            <v>63804</v>
          </cell>
          <cell r="O7846">
            <v>0</v>
          </cell>
          <cell r="P7846">
            <v>25281</v>
          </cell>
          <cell r="Q7846">
            <v>63804</v>
          </cell>
        </row>
        <row r="7847">
          <cell r="M7847" t="str">
            <v>805010659_1201930</v>
          </cell>
          <cell r="N7847">
            <v>42135</v>
          </cell>
          <cell r="O7847">
            <v>0</v>
          </cell>
          <cell r="P7847">
            <v>0</v>
          </cell>
          <cell r="Q7847">
            <v>42135</v>
          </cell>
        </row>
        <row r="7848">
          <cell r="M7848" t="str">
            <v>805010659_1201612</v>
          </cell>
          <cell r="N7848">
            <v>108348</v>
          </cell>
          <cell r="O7848">
            <v>0</v>
          </cell>
          <cell r="P7848">
            <v>108348</v>
          </cell>
          <cell r="Q7848">
            <v>108348</v>
          </cell>
        </row>
        <row r="7849">
          <cell r="M7849" t="str">
            <v>805010659_1202022</v>
          </cell>
          <cell r="N7849">
            <v>362069</v>
          </cell>
          <cell r="O7849">
            <v>0</v>
          </cell>
          <cell r="P7849">
            <v>362069</v>
          </cell>
          <cell r="Q7849">
            <v>362069</v>
          </cell>
        </row>
        <row r="7850">
          <cell r="M7850" t="str">
            <v>805010659_1201940</v>
          </cell>
          <cell r="N7850">
            <v>42135</v>
          </cell>
          <cell r="O7850">
            <v>0</v>
          </cell>
          <cell r="P7850">
            <v>0</v>
          </cell>
          <cell r="Q7850">
            <v>42135</v>
          </cell>
        </row>
        <row r="7851">
          <cell r="M7851" t="str">
            <v>805010659_1201634</v>
          </cell>
          <cell r="N7851">
            <v>154712</v>
          </cell>
          <cell r="O7851">
            <v>0</v>
          </cell>
          <cell r="P7851">
            <v>239804</v>
          </cell>
          <cell r="Q7851">
            <v>154712</v>
          </cell>
        </row>
        <row r="7852">
          <cell r="M7852" t="str">
            <v>805010659_1201924</v>
          </cell>
          <cell r="N7852">
            <v>65009</v>
          </cell>
          <cell r="O7852">
            <v>0</v>
          </cell>
          <cell r="P7852">
            <v>0</v>
          </cell>
          <cell r="Q7852">
            <v>65009</v>
          </cell>
        </row>
        <row r="7853">
          <cell r="M7853" t="str">
            <v>805010659_1201626</v>
          </cell>
          <cell r="N7853">
            <v>392069</v>
          </cell>
          <cell r="O7853">
            <v>0</v>
          </cell>
          <cell r="P7853">
            <v>724138</v>
          </cell>
          <cell r="Q7853">
            <v>392069</v>
          </cell>
        </row>
        <row r="7854">
          <cell r="M7854" t="str">
            <v>805010659_1201840</v>
          </cell>
          <cell r="N7854">
            <v>362069</v>
          </cell>
          <cell r="O7854">
            <v>0</v>
          </cell>
          <cell r="P7854">
            <v>362069</v>
          </cell>
          <cell r="Q7854">
            <v>362069</v>
          </cell>
        </row>
        <row r="7855">
          <cell r="M7855" t="str">
            <v>805010659_1201807</v>
          </cell>
          <cell r="N7855">
            <v>42135</v>
          </cell>
          <cell r="O7855">
            <v>0</v>
          </cell>
          <cell r="P7855">
            <v>0</v>
          </cell>
          <cell r="Q7855">
            <v>42135</v>
          </cell>
        </row>
        <row r="7856">
          <cell r="M7856" t="str">
            <v>805010659_1201829</v>
          </cell>
          <cell r="N7856">
            <v>42135</v>
          </cell>
          <cell r="O7856">
            <v>0</v>
          </cell>
          <cell r="P7856">
            <v>0</v>
          </cell>
          <cell r="Q7856">
            <v>42135</v>
          </cell>
        </row>
        <row r="7857">
          <cell r="M7857" t="str">
            <v>805010659_1201832</v>
          </cell>
          <cell r="N7857">
            <v>181511</v>
          </cell>
          <cell r="O7857">
            <v>0</v>
          </cell>
          <cell r="P7857">
            <v>181511</v>
          </cell>
          <cell r="Q7857">
            <v>181511</v>
          </cell>
        </row>
        <row r="7858">
          <cell r="M7858" t="str">
            <v>805010659_1201639</v>
          </cell>
          <cell r="N7858">
            <v>42135</v>
          </cell>
          <cell r="O7858">
            <v>0</v>
          </cell>
          <cell r="P7858">
            <v>0</v>
          </cell>
          <cell r="Q7858">
            <v>42135</v>
          </cell>
        </row>
        <row r="7859">
          <cell r="M7859" t="str">
            <v>805010659_1201806</v>
          </cell>
          <cell r="N7859">
            <v>65009</v>
          </cell>
          <cell r="O7859">
            <v>0</v>
          </cell>
          <cell r="P7859">
            <v>0</v>
          </cell>
          <cell r="Q7859">
            <v>65009</v>
          </cell>
        </row>
        <row r="7860">
          <cell r="M7860" t="str">
            <v>805010659_1201589</v>
          </cell>
          <cell r="N7860">
            <v>42135</v>
          </cell>
          <cell r="O7860">
            <v>0</v>
          </cell>
          <cell r="P7860">
            <v>0</v>
          </cell>
          <cell r="Q7860">
            <v>42135</v>
          </cell>
        </row>
        <row r="7861">
          <cell r="M7861" t="str">
            <v>805010659_1201865</v>
          </cell>
          <cell r="N7861">
            <v>65009</v>
          </cell>
          <cell r="O7861">
            <v>0</v>
          </cell>
          <cell r="P7861">
            <v>0</v>
          </cell>
          <cell r="Q7861">
            <v>65009</v>
          </cell>
        </row>
        <row r="7862">
          <cell r="M7862" t="str">
            <v>805010659_1202035</v>
          </cell>
          <cell r="N7862">
            <v>362069</v>
          </cell>
          <cell r="O7862">
            <v>0</v>
          </cell>
          <cell r="P7862">
            <v>362069</v>
          </cell>
          <cell r="Q7862">
            <v>362069</v>
          </cell>
        </row>
        <row r="7863">
          <cell r="M7863" t="str">
            <v>805010659_1201701</v>
          </cell>
          <cell r="N7863">
            <v>122795</v>
          </cell>
          <cell r="O7863">
            <v>0</v>
          </cell>
          <cell r="P7863">
            <v>122795</v>
          </cell>
          <cell r="Q7863">
            <v>122795</v>
          </cell>
        </row>
        <row r="7864">
          <cell r="M7864" t="str">
            <v>805010659_1201627</v>
          </cell>
          <cell r="N7864">
            <v>42135</v>
          </cell>
          <cell r="O7864">
            <v>0</v>
          </cell>
          <cell r="P7864">
            <v>0</v>
          </cell>
          <cell r="Q7864">
            <v>42135</v>
          </cell>
        </row>
        <row r="7865">
          <cell r="M7865" t="str">
            <v>805010659_1201735</v>
          </cell>
          <cell r="N7865">
            <v>42135</v>
          </cell>
          <cell r="O7865">
            <v>0</v>
          </cell>
          <cell r="P7865">
            <v>0</v>
          </cell>
          <cell r="Q7865">
            <v>42135</v>
          </cell>
        </row>
        <row r="7866">
          <cell r="M7866" t="str">
            <v>805010659_1201658</v>
          </cell>
          <cell r="N7866">
            <v>65009</v>
          </cell>
          <cell r="O7866">
            <v>0</v>
          </cell>
          <cell r="P7866">
            <v>0</v>
          </cell>
          <cell r="Q7866">
            <v>65009</v>
          </cell>
        </row>
        <row r="7867">
          <cell r="M7867" t="str">
            <v>805010659_1201596</v>
          </cell>
          <cell r="N7867">
            <v>42135</v>
          </cell>
          <cell r="O7867">
            <v>0</v>
          </cell>
          <cell r="P7867">
            <v>0</v>
          </cell>
          <cell r="Q7867">
            <v>42135</v>
          </cell>
        </row>
        <row r="7868">
          <cell r="M7868" t="str">
            <v>805010659_1201934</v>
          </cell>
          <cell r="N7868">
            <v>58293</v>
          </cell>
          <cell r="O7868">
            <v>0</v>
          </cell>
          <cell r="P7868">
            <v>58293</v>
          </cell>
          <cell r="Q7868">
            <v>58293</v>
          </cell>
        </row>
        <row r="7869">
          <cell r="M7869" t="str">
            <v>805010659_1201736</v>
          </cell>
          <cell r="N7869">
            <v>362069</v>
          </cell>
          <cell r="O7869">
            <v>0</v>
          </cell>
          <cell r="P7869">
            <v>0</v>
          </cell>
          <cell r="Q7869">
            <v>362069</v>
          </cell>
        </row>
        <row r="7870">
          <cell r="M7870" t="str">
            <v>805010659_1201928</v>
          </cell>
          <cell r="N7870">
            <v>65009</v>
          </cell>
          <cell r="O7870">
            <v>0</v>
          </cell>
          <cell r="P7870">
            <v>0</v>
          </cell>
          <cell r="Q7870">
            <v>65009</v>
          </cell>
        </row>
        <row r="7871">
          <cell r="M7871" t="str">
            <v>805010659_1201861</v>
          </cell>
          <cell r="N7871">
            <v>346933</v>
          </cell>
          <cell r="O7871">
            <v>0</v>
          </cell>
          <cell r="P7871">
            <v>346933</v>
          </cell>
          <cell r="Q7871">
            <v>346933</v>
          </cell>
        </row>
        <row r="7872">
          <cell r="M7872" t="str">
            <v>805010659_1201605</v>
          </cell>
          <cell r="N7872">
            <v>32526</v>
          </cell>
          <cell r="O7872">
            <v>0</v>
          </cell>
          <cell r="P7872">
            <v>32526</v>
          </cell>
          <cell r="Q7872">
            <v>32526</v>
          </cell>
        </row>
        <row r="7873">
          <cell r="M7873" t="str">
            <v>805010659_1201941</v>
          </cell>
          <cell r="N7873">
            <v>42135</v>
          </cell>
          <cell r="O7873">
            <v>0</v>
          </cell>
          <cell r="P7873">
            <v>0</v>
          </cell>
          <cell r="Q7873">
            <v>42135</v>
          </cell>
        </row>
        <row r="7874">
          <cell r="M7874" t="str">
            <v>805010659_1201558</v>
          </cell>
          <cell r="N7874">
            <v>17669</v>
          </cell>
          <cell r="O7874">
            <v>0</v>
          </cell>
          <cell r="P7874">
            <v>25281</v>
          </cell>
          <cell r="Q7874">
            <v>17669</v>
          </cell>
        </row>
        <row r="7875">
          <cell r="M7875" t="str">
            <v>805010659_1201953</v>
          </cell>
          <cell r="N7875">
            <v>42135</v>
          </cell>
          <cell r="O7875">
            <v>0</v>
          </cell>
          <cell r="P7875">
            <v>0</v>
          </cell>
          <cell r="Q7875">
            <v>42135</v>
          </cell>
        </row>
        <row r="7876">
          <cell r="M7876" t="str">
            <v>805010659_1201622</v>
          </cell>
          <cell r="N7876">
            <v>42135</v>
          </cell>
          <cell r="O7876">
            <v>0</v>
          </cell>
          <cell r="P7876">
            <v>25281</v>
          </cell>
          <cell r="Q7876">
            <v>42135</v>
          </cell>
        </row>
        <row r="7877">
          <cell r="M7877" t="str">
            <v>805010659_1201614</v>
          </cell>
          <cell r="N7877">
            <v>65009</v>
          </cell>
          <cell r="O7877">
            <v>0</v>
          </cell>
          <cell r="P7877">
            <v>0</v>
          </cell>
          <cell r="Q7877">
            <v>65009</v>
          </cell>
        </row>
        <row r="7878">
          <cell r="M7878" t="str">
            <v>805010659_1201743</v>
          </cell>
          <cell r="N7878">
            <v>42135</v>
          </cell>
          <cell r="O7878">
            <v>0</v>
          </cell>
          <cell r="P7878">
            <v>0</v>
          </cell>
          <cell r="Q7878">
            <v>42135</v>
          </cell>
        </row>
        <row r="7879">
          <cell r="M7879" t="str">
            <v>805010659_1196944</v>
          </cell>
          <cell r="N7879">
            <v>21669</v>
          </cell>
          <cell r="O7879">
            <v>0</v>
          </cell>
          <cell r="P7879">
            <v>25281</v>
          </cell>
          <cell r="Q7879">
            <v>21669</v>
          </cell>
        </row>
        <row r="7880">
          <cell r="M7880" t="str">
            <v>805010659_1196684</v>
          </cell>
          <cell r="N7880">
            <v>42135</v>
          </cell>
          <cell r="O7880">
            <v>0</v>
          </cell>
          <cell r="P7880">
            <v>0</v>
          </cell>
          <cell r="Q7880">
            <v>42135</v>
          </cell>
        </row>
        <row r="7881">
          <cell r="M7881" t="str">
            <v>805010659_1197609</v>
          </cell>
          <cell r="N7881">
            <v>113582</v>
          </cell>
          <cell r="O7881">
            <v>0</v>
          </cell>
          <cell r="P7881">
            <v>120000</v>
          </cell>
          <cell r="Q7881">
            <v>113582</v>
          </cell>
        </row>
        <row r="7882">
          <cell r="M7882" t="str">
            <v>805010659_1197419</v>
          </cell>
          <cell r="N7882">
            <v>42135</v>
          </cell>
          <cell r="O7882">
            <v>0</v>
          </cell>
          <cell r="P7882">
            <v>0</v>
          </cell>
          <cell r="Q7882">
            <v>42135</v>
          </cell>
        </row>
        <row r="7883">
          <cell r="M7883" t="str">
            <v>805010659_1197523</v>
          </cell>
          <cell r="N7883">
            <v>78569</v>
          </cell>
          <cell r="O7883">
            <v>0</v>
          </cell>
          <cell r="P7883">
            <v>78569</v>
          </cell>
          <cell r="Q7883">
            <v>78569</v>
          </cell>
        </row>
        <row r="7884">
          <cell r="M7884" t="str">
            <v>805010659_1197659</v>
          </cell>
          <cell r="N7884">
            <v>33980</v>
          </cell>
          <cell r="O7884">
            <v>0</v>
          </cell>
          <cell r="P7884">
            <v>0</v>
          </cell>
          <cell r="Q7884">
            <v>33980</v>
          </cell>
        </row>
        <row r="7885">
          <cell r="M7885" t="str">
            <v>805010659_1197582</v>
          </cell>
          <cell r="N7885">
            <v>42135</v>
          </cell>
          <cell r="O7885">
            <v>0</v>
          </cell>
          <cell r="P7885">
            <v>0</v>
          </cell>
          <cell r="Q7885">
            <v>42135</v>
          </cell>
        </row>
        <row r="7886">
          <cell r="M7886" t="str">
            <v>805010659_1196672</v>
          </cell>
          <cell r="N7886">
            <v>274410</v>
          </cell>
          <cell r="O7886">
            <v>0</v>
          </cell>
          <cell r="P7886">
            <v>120000</v>
          </cell>
          <cell r="Q7886">
            <v>274410</v>
          </cell>
        </row>
        <row r="7887">
          <cell r="M7887" t="str">
            <v>805010659_1197167</v>
          </cell>
          <cell r="N7887">
            <v>382345</v>
          </cell>
          <cell r="O7887">
            <v>0</v>
          </cell>
          <cell r="P7887">
            <v>440638</v>
          </cell>
          <cell r="Q7887">
            <v>382345</v>
          </cell>
        </row>
        <row r="7888">
          <cell r="M7888" t="str">
            <v>805010659_1197354</v>
          </cell>
          <cell r="N7888">
            <v>63804</v>
          </cell>
          <cell r="O7888">
            <v>0</v>
          </cell>
          <cell r="P7888">
            <v>25281</v>
          </cell>
          <cell r="Q7888">
            <v>63804</v>
          </cell>
        </row>
        <row r="7889">
          <cell r="M7889" t="str">
            <v>805010659_1197643</v>
          </cell>
          <cell r="N7889">
            <v>78569</v>
          </cell>
          <cell r="O7889">
            <v>0</v>
          </cell>
          <cell r="P7889">
            <v>78569</v>
          </cell>
          <cell r="Q7889">
            <v>78569</v>
          </cell>
        </row>
        <row r="7890">
          <cell r="M7890" t="str">
            <v>805010659_1196921</v>
          </cell>
          <cell r="N7890">
            <v>42135</v>
          </cell>
          <cell r="O7890">
            <v>0</v>
          </cell>
          <cell r="P7890">
            <v>0</v>
          </cell>
          <cell r="Q7890">
            <v>42135</v>
          </cell>
        </row>
        <row r="7891">
          <cell r="M7891" t="str">
            <v>805010659_1197366</v>
          </cell>
          <cell r="N7891">
            <v>108348</v>
          </cell>
          <cell r="O7891">
            <v>0</v>
          </cell>
          <cell r="P7891">
            <v>108348</v>
          </cell>
          <cell r="Q7891">
            <v>108348</v>
          </cell>
        </row>
        <row r="7892">
          <cell r="M7892" t="str">
            <v>805010659_1197695</v>
          </cell>
          <cell r="N7892">
            <v>42135</v>
          </cell>
          <cell r="O7892">
            <v>0</v>
          </cell>
          <cell r="P7892">
            <v>0</v>
          </cell>
          <cell r="Q7892">
            <v>42135</v>
          </cell>
        </row>
        <row r="7893">
          <cell r="M7893" t="str">
            <v>805010659_1197289</v>
          </cell>
          <cell r="N7893">
            <v>16310</v>
          </cell>
          <cell r="O7893">
            <v>0</v>
          </cell>
          <cell r="P7893">
            <v>0</v>
          </cell>
          <cell r="Q7893">
            <v>16310</v>
          </cell>
        </row>
        <row r="7894">
          <cell r="M7894" t="str">
            <v>805010659_1197660</v>
          </cell>
          <cell r="N7894">
            <v>122795</v>
          </cell>
          <cell r="O7894">
            <v>0</v>
          </cell>
          <cell r="P7894">
            <v>122795</v>
          </cell>
          <cell r="Q7894">
            <v>122795</v>
          </cell>
        </row>
        <row r="7895">
          <cell r="M7895" t="str">
            <v>805010659_1197651</v>
          </cell>
          <cell r="N7895">
            <v>42135</v>
          </cell>
          <cell r="O7895">
            <v>0</v>
          </cell>
          <cell r="P7895">
            <v>0</v>
          </cell>
          <cell r="Q7895">
            <v>42135</v>
          </cell>
        </row>
        <row r="7896">
          <cell r="M7896" t="str">
            <v>805010659_1196685</v>
          </cell>
          <cell r="N7896">
            <v>750000</v>
          </cell>
          <cell r="O7896">
            <v>0</v>
          </cell>
          <cell r="P7896">
            <v>750000</v>
          </cell>
          <cell r="Q7896">
            <v>750000</v>
          </cell>
        </row>
        <row r="7897">
          <cell r="M7897" t="str">
            <v>805010659_1196682</v>
          </cell>
          <cell r="N7897">
            <v>78569</v>
          </cell>
          <cell r="O7897">
            <v>0</v>
          </cell>
          <cell r="P7897">
            <v>78569</v>
          </cell>
          <cell r="Q7897">
            <v>78569</v>
          </cell>
        </row>
        <row r="7898">
          <cell r="M7898" t="str">
            <v>805010659_1196871</v>
          </cell>
          <cell r="N7898">
            <v>433034</v>
          </cell>
          <cell r="O7898">
            <v>0</v>
          </cell>
          <cell r="P7898">
            <v>416998</v>
          </cell>
          <cell r="Q7898">
            <v>433034</v>
          </cell>
        </row>
        <row r="7899">
          <cell r="M7899" t="str">
            <v>805010659_1197383</v>
          </cell>
          <cell r="N7899">
            <v>42135</v>
          </cell>
          <cell r="O7899">
            <v>0</v>
          </cell>
          <cell r="P7899">
            <v>0</v>
          </cell>
          <cell r="Q7899">
            <v>42135</v>
          </cell>
        </row>
        <row r="7900">
          <cell r="M7900" t="str">
            <v>805010659_1197401</v>
          </cell>
          <cell r="N7900">
            <v>42135</v>
          </cell>
          <cell r="O7900">
            <v>0</v>
          </cell>
          <cell r="P7900">
            <v>0</v>
          </cell>
          <cell r="Q7900">
            <v>42135</v>
          </cell>
        </row>
        <row r="7901">
          <cell r="M7901" t="str">
            <v>805010659_1197654</v>
          </cell>
          <cell r="N7901">
            <v>27184</v>
          </cell>
          <cell r="O7901">
            <v>0</v>
          </cell>
          <cell r="P7901">
            <v>25281</v>
          </cell>
          <cell r="Q7901">
            <v>27184</v>
          </cell>
        </row>
        <row r="7902">
          <cell r="M7902" t="str">
            <v>805010659_1197629</v>
          </cell>
          <cell r="N7902">
            <v>42135</v>
          </cell>
          <cell r="O7902">
            <v>0</v>
          </cell>
          <cell r="P7902">
            <v>0</v>
          </cell>
          <cell r="Q7902">
            <v>42135</v>
          </cell>
        </row>
        <row r="7903">
          <cell r="M7903" t="str">
            <v>805010659_1197655</v>
          </cell>
          <cell r="N7903">
            <v>42135</v>
          </cell>
          <cell r="O7903">
            <v>0</v>
          </cell>
          <cell r="P7903">
            <v>0</v>
          </cell>
          <cell r="Q7903">
            <v>42135</v>
          </cell>
        </row>
        <row r="7904">
          <cell r="M7904" t="str">
            <v>805010659_1197626</v>
          </cell>
          <cell r="N7904">
            <v>42135</v>
          </cell>
          <cell r="O7904">
            <v>0</v>
          </cell>
          <cell r="P7904">
            <v>0</v>
          </cell>
          <cell r="Q7904">
            <v>42135</v>
          </cell>
        </row>
        <row r="7905">
          <cell r="M7905" t="str">
            <v>805010659_1197144</v>
          </cell>
          <cell r="N7905">
            <v>42135</v>
          </cell>
          <cell r="O7905">
            <v>0</v>
          </cell>
          <cell r="P7905">
            <v>0</v>
          </cell>
          <cell r="Q7905">
            <v>42135</v>
          </cell>
        </row>
        <row r="7906">
          <cell r="M7906" t="str">
            <v>805010659_1197435</v>
          </cell>
          <cell r="N7906">
            <v>425431</v>
          </cell>
          <cell r="O7906">
            <v>0</v>
          </cell>
          <cell r="P7906">
            <v>54929</v>
          </cell>
          <cell r="Q7906">
            <v>425431</v>
          </cell>
        </row>
        <row r="7907">
          <cell r="M7907" t="str">
            <v>805010659_1196951</v>
          </cell>
          <cell r="N7907">
            <v>65009</v>
          </cell>
          <cell r="O7907">
            <v>0</v>
          </cell>
          <cell r="P7907">
            <v>0</v>
          </cell>
          <cell r="Q7907">
            <v>65009</v>
          </cell>
        </row>
        <row r="7908">
          <cell r="M7908" t="str">
            <v>805010659_1197658</v>
          </cell>
          <cell r="N7908">
            <v>78569</v>
          </cell>
          <cell r="O7908">
            <v>0</v>
          </cell>
          <cell r="P7908">
            <v>78569</v>
          </cell>
          <cell r="Q7908">
            <v>78569</v>
          </cell>
        </row>
        <row r="7909">
          <cell r="M7909" t="str">
            <v>805010659_1197407</v>
          </cell>
          <cell r="N7909">
            <v>65009</v>
          </cell>
          <cell r="O7909">
            <v>0</v>
          </cell>
          <cell r="P7909">
            <v>0</v>
          </cell>
          <cell r="Q7909">
            <v>65009</v>
          </cell>
        </row>
        <row r="7910">
          <cell r="M7910" t="str">
            <v>805010659_1197377</v>
          </cell>
          <cell r="N7910">
            <v>176051</v>
          </cell>
          <cell r="O7910">
            <v>0</v>
          </cell>
          <cell r="P7910">
            <v>439655</v>
          </cell>
          <cell r="Q7910">
            <v>176051</v>
          </cell>
        </row>
        <row r="7911">
          <cell r="M7911" t="str">
            <v>805010659_1197644</v>
          </cell>
          <cell r="N7911">
            <v>78569</v>
          </cell>
          <cell r="O7911">
            <v>0</v>
          </cell>
          <cell r="P7911">
            <v>78569</v>
          </cell>
          <cell r="Q7911">
            <v>78569</v>
          </cell>
        </row>
        <row r="7912">
          <cell r="M7912" t="str">
            <v>805010659_1197677</v>
          </cell>
          <cell r="N7912">
            <v>122795</v>
          </cell>
          <cell r="O7912">
            <v>0</v>
          </cell>
          <cell r="P7912">
            <v>122000</v>
          </cell>
          <cell r="Q7912">
            <v>122795</v>
          </cell>
        </row>
        <row r="7913">
          <cell r="M7913" t="str">
            <v>805010659_1197404</v>
          </cell>
          <cell r="N7913">
            <v>78569</v>
          </cell>
          <cell r="O7913">
            <v>0</v>
          </cell>
          <cell r="P7913">
            <v>78569</v>
          </cell>
          <cell r="Q7913">
            <v>78569</v>
          </cell>
        </row>
        <row r="7914">
          <cell r="M7914" t="str">
            <v>805010659_1197220</v>
          </cell>
          <cell r="N7914">
            <v>65009</v>
          </cell>
          <cell r="O7914">
            <v>0</v>
          </cell>
          <cell r="P7914">
            <v>0</v>
          </cell>
          <cell r="Q7914">
            <v>65009</v>
          </cell>
        </row>
        <row r="7915">
          <cell r="M7915" t="str">
            <v>805010659_1197661</v>
          </cell>
          <cell r="N7915">
            <v>78569</v>
          </cell>
          <cell r="O7915">
            <v>0</v>
          </cell>
          <cell r="P7915">
            <v>78569</v>
          </cell>
          <cell r="Q7915">
            <v>78569</v>
          </cell>
        </row>
        <row r="7916">
          <cell r="M7916" t="str">
            <v>805010659_1197265</v>
          </cell>
          <cell r="N7916">
            <v>36639</v>
          </cell>
          <cell r="O7916">
            <v>0</v>
          </cell>
          <cell r="P7916">
            <v>120000</v>
          </cell>
          <cell r="Q7916">
            <v>36639</v>
          </cell>
        </row>
        <row r="7917">
          <cell r="M7917" t="str">
            <v>805010659_1196856</v>
          </cell>
          <cell r="N7917">
            <v>65009</v>
          </cell>
          <cell r="O7917">
            <v>0</v>
          </cell>
          <cell r="P7917">
            <v>65009</v>
          </cell>
          <cell r="Q7917">
            <v>65009</v>
          </cell>
        </row>
        <row r="7918">
          <cell r="M7918" t="str">
            <v>805010659_1197690</v>
          </cell>
          <cell r="N7918">
            <v>142406</v>
          </cell>
          <cell r="O7918">
            <v>0</v>
          </cell>
          <cell r="P7918">
            <v>145281</v>
          </cell>
          <cell r="Q7918">
            <v>142406</v>
          </cell>
        </row>
        <row r="7919">
          <cell r="M7919" t="str">
            <v>805010659_1197568</v>
          </cell>
          <cell r="N7919">
            <v>78569</v>
          </cell>
          <cell r="O7919">
            <v>0</v>
          </cell>
          <cell r="P7919">
            <v>78569</v>
          </cell>
          <cell r="Q7919">
            <v>78569</v>
          </cell>
        </row>
        <row r="7920">
          <cell r="M7920" t="str">
            <v>805010659_1196846</v>
          </cell>
          <cell r="N7920">
            <v>42135</v>
          </cell>
          <cell r="O7920">
            <v>0</v>
          </cell>
          <cell r="P7920">
            <v>0</v>
          </cell>
          <cell r="Q7920">
            <v>42135</v>
          </cell>
        </row>
        <row r="7921">
          <cell r="M7921" t="str">
            <v>805010659_1196858</v>
          </cell>
          <cell r="N7921">
            <v>42135</v>
          </cell>
          <cell r="O7921">
            <v>0</v>
          </cell>
          <cell r="P7921">
            <v>0</v>
          </cell>
          <cell r="Q7921">
            <v>42135</v>
          </cell>
        </row>
        <row r="7922">
          <cell r="M7922" t="str">
            <v>805010659_1197376</v>
          </cell>
          <cell r="N7922">
            <v>6092241</v>
          </cell>
          <cell r="O7922">
            <v>0</v>
          </cell>
          <cell r="P7922">
            <v>24368964</v>
          </cell>
          <cell r="Q7922">
            <v>6092241</v>
          </cell>
        </row>
        <row r="7923">
          <cell r="M7923" t="str">
            <v>805010659_1196642</v>
          </cell>
          <cell r="N7923">
            <v>42135</v>
          </cell>
          <cell r="O7923">
            <v>0</v>
          </cell>
          <cell r="P7923">
            <v>0</v>
          </cell>
          <cell r="Q7923">
            <v>42135</v>
          </cell>
        </row>
        <row r="7924">
          <cell r="M7924" t="str">
            <v>805010659_1197426</v>
          </cell>
          <cell r="N7924">
            <v>78569</v>
          </cell>
          <cell r="O7924">
            <v>0</v>
          </cell>
          <cell r="P7924">
            <v>78569</v>
          </cell>
          <cell r="Q7924">
            <v>78569</v>
          </cell>
        </row>
        <row r="7925">
          <cell r="M7925" t="str">
            <v>805010659_1197271</v>
          </cell>
          <cell r="N7925">
            <v>78569</v>
          </cell>
          <cell r="O7925">
            <v>0</v>
          </cell>
          <cell r="P7925">
            <v>78569</v>
          </cell>
          <cell r="Q7925">
            <v>78569</v>
          </cell>
        </row>
        <row r="7926">
          <cell r="M7926" t="str">
            <v>805010659_1196652</v>
          </cell>
          <cell r="N7926">
            <v>78569</v>
          </cell>
          <cell r="O7926">
            <v>0</v>
          </cell>
          <cell r="P7926">
            <v>0</v>
          </cell>
          <cell r="Q7926">
            <v>78569</v>
          </cell>
        </row>
        <row r="7927">
          <cell r="M7927" t="str">
            <v>805010659_1196865</v>
          </cell>
          <cell r="N7927">
            <v>42135</v>
          </cell>
          <cell r="O7927">
            <v>0</v>
          </cell>
          <cell r="P7927">
            <v>0</v>
          </cell>
          <cell r="Q7927">
            <v>42135</v>
          </cell>
        </row>
        <row r="7928">
          <cell r="M7928" t="str">
            <v>805010659_1197293</v>
          </cell>
          <cell r="N7928">
            <v>350000</v>
          </cell>
          <cell r="O7928">
            <v>0</v>
          </cell>
          <cell r="P7928">
            <v>43103</v>
          </cell>
          <cell r="Q7928">
            <v>350000</v>
          </cell>
        </row>
        <row r="7929">
          <cell r="M7929" t="str">
            <v>805010659_1196948</v>
          </cell>
          <cell r="N7929">
            <v>42135</v>
          </cell>
          <cell r="O7929">
            <v>0</v>
          </cell>
          <cell r="P7929">
            <v>0</v>
          </cell>
          <cell r="Q7929">
            <v>42135</v>
          </cell>
        </row>
        <row r="7930">
          <cell r="M7930" t="str">
            <v>805010659_1197522</v>
          </cell>
          <cell r="N7930">
            <v>78569</v>
          </cell>
          <cell r="O7930">
            <v>0</v>
          </cell>
          <cell r="P7930">
            <v>78569</v>
          </cell>
          <cell r="Q7930">
            <v>78569</v>
          </cell>
        </row>
        <row r="7931">
          <cell r="M7931" t="str">
            <v>805010659_1196849</v>
          </cell>
          <cell r="N7931">
            <v>78569</v>
          </cell>
          <cell r="O7931">
            <v>0</v>
          </cell>
          <cell r="P7931">
            <v>78569</v>
          </cell>
          <cell r="Q7931">
            <v>78569</v>
          </cell>
        </row>
        <row r="7932">
          <cell r="M7932" t="str">
            <v>805010659_1197640</v>
          </cell>
          <cell r="N7932">
            <v>14951</v>
          </cell>
          <cell r="O7932">
            <v>0</v>
          </cell>
          <cell r="P7932">
            <v>25281</v>
          </cell>
          <cell r="Q7932">
            <v>14951</v>
          </cell>
        </row>
        <row r="7933">
          <cell r="M7933" t="str">
            <v>805010659_1197556</v>
          </cell>
          <cell r="N7933">
            <v>65951</v>
          </cell>
          <cell r="O7933">
            <v>0</v>
          </cell>
          <cell r="P7933">
            <v>120000</v>
          </cell>
          <cell r="Q7933">
            <v>65951</v>
          </cell>
        </row>
        <row r="7934">
          <cell r="M7934" t="str">
            <v>805010659_1197509</v>
          </cell>
          <cell r="N7934">
            <v>78569</v>
          </cell>
          <cell r="O7934">
            <v>0</v>
          </cell>
          <cell r="P7934">
            <v>78569</v>
          </cell>
          <cell r="Q7934">
            <v>78569</v>
          </cell>
        </row>
        <row r="7935">
          <cell r="M7935" t="str">
            <v>805010659_1196855</v>
          </cell>
          <cell r="N7935">
            <v>101555</v>
          </cell>
          <cell r="O7935">
            <v>0</v>
          </cell>
          <cell r="P7935">
            <v>215400</v>
          </cell>
          <cell r="Q7935">
            <v>101555</v>
          </cell>
        </row>
        <row r="7936">
          <cell r="M7936" t="str">
            <v>805010659_1197539</v>
          </cell>
          <cell r="N7936">
            <v>122795</v>
          </cell>
          <cell r="O7936">
            <v>0</v>
          </cell>
          <cell r="P7936">
            <v>122795</v>
          </cell>
          <cell r="Q7936">
            <v>122795</v>
          </cell>
        </row>
        <row r="7937">
          <cell r="M7937" t="str">
            <v>805010659_1197393</v>
          </cell>
          <cell r="N7937">
            <v>65009</v>
          </cell>
          <cell r="O7937">
            <v>0</v>
          </cell>
          <cell r="P7937">
            <v>0</v>
          </cell>
          <cell r="Q7937">
            <v>65009</v>
          </cell>
        </row>
        <row r="7938">
          <cell r="M7938" t="str">
            <v>805010659_1197315</v>
          </cell>
          <cell r="N7938">
            <v>42135</v>
          </cell>
          <cell r="O7938">
            <v>0</v>
          </cell>
          <cell r="P7938">
            <v>0</v>
          </cell>
          <cell r="Q7938">
            <v>42135</v>
          </cell>
        </row>
        <row r="7939">
          <cell r="M7939" t="str">
            <v>805010659_1196844</v>
          </cell>
          <cell r="N7939">
            <v>78569</v>
          </cell>
          <cell r="O7939">
            <v>0</v>
          </cell>
          <cell r="P7939">
            <v>78569</v>
          </cell>
          <cell r="Q7939">
            <v>78569</v>
          </cell>
        </row>
        <row r="7940">
          <cell r="M7940" t="str">
            <v>805010659_1197300</v>
          </cell>
          <cell r="N7940">
            <v>78569</v>
          </cell>
          <cell r="O7940">
            <v>0</v>
          </cell>
          <cell r="P7940">
            <v>78569</v>
          </cell>
          <cell r="Q7940">
            <v>78569</v>
          </cell>
        </row>
        <row r="7941">
          <cell r="M7941" t="str">
            <v>805010659_1197537</v>
          </cell>
          <cell r="N7941">
            <v>415293</v>
          </cell>
          <cell r="O7941">
            <v>0</v>
          </cell>
          <cell r="P7941">
            <v>58524</v>
          </cell>
          <cell r="Q7941">
            <v>415293</v>
          </cell>
        </row>
        <row r="7942">
          <cell r="M7942" t="str">
            <v>805010659_1197607</v>
          </cell>
          <cell r="N7942">
            <v>69569</v>
          </cell>
          <cell r="O7942">
            <v>0</v>
          </cell>
          <cell r="P7942">
            <v>0</v>
          </cell>
          <cell r="Q7942">
            <v>69569</v>
          </cell>
        </row>
        <row r="7943">
          <cell r="M7943" t="str">
            <v>805010659_1196918</v>
          </cell>
          <cell r="N7943">
            <v>42135</v>
          </cell>
          <cell r="O7943">
            <v>0</v>
          </cell>
          <cell r="P7943">
            <v>25281</v>
          </cell>
          <cell r="Q7943">
            <v>42135</v>
          </cell>
        </row>
        <row r="7944">
          <cell r="M7944" t="str">
            <v>805010659_1197436</v>
          </cell>
          <cell r="N7944">
            <v>15517</v>
          </cell>
          <cell r="O7944">
            <v>0</v>
          </cell>
          <cell r="P7944">
            <v>15517</v>
          </cell>
          <cell r="Q7944">
            <v>15517</v>
          </cell>
        </row>
        <row r="7945">
          <cell r="M7945" t="str">
            <v>805010659_1197349</v>
          </cell>
          <cell r="N7945">
            <v>65009</v>
          </cell>
          <cell r="O7945">
            <v>0</v>
          </cell>
          <cell r="P7945">
            <v>0</v>
          </cell>
          <cell r="Q7945">
            <v>65009</v>
          </cell>
        </row>
        <row r="7946">
          <cell r="M7946" t="str">
            <v>805010659_1196863</v>
          </cell>
          <cell r="N7946">
            <v>78569</v>
          </cell>
          <cell r="O7946">
            <v>0</v>
          </cell>
          <cell r="P7946">
            <v>78569</v>
          </cell>
          <cell r="Q7946">
            <v>78569</v>
          </cell>
        </row>
        <row r="7947">
          <cell r="M7947" t="str">
            <v>805010659_1197297</v>
          </cell>
          <cell r="N7947">
            <v>42135</v>
          </cell>
          <cell r="O7947">
            <v>0</v>
          </cell>
          <cell r="P7947">
            <v>0</v>
          </cell>
          <cell r="Q7947">
            <v>42135</v>
          </cell>
        </row>
        <row r="7948">
          <cell r="M7948" t="str">
            <v>805010659_1197410</v>
          </cell>
          <cell r="N7948">
            <v>63804</v>
          </cell>
          <cell r="O7948">
            <v>0</v>
          </cell>
          <cell r="P7948">
            <v>25281</v>
          </cell>
          <cell r="Q7948">
            <v>63804</v>
          </cell>
        </row>
        <row r="7949">
          <cell r="M7949" t="str">
            <v>805010659_1197428</v>
          </cell>
          <cell r="N7949">
            <v>78569</v>
          </cell>
          <cell r="O7949">
            <v>0</v>
          </cell>
          <cell r="P7949">
            <v>78569</v>
          </cell>
          <cell r="Q7949">
            <v>78569</v>
          </cell>
        </row>
        <row r="7950">
          <cell r="M7950" t="str">
            <v>805010659_1196700</v>
          </cell>
          <cell r="N7950">
            <v>78569</v>
          </cell>
          <cell r="O7950">
            <v>0</v>
          </cell>
          <cell r="P7950">
            <v>78569</v>
          </cell>
          <cell r="Q7950">
            <v>78569</v>
          </cell>
        </row>
        <row r="7951">
          <cell r="M7951" t="str">
            <v>805010659_1196653</v>
          </cell>
          <cell r="N7951">
            <v>42135</v>
          </cell>
          <cell r="O7951">
            <v>0</v>
          </cell>
          <cell r="P7951">
            <v>0</v>
          </cell>
          <cell r="Q7951">
            <v>42135</v>
          </cell>
        </row>
        <row r="7952">
          <cell r="M7952" t="str">
            <v>805010659_1197299</v>
          </cell>
          <cell r="N7952">
            <v>78569</v>
          </cell>
          <cell r="O7952">
            <v>0</v>
          </cell>
          <cell r="P7952">
            <v>78569</v>
          </cell>
          <cell r="Q7952">
            <v>78569</v>
          </cell>
        </row>
        <row r="7953">
          <cell r="M7953" t="str">
            <v>805010659_1196694</v>
          </cell>
          <cell r="N7953">
            <v>78569</v>
          </cell>
          <cell r="O7953">
            <v>0</v>
          </cell>
          <cell r="P7953">
            <v>78569</v>
          </cell>
          <cell r="Q7953">
            <v>78569</v>
          </cell>
        </row>
        <row r="7954">
          <cell r="M7954" t="str">
            <v>805010659_1197427</v>
          </cell>
          <cell r="N7954">
            <v>42135</v>
          </cell>
          <cell r="O7954">
            <v>0</v>
          </cell>
          <cell r="P7954">
            <v>0</v>
          </cell>
          <cell r="Q7954">
            <v>42135</v>
          </cell>
        </row>
        <row r="7955">
          <cell r="M7955" t="str">
            <v>805010659_1197155</v>
          </cell>
          <cell r="N7955">
            <v>42135</v>
          </cell>
          <cell r="O7955">
            <v>0</v>
          </cell>
          <cell r="P7955">
            <v>0</v>
          </cell>
          <cell r="Q7955">
            <v>42135</v>
          </cell>
        </row>
        <row r="7956">
          <cell r="M7956" t="str">
            <v>805010659_1197563</v>
          </cell>
          <cell r="N7956">
            <v>78569</v>
          </cell>
          <cell r="O7956">
            <v>0</v>
          </cell>
          <cell r="P7956">
            <v>78569</v>
          </cell>
          <cell r="Q7956">
            <v>78569</v>
          </cell>
        </row>
        <row r="7957">
          <cell r="M7957" t="str">
            <v>805010659_1197405</v>
          </cell>
          <cell r="N7957">
            <v>42135</v>
          </cell>
          <cell r="O7957">
            <v>0</v>
          </cell>
          <cell r="P7957">
            <v>0</v>
          </cell>
          <cell r="Q7957">
            <v>42135</v>
          </cell>
        </row>
        <row r="7958">
          <cell r="M7958" t="str">
            <v>805010659_1196886</v>
          </cell>
          <cell r="N7958">
            <v>42135</v>
          </cell>
          <cell r="O7958">
            <v>0</v>
          </cell>
          <cell r="P7958">
            <v>0</v>
          </cell>
          <cell r="Q7958">
            <v>42135</v>
          </cell>
        </row>
        <row r="7959">
          <cell r="M7959" t="str">
            <v>805010659_1197649</v>
          </cell>
          <cell r="N7959">
            <v>16310</v>
          </cell>
          <cell r="O7959">
            <v>0</v>
          </cell>
          <cell r="P7959">
            <v>25281</v>
          </cell>
          <cell r="Q7959">
            <v>16310</v>
          </cell>
        </row>
        <row r="7960">
          <cell r="M7960" t="str">
            <v>805010659_1197694</v>
          </cell>
          <cell r="N7960">
            <v>1165009</v>
          </cell>
          <cell r="O7960">
            <v>0</v>
          </cell>
          <cell r="P7960">
            <v>1275490</v>
          </cell>
          <cell r="Q7960">
            <v>1165009</v>
          </cell>
        </row>
        <row r="7961">
          <cell r="M7961" t="str">
            <v>805010659_1196677</v>
          </cell>
          <cell r="N7961">
            <v>65009</v>
          </cell>
          <cell r="O7961">
            <v>0</v>
          </cell>
          <cell r="P7961">
            <v>0</v>
          </cell>
          <cell r="Q7961">
            <v>65009</v>
          </cell>
        </row>
        <row r="7962">
          <cell r="M7962" t="str">
            <v>805010659_1197412</v>
          </cell>
          <cell r="N7962">
            <v>279000</v>
          </cell>
          <cell r="O7962">
            <v>0</v>
          </cell>
          <cell r="P7962">
            <v>300000</v>
          </cell>
          <cell r="Q7962">
            <v>279000</v>
          </cell>
        </row>
        <row r="7963">
          <cell r="M7963" t="str">
            <v>805010659_1197547</v>
          </cell>
          <cell r="N7963">
            <v>42135</v>
          </cell>
          <cell r="O7963">
            <v>0</v>
          </cell>
          <cell r="P7963">
            <v>0</v>
          </cell>
          <cell r="Q7963">
            <v>42135</v>
          </cell>
        </row>
        <row r="7964">
          <cell r="M7964" t="str">
            <v>805010659_1197284</v>
          </cell>
          <cell r="N7964">
            <v>42135</v>
          </cell>
          <cell r="O7964">
            <v>0</v>
          </cell>
          <cell r="P7964">
            <v>0</v>
          </cell>
          <cell r="Q7964">
            <v>42135</v>
          </cell>
        </row>
        <row r="7965">
          <cell r="M7965" t="str">
            <v>805010659_1197403</v>
          </cell>
          <cell r="N7965">
            <v>125668</v>
          </cell>
          <cell r="O7965">
            <v>0</v>
          </cell>
          <cell r="P7965">
            <v>181511</v>
          </cell>
          <cell r="Q7965">
            <v>125668</v>
          </cell>
        </row>
        <row r="7966">
          <cell r="M7966" t="str">
            <v>805010659_1197358</v>
          </cell>
          <cell r="N7966">
            <v>78569</v>
          </cell>
          <cell r="O7966">
            <v>0</v>
          </cell>
          <cell r="P7966">
            <v>78569</v>
          </cell>
          <cell r="Q7966">
            <v>78569</v>
          </cell>
        </row>
        <row r="7967">
          <cell r="M7967" t="str">
            <v>805010659_1196702</v>
          </cell>
          <cell r="N7967">
            <v>362069</v>
          </cell>
          <cell r="O7967">
            <v>0</v>
          </cell>
          <cell r="P7967">
            <v>362069</v>
          </cell>
          <cell r="Q7967">
            <v>362069</v>
          </cell>
        </row>
        <row r="7968">
          <cell r="M7968" t="str">
            <v>805010659_1196956</v>
          </cell>
          <cell r="N7968">
            <v>42135</v>
          </cell>
          <cell r="O7968">
            <v>0</v>
          </cell>
          <cell r="P7968">
            <v>0</v>
          </cell>
          <cell r="Q7968">
            <v>42135</v>
          </cell>
        </row>
        <row r="7969">
          <cell r="M7969" t="str">
            <v>805010659_1197596</v>
          </cell>
          <cell r="N7969">
            <v>279000</v>
          </cell>
          <cell r="O7969">
            <v>0</v>
          </cell>
          <cell r="P7969">
            <v>300000</v>
          </cell>
          <cell r="Q7969">
            <v>279000</v>
          </cell>
        </row>
        <row r="7970">
          <cell r="M7970" t="str">
            <v>805010659_1197551</v>
          </cell>
          <cell r="N7970">
            <v>113582</v>
          </cell>
          <cell r="O7970">
            <v>0</v>
          </cell>
          <cell r="P7970">
            <v>120000</v>
          </cell>
          <cell r="Q7970">
            <v>113582</v>
          </cell>
        </row>
        <row r="7971">
          <cell r="M7971" t="str">
            <v>805010659_1197642</v>
          </cell>
          <cell r="N7971">
            <v>78569</v>
          </cell>
          <cell r="O7971">
            <v>0</v>
          </cell>
          <cell r="P7971">
            <v>78569</v>
          </cell>
          <cell r="Q7971">
            <v>78569</v>
          </cell>
        </row>
        <row r="7972">
          <cell r="M7972" t="str">
            <v>805010659_1197676</v>
          </cell>
          <cell r="N7972">
            <v>236763</v>
          </cell>
          <cell r="O7972">
            <v>0</v>
          </cell>
          <cell r="P7972">
            <v>292606</v>
          </cell>
          <cell r="Q7972">
            <v>236763</v>
          </cell>
        </row>
        <row r="7973">
          <cell r="M7973" t="str">
            <v>805010659_1197237</v>
          </cell>
          <cell r="N7973">
            <v>78569</v>
          </cell>
          <cell r="O7973">
            <v>0</v>
          </cell>
          <cell r="P7973">
            <v>78569</v>
          </cell>
          <cell r="Q7973">
            <v>78569</v>
          </cell>
        </row>
        <row r="7974">
          <cell r="M7974" t="str">
            <v>805010659_1197693</v>
          </cell>
          <cell r="N7974">
            <v>415293</v>
          </cell>
          <cell r="O7974">
            <v>0</v>
          </cell>
          <cell r="P7974">
            <v>416998</v>
          </cell>
          <cell r="Q7974">
            <v>415293</v>
          </cell>
        </row>
        <row r="7975">
          <cell r="M7975" t="str">
            <v>805010659_1197367</v>
          </cell>
          <cell r="N7975">
            <v>78569</v>
          </cell>
          <cell r="O7975">
            <v>0</v>
          </cell>
          <cell r="P7975">
            <v>78569</v>
          </cell>
          <cell r="Q7975">
            <v>78569</v>
          </cell>
        </row>
        <row r="7976">
          <cell r="M7976" t="str">
            <v>805010659_1197424</v>
          </cell>
          <cell r="N7976">
            <v>78569</v>
          </cell>
          <cell r="O7976">
            <v>0</v>
          </cell>
          <cell r="P7976">
            <v>78569</v>
          </cell>
          <cell r="Q7976">
            <v>78569</v>
          </cell>
        </row>
        <row r="7977">
          <cell r="M7977" t="str">
            <v>805010659_1197521</v>
          </cell>
          <cell r="N7977">
            <v>42135</v>
          </cell>
          <cell r="O7977">
            <v>0</v>
          </cell>
          <cell r="P7977">
            <v>0</v>
          </cell>
          <cell r="Q7977">
            <v>42135</v>
          </cell>
        </row>
        <row r="7978">
          <cell r="M7978" t="str">
            <v>805010659_1197540</v>
          </cell>
          <cell r="N7978">
            <v>42135</v>
          </cell>
          <cell r="O7978">
            <v>0</v>
          </cell>
          <cell r="P7978">
            <v>0</v>
          </cell>
          <cell r="Q7978">
            <v>42135</v>
          </cell>
        </row>
        <row r="7979">
          <cell r="M7979" t="str">
            <v>805010659_1197691</v>
          </cell>
          <cell r="N7979">
            <v>42135</v>
          </cell>
          <cell r="O7979">
            <v>0</v>
          </cell>
          <cell r="P7979">
            <v>0</v>
          </cell>
          <cell r="Q7979">
            <v>42135</v>
          </cell>
        </row>
        <row r="7980">
          <cell r="M7980" t="str">
            <v>805010659_1197433</v>
          </cell>
          <cell r="N7980">
            <v>42135</v>
          </cell>
          <cell r="O7980">
            <v>0</v>
          </cell>
          <cell r="P7980">
            <v>0</v>
          </cell>
          <cell r="Q7980">
            <v>42135</v>
          </cell>
        </row>
        <row r="7981">
          <cell r="M7981" t="str">
            <v>805010659_1197430</v>
          </cell>
          <cell r="N7981">
            <v>78569</v>
          </cell>
          <cell r="O7981">
            <v>0</v>
          </cell>
          <cell r="P7981">
            <v>78569</v>
          </cell>
          <cell r="Q7981">
            <v>78569</v>
          </cell>
        </row>
        <row r="7982">
          <cell r="M7982" t="str">
            <v>805010659_1197692</v>
          </cell>
          <cell r="N7982">
            <v>42135</v>
          </cell>
          <cell r="O7982">
            <v>0</v>
          </cell>
          <cell r="P7982">
            <v>0</v>
          </cell>
          <cell r="Q7982">
            <v>42135</v>
          </cell>
        </row>
        <row r="7983">
          <cell r="M7983" t="str">
            <v>805010659_1196674</v>
          </cell>
          <cell r="N7983">
            <v>63804</v>
          </cell>
          <cell r="O7983">
            <v>0</v>
          </cell>
          <cell r="P7983">
            <v>25281</v>
          </cell>
          <cell r="Q7983">
            <v>63804</v>
          </cell>
        </row>
        <row r="7984">
          <cell r="M7984" t="str">
            <v>805010659_1197192</v>
          </cell>
          <cell r="N7984">
            <v>42135</v>
          </cell>
          <cell r="O7984">
            <v>0</v>
          </cell>
          <cell r="P7984">
            <v>0</v>
          </cell>
          <cell r="Q7984">
            <v>42135</v>
          </cell>
        </row>
        <row r="7985">
          <cell r="M7985" t="str">
            <v>805010659_1197507</v>
          </cell>
          <cell r="N7985">
            <v>78569</v>
          </cell>
          <cell r="O7985">
            <v>0</v>
          </cell>
          <cell r="P7985">
            <v>78569</v>
          </cell>
          <cell r="Q7985">
            <v>78569</v>
          </cell>
        </row>
        <row r="7986">
          <cell r="M7986" t="str">
            <v>805010659_1196662</v>
          </cell>
          <cell r="N7986">
            <v>407690</v>
          </cell>
          <cell r="O7986">
            <v>0</v>
          </cell>
          <cell r="P7986">
            <v>416998</v>
          </cell>
          <cell r="Q7986">
            <v>407690</v>
          </cell>
        </row>
        <row r="7987">
          <cell r="M7987" t="str">
            <v>805010659_1197384</v>
          </cell>
          <cell r="N7987">
            <v>42135</v>
          </cell>
          <cell r="O7987">
            <v>0</v>
          </cell>
          <cell r="P7987">
            <v>0</v>
          </cell>
          <cell r="Q7987">
            <v>42135</v>
          </cell>
        </row>
        <row r="7988">
          <cell r="M7988" t="str">
            <v>805010659_1197705</v>
          </cell>
          <cell r="N7988">
            <v>32526</v>
          </cell>
          <cell r="O7988">
            <v>0</v>
          </cell>
          <cell r="P7988">
            <v>32526</v>
          </cell>
          <cell r="Q7988">
            <v>32526</v>
          </cell>
        </row>
        <row r="7989">
          <cell r="M7989" t="str">
            <v>805010659_1197653</v>
          </cell>
          <cell r="N7989">
            <v>78569</v>
          </cell>
          <cell r="O7989">
            <v>0</v>
          </cell>
          <cell r="P7989">
            <v>0</v>
          </cell>
          <cell r="Q7989">
            <v>78569</v>
          </cell>
        </row>
        <row r="7990">
          <cell r="M7990" t="str">
            <v>805010659_1197527</v>
          </cell>
          <cell r="N7990">
            <v>279000</v>
          </cell>
          <cell r="O7990">
            <v>0</v>
          </cell>
          <cell r="P7990">
            <v>300000</v>
          </cell>
          <cell r="Q7990">
            <v>279000</v>
          </cell>
        </row>
        <row r="7991">
          <cell r="M7991" t="str">
            <v>805010659_1197633</v>
          </cell>
          <cell r="N7991">
            <v>78569</v>
          </cell>
          <cell r="O7991">
            <v>0</v>
          </cell>
          <cell r="P7991">
            <v>78569</v>
          </cell>
          <cell r="Q7991">
            <v>78569</v>
          </cell>
        </row>
        <row r="7992">
          <cell r="M7992" t="str">
            <v>805010659_1196678</v>
          </cell>
          <cell r="N7992">
            <v>78569</v>
          </cell>
          <cell r="O7992">
            <v>0</v>
          </cell>
          <cell r="P7992">
            <v>78569</v>
          </cell>
          <cell r="Q7992">
            <v>78569</v>
          </cell>
        </row>
        <row r="7993">
          <cell r="M7993" t="str">
            <v>805010659_1197170</v>
          </cell>
          <cell r="N7993">
            <v>362069</v>
          </cell>
          <cell r="O7993">
            <v>0</v>
          </cell>
          <cell r="P7993">
            <v>362069</v>
          </cell>
          <cell r="Q7993">
            <v>362069</v>
          </cell>
        </row>
        <row r="7994">
          <cell r="M7994" t="str">
            <v>805010659_1197504</v>
          </cell>
          <cell r="N7994">
            <v>78569</v>
          </cell>
          <cell r="O7994">
            <v>0</v>
          </cell>
          <cell r="P7994">
            <v>78569</v>
          </cell>
          <cell r="Q7994">
            <v>78569</v>
          </cell>
        </row>
        <row r="7995">
          <cell r="M7995" t="str">
            <v>805010659_1197581</v>
          </cell>
          <cell r="N7995">
            <v>42135</v>
          </cell>
          <cell r="O7995">
            <v>0</v>
          </cell>
          <cell r="P7995">
            <v>0</v>
          </cell>
          <cell r="Q7995">
            <v>42135</v>
          </cell>
        </row>
        <row r="7996">
          <cell r="M7996" t="str">
            <v>805010659_1197165</v>
          </cell>
          <cell r="N7996">
            <v>116902</v>
          </cell>
          <cell r="O7996">
            <v>0</v>
          </cell>
          <cell r="P7996">
            <v>215400</v>
          </cell>
          <cell r="Q7996">
            <v>116902</v>
          </cell>
        </row>
        <row r="7997">
          <cell r="M7997" t="str">
            <v>805010659_1197700</v>
          </cell>
          <cell r="N7997">
            <v>78569</v>
          </cell>
          <cell r="O7997">
            <v>0</v>
          </cell>
          <cell r="P7997">
            <v>78569</v>
          </cell>
          <cell r="Q7997">
            <v>78569</v>
          </cell>
        </row>
        <row r="7998">
          <cell r="M7998" t="str">
            <v>805010659_1196691</v>
          </cell>
          <cell r="N7998">
            <v>440638</v>
          </cell>
          <cell r="O7998">
            <v>0</v>
          </cell>
          <cell r="P7998">
            <v>440638</v>
          </cell>
          <cell r="Q7998">
            <v>440638</v>
          </cell>
        </row>
        <row r="7999">
          <cell r="M7999" t="str">
            <v>805010659_1197519</v>
          </cell>
          <cell r="N7999">
            <v>181511</v>
          </cell>
          <cell r="O7999">
            <v>0</v>
          </cell>
          <cell r="P7999">
            <v>181511</v>
          </cell>
          <cell r="Q7999">
            <v>181511</v>
          </cell>
        </row>
        <row r="8000">
          <cell r="M8000" t="str">
            <v>805010659_1196868</v>
          </cell>
          <cell r="N8000">
            <v>78569</v>
          </cell>
          <cell r="O8000">
            <v>0</v>
          </cell>
          <cell r="P8000">
            <v>78569</v>
          </cell>
          <cell r="Q8000">
            <v>78569</v>
          </cell>
        </row>
        <row r="8001">
          <cell r="M8001" t="str">
            <v>805010659_1196667</v>
          </cell>
          <cell r="N8001">
            <v>433034</v>
          </cell>
          <cell r="O8001">
            <v>0</v>
          </cell>
          <cell r="P8001">
            <v>440638</v>
          </cell>
          <cell r="Q8001">
            <v>433034</v>
          </cell>
        </row>
        <row r="8002">
          <cell r="M8002" t="str">
            <v>805010659_1197646</v>
          </cell>
          <cell r="N8002">
            <v>78569</v>
          </cell>
          <cell r="O8002">
            <v>0</v>
          </cell>
          <cell r="P8002">
            <v>78569</v>
          </cell>
          <cell r="Q8002">
            <v>78569</v>
          </cell>
        </row>
        <row r="8003">
          <cell r="M8003" t="str">
            <v>805010659_1197531</v>
          </cell>
          <cell r="N8003">
            <v>78569</v>
          </cell>
          <cell r="O8003">
            <v>0</v>
          </cell>
          <cell r="P8003">
            <v>78569</v>
          </cell>
          <cell r="Q8003">
            <v>78569</v>
          </cell>
        </row>
        <row r="8004">
          <cell r="M8004" t="str">
            <v>805010659_1197368</v>
          </cell>
          <cell r="N8004">
            <v>42135</v>
          </cell>
          <cell r="O8004">
            <v>0</v>
          </cell>
          <cell r="P8004">
            <v>0</v>
          </cell>
          <cell r="Q8004">
            <v>42135</v>
          </cell>
        </row>
        <row r="8005">
          <cell r="M8005" t="str">
            <v>805010659_1197673</v>
          </cell>
          <cell r="N8005">
            <v>42135</v>
          </cell>
          <cell r="O8005">
            <v>0</v>
          </cell>
          <cell r="P8005">
            <v>0</v>
          </cell>
          <cell r="Q8005">
            <v>42135</v>
          </cell>
        </row>
        <row r="8006">
          <cell r="M8006" t="str">
            <v>805010659_1196656</v>
          </cell>
          <cell r="N8006">
            <v>42135</v>
          </cell>
          <cell r="O8006">
            <v>0</v>
          </cell>
          <cell r="P8006">
            <v>0</v>
          </cell>
          <cell r="Q8006">
            <v>42135</v>
          </cell>
        </row>
        <row r="8007">
          <cell r="M8007" t="str">
            <v>805010659_1196897</v>
          </cell>
          <cell r="N8007">
            <v>42135</v>
          </cell>
          <cell r="O8007">
            <v>0</v>
          </cell>
          <cell r="P8007">
            <v>0</v>
          </cell>
          <cell r="Q8007">
            <v>42135</v>
          </cell>
        </row>
        <row r="8008">
          <cell r="M8008" t="str">
            <v>805010659_1196675</v>
          </cell>
          <cell r="N8008">
            <v>78569</v>
          </cell>
          <cell r="O8008">
            <v>0</v>
          </cell>
          <cell r="P8008">
            <v>78569</v>
          </cell>
          <cell r="Q8008">
            <v>78569</v>
          </cell>
        </row>
        <row r="8009">
          <cell r="M8009" t="str">
            <v>805010659_1197321</v>
          </cell>
          <cell r="N8009">
            <v>42135</v>
          </cell>
          <cell r="O8009">
            <v>0</v>
          </cell>
          <cell r="P8009">
            <v>0</v>
          </cell>
          <cell r="Q8009">
            <v>42135</v>
          </cell>
        </row>
        <row r="8010">
          <cell r="M8010" t="str">
            <v>805010659_1197664</v>
          </cell>
          <cell r="N8010">
            <v>42135</v>
          </cell>
          <cell r="O8010">
            <v>0</v>
          </cell>
          <cell r="P8010">
            <v>0</v>
          </cell>
          <cell r="Q8010">
            <v>42135</v>
          </cell>
        </row>
        <row r="8011">
          <cell r="M8011" t="str">
            <v>805010659_1197181</v>
          </cell>
          <cell r="N8011">
            <v>78569</v>
          </cell>
          <cell r="O8011">
            <v>0</v>
          </cell>
          <cell r="P8011">
            <v>78569</v>
          </cell>
          <cell r="Q8011">
            <v>78569</v>
          </cell>
        </row>
        <row r="8012">
          <cell r="M8012" t="str">
            <v>805010659_1197255</v>
          </cell>
          <cell r="N8012">
            <v>42135</v>
          </cell>
          <cell r="O8012">
            <v>0</v>
          </cell>
          <cell r="P8012">
            <v>0</v>
          </cell>
          <cell r="Q8012">
            <v>42135</v>
          </cell>
        </row>
        <row r="8013">
          <cell r="M8013" t="str">
            <v>805010659_1197136</v>
          </cell>
          <cell r="N8013">
            <v>433034</v>
          </cell>
          <cell r="O8013">
            <v>0</v>
          </cell>
          <cell r="P8013">
            <v>440638</v>
          </cell>
          <cell r="Q8013">
            <v>433034</v>
          </cell>
        </row>
        <row r="8014">
          <cell r="M8014" t="str">
            <v>805010659_1196938</v>
          </cell>
          <cell r="N8014">
            <v>42135</v>
          </cell>
          <cell r="O8014">
            <v>0</v>
          </cell>
          <cell r="P8014">
            <v>0</v>
          </cell>
          <cell r="Q8014">
            <v>42135</v>
          </cell>
        </row>
        <row r="8015">
          <cell r="M8015" t="str">
            <v>805010659_1197438</v>
          </cell>
          <cell r="N8015">
            <v>78569</v>
          </cell>
          <cell r="O8015">
            <v>0</v>
          </cell>
          <cell r="P8015">
            <v>78569</v>
          </cell>
          <cell r="Q8015">
            <v>78569</v>
          </cell>
        </row>
        <row r="8016">
          <cell r="M8016" t="str">
            <v>805010659_1197425</v>
          </cell>
          <cell r="N8016">
            <v>78569</v>
          </cell>
          <cell r="O8016">
            <v>0</v>
          </cell>
          <cell r="P8016">
            <v>78569</v>
          </cell>
          <cell r="Q8016">
            <v>78569</v>
          </cell>
        </row>
        <row r="8017">
          <cell r="M8017" t="str">
            <v>805010659_1197561</v>
          </cell>
          <cell r="N8017">
            <v>65009</v>
          </cell>
          <cell r="O8017">
            <v>0</v>
          </cell>
          <cell r="P8017">
            <v>0</v>
          </cell>
          <cell r="Q8017">
            <v>65009</v>
          </cell>
        </row>
        <row r="8018">
          <cell r="M8018" t="str">
            <v>805010659_1197344</v>
          </cell>
          <cell r="N8018">
            <v>78569</v>
          </cell>
          <cell r="O8018">
            <v>0</v>
          </cell>
          <cell r="P8018">
            <v>78569</v>
          </cell>
          <cell r="Q8018">
            <v>78569</v>
          </cell>
        </row>
        <row r="8019">
          <cell r="M8019" t="str">
            <v>805010659_1197168</v>
          </cell>
          <cell r="N8019">
            <v>24465</v>
          </cell>
          <cell r="O8019">
            <v>0</v>
          </cell>
          <cell r="P8019">
            <v>0</v>
          </cell>
          <cell r="Q8019">
            <v>24465</v>
          </cell>
        </row>
        <row r="8020">
          <cell r="M8020" t="str">
            <v>805010659_1196676</v>
          </cell>
          <cell r="N8020">
            <v>42135</v>
          </cell>
          <cell r="O8020">
            <v>0</v>
          </cell>
          <cell r="P8020">
            <v>0</v>
          </cell>
          <cell r="Q8020">
            <v>42135</v>
          </cell>
        </row>
        <row r="8021">
          <cell r="M8021" t="str">
            <v>805010659_1197685</v>
          </cell>
          <cell r="N8021">
            <v>42135</v>
          </cell>
          <cell r="O8021">
            <v>0</v>
          </cell>
          <cell r="P8021">
            <v>0</v>
          </cell>
          <cell r="Q8021">
            <v>42135</v>
          </cell>
        </row>
        <row r="8022">
          <cell r="M8022" t="str">
            <v>805010659_1197630</v>
          </cell>
          <cell r="N8022">
            <v>362069</v>
          </cell>
          <cell r="O8022">
            <v>0</v>
          </cell>
          <cell r="P8022">
            <v>362069</v>
          </cell>
          <cell r="Q8022">
            <v>362069</v>
          </cell>
        </row>
        <row r="8023">
          <cell r="M8023" t="str">
            <v>805010659_1197679</v>
          </cell>
          <cell r="N8023">
            <v>111786</v>
          </cell>
          <cell r="O8023">
            <v>0</v>
          </cell>
          <cell r="P8023">
            <v>215400</v>
          </cell>
          <cell r="Q8023">
            <v>111786</v>
          </cell>
        </row>
        <row r="8024">
          <cell r="M8024" t="str">
            <v>805010659_1197670</v>
          </cell>
          <cell r="N8024">
            <v>279000</v>
          </cell>
          <cell r="O8024">
            <v>0</v>
          </cell>
          <cell r="P8024">
            <v>300000</v>
          </cell>
          <cell r="Q8024">
            <v>279000</v>
          </cell>
        </row>
        <row r="8025">
          <cell r="M8025" t="str">
            <v>805010659_1197516</v>
          </cell>
          <cell r="N8025">
            <v>42135</v>
          </cell>
          <cell r="O8025">
            <v>0</v>
          </cell>
          <cell r="P8025">
            <v>0</v>
          </cell>
          <cell r="Q8025">
            <v>42135</v>
          </cell>
        </row>
        <row r="8026">
          <cell r="M8026" t="str">
            <v>805010659_1197648</v>
          </cell>
          <cell r="N8026">
            <v>15517</v>
          </cell>
          <cell r="O8026">
            <v>0</v>
          </cell>
          <cell r="P8026">
            <v>15517</v>
          </cell>
          <cell r="Q8026">
            <v>15517</v>
          </cell>
        </row>
        <row r="8027">
          <cell r="M8027" t="str">
            <v>805010659_1197148</v>
          </cell>
          <cell r="N8027">
            <v>42135</v>
          </cell>
          <cell r="O8027">
            <v>0</v>
          </cell>
          <cell r="P8027">
            <v>0</v>
          </cell>
          <cell r="Q8027">
            <v>42135</v>
          </cell>
        </row>
        <row r="8028">
          <cell r="M8028" t="str">
            <v>805010659_1196660</v>
          </cell>
          <cell r="N8028">
            <v>42135</v>
          </cell>
          <cell r="O8028">
            <v>0</v>
          </cell>
          <cell r="P8028">
            <v>0</v>
          </cell>
          <cell r="Q8028">
            <v>42135</v>
          </cell>
        </row>
        <row r="8029">
          <cell r="M8029" t="str">
            <v>805010659_1196861</v>
          </cell>
          <cell r="N8029">
            <v>78569</v>
          </cell>
          <cell r="O8029">
            <v>0</v>
          </cell>
          <cell r="P8029">
            <v>78569</v>
          </cell>
          <cell r="Q8029">
            <v>78569</v>
          </cell>
        </row>
        <row r="8030">
          <cell r="M8030" t="str">
            <v>805010659_1197600</v>
          </cell>
          <cell r="N8030">
            <v>78569</v>
          </cell>
          <cell r="O8030">
            <v>0</v>
          </cell>
          <cell r="P8030">
            <v>78569</v>
          </cell>
          <cell r="Q8030">
            <v>78569</v>
          </cell>
        </row>
        <row r="8031">
          <cell r="M8031" t="str">
            <v>805010659_1197416</v>
          </cell>
          <cell r="N8031">
            <v>63804</v>
          </cell>
          <cell r="O8031">
            <v>0</v>
          </cell>
          <cell r="P8031">
            <v>25281</v>
          </cell>
          <cell r="Q8031">
            <v>63804</v>
          </cell>
        </row>
        <row r="8032">
          <cell r="M8032" t="str">
            <v>805010659_1196943</v>
          </cell>
          <cell r="N8032">
            <v>78569</v>
          </cell>
          <cell r="O8032">
            <v>0</v>
          </cell>
          <cell r="P8032">
            <v>78569</v>
          </cell>
          <cell r="Q8032">
            <v>78569</v>
          </cell>
        </row>
        <row r="8033">
          <cell r="M8033" t="str">
            <v>805010659_1197319</v>
          </cell>
          <cell r="N8033">
            <v>78569</v>
          </cell>
          <cell r="O8033">
            <v>0</v>
          </cell>
          <cell r="P8033">
            <v>78569</v>
          </cell>
          <cell r="Q8033">
            <v>78569</v>
          </cell>
        </row>
        <row r="8034">
          <cell r="M8034" t="str">
            <v>805010659_1196683</v>
          </cell>
          <cell r="N8034">
            <v>42135</v>
          </cell>
          <cell r="O8034">
            <v>0</v>
          </cell>
          <cell r="P8034">
            <v>0</v>
          </cell>
          <cell r="Q8034">
            <v>42135</v>
          </cell>
        </row>
        <row r="8035">
          <cell r="M8035" t="str">
            <v>805010659_1196664</v>
          </cell>
          <cell r="N8035">
            <v>279000</v>
          </cell>
          <cell r="O8035">
            <v>0</v>
          </cell>
          <cell r="P8035">
            <v>300000</v>
          </cell>
          <cell r="Q8035">
            <v>279000</v>
          </cell>
        </row>
        <row r="8036">
          <cell r="M8036" t="str">
            <v>805010659_1196947</v>
          </cell>
          <cell r="N8036">
            <v>14446</v>
          </cell>
          <cell r="O8036">
            <v>0</v>
          </cell>
          <cell r="P8036">
            <v>14446</v>
          </cell>
          <cell r="Q8036">
            <v>14446</v>
          </cell>
        </row>
        <row r="8037">
          <cell r="M8037" t="str">
            <v>805010659_1197594</v>
          </cell>
          <cell r="N8037">
            <v>52427</v>
          </cell>
          <cell r="O8037">
            <v>0</v>
          </cell>
          <cell r="P8037">
            <v>65009</v>
          </cell>
          <cell r="Q8037">
            <v>52427</v>
          </cell>
        </row>
        <row r="8038">
          <cell r="M8038" t="str">
            <v>805010659_1197387</v>
          </cell>
          <cell r="N8038">
            <v>42135</v>
          </cell>
          <cell r="O8038">
            <v>0</v>
          </cell>
          <cell r="P8038">
            <v>0</v>
          </cell>
          <cell r="Q8038">
            <v>42135</v>
          </cell>
        </row>
        <row r="8039">
          <cell r="M8039" t="str">
            <v>805010659_1196912</v>
          </cell>
          <cell r="N8039">
            <v>433034</v>
          </cell>
          <cell r="O8039">
            <v>0</v>
          </cell>
          <cell r="P8039">
            <v>419642</v>
          </cell>
          <cell r="Q8039">
            <v>433034</v>
          </cell>
        </row>
        <row r="8040">
          <cell r="M8040" t="str">
            <v>805010659_1197605</v>
          </cell>
          <cell r="N8040">
            <v>78569</v>
          </cell>
          <cell r="O8040">
            <v>0</v>
          </cell>
          <cell r="P8040">
            <v>78569</v>
          </cell>
          <cell r="Q8040">
            <v>78569</v>
          </cell>
        </row>
        <row r="8041">
          <cell r="M8041" t="str">
            <v>805010659_1197703</v>
          </cell>
          <cell r="N8041">
            <v>32526</v>
          </cell>
          <cell r="O8041">
            <v>0</v>
          </cell>
          <cell r="P8041">
            <v>32526</v>
          </cell>
          <cell r="Q8041">
            <v>32526</v>
          </cell>
        </row>
        <row r="8042">
          <cell r="M8042" t="str">
            <v>805010659_1197239</v>
          </cell>
          <cell r="N8042">
            <v>78569</v>
          </cell>
          <cell r="O8042">
            <v>0</v>
          </cell>
          <cell r="P8042">
            <v>78569</v>
          </cell>
          <cell r="Q8042">
            <v>78569</v>
          </cell>
        </row>
        <row r="8043">
          <cell r="M8043" t="str">
            <v>805010659_1197564</v>
          </cell>
          <cell r="N8043">
            <v>63804</v>
          </cell>
          <cell r="O8043">
            <v>0</v>
          </cell>
          <cell r="P8043">
            <v>25281</v>
          </cell>
          <cell r="Q8043">
            <v>63804</v>
          </cell>
        </row>
        <row r="8044">
          <cell r="M8044" t="str">
            <v>805010659_1197268</v>
          </cell>
          <cell r="N8044">
            <v>427965</v>
          </cell>
          <cell r="O8044">
            <v>0</v>
          </cell>
          <cell r="P8044">
            <v>440638</v>
          </cell>
          <cell r="Q8044">
            <v>427965</v>
          </cell>
        </row>
        <row r="8045">
          <cell r="M8045" t="str">
            <v>805010659_1196884</v>
          </cell>
          <cell r="N8045">
            <v>78569</v>
          </cell>
          <cell r="O8045">
            <v>0</v>
          </cell>
          <cell r="P8045">
            <v>78569</v>
          </cell>
          <cell r="Q8045">
            <v>78569</v>
          </cell>
        </row>
        <row r="8046">
          <cell r="M8046" t="str">
            <v>805010659_1197189</v>
          </cell>
          <cell r="N8046">
            <v>42135</v>
          </cell>
          <cell r="O8046">
            <v>0</v>
          </cell>
          <cell r="P8046">
            <v>0</v>
          </cell>
          <cell r="Q8046">
            <v>42135</v>
          </cell>
        </row>
        <row r="8047">
          <cell r="M8047" t="str">
            <v>805010659_1197562</v>
          </cell>
          <cell r="N8047">
            <v>42135</v>
          </cell>
          <cell r="O8047">
            <v>0</v>
          </cell>
          <cell r="P8047">
            <v>0</v>
          </cell>
          <cell r="Q8047">
            <v>42135</v>
          </cell>
        </row>
        <row r="8048">
          <cell r="M8048" t="str">
            <v>805010659_1197244</v>
          </cell>
          <cell r="N8048">
            <v>78569</v>
          </cell>
          <cell r="O8048">
            <v>0</v>
          </cell>
          <cell r="P8048">
            <v>78569</v>
          </cell>
          <cell r="Q8048">
            <v>78569</v>
          </cell>
        </row>
        <row r="8049">
          <cell r="M8049" t="str">
            <v>805010659_1197513</v>
          </cell>
          <cell r="N8049">
            <v>78569</v>
          </cell>
          <cell r="O8049">
            <v>0</v>
          </cell>
          <cell r="P8049">
            <v>78569</v>
          </cell>
          <cell r="Q8049">
            <v>78569</v>
          </cell>
        </row>
        <row r="8050">
          <cell r="M8050" t="str">
            <v>805010659_1197585</v>
          </cell>
          <cell r="N8050">
            <v>121227</v>
          </cell>
          <cell r="O8050">
            <v>0</v>
          </cell>
          <cell r="P8050">
            <v>240681</v>
          </cell>
          <cell r="Q8050">
            <v>121227</v>
          </cell>
        </row>
        <row r="8051">
          <cell r="M8051" t="str">
            <v>805010659_1197526</v>
          </cell>
          <cell r="N8051">
            <v>78569</v>
          </cell>
          <cell r="O8051">
            <v>0</v>
          </cell>
          <cell r="P8051">
            <v>78569</v>
          </cell>
          <cell r="Q8051">
            <v>78569</v>
          </cell>
        </row>
        <row r="8052">
          <cell r="M8052" t="str">
            <v>805010659_1197674</v>
          </cell>
          <cell r="N8052">
            <v>78569</v>
          </cell>
          <cell r="O8052">
            <v>0</v>
          </cell>
          <cell r="P8052">
            <v>78569</v>
          </cell>
          <cell r="Q8052">
            <v>78569</v>
          </cell>
        </row>
        <row r="8053">
          <cell r="M8053" t="str">
            <v>805010659_1197657</v>
          </cell>
          <cell r="N8053">
            <v>65009</v>
          </cell>
          <cell r="O8053">
            <v>0</v>
          </cell>
          <cell r="P8053">
            <v>0</v>
          </cell>
          <cell r="Q8053">
            <v>65009</v>
          </cell>
        </row>
        <row r="8054">
          <cell r="M8054" t="str">
            <v>805010659_1197176</v>
          </cell>
          <cell r="N8054">
            <v>78569</v>
          </cell>
          <cell r="O8054">
            <v>0</v>
          </cell>
          <cell r="P8054">
            <v>78569</v>
          </cell>
          <cell r="Q8054">
            <v>78569</v>
          </cell>
        </row>
        <row r="8055">
          <cell r="M8055" t="str">
            <v>805010659_1196693</v>
          </cell>
          <cell r="N8055">
            <v>42135</v>
          </cell>
          <cell r="O8055">
            <v>0</v>
          </cell>
          <cell r="P8055">
            <v>25281</v>
          </cell>
          <cell r="Q8055">
            <v>42135</v>
          </cell>
        </row>
        <row r="8056">
          <cell r="M8056" t="str">
            <v>805010659_1196826</v>
          </cell>
          <cell r="N8056">
            <v>78569</v>
          </cell>
          <cell r="O8056">
            <v>0</v>
          </cell>
          <cell r="P8056">
            <v>78569</v>
          </cell>
          <cell r="Q8056">
            <v>78569</v>
          </cell>
        </row>
        <row r="8057">
          <cell r="M8057" t="str">
            <v>805010659_1196945</v>
          </cell>
          <cell r="N8057">
            <v>412759</v>
          </cell>
          <cell r="O8057">
            <v>0</v>
          </cell>
          <cell r="P8057">
            <v>416998</v>
          </cell>
          <cell r="Q8057">
            <v>412759</v>
          </cell>
        </row>
        <row r="8058">
          <cell r="M8058" t="str">
            <v>805010659_1198314</v>
          </cell>
          <cell r="N8058">
            <v>78569</v>
          </cell>
          <cell r="O8058">
            <v>0</v>
          </cell>
          <cell r="P8058">
            <v>78569</v>
          </cell>
          <cell r="Q8058">
            <v>78569</v>
          </cell>
        </row>
        <row r="8059">
          <cell r="M8059" t="str">
            <v>805010659_1197422</v>
          </cell>
          <cell r="N8059">
            <v>321135</v>
          </cell>
          <cell r="O8059">
            <v>0</v>
          </cell>
          <cell r="P8059">
            <v>325281</v>
          </cell>
          <cell r="Q8059">
            <v>321135</v>
          </cell>
        </row>
        <row r="8060">
          <cell r="M8060" t="str">
            <v>805010659_1196910</v>
          </cell>
          <cell r="N8060">
            <v>21669</v>
          </cell>
          <cell r="O8060">
            <v>0</v>
          </cell>
          <cell r="P8060">
            <v>25281</v>
          </cell>
          <cell r="Q8060">
            <v>21669</v>
          </cell>
        </row>
        <row r="8061">
          <cell r="M8061" t="str">
            <v>805010659_1196671</v>
          </cell>
          <cell r="N8061">
            <v>100428</v>
          </cell>
          <cell r="O8061">
            <v>0</v>
          </cell>
          <cell r="P8061">
            <v>58293</v>
          </cell>
          <cell r="Q8061">
            <v>100428</v>
          </cell>
        </row>
        <row r="8062">
          <cell r="M8062" t="str">
            <v>805010659_1197538</v>
          </cell>
          <cell r="N8062">
            <v>65009</v>
          </cell>
          <cell r="O8062">
            <v>0</v>
          </cell>
          <cell r="P8062">
            <v>0</v>
          </cell>
          <cell r="Q8062">
            <v>65009</v>
          </cell>
        </row>
        <row r="8063">
          <cell r="M8063" t="str">
            <v>805010659_1196657</v>
          </cell>
          <cell r="N8063">
            <v>42135</v>
          </cell>
          <cell r="O8063">
            <v>0</v>
          </cell>
          <cell r="P8063">
            <v>0</v>
          </cell>
          <cell r="Q8063">
            <v>42135</v>
          </cell>
        </row>
        <row r="8064">
          <cell r="M8064" t="str">
            <v>805010659_1197688</v>
          </cell>
          <cell r="N8064">
            <v>42135</v>
          </cell>
          <cell r="O8064">
            <v>0</v>
          </cell>
          <cell r="P8064">
            <v>0</v>
          </cell>
          <cell r="Q8064">
            <v>42135</v>
          </cell>
        </row>
        <row r="8065">
          <cell r="M8065" t="str">
            <v>805010659_1197545</v>
          </cell>
          <cell r="N8065">
            <v>65009</v>
          </cell>
          <cell r="O8065">
            <v>0</v>
          </cell>
          <cell r="P8065">
            <v>0</v>
          </cell>
          <cell r="Q8065">
            <v>65009</v>
          </cell>
        </row>
        <row r="8066">
          <cell r="M8066" t="str">
            <v>805010659_1197373</v>
          </cell>
          <cell r="N8066">
            <v>181511</v>
          </cell>
          <cell r="O8066">
            <v>0</v>
          </cell>
          <cell r="P8066">
            <v>181511</v>
          </cell>
          <cell r="Q8066">
            <v>181511</v>
          </cell>
        </row>
        <row r="8067">
          <cell r="M8067" t="str">
            <v>805010659_1197704</v>
          </cell>
          <cell r="N8067">
            <v>32526</v>
          </cell>
          <cell r="O8067">
            <v>0</v>
          </cell>
          <cell r="P8067">
            <v>32526</v>
          </cell>
          <cell r="Q8067">
            <v>32526</v>
          </cell>
        </row>
        <row r="8068">
          <cell r="M8068" t="str">
            <v>805010659_1197187</v>
          </cell>
          <cell r="N8068">
            <v>78569</v>
          </cell>
          <cell r="O8068">
            <v>0</v>
          </cell>
          <cell r="P8068">
            <v>78569</v>
          </cell>
          <cell r="Q8068">
            <v>78569</v>
          </cell>
        </row>
        <row r="8069">
          <cell r="M8069" t="str">
            <v>805010659_1197378</v>
          </cell>
          <cell r="N8069">
            <v>362069</v>
          </cell>
          <cell r="O8069">
            <v>0</v>
          </cell>
          <cell r="P8069">
            <v>362069</v>
          </cell>
          <cell r="Q8069">
            <v>362069</v>
          </cell>
        </row>
        <row r="8070">
          <cell r="M8070" t="str">
            <v>805010659_1197423</v>
          </cell>
          <cell r="N8070">
            <v>42135</v>
          </cell>
          <cell r="O8070">
            <v>0</v>
          </cell>
          <cell r="P8070">
            <v>0</v>
          </cell>
          <cell r="Q8070">
            <v>42135</v>
          </cell>
        </row>
        <row r="8071">
          <cell r="M8071" t="str">
            <v>805010659_1197179</v>
          </cell>
          <cell r="N8071">
            <v>440638</v>
          </cell>
          <cell r="O8071">
            <v>0</v>
          </cell>
          <cell r="P8071">
            <v>419642</v>
          </cell>
          <cell r="Q8071">
            <v>440638</v>
          </cell>
        </row>
        <row r="8072">
          <cell r="M8072" t="str">
            <v>805010659_1197524</v>
          </cell>
          <cell r="N8072">
            <v>42135</v>
          </cell>
          <cell r="O8072">
            <v>0</v>
          </cell>
          <cell r="P8072">
            <v>0</v>
          </cell>
          <cell r="Q8072">
            <v>42135</v>
          </cell>
        </row>
        <row r="8073">
          <cell r="M8073" t="str">
            <v>805010659_1196704</v>
          </cell>
          <cell r="N8073">
            <v>32526</v>
          </cell>
          <cell r="O8073">
            <v>0</v>
          </cell>
          <cell r="P8073">
            <v>32526</v>
          </cell>
          <cell r="Q8073">
            <v>32526</v>
          </cell>
        </row>
        <row r="8074">
          <cell r="M8074" t="str">
            <v>805010659_1196661</v>
          </cell>
          <cell r="N8074">
            <v>78569</v>
          </cell>
          <cell r="O8074">
            <v>0</v>
          </cell>
          <cell r="P8074">
            <v>0</v>
          </cell>
          <cell r="Q8074">
            <v>78569</v>
          </cell>
        </row>
        <row r="8075">
          <cell r="M8075" t="str">
            <v>805010659_1196841</v>
          </cell>
          <cell r="N8075">
            <v>65009</v>
          </cell>
          <cell r="O8075">
            <v>0</v>
          </cell>
          <cell r="P8075">
            <v>0</v>
          </cell>
          <cell r="Q8075">
            <v>65009</v>
          </cell>
        </row>
        <row r="8076">
          <cell r="M8076" t="str">
            <v>805010659_1197620</v>
          </cell>
          <cell r="N8076">
            <v>65009</v>
          </cell>
          <cell r="O8076">
            <v>0</v>
          </cell>
          <cell r="P8076">
            <v>0</v>
          </cell>
          <cell r="Q8076">
            <v>65009</v>
          </cell>
        </row>
        <row r="8077">
          <cell r="M8077" t="str">
            <v>805010659_1197565</v>
          </cell>
          <cell r="N8077">
            <v>42135</v>
          </cell>
          <cell r="O8077">
            <v>0</v>
          </cell>
          <cell r="P8077">
            <v>0</v>
          </cell>
          <cell r="Q8077">
            <v>42135</v>
          </cell>
        </row>
        <row r="8078">
          <cell r="M8078" t="str">
            <v>805010659_1197217</v>
          </cell>
          <cell r="N8078">
            <v>42135</v>
          </cell>
          <cell r="O8078">
            <v>0</v>
          </cell>
          <cell r="P8078">
            <v>0</v>
          </cell>
          <cell r="Q8078">
            <v>42135</v>
          </cell>
        </row>
        <row r="8079">
          <cell r="M8079" t="str">
            <v>805010659_1196665</v>
          </cell>
          <cell r="N8079">
            <v>42135</v>
          </cell>
          <cell r="O8079">
            <v>0</v>
          </cell>
          <cell r="P8079">
            <v>0</v>
          </cell>
          <cell r="Q8079">
            <v>42135</v>
          </cell>
        </row>
        <row r="8080">
          <cell r="M8080" t="str">
            <v>805010659_1196950</v>
          </cell>
          <cell r="N8080">
            <v>42135</v>
          </cell>
          <cell r="O8080">
            <v>0</v>
          </cell>
          <cell r="P8080">
            <v>0</v>
          </cell>
          <cell r="Q8080">
            <v>42135</v>
          </cell>
        </row>
        <row r="8081">
          <cell r="M8081" t="str">
            <v>805010659_1196699</v>
          </cell>
          <cell r="N8081">
            <v>42135</v>
          </cell>
          <cell r="O8081">
            <v>0</v>
          </cell>
          <cell r="P8081">
            <v>25281</v>
          </cell>
          <cell r="Q8081">
            <v>42135</v>
          </cell>
        </row>
        <row r="8082">
          <cell r="M8082" t="str">
            <v>805010659_1197666</v>
          </cell>
          <cell r="N8082">
            <v>42135</v>
          </cell>
          <cell r="O8082">
            <v>0</v>
          </cell>
          <cell r="P8082">
            <v>0</v>
          </cell>
          <cell r="Q8082">
            <v>42135</v>
          </cell>
        </row>
        <row r="8083">
          <cell r="M8083" t="str">
            <v>805010659_1197639</v>
          </cell>
          <cell r="N8083">
            <v>407690</v>
          </cell>
          <cell r="O8083">
            <v>0</v>
          </cell>
          <cell r="P8083">
            <v>416998</v>
          </cell>
          <cell r="Q8083">
            <v>407690</v>
          </cell>
        </row>
        <row r="8084">
          <cell r="M8084" t="str">
            <v>805010659_1197172</v>
          </cell>
          <cell r="N8084">
            <v>9514</v>
          </cell>
          <cell r="O8084">
            <v>0</v>
          </cell>
          <cell r="P8084">
            <v>0</v>
          </cell>
          <cell r="Q8084">
            <v>9514</v>
          </cell>
        </row>
        <row r="8085">
          <cell r="M8085" t="str">
            <v>805010659_1197224</v>
          </cell>
          <cell r="N8085">
            <v>42135</v>
          </cell>
          <cell r="O8085">
            <v>0</v>
          </cell>
          <cell r="P8085">
            <v>0</v>
          </cell>
          <cell r="Q8085">
            <v>42135</v>
          </cell>
        </row>
        <row r="8086">
          <cell r="M8086" t="str">
            <v>805010659_1197437</v>
          </cell>
          <cell r="N8086">
            <v>42135</v>
          </cell>
          <cell r="O8086">
            <v>0</v>
          </cell>
          <cell r="P8086">
            <v>25281</v>
          </cell>
          <cell r="Q8086">
            <v>42135</v>
          </cell>
        </row>
        <row r="8087">
          <cell r="M8087" t="str">
            <v>805010659_1197150</v>
          </cell>
          <cell r="N8087">
            <v>415293</v>
          </cell>
          <cell r="O8087">
            <v>0</v>
          </cell>
          <cell r="P8087">
            <v>420593</v>
          </cell>
          <cell r="Q8087">
            <v>415293</v>
          </cell>
        </row>
        <row r="8088">
          <cell r="M8088" t="str">
            <v>805010659_1197555</v>
          </cell>
          <cell r="N8088">
            <v>78569</v>
          </cell>
          <cell r="O8088">
            <v>0</v>
          </cell>
          <cell r="P8088">
            <v>78569</v>
          </cell>
          <cell r="Q8088">
            <v>78569</v>
          </cell>
        </row>
        <row r="8089">
          <cell r="M8089" t="str">
            <v>805010659_1197380</v>
          </cell>
          <cell r="N8089">
            <v>2540759</v>
          </cell>
          <cell r="O8089">
            <v>0</v>
          </cell>
          <cell r="P8089">
            <v>3007816</v>
          </cell>
          <cell r="Q8089">
            <v>2540759</v>
          </cell>
        </row>
        <row r="8090">
          <cell r="M8090" t="str">
            <v>805010659_1197518</v>
          </cell>
          <cell r="N8090">
            <v>78569</v>
          </cell>
          <cell r="O8090">
            <v>0</v>
          </cell>
          <cell r="P8090">
            <v>78569</v>
          </cell>
          <cell r="Q8090">
            <v>78569</v>
          </cell>
        </row>
        <row r="8091">
          <cell r="M8091" t="str">
            <v>805010659_1197417</v>
          </cell>
          <cell r="N8091">
            <v>113582</v>
          </cell>
          <cell r="O8091">
            <v>0</v>
          </cell>
          <cell r="P8091">
            <v>120000</v>
          </cell>
          <cell r="Q8091">
            <v>113582</v>
          </cell>
        </row>
        <row r="8092">
          <cell r="M8092" t="str">
            <v>805010659_1196954</v>
          </cell>
          <cell r="N8092">
            <v>78569</v>
          </cell>
          <cell r="O8092">
            <v>0</v>
          </cell>
          <cell r="P8092">
            <v>78569</v>
          </cell>
          <cell r="Q8092">
            <v>78569</v>
          </cell>
        </row>
        <row r="8093">
          <cell r="M8093" t="str">
            <v>805010659_1196686</v>
          </cell>
          <cell r="N8093">
            <v>63804</v>
          </cell>
          <cell r="O8093">
            <v>0</v>
          </cell>
          <cell r="P8093">
            <v>25281</v>
          </cell>
          <cell r="Q8093">
            <v>63804</v>
          </cell>
        </row>
        <row r="8094">
          <cell r="M8094" t="str">
            <v>805010659_1197549</v>
          </cell>
          <cell r="N8094">
            <v>397671</v>
          </cell>
          <cell r="O8094">
            <v>0</v>
          </cell>
          <cell r="P8094">
            <v>450470</v>
          </cell>
          <cell r="Q8094">
            <v>397671</v>
          </cell>
        </row>
        <row r="8095">
          <cell r="M8095" t="str">
            <v>805010659_1197535</v>
          </cell>
          <cell r="N8095">
            <v>78569</v>
          </cell>
          <cell r="O8095">
            <v>0</v>
          </cell>
          <cell r="P8095">
            <v>78569</v>
          </cell>
          <cell r="Q8095">
            <v>78569</v>
          </cell>
        </row>
        <row r="8096">
          <cell r="M8096" t="str">
            <v>805010659_1197625</v>
          </cell>
          <cell r="N8096">
            <v>65009</v>
          </cell>
          <cell r="O8096">
            <v>0</v>
          </cell>
          <cell r="P8096">
            <v>0</v>
          </cell>
          <cell r="Q8096">
            <v>65009</v>
          </cell>
        </row>
        <row r="8097">
          <cell r="M8097" t="str">
            <v>805010659_1196688</v>
          </cell>
          <cell r="N8097">
            <v>279000</v>
          </cell>
          <cell r="O8097">
            <v>0</v>
          </cell>
          <cell r="P8097">
            <v>300000</v>
          </cell>
          <cell r="Q8097">
            <v>279000</v>
          </cell>
        </row>
        <row r="8098">
          <cell r="M8098" t="str">
            <v>805010659_1196867</v>
          </cell>
          <cell r="N8098">
            <v>42135</v>
          </cell>
          <cell r="O8098">
            <v>0</v>
          </cell>
          <cell r="P8098">
            <v>0</v>
          </cell>
          <cell r="Q8098">
            <v>42135</v>
          </cell>
        </row>
        <row r="8099">
          <cell r="M8099" t="str">
            <v>805010659_1197684</v>
          </cell>
          <cell r="N8099">
            <v>42135</v>
          </cell>
          <cell r="O8099">
            <v>0</v>
          </cell>
          <cell r="P8099">
            <v>0</v>
          </cell>
          <cell r="Q8099">
            <v>42135</v>
          </cell>
        </row>
        <row r="8100">
          <cell r="M8100" t="str">
            <v>805010659_1197645</v>
          </cell>
          <cell r="N8100">
            <v>750000</v>
          </cell>
          <cell r="O8100">
            <v>0</v>
          </cell>
          <cell r="P8100">
            <v>750000</v>
          </cell>
          <cell r="Q8100">
            <v>750000</v>
          </cell>
        </row>
        <row r="8101">
          <cell r="M8101" t="str">
            <v>805010659_1196940</v>
          </cell>
          <cell r="N8101">
            <v>78569</v>
          </cell>
          <cell r="O8101">
            <v>0</v>
          </cell>
          <cell r="P8101">
            <v>78569</v>
          </cell>
          <cell r="Q8101">
            <v>78569</v>
          </cell>
        </row>
        <row r="8102">
          <cell r="M8102" t="str">
            <v>805010659_1197678</v>
          </cell>
          <cell r="N8102">
            <v>42135</v>
          </cell>
          <cell r="O8102">
            <v>0</v>
          </cell>
          <cell r="P8102">
            <v>0</v>
          </cell>
          <cell r="Q8102">
            <v>42135</v>
          </cell>
        </row>
        <row r="8103">
          <cell r="M8103" t="str">
            <v>805010659_1196955</v>
          </cell>
          <cell r="N8103">
            <v>10138</v>
          </cell>
          <cell r="O8103">
            <v>0</v>
          </cell>
          <cell r="P8103">
            <v>78569</v>
          </cell>
          <cell r="Q8103">
            <v>10138</v>
          </cell>
        </row>
        <row r="8104">
          <cell r="M8104" t="str">
            <v>805010659_1197529</v>
          </cell>
          <cell r="N8104">
            <v>78569</v>
          </cell>
          <cell r="O8104">
            <v>0</v>
          </cell>
          <cell r="P8104">
            <v>78569</v>
          </cell>
          <cell r="Q8104">
            <v>78569</v>
          </cell>
        </row>
        <row r="8105">
          <cell r="M8105" t="str">
            <v>805010659_1196695</v>
          </cell>
          <cell r="N8105">
            <v>750000</v>
          </cell>
          <cell r="O8105">
            <v>0</v>
          </cell>
          <cell r="P8105">
            <v>0</v>
          </cell>
          <cell r="Q8105">
            <v>750000</v>
          </cell>
        </row>
        <row r="8106">
          <cell r="M8106" t="str">
            <v>805010659_1197292</v>
          </cell>
          <cell r="N8106">
            <v>42135</v>
          </cell>
          <cell r="O8106">
            <v>0</v>
          </cell>
          <cell r="P8106">
            <v>0</v>
          </cell>
          <cell r="Q8106">
            <v>42135</v>
          </cell>
        </row>
        <row r="8107">
          <cell r="M8107" t="str">
            <v>805010659_1196900</v>
          </cell>
          <cell r="N8107">
            <v>78569</v>
          </cell>
          <cell r="O8107">
            <v>0</v>
          </cell>
          <cell r="P8107">
            <v>78569</v>
          </cell>
          <cell r="Q8107">
            <v>78569</v>
          </cell>
        </row>
        <row r="8108">
          <cell r="M8108" t="str">
            <v>805010659_1197506</v>
          </cell>
          <cell r="N8108">
            <v>362069</v>
          </cell>
          <cell r="O8108">
            <v>0</v>
          </cell>
          <cell r="P8108">
            <v>362069</v>
          </cell>
          <cell r="Q8108">
            <v>362069</v>
          </cell>
        </row>
        <row r="8109">
          <cell r="M8109" t="str">
            <v>805010659_1197379</v>
          </cell>
          <cell r="N8109">
            <v>158194</v>
          </cell>
          <cell r="O8109">
            <v>0</v>
          </cell>
          <cell r="P8109">
            <v>214037</v>
          </cell>
          <cell r="Q8109">
            <v>158194</v>
          </cell>
        </row>
        <row r="8110">
          <cell r="M8110" t="str">
            <v>805010659_1196690</v>
          </cell>
          <cell r="N8110">
            <v>362069</v>
          </cell>
          <cell r="O8110">
            <v>0</v>
          </cell>
          <cell r="P8110">
            <v>0</v>
          </cell>
          <cell r="Q8110">
            <v>362069</v>
          </cell>
        </row>
        <row r="8111">
          <cell r="M8111" t="str">
            <v>805010659_1196852</v>
          </cell>
          <cell r="N8111">
            <v>42135</v>
          </cell>
          <cell r="O8111">
            <v>0</v>
          </cell>
          <cell r="P8111">
            <v>0</v>
          </cell>
          <cell r="Q8111">
            <v>42135</v>
          </cell>
        </row>
        <row r="8112">
          <cell r="M8112" t="str">
            <v>805010659_1196680</v>
          </cell>
          <cell r="N8112">
            <v>410224</v>
          </cell>
          <cell r="O8112">
            <v>0</v>
          </cell>
          <cell r="P8112">
            <v>54929</v>
          </cell>
          <cell r="Q8112">
            <v>410224</v>
          </cell>
        </row>
        <row r="8113">
          <cell r="M8113" t="str">
            <v>805010659_1197228</v>
          </cell>
          <cell r="N8113">
            <v>427965</v>
          </cell>
          <cell r="O8113">
            <v>0</v>
          </cell>
          <cell r="P8113">
            <v>416998</v>
          </cell>
          <cell r="Q8113">
            <v>427965</v>
          </cell>
        </row>
        <row r="8114">
          <cell r="M8114" t="str">
            <v>805010659_1196885</v>
          </cell>
          <cell r="N8114">
            <v>19029</v>
          </cell>
          <cell r="O8114">
            <v>0</v>
          </cell>
          <cell r="P8114">
            <v>25281</v>
          </cell>
          <cell r="Q8114">
            <v>19029</v>
          </cell>
        </row>
        <row r="8115">
          <cell r="M8115" t="str">
            <v>805010659_1196669</v>
          </cell>
          <cell r="N8115">
            <v>78569</v>
          </cell>
          <cell r="O8115">
            <v>0</v>
          </cell>
          <cell r="P8115">
            <v>78569</v>
          </cell>
          <cell r="Q8115">
            <v>78569</v>
          </cell>
        </row>
        <row r="8116">
          <cell r="M8116" t="str">
            <v>805010659_1197548</v>
          </cell>
          <cell r="N8116">
            <v>78569</v>
          </cell>
          <cell r="O8116">
            <v>0</v>
          </cell>
          <cell r="P8116">
            <v>78569</v>
          </cell>
          <cell r="Q8116">
            <v>78569</v>
          </cell>
        </row>
        <row r="8117">
          <cell r="M8117" t="str">
            <v>805010659_1196659</v>
          </cell>
          <cell r="N8117">
            <v>42135</v>
          </cell>
          <cell r="O8117">
            <v>0</v>
          </cell>
          <cell r="P8117">
            <v>25281</v>
          </cell>
          <cell r="Q8117">
            <v>42135</v>
          </cell>
        </row>
        <row r="8118">
          <cell r="M8118" t="str">
            <v>805010659_1197544</v>
          </cell>
          <cell r="N8118">
            <v>78569</v>
          </cell>
          <cell r="O8118">
            <v>0</v>
          </cell>
          <cell r="P8118">
            <v>78569</v>
          </cell>
          <cell r="Q8118">
            <v>78569</v>
          </cell>
        </row>
        <row r="8119">
          <cell r="M8119" t="str">
            <v>805010659_1197230</v>
          </cell>
          <cell r="N8119">
            <v>122795</v>
          </cell>
          <cell r="O8119">
            <v>0</v>
          </cell>
          <cell r="P8119">
            <v>122795</v>
          </cell>
          <cell r="Q8119">
            <v>122795</v>
          </cell>
        </row>
        <row r="8120">
          <cell r="M8120" t="str">
            <v>805010659_1197534</v>
          </cell>
          <cell r="N8120">
            <v>58293</v>
          </cell>
          <cell r="O8120">
            <v>0</v>
          </cell>
          <cell r="P8120">
            <v>58293</v>
          </cell>
          <cell r="Q8120">
            <v>58293</v>
          </cell>
        </row>
        <row r="8121">
          <cell r="M8121" t="str">
            <v>805010659_1197650</v>
          </cell>
          <cell r="N8121">
            <v>42135</v>
          </cell>
          <cell r="O8121">
            <v>0</v>
          </cell>
          <cell r="P8121">
            <v>0</v>
          </cell>
          <cell r="Q8121">
            <v>42135</v>
          </cell>
        </row>
        <row r="8122">
          <cell r="M8122" t="str">
            <v>805010659_1197517</v>
          </cell>
          <cell r="N8122">
            <v>42135</v>
          </cell>
          <cell r="O8122">
            <v>0</v>
          </cell>
          <cell r="P8122">
            <v>0</v>
          </cell>
          <cell r="Q8122">
            <v>42135</v>
          </cell>
        </row>
        <row r="8123">
          <cell r="M8123" t="str">
            <v>805010659_1197683</v>
          </cell>
          <cell r="N8123">
            <v>42135</v>
          </cell>
          <cell r="O8123">
            <v>0</v>
          </cell>
          <cell r="P8123">
            <v>0</v>
          </cell>
          <cell r="Q8123">
            <v>42135</v>
          </cell>
        </row>
        <row r="8124">
          <cell r="M8124" t="str">
            <v>805010659_1197151</v>
          </cell>
          <cell r="N8124">
            <v>42135</v>
          </cell>
          <cell r="O8124">
            <v>0</v>
          </cell>
          <cell r="P8124">
            <v>0</v>
          </cell>
          <cell r="Q8124">
            <v>42135</v>
          </cell>
        </row>
        <row r="8125">
          <cell r="M8125" t="str">
            <v>805010659_1197687</v>
          </cell>
          <cell r="N8125">
            <v>42135</v>
          </cell>
          <cell r="O8125">
            <v>0</v>
          </cell>
          <cell r="P8125">
            <v>0</v>
          </cell>
          <cell r="Q8125">
            <v>42135</v>
          </cell>
        </row>
        <row r="8126">
          <cell r="M8126" t="str">
            <v>805010659_1196949</v>
          </cell>
          <cell r="N8126">
            <v>78569</v>
          </cell>
          <cell r="O8126">
            <v>0</v>
          </cell>
          <cell r="P8126">
            <v>78569</v>
          </cell>
          <cell r="Q8126">
            <v>78569</v>
          </cell>
        </row>
        <row r="8127">
          <cell r="M8127" t="str">
            <v>805010659_1197352</v>
          </cell>
          <cell r="N8127">
            <v>39417</v>
          </cell>
          <cell r="O8127">
            <v>0</v>
          </cell>
          <cell r="P8127">
            <v>25281</v>
          </cell>
          <cell r="Q8127">
            <v>39417</v>
          </cell>
        </row>
        <row r="8128">
          <cell r="M8128" t="str">
            <v>805010659_1197512</v>
          </cell>
          <cell r="N8128">
            <v>78569</v>
          </cell>
          <cell r="O8128">
            <v>0</v>
          </cell>
          <cell r="P8128">
            <v>78569</v>
          </cell>
          <cell r="Q8128">
            <v>78569</v>
          </cell>
        </row>
        <row r="8129">
          <cell r="M8129" t="str">
            <v>805010659_1197628</v>
          </cell>
          <cell r="N8129">
            <v>78569</v>
          </cell>
          <cell r="O8129">
            <v>0</v>
          </cell>
          <cell r="P8129">
            <v>78569</v>
          </cell>
          <cell r="Q8129">
            <v>78569</v>
          </cell>
        </row>
        <row r="8130">
          <cell r="M8130" t="str">
            <v>805010659_1197652</v>
          </cell>
          <cell r="N8130">
            <v>42135</v>
          </cell>
          <cell r="O8130">
            <v>0</v>
          </cell>
          <cell r="P8130">
            <v>0</v>
          </cell>
          <cell r="Q8130">
            <v>42135</v>
          </cell>
        </row>
        <row r="8131">
          <cell r="M8131" t="str">
            <v>805010659_1197632</v>
          </cell>
          <cell r="N8131">
            <v>78569</v>
          </cell>
          <cell r="O8131">
            <v>0</v>
          </cell>
          <cell r="P8131">
            <v>78569</v>
          </cell>
          <cell r="Q8131">
            <v>78569</v>
          </cell>
        </row>
        <row r="8132">
          <cell r="M8132" t="str">
            <v>805010659_1197397</v>
          </cell>
          <cell r="N8132">
            <v>78569</v>
          </cell>
          <cell r="O8132">
            <v>0</v>
          </cell>
          <cell r="P8132">
            <v>78569</v>
          </cell>
          <cell r="Q8132">
            <v>78569</v>
          </cell>
        </row>
        <row r="8133">
          <cell r="M8133" t="str">
            <v>805010659_1197296</v>
          </cell>
          <cell r="N8133">
            <v>42135</v>
          </cell>
          <cell r="O8133">
            <v>0</v>
          </cell>
          <cell r="P8133">
            <v>25281</v>
          </cell>
          <cell r="Q8133">
            <v>42135</v>
          </cell>
        </row>
        <row r="8134">
          <cell r="M8134" t="str">
            <v>805010659_1197686</v>
          </cell>
          <cell r="N8134">
            <v>395017</v>
          </cell>
          <cell r="O8134">
            <v>0</v>
          </cell>
          <cell r="P8134">
            <v>420593</v>
          </cell>
          <cell r="Q8134">
            <v>395017</v>
          </cell>
        </row>
        <row r="8135">
          <cell r="M8135" t="str">
            <v>805010659_1197698</v>
          </cell>
          <cell r="N8135">
            <v>78569</v>
          </cell>
          <cell r="O8135">
            <v>0</v>
          </cell>
          <cell r="P8135">
            <v>78569</v>
          </cell>
          <cell r="Q8135">
            <v>78569</v>
          </cell>
        </row>
        <row r="8136">
          <cell r="M8136" t="str">
            <v>805010659_1196872</v>
          </cell>
          <cell r="N8136">
            <v>78569</v>
          </cell>
          <cell r="O8136">
            <v>0</v>
          </cell>
          <cell r="P8136">
            <v>78569</v>
          </cell>
          <cell r="Q8136">
            <v>78569</v>
          </cell>
        </row>
        <row r="8137">
          <cell r="M8137" t="str">
            <v>805010659_1197681</v>
          </cell>
          <cell r="N8137">
            <v>1115472</v>
          </cell>
          <cell r="O8137">
            <v>0</v>
          </cell>
          <cell r="P8137">
            <v>539804</v>
          </cell>
          <cell r="Q8137">
            <v>1115472</v>
          </cell>
        </row>
        <row r="8138">
          <cell r="M8138" t="str">
            <v>805010659_1196696</v>
          </cell>
          <cell r="N8138">
            <v>42135</v>
          </cell>
          <cell r="O8138">
            <v>0</v>
          </cell>
          <cell r="P8138">
            <v>0</v>
          </cell>
          <cell r="Q8138">
            <v>42135</v>
          </cell>
        </row>
        <row r="8139">
          <cell r="M8139" t="str">
            <v>805010659_1196646</v>
          </cell>
          <cell r="N8139">
            <v>78569</v>
          </cell>
          <cell r="O8139">
            <v>0</v>
          </cell>
          <cell r="P8139">
            <v>78569</v>
          </cell>
          <cell r="Q8139">
            <v>78569</v>
          </cell>
        </row>
        <row r="8140">
          <cell r="M8140" t="str">
            <v>805010659_1197298</v>
          </cell>
          <cell r="N8140">
            <v>78569</v>
          </cell>
          <cell r="O8140">
            <v>0</v>
          </cell>
          <cell r="P8140">
            <v>78569</v>
          </cell>
          <cell r="Q8140">
            <v>78569</v>
          </cell>
        </row>
        <row r="8141">
          <cell r="M8141" t="str">
            <v>805010659_1196939</v>
          </cell>
          <cell r="N8141">
            <v>78569</v>
          </cell>
          <cell r="O8141">
            <v>0</v>
          </cell>
          <cell r="P8141">
            <v>78569</v>
          </cell>
          <cell r="Q8141">
            <v>78569</v>
          </cell>
        </row>
        <row r="8142">
          <cell r="M8142" t="str">
            <v>805010659_1197525</v>
          </cell>
          <cell r="N8142">
            <v>362069</v>
          </cell>
          <cell r="O8142">
            <v>0</v>
          </cell>
          <cell r="P8142">
            <v>362069</v>
          </cell>
          <cell r="Q8142">
            <v>362069</v>
          </cell>
        </row>
        <row r="8143">
          <cell r="M8143" t="str">
            <v>805010659_1197191</v>
          </cell>
          <cell r="N8143">
            <v>362069</v>
          </cell>
          <cell r="O8143">
            <v>0</v>
          </cell>
          <cell r="P8143">
            <v>362069</v>
          </cell>
          <cell r="Q8143">
            <v>362069</v>
          </cell>
        </row>
        <row r="8144">
          <cell r="M8144" t="str">
            <v>805010659_1197365</v>
          </cell>
          <cell r="N8144">
            <v>78569</v>
          </cell>
          <cell r="O8144">
            <v>0</v>
          </cell>
          <cell r="P8144">
            <v>78569</v>
          </cell>
          <cell r="Q8144">
            <v>78569</v>
          </cell>
        </row>
        <row r="8145">
          <cell r="M8145" t="str">
            <v>805010659_1196887</v>
          </cell>
          <cell r="N8145">
            <v>78569</v>
          </cell>
          <cell r="O8145">
            <v>0</v>
          </cell>
          <cell r="P8145">
            <v>78569</v>
          </cell>
          <cell r="Q8145">
            <v>78569</v>
          </cell>
        </row>
        <row r="8146">
          <cell r="M8146" t="str">
            <v>805010659_1196915</v>
          </cell>
          <cell r="N8146">
            <v>596069</v>
          </cell>
          <cell r="O8146">
            <v>0</v>
          </cell>
          <cell r="P8146">
            <v>956578</v>
          </cell>
          <cell r="Q8146">
            <v>596069</v>
          </cell>
        </row>
        <row r="8147">
          <cell r="M8147" t="str">
            <v>805010659_1197697</v>
          </cell>
          <cell r="N8147">
            <v>78569</v>
          </cell>
          <cell r="O8147">
            <v>0</v>
          </cell>
          <cell r="P8147">
            <v>78569</v>
          </cell>
          <cell r="Q8147">
            <v>78569</v>
          </cell>
        </row>
        <row r="8148">
          <cell r="M8148" t="str">
            <v>805010659_1197322</v>
          </cell>
          <cell r="N8148">
            <v>65009</v>
          </cell>
          <cell r="O8148">
            <v>0</v>
          </cell>
          <cell r="P8148">
            <v>0</v>
          </cell>
          <cell r="Q8148">
            <v>65009</v>
          </cell>
        </row>
        <row r="8149">
          <cell r="M8149" t="str">
            <v>805010659_1197395</v>
          </cell>
          <cell r="N8149">
            <v>42135</v>
          </cell>
          <cell r="O8149">
            <v>0</v>
          </cell>
          <cell r="P8149">
            <v>0</v>
          </cell>
          <cell r="Q8149">
            <v>42135</v>
          </cell>
        </row>
        <row r="8150">
          <cell r="M8150" t="str">
            <v>805010659_1197663</v>
          </cell>
          <cell r="N8150">
            <v>78569</v>
          </cell>
          <cell r="O8150">
            <v>0</v>
          </cell>
          <cell r="P8150">
            <v>78569</v>
          </cell>
          <cell r="Q8150">
            <v>78569</v>
          </cell>
        </row>
        <row r="8151">
          <cell r="M8151" t="str">
            <v>805010659_1197372</v>
          </cell>
          <cell r="N8151">
            <v>42135</v>
          </cell>
          <cell r="O8151">
            <v>0</v>
          </cell>
          <cell r="P8151">
            <v>0</v>
          </cell>
          <cell r="Q8151">
            <v>42135</v>
          </cell>
        </row>
        <row r="8152">
          <cell r="M8152" t="str">
            <v>805010659_1197543</v>
          </cell>
          <cell r="N8152">
            <v>78659</v>
          </cell>
          <cell r="O8152">
            <v>0</v>
          </cell>
          <cell r="P8152">
            <v>78569</v>
          </cell>
          <cell r="Q8152">
            <v>78659</v>
          </cell>
        </row>
        <row r="8153">
          <cell r="M8153" t="str">
            <v>805010659_1197408</v>
          </cell>
          <cell r="N8153">
            <v>15387</v>
          </cell>
          <cell r="O8153">
            <v>0</v>
          </cell>
          <cell r="P8153">
            <v>102826</v>
          </cell>
          <cell r="Q8153">
            <v>15387</v>
          </cell>
        </row>
        <row r="8154">
          <cell r="M8154" t="str">
            <v>805010659_1197234</v>
          </cell>
          <cell r="N8154">
            <v>350000</v>
          </cell>
          <cell r="O8154">
            <v>0</v>
          </cell>
          <cell r="P8154">
            <v>350000</v>
          </cell>
          <cell r="Q8154">
            <v>350000</v>
          </cell>
        </row>
        <row r="8155">
          <cell r="M8155" t="str">
            <v>805010659_1196687</v>
          </cell>
          <cell r="N8155">
            <v>42135</v>
          </cell>
          <cell r="O8155">
            <v>0</v>
          </cell>
          <cell r="P8155">
            <v>0</v>
          </cell>
          <cell r="Q8155">
            <v>42135</v>
          </cell>
        </row>
        <row r="8156">
          <cell r="M8156" t="str">
            <v>805010659_1197696</v>
          </cell>
          <cell r="N8156">
            <v>181511</v>
          </cell>
          <cell r="O8156">
            <v>0</v>
          </cell>
          <cell r="P8156">
            <v>181511</v>
          </cell>
          <cell r="Q8156">
            <v>181511</v>
          </cell>
        </row>
        <row r="8157">
          <cell r="M8157" t="str">
            <v>805010659_1197668</v>
          </cell>
          <cell r="N8157">
            <v>42135</v>
          </cell>
          <cell r="O8157">
            <v>0</v>
          </cell>
          <cell r="P8157">
            <v>0</v>
          </cell>
          <cell r="Q8157">
            <v>42135</v>
          </cell>
        </row>
        <row r="8158">
          <cell r="M8158" t="str">
            <v>805010659_1197675</v>
          </cell>
          <cell r="N8158">
            <v>750000</v>
          </cell>
          <cell r="O8158">
            <v>0</v>
          </cell>
          <cell r="P8158">
            <v>300000</v>
          </cell>
          <cell r="Q8158">
            <v>750000</v>
          </cell>
        </row>
        <row r="8159">
          <cell r="M8159" t="str">
            <v>805010659_1197238</v>
          </cell>
          <cell r="N8159">
            <v>224138</v>
          </cell>
          <cell r="O8159">
            <v>0</v>
          </cell>
          <cell r="P8159">
            <v>224138</v>
          </cell>
          <cell r="Q8159">
            <v>224138</v>
          </cell>
        </row>
        <row r="8160">
          <cell r="M8160" t="str">
            <v>805010659_1196935</v>
          </cell>
          <cell r="N8160">
            <v>42135</v>
          </cell>
          <cell r="O8160">
            <v>0</v>
          </cell>
          <cell r="P8160">
            <v>0</v>
          </cell>
          <cell r="Q8160">
            <v>42135</v>
          </cell>
        </row>
        <row r="8161">
          <cell r="M8161" t="str">
            <v>805010659_1197530</v>
          </cell>
          <cell r="N8161">
            <v>42135</v>
          </cell>
          <cell r="O8161">
            <v>0</v>
          </cell>
          <cell r="P8161">
            <v>0</v>
          </cell>
          <cell r="Q8161">
            <v>42135</v>
          </cell>
        </row>
        <row r="8162">
          <cell r="M8162" t="str">
            <v>805010659_1196681</v>
          </cell>
          <cell r="N8162">
            <v>42135</v>
          </cell>
          <cell r="O8162">
            <v>0</v>
          </cell>
          <cell r="P8162">
            <v>0</v>
          </cell>
          <cell r="Q8162">
            <v>42135</v>
          </cell>
        </row>
        <row r="8163">
          <cell r="M8163" t="str">
            <v>805010659_1197153</v>
          </cell>
          <cell r="N8163">
            <v>106671</v>
          </cell>
          <cell r="O8163">
            <v>0</v>
          </cell>
          <cell r="P8163">
            <v>215400</v>
          </cell>
          <cell r="Q8163">
            <v>106671</v>
          </cell>
        </row>
        <row r="8164">
          <cell r="M8164" t="str">
            <v>805010659_1196655</v>
          </cell>
          <cell r="N8164">
            <v>25281</v>
          </cell>
          <cell r="O8164">
            <v>0</v>
          </cell>
          <cell r="P8164">
            <v>25281</v>
          </cell>
          <cell r="Q8164">
            <v>25281</v>
          </cell>
        </row>
        <row r="8165">
          <cell r="M8165" t="str">
            <v>805010659_1197382</v>
          </cell>
          <cell r="N8165">
            <v>78569</v>
          </cell>
          <cell r="O8165">
            <v>0</v>
          </cell>
          <cell r="P8165">
            <v>78569</v>
          </cell>
          <cell r="Q8165">
            <v>78569</v>
          </cell>
        </row>
        <row r="8166">
          <cell r="M8166" t="str">
            <v>805010659_1197184</v>
          </cell>
          <cell r="N8166">
            <v>78569</v>
          </cell>
          <cell r="O8166">
            <v>0</v>
          </cell>
          <cell r="P8166">
            <v>78569</v>
          </cell>
          <cell r="Q8166">
            <v>78569</v>
          </cell>
        </row>
        <row r="8167">
          <cell r="M8167" t="str">
            <v>805010659_1197146</v>
          </cell>
          <cell r="N8167">
            <v>279000</v>
          </cell>
          <cell r="O8167">
            <v>0</v>
          </cell>
          <cell r="P8167">
            <v>300000</v>
          </cell>
          <cell r="Q8167">
            <v>279000</v>
          </cell>
        </row>
        <row r="8168">
          <cell r="M8168" t="str">
            <v>805010659_1197589</v>
          </cell>
          <cell r="N8168">
            <v>122795</v>
          </cell>
          <cell r="O8168">
            <v>0</v>
          </cell>
          <cell r="P8168">
            <v>122000</v>
          </cell>
          <cell r="Q8168">
            <v>122795</v>
          </cell>
        </row>
        <row r="8169">
          <cell r="M8169" t="str">
            <v>805010659_1196894</v>
          </cell>
          <cell r="N8169">
            <v>42135</v>
          </cell>
          <cell r="O8169">
            <v>0</v>
          </cell>
          <cell r="P8169">
            <v>0</v>
          </cell>
          <cell r="Q8169">
            <v>42135</v>
          </cell>
        </row>
        <row r="8170">
          <cell r="M8170" t="str">
            <v>805010659_1197647</v>
          </cell>
          <cell r="N8170">
            <v>58293</v>
          </cell>
          <cell r="O8170">
            <v>0</v>
          </cell>
          <cell r="P8170">
            <v>58293</v>
          </cell>
          <cell r="Q8170">
            <v>58293</v>
          </cell>
        </row>
        <row r="8171">
          <cell r="M8171" t="str">
            <v>805010659_1197193</v>
          </cell>
          <cell r="N8171">
            <v>65009</v>
          </cell>
          <cell r="O8171">
            <v>0</v>
          </cell>
          <cell r="P8171">
            <v>0</v>
          </cell>
          <cell r="Q8171">
            <v>65009</v>
          </cell>
        </row>
        <row r="8172">
          <cell r="M8172" t="str">
            <v>805010659_1197701</v>
          </cell>
          <cell r="N8172">
            <v>65009</v>
          </cell>
          <cell r="O8172">
            <v>0</v>
          </cell>
          <cell r="P8172">
            <v>0</v>
          </cell>
          <cell r="Q8172">
            <v>65009</v>
          </cell>
        </row>
        <row r="8173">
          <cell r="M8173" t="str">
            <v>805010659_1196692</v>
          </cell>
          <cell r="N8173">
            <v>42135</v>
          </cell>
          <cell r="O8173">
            <v>0</v>
          </cell>
          <cell r="P8173">
            <v>0</v>
          </cell>
          <cell r="Q8173">
            <v>42135</v>
          </cell>
        </row>
        <row r="8174">
          <cell r="M8174" t="str">
            <v>805010659_1197414</v>
          </cell>
          <cell r="N8174">
            <v>42135</v>
          </cell>
          <cell r="O8174">
            <v>0</v>
          </cell>
          <cell r="P8174">
            <v>0</v>
          </cell>
          <cell r="Q8174">
            <v>42135</v>
          </cell>
        </row>
        <row r="8175">
          <cell r="M8175" t="str">
            <v>805010659_1197400</v>
          </cell>
          <cell r="N8175">
            <v>750000</v>
          </cell>
          <cell r="O8175">
            <v>0</v>
          </cell>
          <cell r="P8175">
            <v>750000</v>
          </cell>
          <cell r="Q8175">
            <v>750000</v>
          </cell>
        </row>
        <row r="8176">
          <cell r="M8176" t="str">
            <v>805010659_1196705</v>
          </cell>
          <cell r="N8176">
            <v>42135</v>
          </cell>
          <cell r="O8176">
            <v>0</v>
          </cell>
          <cell r="P8176">
            <v>0</v>
          </cell>
          <cell r="Q8176">
            <v>42135</v>
          </cell>
        </row>
        <row r="8177">
          <cell r="M8177" t="str">
            <v>805010659_1196670</v>
          </cell>
          <cell r="N8177">
            <v>108348</v>
          </cell>
          <cell r="O8177">
            <v>0</v>
          </cell>
          <cell r="P8177">
            <v>108348</v>
          </cell>
          <cell r="Q8177">
            <v>108348</v>
          </cell>
        </row>
        <row r="8178">
          <cell r="M8178" t="str">
            <v>805010659_1196658</v>
          </cell>
          <cell r="N8178">
            <v>42135</v>
          </cell>
          <cell r="O8178">
            <v>0</v>
          </cell>
          <cell r="P8178">
            <v>0</v>
          </cell>
          <cell r="Q8178">
            <v>42135</v>
          </cell>
        </row>
        <row r="8179">
          <cell r="M8179" t="str">
            <v>805010659_1197291</v>
          </cell>
          <cell r="N8179">
            <v>78569</v>
          </cell>
          <cell r="O8179">
            <v>0</v>
          </cell>
          <cell r="P8179">
            <v>78569</v>
          </cell>
          <cell r="Q8179">
            <v>78569</v>
          </cell>
        </row>
        <row r="8180">
          <cell r="M8180" t="str">
            <v>805010659_1197667</v>
          </cell>
          <cell r="N8180">
            <v>65009</v>
          </cell>
          <cell r="O8180">
            <v>0</v>
          </cell>
          <cell r="P8180">
            <v>0</v>
          </cell>
          <cell r="Q8180">
            <v>65009</v>
          </cell>
        </row>
        <row r="8181">
          <cell r="M8181" t="str">
            <v>805010659_1197623</v>
          </cell>
          <cell r="N8181">
            <v>42135</v>
          </cell>
          <cell r="O8181">
            <v>0</v>
          </cell>
          <cell r="P8181">
            <v>0</v>
          </cell>
          <cell r="Q8181">
            <v>42135</v>
          </cell>
        </row>
        <row r="8182">
          <cell r="M8182" t="str">
            <v>805010659_1197505</v>
          </cell>
          <cell r="N8182">
            <v>78569</v>
          </cell>
          <cell r="O8182">
            <v>0</v>
          </cell>
          <cell r="P8182">
            <v>78569</v>
          </cell>
          <cell r="Q8182">
            <v>78569</v>
          </cell>
        </row>
        <row r="8183">
          <cell r="M8183" t="str">
            <v>805010659_1197320</v>
          </cell>
          <cell r="N8183">
            <v>412759</v>
          </cell>
          <cell r="O8183">
            <v>0</v>
          </cell>
          <cell r="P8183">
            <v>416998</v>
          </cell>
          <cell r="Q8183">
            <v>412759</v>
          </cell>
        </row>
        <row r="8184">
          <cell r="M8184" t="str">
            <v>805010659_1196857</v>
          </cell>
          <cell r="N8184">
            <v>78569</v>
          </cell>
          <cell r="O8184">
            <v>0</v>
          </cell>
          <cell r="P8184">
            <v>78569</v>
          </cell>
          <cell r="Q8184">
            <v>78569</v>
          </cell>
        </row>
        <row r="8185">
          <cell r="M8185" t="str">
            <v>805010659_1197336</v>
          </cell>
          <cell r="N8185">
            <v>91325</v>
          </cell>
          <cell r="O8185">
            <v>0</v>
          </cell>
          <cell r="P8185">
            <v>327675</v>
          </cell>
          <cell r="Q8185">
            <v>91325</v>
          </cell>
        </row>
        <row r="8186">
          <cell r="M8186" t="str">
            <v>805010659_1197374</v>
          </cell>
          <cell r="N8186">
            <v>42135</v>
          </cell>
          <cell r="O8186">
            <v>0</v>
          </cell>
          <cell r="P8186">
            <v>0</v>
          </cell>
          <cell r="Q8186">
            <v>42135</v>
          </cell>
        </row>
        <row r="8187">
          <cell r="M8187" t="str">
            <v>805010659_1197253</v>
          </cell>
          <cell r="N8187">
            <v>279000</v>
          </cell>
          <cell r="O8187">
            <v>0</v>
          </cell>
          <cell r="P8187">
            <v>300000</v>
          </cell>
          <cell r="Q8187">
            <v>279000</v>
          </cell>
        </row>
        <row r="8188">
          <cell r="M8188" t="str">
            <v>805010659_1196832</v>
          </cell>
          <cell r="N8188">
            <v>108348</v>
          </cell>
          <cell r="O8188">
            <v>0</v>
          </cell>
          <cell r="P8188">
            <v>108348</v>
          </cell>
          <cell r="Q8188">
            <v>108348</v>
          </cell>
        </row>
        <row r="8189">
          <cell r="M8189" t="str">
            <v>805010659_1196651</v>
          </cell>
          <cell r="N8189">
            <v>78569</v>
          </cell>
          <cell r="O8189">
            <v>0</v>
          </cell>
          <cell r="P8189">
            <v>0</v>
          </cell>
          <cell r="Q8189">
            <v>78569</v>
          </cell>
        </row>
        <row r="8190">
          <cell r="M8190" t="str">
            <v>805010659_1197566</v>
          </cell>
          <cell r="N8190">
            <v>78569</v>
          </cell>
          <cell r="O8190">
            <v>0</v>
          </cell>
          <cell r="P8190">
            <v>78569</v>
          </cell>
          <cell r="Q8190">
            <v>78569</v>
          </cell>
        </row>
        <row r="8191">
          <cell r="M8191" t="str">
            <v>805010659_1197371</v>
          </cell>
          <cell r="N8191">
            <v>78569</v>
          </cell>
          <cell r="O8191">
            <v>0</v>
          </cell>
          <cell r="P8191">
            <v>78569</v>
          </cell>
          <cell r="Q8191">
            <v>78569</v>
          </cell>
        </row>
        <row r="8192">
          <cell r="M8192" t="str">
            <v>805010659_1197411</v>
          </cell>
          <cell r="N8192">
            <v>78569</v>
          </cell>
          <cell r="O8192">
            <v>0</v>
          </cell>
          <cell r="P8192">
            <v>78569</v>
          </cell>
          <cell r="Q8192">
            <v>78569</v>
          </cell>
        </row>
        <row r="8193">
          <cell r="M8193" t="str">
            <v>805010659_1197312</v>
          </cell>
          <cell r="N8193">
            <v>42135</v>
          </cell>
          <cell r="O8193">
            <v>0</v>
          </cell>
          <cell r="P8193">
            <v>0</v>
          </cell>
          <cell r="Q8193">
            <v>42135</v>
          </cell>
        </row>
        <row r="8194">
          <cell r="M8194" t="str">
            <v>805010659_1197226</v>
          </cell>
          <cell r="N8194">
            <v>65009</v>
          </cell>
          <cell r="O8194">
            <v>0</v>
          </cell>
          <cell r="P8194">
            <v>65009</v>
          </cell>
          <cell r="Q8194">
            <v>65009</v>
          </cell>
        </row>
        <row r="8195">
          <cell r="M8195" t="str">
            <v>805010659_1197183</v>
          </cell>
          <cell r="N8195">
            <v>42135</v>
          </cell>
          <cell r="O8195">
            <v>0</v>
          </cell>
          <cell r="P8195">
            <v>0</v>
          </cell>
          <cell r="Q8195">
            <v>42135</v>
          </cell>
        </row>
        <row r="8196">
          <cell r="M8196" t="str">
            <v>805010659_1197185</v>
          </cell>
          <cell r="N8196">
            <v>362069</v>
          </cell>
          <cell r="O8196">
            <v>0</v>
          </cell>
          <cell r="P8196">
            <v>362069</v>
          </cell>
          <cell r="Q8196">
            <v>362069</v>
          </cell>
        </row>
        <row r="8197">
          <cell r="M8197" t="str">
            <v>805010659_1197656</v>
          </cell>
          <cell r="N8197">
            <v>122795</v>
          </cell>
          <cell r="O8197">
            <v>0</v>
          </cell>
          <cell r="P8197">
            <v>122795</v>
          </cell>
          <cell r="Q8197">
            <v>122795</v>
          </cell>
        </row>
        <row r="8198">
          <cell r="M8198" t="str">
            <v>805010659_1196834</v>
          </cell>
          <cell r="N8198">
            <v>42135</v>
          </cell>
          <cell r="O8198">
            <v>0</v>
          </cell>
          <cell r="P8198">
            <v>0</v>
          </cell>
          <cell r="Q8198">
            <v>42135</v>
          </cell>
        </row>
        <row r="8199">
          <cell r="M8199" t="str">
            <v>805010659_1196703</v>
          </cell>
          <cell r="N8199">
            <v>17669</v>
          </cell>
          <cell r="O8199">
            <v>0</v>
          </cell>
          <cell r="P8199">
            <v>25281</v>
          </cell>
          <cell r="Q8199">
            <v>17669</v>
          </cell>
        </row>
        <row r="8200">
          <cell r="M8200" t="str">
            <v>805010659_1196941</v>
          </cell>
          <cell r="N8200">
            <v>78569</v>
          </cell>
          <cell r="O8200">
            <v>0</v>
          </cell>
          <cell r="P8200">
            <v>78569</v>
          </cell>
          <cell r="Q8200">
            <v>78569</v>
          </cell>
        </row>
        <row r="8201">
          <cell r="M8201" t="str">
            <v>805010659_1197241</v>
          </cell>
          <cell r="N8201">
            <v>78569</v>
          </cell>
          <cell r="O8201">
            <v>0</v>
          </cell>
          <cell r="P8201">
            <v>78569</v>
          </cell>
          <cell r="Q8201">
            <v>78569</v>
          </cell>
        </row>
        <row r="8202">
          <cell r="M8202" t="str">
            <v>805010659_1197627</v>
          </cell>
          <cell r="N8202">
            <v>42135</v>
          </cell>
          <cell r="O8202">
            <v>0</v>
          </cell>
          <cell r="P8202">
            <v>0</v>
          </cell>
          <cell r="Q8202">
            <v>42135</v>
          </cell>
        </row>
        <row r="8203">
          <cell r="M8203" t="str">
            <v>805010659_1197558</v>
          </cell>
          <cell r="N8203">
            <v>42135</v>
          </cell>
          <cell r="O8203">
            <v>0</v>
          </cell>
          <cell r="P8203">
            <v>0</v>
          </cell>
          <cell r="Q8203">
            <v>42135</v>
          </cell>
        </row>
        <row r="8204">
          <cell r="M8204" t="str">
            <v>805010659_1197575</v>
          </cell>
          <cell r="N8204">
            <v>78569</v>
          </cell>
          <cell r="O8204">
            <v>0</v>
          </cell>
          <cell r="P8204">
            <v>78569</v>
          </cell>
          <cell r="Q8204">
            <v>78569</v>
          </cell>
        </row>
        <row r="8205">
          <cell r="M8205" t="str">
            <v>805010659_1197699</v>
          </cell>
          <cell r="N8205">
            <v>78569</v>
          </cell>
          <cell r="O8205">
            <v>0</v>
          </cell>
          <cell r="P8205">
            <v>78569</v>
          </cell>
          <cell r="Q8205">
            <v>78569</v>
          </cell>
        </row>
        <row r="8206">
          <cell r="M8206" t="str">
            <v>805010659_1197290</v>
          </cell>
          <cell r="N8206">
            <v>65009</v>
          </cell>
          <cell r="O8206">
            <v>0</v>
          </cell>
          <cell r="P8206">
            <v>65009</v>
          </cell>
          <cell r="Q8206">
            <v>65009</v>
          </cell>
        </row>
        <row r="8207">
          <cell r="M8207" t="str">
            <v>805010659_1197406</v>
          </cell>
          <cell r="N8207">
            <v>76174</v>
          </cell>
          <cell r="O8207">
            <v>0</v>
          </cell>
          <cell r="P8207">
            <v>145281</v>
          </cell>
          <cell r="Q8207">
            <v>76174</v>
          </cell>
        </row>
        <row r="8208">
          <cell r="M8208" t="str">
            <v>805010659_1197515</v>
          </cell>
          <cell r="N8208">
            <v>65009</v>
          </cell>
          <cell r="O8208">
            <v>0</v>
          </cell>
          <cell r="P8208">
            <v>65009</v>
          </cell>
          <cell r="Q8208">
            <v>65009</v>
          </cell>
        </row>
        <row r="8209">
          <cell r="M8209" t="str">
            <v>805010659_1197429</v>
          </cell>
          <cell r="N8209">
            <v>78569</v>
          </cell>
          <cell r="O8209">
            <v>0</v>
          </cell>
          <cell r="P8209">
            <v>78569</v>
          </cell>
          <cell r="Q8209">
            <v>78569</v>
          </cell>
        </row>
        <row r="8210">
          <cell r="M8210" t="str">
            <v>805010659_1197662</v>
          </cell>
          <cell r="N8210">
            <v>42135</v>
          </cell>
          <cell r="O8210">
            <v>0</v>
          </cell>
          <cell r="P8210">
            <v>0</v>
          </cell>
          <cell r="Q8210">
            <v>42135</v>
          </cell>
        </row>
        <row r="8211">
          <cell r="M8211" t="str">
            <v>805010659_1197665</v>
          </cell>
          <cell r="N8211">
            <v>65009</v>
          </cell>
          <cell r="O8211">
            <v>0</v>
          </cell>
          <cell r="P8211">
            <v>0</v>
          </cell>
          <cell r="Q8211">
            <v>65009</v>
          </cell>
        </row>
        <row r="8212">
          <cell r="M8212" t="str">
            <v>805010659_1197399</v>
          </cell>
          <cell r="N8212">
            <v>78569</v>
          </cell>
          <cell r="O8212">
            <v>0</v>
          </cell>
          <cell r="P8212">
            <v>78569</v>
          </cell>
          <cell r="Q8212">
            <v>78569</v>
          </cell>
        </row>
        <row r="8213">
          <cell r="M8213" t="str">
            <v>805010659_1197597</v>
          </cell>
          <cell r="N8213">
            <v>42135</v>
          </cell>
          <cell r="O8213">
            <v>0</v>
          </cell>
          <cell r="P8213">
            <v>0</v>
          </cell>
          <cell r="Q8213">
            <v>42135</v>
          </cell>
        </row>
        <row r="8214">
          <cell r="M8214" t="str">
            <v>805010659_1197391</v>
          </cell>
          <cell r="N8214">
            <v>440638</v>
          </cell>
          <cell r="O8214">
            <v>0</v>
          </cell>
          <cell r="P8214">
            <v>416998</v>
          </cell>
          <cell r="Q8214">
            <v>440638</v>
          </cell>
        </row>
        <row r="8215">
          <cell r="M8215" t="str">
            <v>805010659_1197610</v>
          </cell>
          <cell r="N8215">
            <v>42135</v>
          </cell>
          <cell r="O8215">
            <v>0</v>
          </cell>
          <cell r="P8215">
            <v>0</v>
          </cell>
          <cell r="Q8215">
            <v>42135</v>
          </cell>
        </row>
        <row r="8216">
          <cell r="M8216" t="str">
            <v>805010659_1197381</v>
          </cell>
          <cell r="N8216">
            <v>78569</v>
          </cell>
          <cell r="O8216">
            <v>0</v>
          </cell>
          <cell r="P8216">
            <v>78569</v>
          </cell>
          <cell r="Q8216">
            <v>78569</v>
          </cell>
        </row>
        <row r="8217">
          <cell r="M8217" t="str">
            <v>805010659_1197247</v>
          </cell>
          <cell r="N8217">
            <v>78569</v>
          </cell>
          <cell r="O8217">
            <v>0</v>
          </cell>
          <cell r="P8217">
            <v>78569</v>
          </cell>
          <cell r="Q8217">
            <v>78569</v>
          </cell>
        </row>
        <row r="8218">
          <cell r="M8218" t="str">
            <v>805010659_1197528</v>
          </cell>
          <cell r="N8218">
            <v>415293</v>
          </cell>
          <cell r="O8218">
            <v>0</v>
          </cell>
          <cell r="P8218">
            <v>416998</v>
          </cell>
          <cell r="Q8218">
            <v>415293</v>
          </cell>
        </row>
        <row r="8219">
          <cell r="M8219" t="str">
            <v>805010659_1197194</v>
          </cell>
          <cell r="N8219">
            <v>362069</v>
          </cell>
          <cell r="O8219">
            <v>0</v>
          </cell>
          <cell r="P8219">
            <v>0</v>
          </cell>
          <cell r="Q8219">
            <v>362069</v>
          </cell>
        </row>
        <row r="8220">
          <cell r="M8220" t="str">
            <v>805010659_1196946</v>
          </cell>
          <cell r="N8220">
            <v>750000</v>
          </cell>
          <cell r="O8220">
            <v>0</v>
          </cell>
          <cell r="P8220">
            <v>300000</v>
          </cell>
          <cell r="Q8220">
            <v>750000</v>
          </cell>
        </row>
        <row r="8221">
          <cell r="M8221" t="str">
            <v>805010659_1197550</v>
          </cell>
          <cell r="N8221">
            <v>42135</v>
          </cell>
          <cell r="O8221">
            <v>0</v>
          </cell>
          <cell r="P8221">
            <v>0</v>
          </cell>
          <cell r="Q8221">
            <v>42135</v>
          </cell>
        </row>
        <row r="8222">
          <cell r="M8222" t="str">
            <v>805010659_1197510</v>
          </cell>
          <cell r="N8222">
            <v>42135</v>
          </cell>
          <cell r="O8222">
            <v>0</v>
          </cell>
          <cell r="P8222">
            <v>0</v>
          </cell>
          <cell r="Q8222">
            <v>42135</v>
          </cell>
        </row>
        <row r="8223">
          <cell r="M8223" t="str">
            <v>805010659_1197578</v>
          </cell>
          <cell r="N8223">
            <v>78569</v>
          </cell>
          <cell r="O8223">
            <v>0</v>
          </cell>
          <cell r="P8223">
            <v>78569</v>
          </cell>
          <cell r="Q8223">
            <v>78569</v>
          </cell>
        </row>
        <row r="8224">
          <cell r="M8224" t="str">
            <v>805010659_1197601</v>
          </cell>
          <cell r="N8224">
            <v>42135</v>
          </cell>
          <cell r="O8224">
            <v>0</v>
          </cell>
          <cell r="P8224">
            <v>0</v>
          </cell>
          <cell r="Q8224">
            <v>42135</v>
          </cell>
        </row>
        <row r="8225">
          <cell r="M8225" t="str">
            <v>805010659_1197323</v>
          </cell>
          <cell r="N8225">
            <v>158582</v>
          </cell>
          <cell r="O8225">
            <v>0</v>
          </cell>
          <cell r="P8225">
            <v>165000</v>
          </cell>
          <cell r="Q8225">
            <v>158582</v>
          </cell>
        </row>
        <row r="8226">
          <cell r="M8226" t="str">
            <v>805010659_1197157</v>
          </cell>
          <cell r="N8226">
            <v>78569</v>
          </cell>
          <cell r="O8226">
            <v>0</v>
          </cell>
          <cell r="P8226">
            <v>78569</v>
          </cell>
          <cell r="Q8226">
            <v>78569</v>
          </cell>
        </row>
        <row r="8227">
          <cell r="M8227" t="str">
            <v>805010659_1196828</v>
          </cell>
          <cell r="N8227">
            <v>440638</v>
          </cell>
          <cell r="O8227">
            <v>0</v>
          </cell>
          <cell r="P8227">
            <v>416998</v>
          </cell>
          <cell r="Q8227">
            <v>440638</v>
          </cell>
        </row>
        <row r="8228">
          <cell r="M8228" t="str">
            <v>805010659_1197591</v>
          </cell>
          <cell r="N8228">
            <v>392135</v>
          </cell>
          <cell r="O8228">
            <v>0</v>
          </cell>
          <cell r="P8228">
            <v>803076</v>
          </cell>
          <cell r="Q8228">
            <v>392135</v>
          </cell>
        </row>
        <row r="8229">
          <cell r="M8229" t="str">
            <v>805010659_1196663</v>
          </cell>
          <cell r="N8229">
            <v>42135</v>
          </cell>
          <cell r="O8229">
            <v>0</v>
          </cell>
          <cell r="P8229">
            <v>0</v>
          </cell>
          <cell r="Q8229">
            <v>42135</v>
          </cell>
        </row>
        <row r="8230">
          <cell r="M8230" t="str">
            <v>805010659_1197169</v>
          </cell>
          <cell r="N8230">
            <v>122795</v>
          </cell>
          <cell r="O8230">
            <v>0</v>
          </cell>
          <cell r="P8230">
            <v>122795</v>
          </cell>
          <cell r="Q8230">
            <v>122795</v>
          </cell>
        </row>
        <row r="8231">
          <cell r="M8231" t="str">
            <v>805010659_1197672</v>
          </cell>
          <cell r="N8231">
            <v>78569</v>
          </cell>
          <cell r="O8231">
            <v>0</v>
          </cell>
          <cell r="P8231">
            <v>78569</v>
          </cell>
          <cell r="Q8231">
            <v>78569</v>
          </cell>
        </row>
        <row r="8232">
          <cell r="M8232" t="str">
            <v>805010659_1197542</v>
          </cell>
          <cell r="N8232">
            <v>78569</v>
          </cell>
          <cell r="O8232">
            <v>0</v>
          </cell>
          <cell r="P8232">
            <v>78569</v>
          </cell>
          <cell r="Q8232">
            <v>78569</v>
          </cell>
        </row>
        <row r="8233">
          <cell r="M8233" t="str">
            <v>805010659_1197671</v>
          </cell>
          <cell r="N8233">
            <v>279000</v>
          </cell>
          <cell r="O8233">
            <v>0</v>
          </cell>
          <cell r="P8233">
            <v>300000</v>
          </cell>
          <cell r="Q8233">
            <v>279000</v>
          </cell>
        </row>
        <row r="8234">
          <cell r="M8234" t="str">
            <v>805010659_1196937</v>
          </cell>
          <cell r="N8234">
            <v>78569</v>
          </cell>
          <cell r="O8234">
            <v>0</v>
          </cell>
          <cell r="P8234">
            <v>78569</v>
          </cell>
          <cell r="Q8234">
            <v>78569</v>
          </cell>
        </row>
        <row r="8235">
          <cell r="M8235" t="str">
            <v>805010659_1197606</v>
          </cell>
          <cell r="N8235">
            <v>42135</v>
          </cell>
          <cell r="O8235">
            <v>0</v>
          </cell>
          <cell r="P8235">
            <v>0</v>
          </cell>
          <cell r="Q8235">
            <v>42135</v>
          </cell>
        </row>
        <row r="8236">
          <cell r="M8236" t="str">
            <v>805010659_1197546</v>
          </cell>
          <cell r="N8236">
            <v>97535</v>
          </cell>
          <cell r="O8236">
            <v>0</v>
          </cell>
          <cell r="P8236">
            <v>32526</v>
          </cell>
          <cell r="Q8236">
            <v>97535</v>
          </cell>
        </row>
        <row r="8237">
          <cell r="M8237" t="str">
            <v>805010659_1196654</v>
          </cell>
          <cell r="N8237">
            <v>750000</v>
          </cell>
          <cell r="O8237">
            <v>0</v>
          </cell>
          <cell r="P8237">
            <v>300000</v>
          </cell>
          <cell r="Q8237">
            <v>750000</v>
          </cell>
        </row>
        <row r="8238">
          <cell r="M8238" t="str">
            <v>805010659_1197370</v>
          </cell>
          <cell r="N8238">
            <v>58293</v>
          </cell>
          <cell r="O8238">
            <v>0</v>
          </cell>
          <cell r="P8238">
            <v>58293</v>
          </cell>
          <cell r="Q8238">
            <v>58293</v>
          </cell>
        </row>
        <row r="8239">
          <cell r="M8239" t="str">
            <v>805010659_1196942</v>
          </cell>
          <cell r="N8239">
            <v>125668</v>
          </cell>
          <cell r="O8239">
            <v>0</v>
          </cell>
          <cell r="P8239">
            <v>181511</v>
          </cell>
          <cell r="Q8239">
            <v>125668</v>
          </cell>
        </row>
        <row r="8240">
          <cell r="M8240" t="str">
            <v>805010659_1196902</v>
          </cell>
          <cell r="N8240">
            <v>42135</v>
          </cell>
          <cell r="O8240">
            <v>0</v>
          </cell>
          <cell r="P8240">
            <v>0</v>
          </cell>
          <cell r="Q8240">
            <v>42135</v>
          </cell>
        </row>
        <row r="8241">
          <cell r="M8241" t="str">
            <v>805010659_1197604</v>
          </cell>
          <cell r="N8241">
            <v>42135</v>
          </cell>
          <cell r="O8241">
            <v>0</v>
          </cell>
          <cell r="P8241">
            <v>0</v>
          </cell>
          <cell r="Q8241">
            <v>42135</v>
          </cell>
        </row>
        <row r="8242">
          <cell r="M8242" t="str">
            <v>805010659_1197560</v>
          </cell>
          <cell r="N8242">
            <v>42135</v>
          </cell>
          <cell r="O8242">
            <v>0</v>
          </cell>
          <cell r="P8242">
            <v>0</v>
          </cell>
          <cell r="Q8242">
            <v>42135</v>
          </cell>
        </row>
        <row r="8243">
          <cell r="M8243" t="str">
            <v>805010659_1196952</v>
          </cell>
          <cell r="N8243">
            <v>78569</v>
          </cell>
          <cell r="O8243">
            <v>0</v>
          </cell>
          <cell r="P8243">
            <v>78569</v>
          </cell>
          <cell r="Q8243">
            <v>78569</v>
          </cell>
        </row>
        <row r="8244">
          <cell r="M8244" t="str">
            <v>805010659_1197669</v>
          </cell>
          <cell r="N8244">
            <v>42135</v>
          </cell>
          <cell r="O8244">
            <v>0</v>
          </cell>
          <cell r="P8244">
            <v>0</v>
          </cell>
          <cell r="Q8244">
            <v>42135</v>
          </cell>
        </row>
        <row r="8245">
          <cell r="M8245" t="str">
            <v>805010659_1197409</v>
          </cell>
          <cell r="N8245">
            <v>78569</v>
          </cell>
          <cell r="O8245">
            <v>0</v>
          </cell>
          <cell r="P8245">
            <v>78569</v>
          </cell>
          <cell r="Q8245">
            <v>78569</v>
          </cell>
        </row>
        <row r="8246">
          <cell r="M8246" t="str">
            <v>805010659_1196666</v>
          </cell>
          <cell r="N8246">
            <v>42135</v>
          </cell>
          <cell r="O8246">
            <v>0</v>
          </cell>
          <cell r="P8246">
            <v>0</v>
          </cell>
          <cell r="Q8246">
            <v>42135</v>
          </cell>
        </row>
        <row r="8247">
          <cell r="M8247" t="str">
            <v>805010659_1196913</v>
          </cell>
          <cell r="N8247">
            <v>78569</v>
          </cell>
          <cell r="O8247">
            <v>0</v>
          </cell>
          <cell r="P8247">
            <v>78569</v>
          </cell>
          <cell r="Q8247">
            <v>78569</v>
          </cell>
        </row>
        <row r="8248">
          <cell r="M8248" t="str">
            <v>805010659_1196697</v>
          </cell>
          <cell r="N8248">
            <v>122795</v>
          </cell>
          <cell r="O8248">
            <v>0</v>
          </cell>
          <cell r="P8248">
            <v>122795</v>
          </cell>
          <cell r="Q8248">
            <v>122795</v>
          </cell>
        </row>
        <row r="8249">
          <cell r="M8249" t="str">
            <v>805010659_1197618</v>
          </cell>
          <cell r="N8249">
            <v>42135</v>
          </cell>
          <cell r="O8249">
            <v>0</v>
          </cell>
          <cell r="P8249">
            <v>0</v>
          </cell>
          <cell r="Q8249">
            <v>42135</v>
          </cell>
        </row>
        <row r="8250">
          <cell r="M8250" t="str">
            <v>805010659_1196906</v>
          </cell>
          <cell r="N8250">
            <v>42135</v>
          </cell>
          <cell r="O8250">
            <v>0</v>
          </cell>
          <cell r="P8250">
            <v>0</v>
          </cell>
          <cell r="Q8250">
            <v>42135</v>
          </cell>
        </row>
        <row r="8251">
          <cell r="M8251" t="str">
            <v>805010659_1196953</v>
          </cell>
          <cell r="N8251">
            <v>65009</v>
          </cell>
          <cell r="O8251">
            <v>0</v>
          </cell>
          <cell r="P8251">
            <v>0</v>
          </cell>
          <cell r="Q8251">
            <v>65009</v>
          </cell>
        </row>
        <row r="8252">
          <cell r="M8252" t="str">
            <v>805010659_1196820</v>
          </cell>
          <cell r="N8252">
            <v>122795</v>
          </cell>
          <cell r="O8252">
            <v>0</v>
          </cell>
          <cell r="P8252">
            <v>122795</v>
          </cell>
          <cell r="Q8252">
            <v>122795</v>
          </cell>
        </row>
        <row r="8253">
          <cell r="M8253" t="str">
            <v>805010659_1197520</v>
          </cell>
          <cell r="N8253">
            <v>42135</v>
          </cell>
          <cell r="O8253">
            <v>0</v>
          </cell>
          <cell r="P8253">
            <v>0</v>
          </cell>
          <cell r="Q8253">
            <v>42135</v>
          </cell>
        </row>
        <row r="8254">
          <cell r="M8254" t="str">
            <v>805010659_1197223</v>
          </cell>
          <cell r="N8254">
            <v>239804</v>
          </cell>
          <cell r="O8254">
            <v>0</v>
          </cell>
          <cell r="P8254">
            <v>239804</v>
          </cell>
          <cell r="Q8254">
            <v>239804</v>
          </cell>
        </row>
        <row r="8255">
          <cell r="M8255" t="str">
            <v>805010659_1197702</v>
          </cell>
          <cell r="N8255">
            <v>42135</v>
          </cell>
          <cell r="O8255">
            <v>0</v>
          </cell>
          <cell r="P8255">
            <v>0</v>
          </cell>
          <cell r="Q8255">
            <v>42135</v>
          </cell>
        </row>
        <row r="8256">
          <cell r="M8256" t="str">
            <v>805010659_1196668</v>
          </cell>
          <cell r="N8256">
            <v>42135</v>
          </cell>
          <cell r="O8256">
            <v>0</v>
          </cell>
          <cell r="P8256">
            <v>0</v>
          </cell>
          <cell r="Q8256">
            <v>42135</v>
          </cell>
        </row>
        <row r="8257">
          <cell r="M8257" t="str">
            <v>805010659_1197541</v>
          </cell>
          <cell r="N8257">
            <v>42135</v>
          </cell>
          <cell r="O8257">
            <v>0</v>
          </cell>
          <cell r="P8257">
            <v>0</v>
          </cell>
          <cell r="Q8257">
            <v>42135</v>
          </cell>
        </row>
        <row r="8258">
          <cell r="M8258" t="str">
            <v>805010659_1197689</v>
          </cell>
          <cell r="N8258">
            <v>42135</v>
          </cell>
          <cell r="O8258">
            <v>0</v>
          </cell>
          <cell r="P8258">
            <v>0</v>
          </cell>
          <cell r="Q8258">
            <v>42135</v>
          </cell>
        </row>
        <row r="8259">
          <cell r="M8259" t="str">
            <v>805010659_1197286</v>
          </cell>
          <cell r="N8259">
            <v>78569</v>
          </cell>
          <cell r="O8259">
            <v>0</v>
          </cell>
          <cell r="P8259">
            <v>78569</v>
          </cell>
          <cell r="Q8259">
            <v>78569</v>
          </cell>
        </row>
        <row r="8260">
          <cell r="M8260" t="str">
            <v>805010659_1195679</v>
          </cell>
          <cell r="N8260">
            <v>42135</v>
          </cell>
          <cell r="O8260">
            <v>0</v>
          </cell>
          <cell r="P8260">
            <v>0</v>
          </cell>
          <cell r="Q8260">
            <v>42135</v>
          </cell>
        </row>
        <row r="8261">
          <cell r="M8261" t="str">
            <v>805010659_1195616</v>
          </cell>
          <cell r="N8261">
            <v>78569</v>
          </cell>
          <cell r="O8261">
            <v>0</v>
          </cell>
          <cell r="P8261">
            <v>78569</v>
          </cell>
          <cell r="Q8261">
            <v>78569</v>
          </cell>
        </row>
        <row r="8262">
          <cell r="M8262" t="str">
            <v>805010659_1195561</v>
          </cell>
          <cell r="N8262">
            <v>42135</v>
          </cell>
          <cell r="O8262">
            <v>0</v>
          </cell>
          <cell r="P8262">
            <v>0</v>
          </cell>
          <cell r="Q8262">
            <v>42135</v>
          </cell>
        </row>
        <row r="8263">
          <cell r="M8263" t="str">
            <v>805010659_1195694</v>
          </cell>
          <cell r="N8263">
            <v>113582</v>
          </cell>
          <cell r="O8263">
            <v>0</v>
          </cell>
          <cell r="P8263">
            <v>120000</v>
          </cell>
          <cell r="Q8263">
            <v>113582</v>
          </cell>
        </row>
        <row r="8264">
          <cell r="M8264" t="str">
            <v>805010659_1195737</v>
          </cell>
          <cell r="N8264">
            <v>42135</v>
          </cell>
          <cell r="O8264">
            <v>0</v>
          </cell>
          <cell r="P8264">
            <v>0</v>
          </cell>
          <cell r="Q8264">
            <v>42135</v>
          </cell>
        </row>
        <row r="8265">
          <cell r="M8265" t="str">
            <v>805010659_1195164</v>
          </cell>
          <cell r="N8265">
            <v>33708</v>
          </cell>
          <cell r="O8265">
            <v>0</v>
          </cell>
          <cell r="P8265">
            <v>25281</v>
          </cell>
          <cell r="Q8265">
            <v>33708</v>
          </cell>
        </row>
        <row r="8266">
          <cell r="M8266" t="str">
            <v>805010659_1195151</v>
          </cell>
          <cell r="N8266">
            <v>274410</v>
          </cell>
          <cell r="O8266">
            <v>0</v>
          </cell>
          <cell r="P8266">
            <v>120000</v>
          </cell>
          <cell r="Q8266">
            <v>274410</v>
          </cell>
        </row>
        <row r="8267">
          <cell r="M8267" t="str">
            <v>805010659_1195232</v>
          </cell>
          <cell r="N8267">
            <v>29495</v>
          </cell>
          <cell r="O8267">
            <v>0</v>
          </cell>
          <cell r="P8267">
            <v>0</v>
          </cell>
          <cell r="Q8267">
            <v>29495</v>
          </cell>
        </row>
        <row r="8268">
          <cell r="M8268" t="str">
            <v>805010659_1195290</v>
          </cell>
          <cell r="N8268">
            <v>21669</v>
          </cell>
          <cell r="O8268">
            <v>0</v>
          </cell>
          <cell r="P8268">
            <v>25281</v>
          </cell>
          <cell r="Q8268">
            <v>21669</v>
          </cell>
        </row>
        <row r="8269">
          <cell r="M8269" t="str">
            <v>805010659_1195583</v>
          </cell>
          <cell r="N8269">
            <v>78569</v>
          </cell>
          <cell r="O8269">
            <v>0</v>
          </cell>
          <cell r="P8269">
            <v>78569</v>
          </cell>
          <cell r="Q8269">
            <v>78569</v>
          </cell>
        </row>
        <row r="8270">
          <cell r="M8270" t="str">
            <v>805010659_1195276</v>
          </cell>
          <cell r="N8270">
            <v>125668</v>
          </cell>
          <cell r="O8270">
            <v>0</v>
          </cell>
          <cell r="P8270">
            <v>181511</v>
          </cell>
          <cell r="Q8270">
            <v>125668</v>
          </cell>
        </row>
        <row r="8271">
          <cell r="M8271" t="str">
            <v>805010659_1195552</v>
          </cell>
          <cell r="N8271">
            <v>78569</v>
          </cell>
          <cell r="O8271">
            <v>0</v>
          </cell>
          <cell r="P8271">
            <v>78569</v>
          </cell>
          <cell r="Q8271">
            <v>78569</v>
          </cell>
        </row>
        <row r="8272">
          <cell r="M8272" t="str">
            <v>805010659_1195343</v>
          </cell>
          <cell r="N8272">
            <v>78569</v>
          </cell>
          <cell r="O8272">
            <v>0</v>
          </cell>
          <cell r="P8272">
            <v>78569</v>
          </cell>
          <cell r="Q8272">
            <v>78569</v>
          </cell>
        </row>
        <row r="8273">
          <cell r="M8273" t="str">
            <v>805010659_1195166</v>
          </cell>
          <cell r="N8273">
            <v>63804</v>
          </cell>
          <cell r="O8273">
            <v>0</v>
          </cell>
          <cell r="P8273">
            <v>25281</v>
          </cell>
          <cell r="Q8273">
            <v>63804</v>
          </cell>
        </row>
        <row r="8274">
          <cell r="M8274" t="str">
            <v>805010659_1195611</v>
          </cell>
          <cell r="N8274">
            <v>78569</v>
          </cell>
          <cell r="O8274">
            <v>0</v>
          </cell>
          <cell r="P8274">
            <v>78569</v>
          </cell>
          <cell r="Q8274">
            <v>78569</v>
          </cell>
        </row>
        <row r="8275">
          <cell r="M8275" t="str">
            <v>805010659_1195525</v>
          </cell>
          <cell r="N8275">
            <v>42135</v>
          </cell>
          <cell r="O8275">
            <v>0</v>
          </cell>
          <cell r="P8275">
            <v>0</v>
          </cell>
          <cell r="Q8275">
            <v>42135</v>
          </cell>
        </row>
        <row r="8276">
          <cell r="M8276" t="str">
            <v>805010659_1195702</v>
          </cell>
          <cell r="N8276">
            <v>42135</v>
          </cell>
          <cell r="O8276">
            <v>0</v>
          </cell>
          <cell r="P8276">
            <v>0</v>
          </cell>
          <cell r="Q8276">
            <v>42135</v>
          </cell>
        </row>
        <row r="8277">
          <cell r="M8277" t="str">
            <v>805010659_1195154</v>
          </cell>
          <cell r="N8277">
            <v>78569</v>
          </cell>
          <cell r="O8277">
            <v>0</v>
          </cell>
          <cell r="P8277">
            <v>78569</v>
          </cell>
          <cell r="Q8277">
            <v>78569</v>
          </cell>
        </row>
        <row r="8278">
          <cell r="M8278" t="str">
            <v>805010659_1195439</v>
          </cell>
          <cell r="N8278">
            <v>419686</v>
          </cell>
          <cell r="O8278">
            <v>0</v>
          </cell>
          <cell r="P8278">
            <v>419642</v>
          </cell>
          <cell r="Q8278">
            <v>419686</v>
          </cell>
        </row>
        <row r="8279">
          <cell r="M8279" t="str">
            <v>805010659_1195444</v>
          </cell>
          <cell r="N8279">
            <v>78569</v>
          </cell>
          <cell r="O8279">
            <v>0</v>
          </cell>
          <cell r="P8279">
            <v>78569</v>
          </cell>
          <cell r="Q8279">
            <v>78569</v>
          </cell>
        </row>
        <row r="8280">
          <cell r="M8280" t="str">
            <v>805010659_1195773</v>
          </cell>
          <cell r="N8280">
            <v>532487</v>
          </cell>
          <cell r="O8280">
            <v>0</v>
          </cell>
          <cell r="P8280">
            <v>653692</v>
          </cell>
          <cell r="Q8280">
            <v>532487</v>
          </cell>
        </row>
        <row r="8281">
          <cell r="M8281" t="str">
            <v>805010659_1195306</v>
          </cell>
          <cell r="N8281">
            <v>42135</v>
          </cell>
          <cell r="O8281">
            <v>0</v>
          </cell>
          <cell r="P8281">
            <v>0</v>
          </cell>
          <cell r="Q8281">
            <v>42135</v>
          </cell>
        </row>
        <row r="8282">
          <cell r="M8282" t="str">
            <v>805010659_1195324</v>
          </cell>
          <cell r="N8282">
            <v>78569</v>
          </cell>
          <cell r="O8282">
            <v>0</v>
          </cell>
          <cell r="P8282">
            <v>0</v>
          </cell>
          <cell r="Q8282">
            <v>78569</v>
          </cell>
        </row>
        <row r="8283">
          <cell r="M8283" t="str">
            <v>805010659_1195322</v>
          </cell>
          <cell r="N8283">
            <v>12641</v>
          </cell>
          <cell r="O8283">
            <v>0</v>
          </cell>
          <cell r="P8283">
            <v>25281</v>
          </cell>
          <cell r="Q8283">
            <v>12641</v>
          </cell>
        </row>
        <row r="8284">
          <cell r="M8284" t="str">
            <v>805010659_1195234</v>
          </cell>
          <cell r="N8284">
            <v>65009</v>
          </cell>
          <cell r="O8284">
            <v>0</v>
          </cell>
          <cell r="P8284">
            <v>0</v>
          </cell>
          <cell r="Q8284">
            <v>65009</v>
          </cell>
        </row>
        <row r="8285">
          <cell r="M8285" t="str">
            <v>805010659_1195568</v>
          </cell>
          <cell r="N8285">
            <v>78569</v>
          </cell>
          <cell r="O8285">
            <v>0</v>
          </cell>
          <cell r="P8285">
            <v>78569</v>
          </cell>
          <cell r="Q8285">
            <v>78569</v>
          </cell>
        </row>
        <row r="8286">
          <cell r="M8286" t="str">
            <v>805010659_1195740</v>
          </cell>
          <cell r="N8286">
            <v>42135</v>
          </cell>
          <cell r="O8286">
            <v>0</v>
          </cell>
          <cell r="P8286">
            <v>0</v>
          </cell>
          <cell r="Q8286">
            <v>42135</v>
          </cell>
        </row>
        <row r="8287">
          <cell r="M8287" t="str">
            <v>805010659_1195454</v>
          </cell>
          <cell r="N8287">
            <v>42135</v>
          </cell>
          <cell r="O8287">
            <v>0</v>
          </cell>
          <cell r="P8287">
            <v>0</v>
          </cell>
          <cell r="Q8287">
            <v>42135</v>
          </cell>
        </row>
        <row r="8288">
          <cell r="M8288" t="str">
            <v>805010659_1195539</v>
          </cell>
          <cell r="N8288">
            <v>65009</v>
          </cell>
          <cell r="O8288">
            <v>0</v>
          </cell>
          <cell r="P8288">
            <v>0</v>
          </cell>
          <cell r="Q8288">
            <v>65009</v>
          </cell>
        </row>
        <row r="8289">
          <cell r="M8289" t="str">
            <v>805010659_1195149</v>
          </cell>
          <cell r="N8289">
            <v>108348</v>
          </cell>
          <cell r="O8289">
            <v>0</v>
          </cell>
          <cell r="P8289">
            <v>108348</v>
          </cell>
          <cell r="Q8289">
            <v>108348</v>
          </cell>
        </row>
        <row r="8290">
          <cell r="M8290" t="str">
            <v>805010659_1195463</v>
          </cell>
          <cell r="N8290">
            <v>78569</v>
          </cell>
          <cell r="O8290">
            <v>0</v>
          </cell>
          <cell r="P8290">
            <v>78569</v>
          </cell>
          <cell r="Q8290">
            <v>78569</v>
          </cell>
        </row>
        <row r="8291">
          <cell r="M8291" t="str">
            <v>805010659_1195257</v>
          </cell>
          <cell r="N8291">
            <v>78569</v>
          </cell>
          <cell r="O8291">
            <v>0</v>
          </cell>
          <cell r="P8291">
            <v>0</v>
          </cell>
          <cell r="Q8291">
            <v>78569</v>
          </cell>
        </row>
        <row r="8292">
          <cell r="M8292" t="str">
            <v>805010659_1195783</v>
          </cell>
          <cell r="N8292">
            <v>42135</v>
          </cell>
          <cell r="O8292">
            <v>0</v>
          </cell>
          <cell r="P8292">
            <v>0</v>
          </cell>
          <cell r="Q8292">
            <v>42135</v>
          </cell>
        </row>
        <row r="8293">
          <cell r="M8293" t="str">
            <v>805010659_1195106</v>
          </cell>
          <cell r="N8293">
            <v>78569</v>
          </cell>
          <cell r="O8293">
            <v>0</v>
          </cell>
          <cell r="P8293">
            <v>78569</v>
          </cell>
          <cell r="Q8293">
            <v>78569</v>
          </cell>
        </row>
        <row r="8294">
          <cell r="M8294" t="str">
            <v>805010659_1195735</v>
          </cell>
          <cell r="N8294">
            <v>65009</v>
          </cell>
          <cell r="O8294">
            <v>0</v>
          </cell>
          <cell r="P8294">
            <v>0</v>
          </cell>
          <cell r="Q8294">
            <v>65009</v>
          </cell>
        </row>
        <row r="8295">
          <cell r="M8295" t="str">
            <v>805010659_1195770</v>
          </cell>
          <cell r="N8295">
            <v>78569</v>
          </cell>
          <cell r="O8295">
            <v>0</v>
          </cell>
          <cell r="P8295">
            <v>78569</v>
          </cell>
          <cell r="Q8295">
            <v>78569</v>
          </cell>
        </row>
        <row r="8296">
          <cell r="M8296" t="str">
            <v>805010659_1195218</v>
          </cell>
          <cell r="N8296">
            <v>108348</v>
          </cell>
          <cell r="O8296">
            <v>0</v>
          </cell>
          <cell r="P8296">
            <v>108348</v>
          </cell>
          <cell r="Q8296">
            <v>108348</v>
          </cell>
        </row>
        <row r="8297">
          <cell r="M8297" t="str">
            <v>805010659_1195368</v>
          </cell>
          <cell r="N8297">
            <v>42135</v>
          </cell>
          <cell r="O8297">
            <v>0</v>
          </cell>
          <cell r="P8297">
            <v>0</v>
          </cell>
          <cell r="Q8297">
            <v>42135</v>
          </cell>
        </row>
        <row r="8298">
          <cell r="M8298" t="str">
            <v>805010659_1195559</v>
          </cell>
          <cell r="N8298">
            <v>113582</v>
          </cell>
          <cell r="O8298">
            <v>0</v>
          </cell>
          <cell r="P8298">
            <v>120000</v>
          </cell>
          <cell r="Q8298">
            <v>113582</v>
          </cell>
        </row>
        <row r="8299">
          <cell r="M8299" t="str">
            <v>805010659_1195727</v>
          </cell>
          <cell r="N8299">
            <v>15517</v>
          </cell>
          <cell r="O8299">
            <v>0</v>
          </cell>
          <cell r="P8299">
            <v>15517</v>
          </cell>
          <cell r="Q8299">
            <v>15517</v>
          </cell>
        </row>
        <row r="8300">
          <cell r="M8300" t="str">
            <v>805010659_1195206</v>
          </cell>
          <cell r="N8300">
            <v>122795</v>
          </cell>
          <cell r="O8300">
            <v>0</v>
          </cell>
          <cell r="P8300">
            <v>122795</v>
          </cell>
          <cell r="Q8300">
            <v>122795</v>
          </cell>
        </row>
        <row r="8301">
          <cell r="M8301" t="str">
            <v>805010659_1195642</v>
          </cell>
          <cell r="N8301">
            <v>42135</v>
          </cell>
          <cell r="O8301">
            <v>0</v>
          </cell>
          <cell r="P8301">
            <v>0</v>
          </cell>
          <cell r="Q8301">
            <v>42135</v>
          </cell>
        </row>
        <row r="8302">
          <cell r="M8302" t="str">
            <v>805010659_1195220</v>
          </cell>
          <cell r="N8302">
            <v>42135</v>
          </cell>
          <cell r="O8302">
            <v>0</v>
          </cell>
          <cell r="P8302">
            <v>0</v>
          </cell>
          <cell r="Q8302">
            <v>42135</v>
          </cell>
        </row>
        <row r="8303">
          <cell r="M8303" t="str">
            <v>805010659_1195301</v>
          </cell>
          <cell r="N8303">
            <v>42135</v>
          </cell>
          <cell r="O8303">
            <v>0</v>
          </cell>
          <cell r="P8303">
            <v>0</v>
          </cell>
          <cell r="Q8303">
            <v>42135</v>
          </cell>
        </row>
        <row r="8304">
          <cell r="M8304" t="str">
            <v>805010659_1195344</v>
          </cell>
          <cell r="N8304">
            <v>78569</v>
          </cell>
          <cell r="O8304">
            <v>0</v>
          </cell>
          <cell r="P8304">
            <v>78569</v>
          </cell>
          <cell r="Q8304">
            <v>78569</v>
          </cell>
        </row>
        <row r="8305">
          <cell r="M8305" t="str">
            <v>805010659_1195150</v>
          </cell>
          <cell r="N8305">
            <v>100428</v>
          </cell>
          <cell r="O8305">
            <v>0</v>
          </cell>
          <cell r="P8305">
            <v>58293</v>
          </cell>
          <cell r="Q8305">
            <v>100428</v>
          </cell>
        </row>
        <row r="8306">
          <cell r="M8306" t="str">
            <v>805010659_1195652</v>
          </cell>
          <cell r="N8306">
            <v>65009</v>
          </cell>
          <cell r="O8306">
            <v>0</v>
          </cell>
          <cell r="P8306">
            <v>0</v>
          </cell>
          <cell r="Q8306">
            <v>65009</v>
          </cell>
        </row>
        <row r="8307">
          <cell r="M8307" t="str">
            <v>805010659_1195291</v>
          </cell>
          <cell r="N8307">
            <v>931511</v>
          </cell>
          <cell r="O8307">
            <v>0</v>
          </cell>
          <cell r="P8307">
            <v>481511</v>
          </cell>
          <cell r="Q8307">
            <v>931511</v>
          </cell>
        </row>
        <row r="8308">
          <cell r="M8308" t="str">
            <v>805010659_1195779</v>
          </cell>
          <cell r="N8308">
            <v>13002</v>
          </cell>
          <cell r="O8308">
            <v>0</v>
          </cell>
          <cell r="P8308">
            <v>0</v>
          </cell>
          <cell r="Q8308">
            <v>13002</v>
          </cell>
        </row>
        <row r="8309">
          <cell r="M8309" t="str">
            <v>805010659_1195295</v>
          </cell>
          <cell r="N8309">
            <v>42135</v>
          </cell>
          <cell r="O8309">
            <v>0</v>
          </cell>
          <cell r="P8309">
            <v>0</v>
          </cell>
          <cell r="Q8309">
            <v>42135</v>
          </cell>
        </row>
        <row r="8310">
          <cell r="M8310" t="str">
            <v>805010659_1195231</v>
          </cell>
          <cell r="N8310">
            <v>42135</v>
          </cell>
          <cell r="O8310">
            <v>0</v>
          </cell>
          <cell r="P8310">
            <v>0</v>
          </cell>
          <cell r="Q8310">
            <v>42135</v>
          </cell>
        </row>
        <row r="8311">
          <cell r="M8311" t="str">
            <v>805010659_1195457</v>
          </cell>
          <cell r="N8311">
            <v>181511</v>
          </cell>
          <cell r="O8311">
            <v>0</v>
          </cell>
          <cell r="P8311">
            <v>181511</v>
          </cell>
          <cell r="Q8311">
            <v>181511</v>
          </cell>
        </row>
        <row r="8312">
          <cell r="M8312" t="str">
            <v>805010659_1195323</v>
          </cell>
          <cell r="N8312">
            <v>424924</v>
          </cell>
          <cell r="O8312">
            <v>0</v>
          </cell>
          <cell r="P8312">
            <v>419642</v>
          </cell>
          <cell r="Q8312">
            <v>424924</v>
          </cell>
        </row>
        <row r="8313">
          <cell r="M8313" t="str">
            <v>805010659_1195794</v>
          </cell>
          <cell r="N8313">
            <v>42135</v>
          </cell>
          <cell r="O8313">
            <v>0</v>
          </cell>
          <cell r="P8313">
            <v>0</v>
          </cell>
          <cell r="Q8313">
            <v>42135</v>
          </cell>
        </row>
        <row r="8314">
          <cell r="M8314" t="str">
            <v>805010659_1195135</v>
          </cell>
          <cell r="N8314">
            <v>1240000</v>
          </cell>
          <cell r="O8314">
            <v>0</v>
          </cell>
          <cell r="P8314">
            <v>1240000</v>
          </cell>
          <cell r="Q8314">
            <v>1240000</v>
          </cell>
        </row>
        <row r="8315">
          <cell r="M8315" t="str">
            <v>805010659_1195321</v>
          </cell>
          <cell r="N8315">
            <v>122795</v>
          </cell>
          <cell r="O8315">
            <v>0</v>
          </cell>
          <cell r="P8315">
            <v>122795</v>
          </cell>
          <cell r="Q8315">
            <v>122795</v>
          </cell>
        </row>
        <row r="8316">
          <cell r="M8316" t="str">
            <v>805010659_1195693</v>
          </cell>
          <cell r="N8316">
            <v>424924</v>
          </cell>
          <cell r="O8316">
            <v>0</v>
          </cell>
          <cell r="P8316">
            <v>419642</v>
          </cell>
          <cell r="Q8316">
            <v>424924</v>
          </cell>
        </row>
        <row r="8317">
          <cell r="M8317" t="str">
            <v>805010659_1195152</v>
          </cell>
          <cell r="N8317">
            <v>63804</v>
          </cell>
          <cell r="O8317">
            <v>0</v>
          </cell>
          <cell r="P8317">
            <v>25281</v>
          </cell>
          <cell r="Q8317">
            <v>63804</v>
          </cell>
        </row>
        <row r="8318">
          <cell r="M8318" t="str">
            <v>805010659_1195211</v>
          </cell>
          <cell r="N8318">
            <v>32526</v>
          </cell>
          <cell r="O8318">
            <v>0</v>
          </cell>
          <cell r="P8318">
            <v>32526</v>
          </cell>
          <cell r="Q8318">
            <v>32526</v>
          </cell>
        </row>
        <row r="8319">
          <cell r="M8319" t="str">
            <v>805010659_1195627</v>
          </cell>
          <cell r="N8319">
            <v>122795</v>
          </cell>
          <cell r="O8319">
            <v>0</v>
          </cell>
          <cell r="P8319">
            <v>122795</v>
          </cell>
          <cell r="Q8319">
            <v>122795</v>
          </cell>
        </row>
        <row r="8320">
          <cell r="M8320" t="str">
            <v>805010659_1195604</v>
          </cell>
          <cell r="N8320">
            <v>78569</v>
          </cell>
          <cell r="O8320">
            <v>0</v>
          </cell>
          <cell r="P8320">
            <v>78569</v>
          </cell>
          <cell r="Q8320">
            <v>78569</v>
          </cell>
        </row>
        <row r="8321">
          <cell r="M8321" t="str">
            <v>805010659_1195607</v>
          </cell>
          <cell r="N8321">
            <v>78569</v>
          </cell>
          <cell r="O8321">
            <v>0</v>
          </cell>
          <cell r="P8321">
            <v>78569</v>
          </cell>
          <cell r="Q8321">
            <v>78569</v>
          </cell>
        </row>
        <row r="8322">
          <cell r="M8322" t="str">
            <v>805010659_1195578</v>
          </cell>
          <cell r="N8322">
            <v>39285</v>
          </cell>
          <cell r="O8322">
            <v>0</v>
          </cell>
          <cell r="P8322">
            <v>54929</v>
          </cell>
          <cell r="Q8322">
            <v>39285</v>
          </cell>
        </row>
        <row r="8323">
          <cell r="M8323" t="str">
            <v>805010659_1195305</v>
          </cell>
          <cell r="N8323">
            <v>42135</v>
          </cell>
          <cell r="O8323">
            <v>0</v>
          </cell>
          <cell r="P8323">
            <v>0</v>
          </cell>
          <cell r="Q8323">
            <v>42135</v>
          </cell>
        </row>
        <row r="8324">
          <cell r="M8324" t="str">
            <v>805010659_1195296</v>
          </cell>
          <cell r="N8324">
            <v>65009</v>
          </cell>
          <cell r="O8324">
            <v>0</v>
          </cell>
          <cell r="P8324">
            <v>0</v>
          </cell>
          <cell r="Q8324">
            <v>65009</v>
          </cell>
        </row>
        <row r="8325">
          <cell r="M8325" t="str">
            <v>805010659_1195701</v>
          </cell>
          <cell r="N8325">
            <v>65009</v>
          </cell>
          <cell r="O8325">
            <v>0</v>
          </cell>
          <cell r="P8325">
            <v>0</v>
          </cell>
          <cell r="Q8325">
            <v>65009</v>
          </cell>
        </row>
        <row r="8326">
          <cell r="M8326" t="str">
            <v>805010659_1195448</v>
          </cell>
          <cell r="N8326">
            <v>362069</v>
          </cell>
          <cell r="O8326">
            <v>0</v>
          </cell>
          <cell r="P8326">
            <v>362069</v>
          </cell>
          <cell r="Q8326">
            <v>362069</v>
          </cell>
        </row>
        <row r="8327">
          <cell r="M8327" t="str">
            <v>805010659_1195192</v>
          </cell>
          <cell r="N8327">
            <v>167803</v>
          </cell>
          <cell r="O8327">
            <v>0</v>
          </cell>
          <cell r="P8327">
            <v>181511</v>
          </cell>
          <cell r="Q8327">
            <v>167803</v>
          </cell>
        </row>
        <row r="8328">
          <cell r="M8328" t="str">
            <v>805010659_1195703</v>
          </cell>
          <cell r="N8328">
            <v>42135</v>
          </cell>
          <cell r="O8328">
            <v>0</v>
          </cell>
          <cell r="P8328">
            <v>0</v>
          </cell>
          <cell r="Q8328">
            <v>42135</v>
          </cell>
        </row>
        <row r="8329">
          <cell r="M8329" t="str">
            <v>805010659_1195640</v>
          </cell>
          <cell r="N8329">
            <v>2048275</v>
          </cell>
          <cell r="O8329">
            <v>0</v>
          </cell>
          <cell r="P8329">
            <v>2171930</v>
          </cell>
          <cell r="Q8329">
            <v>2048275</v>
          </cell>
        </row>
        <row r="8330">
          <cell r="M8330" t="str">
            <v>805010659_1195339</v>
          </cell>
          <cell r="N8330">
            <v>122795</v>
          </cell>
          <cell r="O8330">
            <v>0</v>
          </cell>
          <cell r="P8330">
            <v>122795</v>
          </cell>
          <cell r="Q8330">
            <v>122795</v>
          </cell>
        </row>
        <row r="8331">
          <cell r="M8331" t="str">
            <v>805010659_1195632</v>
          </cell>
          <cell r="N8331">
            <v>78659</v>
          </cell>
          <cell r="O8331">
            <v>0</v>
          </cell>
          <cell r="P8331">
            <v>78569</v>
          </cell>
          <cell r="Q8331">
            <v>78659</v>
          </cell>
        </row>
        <row r="8332">
          <cell r="M8332" t="str">
            <v>805010659_1195273</v>
          </cell>
          <cell r="N8332">
            <v>21669</v>
          </cell>
          <cell r="O8332">
            <v>0</v>
          </cell>
          <cell r="P8332">
            <v>25281</v>
          </cell>
          <cell r="Q8332">
            <v>21669</v>
          </cell>
        </row>
        <row r="8333">
          <cell r="M8333" t="str">
            <v>805010659_1195143</v>
          </cell>
          <cell r="N8333">
            <v>42135</v>
          </cell>
          <cell r="O8333">
            <v>0</v>
          </cell>
          <cell r="P8333">
            <v>0</v>
          </cell>
          <cell r="Q8333">
            <v>42135</v>
          </cell>
        </row>
        <row r="8334">
          <cell r="M8334" t="str">
            <v>805010659_1195160</v>
          </cell>
          <cell r="N8334">
            <v>78569</v>
          </cell>
          <cell r="O8334">
            <v>0</v>
          </cell>
          <cell r="P8334">
            <v>78569</v>
          </cell>
          <cell r="Q8334">
            <v>78569</v>
          </cell>
        </row>
        <row r="8335">
          <cell r="M8335" t="str">
            <v>805010659_1195186</v>
          </cell>
          <cell r="N8335">
            <v>78569</v>
          </cell>
          <cell r="O8335">
            <v>0</v>
          </cell>
          <cell r="P8335">
            <v>0</v>
          </cell>
          <cell r="Q8335">
            <v>78569</v>
          </cell>
        </row>
        <row r="8336">
          <cell r="M8336" t="str">
            <v>805010659_1195555</v>
          </cell>
          <cell r="N8336">
            <v>42135</v>
          </cell>
          <cell r="O8336">
            <v>0</v>
          </cell>
          <cell r="P8336">
            <v>0</v>
          </cell>
          <cell r="Q8336">
            <v>42135</v>
          </cell>
        </row>
        <row r="8337">
          <cell r="M8337" t="str">
            <v>805010659_1195272</v>
          </cell>
          <cell r="N8337">
            <v>42135</v>
          </cell>
          <cell r="O8337">
            <v>0</v>
          </cell>
          <cell r="P8337">
            <v>0</v>
          </cell>
          <cell r="Q8337">
            <v>42135</v>
          </cell>
        </row>
        <row r="8338">
          <cell r="M8338" t="str">
            <v>805010659_1195266</v>
          </cell>
          <cell r="N8338">
            <v>78569</v>
          </cell>
          <cell r="O8338">
            <v>0</v>
          </cell>
          <cell r="P8338">
            <v>0</v>
          </cell>
          <cell r="Q8338">
            <v>78569</v>
          </cell>
        </row>
        <row r="8339">
          <cell r="M8339" t="str">
            <v>805010659_1195265</v>
          </cell>
          <cell r="N8339">
            <v>42135</v>
          </cell>
          <cell r="O8339">
            <v>0</v>
          </cell>
          <cell r="P8339">
            <v>0</v>
          </cell>
          <cell r="Q8339">
            <v>42135</v>
          </cell>
        </row>
        <row r="8340">
          <cell r="M8340" t="str">
            <v>805010659_1195133</v>
          </cell>
          <cell r="N8340">
            <v>750000</v>
          </cell>
          <cell r="O8340">
            <v>0</v>
          </cell>
          <cell r="P8340">
            <v>300000</v>
          </cell>
          <cell r="Q8340">
            <v>750000</v>
          </cell>
        </row>
        <row r="8341">
          <cell r="M8341" t="str">
            <v>805010659_1195722</v>
          </cell>
          <cell r="N8341">
            <v>78569</v>
          </cell>
          <cell r="O8341">
            <v>0</v>
          </cell>
          <cell r="P8341">
            <v>78569</v>
          </cell>
          <cell r="Q8341">
            <v>78569</v>
          </cell>
        </row>
        <row r="8342">
          <cell r="M8342" t="str">
            <v>805010659_1195258</v>
          </cell>
          <cell r="N8342">
            <v>78569</v>
          </cell>
          <cell r="O8342">
            <v>0</v>
          </cell>
          <cell r="P8342">
            <v>0</v>
          </cell>
          <cell r="Q8342">
            <v>78569</v>
          </cell>
        </row>
        <row r="8343">
          <cell r="M8343" t="str">
            <v>805010659_1195785</v>
          </cell>
          <cell r="N8343">
            <v>1165009</v>
          </cell>
          <cell r="O8343">
            <v>0</v>
          </cell>
          <cell r="P8343">
            <v>822414</v>
          </cell>
          <cell r="Q8343">
            <v>1165009</v>
          </cell>
        </row>
        <row r="8344">
          <cell r="M8344" t="str">
            <v>805010659_1195736</v>
          </cell>
          <cell r="N8344">
            <v>78569</v>
          </cell>
          <cell r="O8344">
            <v>0</v>
          </cell>
          <cell r="P8344">
            <v>78569</v>
          </cell>
          <cell r="Q8344">
            <v>78569</v>
          </cell>
        </row>
        <row r="8345">
          <cell r="M8345" t="str">
            <v>805010659_1195614</v>
          </cell>
          <cell r="N8345">
            <v>42135</v>
          </cell>
          <cell r="O8345">
            <v>0</v>
          </cell>
          <cell r="P8345">
            <v>0</v>
          </cell>
          <cell r="Q8345">
            <v>42135</v>
          </cell>
        </row>
        <row r="8346">
          <cell r="M8346" t="str">
            <v>805010659_1195355</v>
          </cell>
          <cell r="N8346">
            <v>78569</v>
          </cell>
          <cell r="O8346">
            <v>0</v>
          </cell>
          <cell r="P8346">
            <v>78569</v>
          </cell>
          <cell r="Q8346">
            <v>78569</v>
          </cell>
        </row>
        <row r="8347">
          <cell r="M8347" t="str">
            <v>805010659_1195287</v>
          </cell>
          <cell r="N8347">
            <v>362069</v>
          </cell>
          <cell r="O8347">
            <v>0</v>
          </cell>
          <cell r="P8347">
            <v>362069</v>
          </cell>
          <cell r="Q8347">
            <v>362069</v>
          </cell>
        </row>
        <row r="8348">
          <cell r="M8348" t="str">
            <v>805010659_1195159</v>
          </cell>
          <cell r="N8348">
            <v>100428</v>
          </cell>
          <cell r="O8348">
            <v>0</v>
          </cell>
          <cell r="P8348">
            <v>58293</v>
          </cell>
          <cell r="Q8348">
            <v>100428</v>
          </cell>
        </row>
        <row r="8349">
          <cell r="M8349" t="str">
            <v>805010659_1195320</v>
          </cell>
          <cell r="N8349">
            <v>42135</v>
          </cell>
          <cell r="O8349">
            <v>0</v>
          </cell>
          <cell r="P8349">
            <v>0</v>
          </cell>
          <cell r="Q8349">
            <v>42135</v>
          </cell>
        </row>
        <row r="8350">
          <cell r="M8350" t="str">
            <v>805010659_1195617</v>
          </cell>
          <cell r="N8350">
            <v>42135</v>
          </cell>
          <cell r="O8350">
            <v>0</v>
          </cell>
          <cell r="P8350">
            <v>0</v>
          </cell>
          <cell r="Q8350">
            <v>42135</v>
          </cell>
        </row>
        <row r="8351">
          <cell r="M8351" t="str">
            <v>805010659_1195235</v>
          </cell>
          <cell r="N8351">
            <v>78569</v>
          </cell>
          <cell r="O8351">
            <v>0</v>
          </cell>
          <cell r="P8351">
            <v>0</v>
          </cell>
          <cell r="Q8351">
            <v>78569</v>
          </cell>
        </row>
        <row r="8352">
          <cell r="M8352" t="str">
            <v>805010659_1195634</v>
          </cell>
          <cell r="N8352">
            <v>65009</v>
          </cell>
          <cell r="O8352">
            <v>0</v>
          </cell>
          <cell r="P8352">
            <v>0</v>
          </cell>
          <cell r="Q8352">
            <v>65009</v>
          </cell>
        </row>
        <row r="8353">
          <cell r="M8353" t="str">
            <v>805010659_1195575</v>
          </cell>
          <cell r="N8353">
            <v>42135</v>
          </cell>
          <cell r="O8353">
            <v>0</v>
          </cell>
          <cell r="P8353">
            <v>0</v>
          </cell>
          <cell r="Q8353">
            <v>42135</v>
          </cell>
        </row>
        <row r="8354">
          <cell r="M8354" t="str">
            <v>805010659_1195615</v>
          </cell>
          <cell r="N8354">
            <v>78569</v>
          </cell>
          <cell r="O8354">
            <v>0</v>
          </cell>
          <cell r="P8354">
            <v>78569</v>
          </cell>
          <cell r="Q8354">
            <v>78569</v>
          </cell>
        </row>
        <row r="8355">
          <cell r="M8355" t="str">
            <v>805010659_1195780</v>
          </cell>
          <cell r="N8355">
            <v>42135</v>
          </cell>
          <cell r="O8355">
            <v>0</v>
          </cell>
          <cell r="P8355">
            <v>0</v>
          </cell>
          <cell r="Q8355">
            <v>42135</v>
          </cell>
        </row>
        <row r="8356">
          <cell r="M8356" t="str">
            <v>805010659_1195720</v>
          </cell>
          <cell r="N8356">
            <v>78569</v>
          </cell>
          <cell r="O8356">
            <v>0</v>
          </cell>
          <cell r="P8356">
            <v>78569</v>
          </cell>
          <cell r="Q8356">
            <v>78569</v>
          </cell>
        </row>
        <row r="8357">
          <cell r="M8357" t="str">
            <v>805010659_1195789</v>
          </cell>
          <cell r="N8357">
            <v>78569</v>
          </cell>
          <cell r="O8357">
            <v>0</v>
          </cell>
          <cell r="P8357">
            <v>78569</v>
          </cell>
          <cell r="Q8357">
            <v>78569</v>
          </cell>
        </row>
        <row r="8358">
          <cell r="M8358" t="str">
            <v>805010659_1195289</v>
          </cell>
          <cell r="N8358">
            <v>78569</v>
          </cell>
          <cell r="O8358">
            <v>0</v>
          </cell>
          <cell r="P8358">
            <v>0</v>
          </cell>
          <cell r="Q8358">
            <v>78569</v>
          </cell>
        </row>
        <row r="8359">
          <cell r="M8359" t="str">
            <v>805010659_1195110</v>
          </cell>
          <cell r="N8359">
            <v>375164</v>
          </cell>
          <cell r="O8359">
            <v>0</v>
          </cell>
          <cell r="P8359">
            <v>416998</v>
          </cell>
          <cell r="Q8359">
            <v>375164</v>
          </cell>
        </row>
        <row r="8360">
          <cell r="M8360" t="str">
            <v>805010659_1195523</v>
          </cell>
          <cell r="N8360">
            <v>58293</v>
          </cell>
          <cell r="O8360">
            <v>0</v>
          </cell>
          <cell r="P8360">
            <v>0</v>
          </cell>
          <cell r="Q8360">
            <v>58293</v>
          </cell>
        </row>
        <row r="8361">
          <cell r="M8361" t="str">
            <v>805010659_1195419</v>
          </cell>
          <cell r="N8361">
            <v>78569</v>
          </cell>
          <cell r="O8361">
            <v>0</v>
          </cell>
          <cell r="P8361">
            <v>78569</v>
          </cell>
          <cell r="Q8361">
            <v>78569</v>
          </cell>
        </row>
        <row r="8362">
          <cell r="M8362" t="str">
            <v>805010659_1195300</v>
          </cell>
          <cell r="N8362">
            <v>403973</v>
          </cell>
          <cell r="O8362">
            <v>0</v>
          </cell>
          <cell r="P8362">
            <v>419642</v>
          </cell>
          <cell r="Q8362">
            <v>403973</v>
          </cell>
        </row>
        <row r="8363">
          <cell r="M8363" t="str">
            <v>805010659_1195100</v>
          </cell>
          <cell r="N8363">
            <v>42135</v>
          </cell>
          <cell r="O8363">
            <v>0</v>
          </cell>
          <cell r="P8363">
            <v>0</v>
          </cell>
          <cell r="Q8363">
            <v>42135</v>
          </cell>
        </row>
        <row r="8364">
          <cell r="M8364" t="str">
            <v>805010659_1195725</v>
          </cell>
          <cell r="N8364">
            <v>58293</v>
          </cell>
          <cell r="O8364">
            <v>0</v>
          </cell>
          <cell r="P8364">
            <v>0</v>
          </cell>
          <cell r="Q8364">
            <v>58293</v>
          </cell>
        </row>
        <row r="8365">
          <cell r="M8365" t="str">
            <v>805010659_1195349</v>
          </cell>
          <cell r="N8365">
            <v>78569</v>
          </cell>
          <cell r="O8365">
            <v>0</v>
          </cell>
          <cell r="P8365">
            <v>78569</v>
          </cell>
          <cell r="Q8365">
            <v>78569</v>
          </cell>
        </row>
        <row r="8366">
          <cell r="M8366" t="str">
            <v>805010659_1195144</v>
          </cell>
          <cell r="N8366">
            <v>279000</v>
          </cell>
          <cell r="O8366">
            <v>0</v>
          </cell>
          <cell r="P8366">
            <v>300000</v>
          </cell>
          <cell r="Q8366">
            <v>279000</v>
          </cell>
        </row>
        <row r="8367">
          <cell r="M8367" t="str">
            <v>805010659_1195776</v>
          </cell>
          <cell r="N8367">
            <v>42135</v>
          </cell>
          <cell r="O8367">
            <v>0</v>
          </cell>
          <cell r="P8367">
            <v>0</v>
          </cell>
          <cell r="Q8367">
            <v>42135</v>
          </cell>
        </row>
        <row r="8368">
          <cell r="M8368" t="str">
            <v>805010659_1195585</v>
          </cell>
          <cell r="N8368">
            <v>78569</v>
          </cell>
          <cell r="O8368">
            <v>0</v>
          </cell>
          <cell r="P8368">
            <v>78569</v>
          </cell>
          <cell r="Q8368">
            <v>78569</v>
          </cell>
        </row>
        <row r="8369">
          <cell r="M8369" t="str">
            <v>805010659_1195745</v>
          </cell>
          <cell r="N8369">
            <v>65009</v>
          </cell>
          <cell r="O8369">
            <v>0</v>
          </cell>
          <cell r="P8369">
            <v>0</v>
          </cell>
          <cell r="Q8369">
            <v>65009</v>
          </cell>
        </row>
        <row r="8370">
          <cell r="M8370" t="str">
            <v>805010659_1195465</v>
          </cell>
          <cell r="N8370">
            <v>42135</v>
          </cell>
          <cell r="O8370">
            <v>0</v>
          </cell>
          <cell r="P8370">
            <v>0</v>
          </cell>
          <cell r="Q8370">
            <v>42135</v>
          </cell>
        </row>
        <row r="8371">
          <cell r="M8371" t="str">
            <v>805010659_1195413</v>
          </cell>
          <cell r="N8371">
            <v>199082</v>
          </cell>
          <cell r="O8371">
            <v>0</v>
          </cell>
          <cell r="P8371">
            <v>170400</v>
          </cell>
          <cell r="Q8371">
            <v>199082</v>
          </cell>
        </row>
        <row r="8372">
          <cell r="M8372" t="str">
            <v>805010659_1195292</v>
          </cell>
          <cell r="N8372">
            <v>14446</v>
          </cell>
          <cell r="O8372">
            <v>0</v>
          </cell>
          <cell r="P8372">
            <v>0</v>
          </cell>
          <cell r="Q8372">
            <v>14446</v>
          </cell>
        </row>
        <row r="8373">
          <cell r="M8373" t="str">
            <v>805010659_1195267</v>
          </cell>
          <cell r="N8373">
            <v>42135</v>
          </cell>
          <cell r="O8373">
            <v>0</v>
          </cell>
          <cell r="P8373">
            <v>0</v>
          </cell>
          <cell r="Q8373">
            <v>42135</v>
          </cell>
        </row>
        <row r="8374">
          <cell r="M8374" t="str">
            <v>805010659_1195404</v>
          </cell>
          <cell r="N8374">
            <v>78569</v>
          </cell>
          <cell r="O8374">
            <v>0</v>
          </cell>
          <cell r="P8374">
            <v>78569</v>
          </cell>
          <cell r="Q8374">
            <v>78569</v>
          </cell>
        </row>
        <row r="8375">
          <cell r="M8375" t="str">
            <v>805010659_1195582</v>
          </cell>
          <cell r="N8375">
            <v>224138</v>
          </cell>
          <cell r="O8375">
            <v>0</v>
          </cell>
          <cell r="P8375">
            <v>224138</v>
          </cell>
          <cell r="Q8375">
            <v>224138</v>
          </cell>
        </row>
        <row r="8376">
          <cell r="M8376" t="str">
            <v>805010659_1195775</v>
          </cell>
          <cell r="N8376">
            <v>1115472</v>
          </cell>
          <cell r="O8376">
            <v>0</v>
          </cell>
          <cell r="P8376">
            <v>539804</v>
          </cell>
          <cell r="Q8376">
            <v>1115472</v>
          </cell>
        </row>
        <row r="8377">
          <cell r="M8377" t="str">
            <v>805010659_1195264</v>
          </cell>
          <cell r="N8377">
            <v>78569</v>
          </cell>
          <cell r="O8377">
            <v>0</v>
          </cell>
          <cell r="P8377">
            <v>0</v>
          </cell>
          <cell r="Q8377">
            <v>78569</v>
          </cell>
        </row>
        <row r="8378">
          <cell r="M8378" t="str">
            <v>805010659_1195557</v>
          </cell>
          <cell r="N8378">
            <v>63804</v>
          </cell>
          <cell r="O8378">
            <v>0</v>
          </cell>
          <cell r="P8378">
            <v>25281</v>
          </cell>
          <cell r="Q8378">
            <v>63804</v>
          </cell>
        </row>
        <row r="8379">
          <cell r="M8379" t="str">
            <v>805010659_1195577</v>
          </cell>
          <cell r="N8379">
            <v>78569</v>
          </cell>
          <cell r="O8379">
            <v>0</v>
          </cell>
          <cell r="P8379">
            <v>78569</v>
          </cell>
          <cell r="Q8379">
            <v>78569</v>
          </cell>
        </row>
        <row r="8380">
          <cell r="M8380" t="str">
            <v>805010659_1195462</v>
          </cell>
          <cell r="N8380">
            <v>78569</v>
          </cell>
          <cell r="O8380">
            <v>0</v>
          </cell>
          <cell r="P8380">
            <v>78569</v>
          </cell>
          <cell r="Q8380">
            <v>78569</v>
          </cell>
        </row>
        <row r="8381">
          <cell r="M8381" t="str">
            <v>805010659_1195302</v>
          </cell>
          <cell r="N8381">
            <v>100428</v>
          </cell>
          <cell r="O8381">
            <v>0</v>
          </cell>
          <cell r="P8381">
            <v>58293</v>
          </cell>
          <cell r="Q8381">
            <v>100428</v>
          </cell>
        </row>
        <row r="8382">
          <cell r="M8382" t="str">
            <v>805010659_1195628</v>
          </cell>
          <cell r="N8382">
            <v>42135</v>
          </cell>
          <cell r="O8382">
            <v>0</v>
          </cell>
          <cell r="P8382">
            <v>0</v>
          </cell>
          <cell r="Q8382">
            <v>42135</v>
          </cell>
        </row>
        <row r="8383">
          <cell r="M8383" t="str">
            <v>805010659_1195682</v>
          </cell>
          <cell r="N8383">
            <v>122795</v>
          </cell>
          <cell r="O8383">
            <v>0</v>
          </cell>
          <cell r="P8383">
            <v>122000</v>
          </cell>
          <cell r="Q8383">
            <v>122795</v>
          </cell>
        </row>
        <row r="8384">
          <cell r="M8384" t="str">
            <v>805010659_1195738</v>
          </cell>
          <cell r="N8384">
            <v>122795</v>
          </cell>
          <cell r="O8384">
            <v>0</v>
          </cell>
          <cell r="P8384">
            <v>122795</v>
          </cell>
          <cell r="Q8384">
            <v>122795</v>
          </cell>
        </row>
        <row r="8385">
          <cell r="M8385" t="str">
            <v>805010659_1195778</v>
          </cell>
          <cell r="N8385">
            <v>226096</v>
          </cell>
          <cell r="O8385">
            <v>0</v>
          </cell>
          <cell r="P8385">
            <v>181511</v>
          </cell>
          <cell r="Q8385">
            <v>226096</v>
          </cell>
        </row>
        <row r="8386">
          <cell r="M8386" t="str">
            <v>805010659_1195459</v>
          </cell>
          <cell r="N8386">
            <v>332051</v>
          </cell>
          <cell r="O8386">
            <v>0</v>
          </cell>
          <cell r="P8386">
            <v>439655</v>
          </cell>
          <cell r="Q8386">
            <v>332051</v>
          </cell>
        </row>
        <row r="8387">
          <cell r="M8387" t="str">
            <v>805010659_1195643</v>
          </cell>
          <cell r="N8387">
            <v>113582</v>
          </cell>
          <cell r="O8387">
            <v>0</v>
          </cell>
          <cell r="P8387">
            <v>120000</v>
          </cell>
          <cell r="Q8387">
            <v>113582</v>
          </cell>
        </row>
        <row r="8388">
          <cell r="M8388" t="str">
            <v>805010659_1195298</v>
          </cell>
          <cell r="N8388">
            <v>65009</v>
          </cell>
          <cell r="O8388">
            <v>0</v>
          </cell>
          <cell r="P8388">
            <v>0</v>
          </cell>
          <cell r="Q8388">
            <v>65009</v>
          </cell>
        </row>
        <row r="8389">
          <cell r="M8389" t="str">
            <v>805010659_1195417</v>
          </cell>
          <cell r="N8389">
            <v>362069</v>
          </cell>
          <cell r="O8389">
            <v>0</v>
          </cell>
          <cell r="P8389">
            <v>362069</v>
          </cell>
          <cell r="Q8389">
            <v>362069</v>
          </cell>
        </row>
        <row r="8390">
          <cell r="M8390" t="str">
            <v>805010659_1195197</v>
          </cell>
          <cell r="N8390">
            <v>78569</v>
          </cell>
          <cell r="O8390">
            <v>0</v>
          </cell>
          <cell r="P8390">
            <v>0</v>
          </cell>
          <cell r="Q8390">
            <v>78569</v>
          </cell>
        </row>
        <row r="8391">
          <cell r="M8391" t="str">
            <v>805010659_1195369</v>
          </cell>
          <cell r="N8391">
            <v>350000</v>
          </cell>
          <cell r="O8391">
            <v>0</v>
          </cell>
          <cell r="P8391">
            <v>350000</v>
          </cell>
          <cell r="Q8391">
            <v>350000</v>
          </cell>
        </row>
        <row r="8392">
          <cell r="M8392" t="str">
            <v>805010659_1195630</v>
          </cell>
          <cell r="N8392">
            <v>42135</v>
          </cell>
          <cell r="O8392">
            <v>0</v>
          </cell>
          <cell r="P8392">
            <v>0</v>
          </cell>
          <cell r="Q8392">
            <v>42135</v>
          </cell>
        </row>
        <row r="8393">
          <cell r="M8393" t="str">
            <v>805010659_1195228</v>
          </cell>
          <cell r="N8393">
            <v>42135</v>
          </cell>
          <cell r="O8393">
            <v>0</v>
          </cell>
          <cell r="P8393">
            <v>0</v>
          </cell>
          <cell r="Q8393">
            <v>42135</v>
          </cell>
        </row>
        <row r="8394">
          <cell r="M8394" t="str">
            <v>805010659_1195672</v>
          </cell>
          <cell r="N8394">
            <v>78569</v>
          </cell>
          <cell r="O8394">
            <v>0</v>
          </cell>
          <cell r="P8394">
            <v>78569</v>
          </cell>
          <cell r="Q8394">
            <v>78569</v>
          </cell>
        </row>
        <row r="8395">
          <cell r="M8395" t="str">
            <v>805010659_1195678</v>
          </cell>
          <cell r="N8395">
            <v>42135</v>
          </cell>
          <cell r="O8395">
            <v>0</v>
          </cell>
          <cell r="P8395">
            <v>0</v>
          </cell>
          <cell r="Q8395">
            <v>42135</v>
          </cell>
        </row>
        <row r="8396">
          <cell r="M8396" t="str">
            <v>805010659_1195345</v>
          </cell>
          <cell r="N8396">
            <v>78569</v>
          </cell>
          <cell r="O8396">
            <v>0</v>
          </cell>
          <cell r="P8396">
            <v>78569</v>
          </cell>
          <cell r="Q8396">
            <v>78569</v>
          </cell>
        </row>
        <row r="8397">
          <cell r="M8397" t="str">
            <v>805010659_1195699</v>
          </cell>
          <cell r="N8397">
            <v>65009</v>
          </cell>
          <cell r="O8397">
            <v>0</v>
          </cell>
          <cell r="P8397">
            <v>0</v>
          </cell>
          <cell r="Q8397">
            <v>65009</v>
          </cell>
        </row>
        <row r="8398">
          <cell r="M8398" t="str">
            <v>805010659_1195624</v>
          </cell>
          <cell r="N8398">
            <v>58293</v>
          </cell>
          <cell r="O8398">
            <v>0</v>
          </cell>
          <cell r="P8398">
            <v>58293</v>
          </cell>
          <cell r="Q8398">
            <v>58293</v>
          </cell>
        </row>
        <row r="8399">
          <cell r="M8399" t="str">
            <v>805010659_1195619</v>
          </cell>
          <cell r="N8399">
            <v>279000</v>
          </cell>
          <cell r="O8399">
            <v>0</v>
          </cell>
          <cell r="P8399">
            <v>300000</v>
          </cell>
          <cell r="Q8399">
            <v>279000</v>
          </cell>
        </row>
        <row r="8400">
          <cell r="M8400" t="str">
            <v>805010659_1195458</v>
          </cell>
          <cell r="N8400">
            <v>42135</v>
          </cell>
          <cell r="O8400">
            <v>0</v>
          </cell>
          <cell r="P8400">
            <v>0</v>
          </cell>
          <cell r="Q8400">
            <v>42135</v>
          </cell>
        </row>
        <row r="8401">
          <cell r="M8401" t="str">
            <v>805010659_1195158</v>
          </cell>
          <cell r="N8401">
            <v>78569</v>
          </cell>
          <cell r="O8401">
            <v>0</v>
          </cell>
          <cell r="P8401">
            <v>78569</v>
          </cell>
          <cell r="Q8401">
            <v>78569</v>
          </cell>
        </row>
        <row r="8402">
          <cell r="M8402" t="str">
            <v>805010659_1195360</v>
          </cell>
          <cell r="N8402">
            <v>42135</v>
          </cell>
          <cell r="O8402">
            <v>0</v>
          </cell>
          <cell r="P8402">
            <v>0</v>
          </cell>
          <cell r="Q8402">
            <v>42135</v>
          </cell>
        </row>
        <row r="8403">
          <cell r="M8403" t="str">
            <v>805010659_1195535</v>
          </cell>
          <cell r="N8403">
            <v>78569</v>
          </cell>
          <cell r="O8403">
            <v>0</v>
          </cell>
          <cell r="P8403">
            <v>78569</v>
          </cell>
          <cell r="Q8403">
            <v>78569</v>
          </cell>
        </row>
        <row r="8404">
          <cell r="M8404" t="str">
            <v>805010659_1195304</v>
          </cell>
          <cell r="N8404">
            <v>42135</v>
          </cell>
          <cell r="O8404">
            <v>0</v>
          </cell>
          <cell r="P8404">
            <v>0</v>
          </cell>
          <cell r="Q8404">
            <v>42135</v>
          </cell>
        </row>
        <row r="8405">
          <cell r="M8405" t="str">
            <v>805010659_1195654</v>
          </cell>
          <cell r="N8405">
            <v>100428</v>
          </cell>
          <cell r="O8405">
            <v>0</v>
          </cell>
          <cell r="P8405">
            <v>58293</v>
          </cell>
          <cell r="Q8405">
            <v>100428</v>
          </cell>
        </row>
        <row r="8406">
          <cell r="M8406" t="str">
            <v>805010659_1195791</v>
          </cell>
          <cell r="N8406">
            <v>78569</v>
          </cell>
          <cell r="O8406">
            <v>0</v>
          </cell>
          <cell r="P8406">
            <v>0</v>
          </cell>
          <cell r="Q8406">
            <v>78569</v>
          </cell>
        </row>
        <row r="8407">
          <cell r="M8407" t="str">
            <v>805010659_1195441</v>
          </cell>
          <cell r="N8407">
            <v>108348</v>
          </cell>
          <cell r="O8407">
            <v>0</v>
          </cell>
          <cell r="P8407">
            <v>108348</v>
          </cell>
          <cell r="Q8407">
            <v>108348</v>
          </cell>
        </row>
        <row r="8408">
          <cell r="M8408" t="str">
            <v>805010659_1195163</v>
          </cell>
          <cell r="N8408">
            <v>40731</v>
          </cell>
          <cell r="O8408">
            <v>0</v>
          </cell>
          <cell r="P8408">
            <v>25281</v>
          </cell>
          <cell r="Q8408">
            <v>40731</v>
          </cell>
        </row>
        <row r="8409">
          <cell r="M8409" t="str">
            <v>805010659_1195155</v>
          </cell>
          <cell r="N8409">
            <v>233970</v>
          </cell>
          <cell r="O8409">
            <v>0</v>
          </cell>
          <cell r="P8409">
            <v>249419</v>
          </cell>
          <cell r="Q8409">
            <v>233970</v>
          </cell>
        </row>
        <row r="8410">
          <cell r="M8410" t="str">
            <v>805010659_1195724</v>
          </cell>
          <cell r="N8410">
            <v>78569</v>
          </cell>
          <cell r="O8410">
            <v>0</v>
          </cell>
          <cell r="P8410">
            <v>78569</v>
          </cell>
          <cell r="Q8410">
            <v>78569</v>
          </cell>
        </row>
        <row r="8411">
          <cell r="M8411" t="str">
            <v>805010659_1195216</v>
          </cell>
          <cell r="N8411">
            <v>19663</v>
          </cell>
          <cell r="O8411">
            <v>0</v>
          </cell>
          <cell r="P8411">
            <v>0</v>
          </cell>
          <cell r="Q8411">
            <v>19663</v>
          </cell>
        </row>
        <row r="8412">
          <cell r="M8412" t="str">
            <v>805010659_1195537</v>
          </cell>
          <cell r="N8412">
            <v>42135</v>
          </cell>
          <cell r="O8412">
            <v>0</v>
          </cell>
          <cell r="P8412">
            <v>0</v>
          </cell>
          <cell r="Q8412">
            <v>42135</v>
          </cell>
        </row>
        <row r="8413">
          <cell r="M8413" t="str">
            <v>805010659_1195565</v>
          </cell>
          <cell r="N8413">
            <v>445769</v>
          </cell>
          <cell r="O8413">
            <v>0</v>
          </cell>
          <cell r="P8413">
            <v>956578</v>
          </cell>
          <cell r="Q8413">
            <v>445769</v>
          </cell>
        </row>
        <row r="8414">
          <cell r="M8414" t="str">
            <v>805010659_1195165</v>
          </cell>
          <cell r="N8414">
            <v>750000</v>
          </cell>
          <cell r="O8414">
            <v>0</v>
          </cell>
          <cell r="P8414">
            <v>750000</v>
          </cell>
          <cell r="Q8414">
            <v>750000</v>
          </cell>
        </row>
        <row r="8415">
          <cell r="M8415" t="str">
            <v>805010659_1195229</v>
          </cell>
          <cell r="N8415">
            <v>78569</v>
          </cell>
          <cell r="O8415">
            <v>0</v>
          </cell>
          <cell r="P8415">
            <v>0</v>
          </cell>
          <cell r="Q8415">
            <v>78569</v>
          </cell>
        </row>
        <row r="8416">
          <cell r="M8416" t="str">
            <v>805010659_1195781</v>
          </cell>
          <cell r="N8416">
            <v>42135</v>
          </cell>
          <cell r="O8416">
            <v>0</v>
          </cell>
          <cell r="P8416">
            <v>0</v>
          </cell>
          <cell r="Q8416">
            <v>42135</v>
          </cell>
        </row>
        <row r="8417">
          <cell r="M8417" t="str">
            <v>805010659_1195638</v>
          </cell>
          <cell r="N8417">
            <v>440638</v>
          </cell>
          <cell r="O8417">
            <v>0</v>
          </cell>
          <cell r="P8417">
            <v>62330</v>
          </cell>
          <cell r="Q8417">
            <v>440638</v>
          </cell>
        </row>
        <row r="8418">
          <cell r="M8418" t="str">
            <v>805010659_1195340</v>
          </cell>
          <cell r="N8418">
            <v>78569</v>
          </cell>
          <cell r="O8418">
            <v>0</v>
          </cell>
          <cell r="P8418">
            <v>78569</v>
          </cell>
          <cell r="Q8418">
            <v>78569</v>
          </cell>
        </row>
        <row r="8419">
          <cell r="M8419" t="str">
            <v>805010659_1195285</v>
          </cell>
          <cell r="N8419">
            <v>78569</v>
          </cell>
          <cell r="O8419">
            <v>0</v>
          </cell>
          <cell r="P8419">
            <v>78569</v>
          </cell>
          <cell r="Q8419">
            <v>78569</v>
          </cell>
        </row>
        <row r="8420">
          <cell r="M8420" t="str">
            <v>805010659_1195660</v>
          </cell>
          <cell r="N8420">
            <v>125668</v>
          </cell>
          <cell r="O8420">
            <v>0</v>
          </cell>
          <cell r="P8420">
            <v>181511</v>
          </cell>
          <cell r="Q8420">
            <v>125668</v>
          </cell>
        </row>
        <row r="8421">
          <cell r="M8421" t="str">
            <v>805010659_1195739</v>
          </cell>
          <cell r="N8421">
            <v>78569</v>
          </cell>
          <cell r="O8421">
            <v>0</v>
          </cell>
          <cell r="P8421">
            <v>78569</v>
          </cell>
          <cell r="Q8421">
            <v>78569</v>
          </cell>
        </row>
        <row r="8422">
          <cell r="M8422" t="str">
            <v>805010659_1195690</v>
          </cell>
          <cell r="N8422">
            <v>42135</v>
          </cell>
          <cell r="O8422">
            <v>0</v>
          </cell>
          <cell r="P8422">
            <v>0</v>
          </cell>
          <cell r="Q8422">
            <v>42135</v>
          </cell>
        </row>
        <row r="8423">
          <cell r="M8423" t="str">
            <v>805010659_1195424</v>
          </cell>
          <cell r="N8423">
            <v>78569</v>
          </cell>
          <cell r="O8423">
            <v>0</v>
          </cell>
          <cell r="P8423">
            <v>0</v>
          </cell>
          <cell r="Q8423">
            <v>78569</v>
          </cell>
        </row>
        <row r="8424">
          <cell r="M8424" t="str">
            <v>805010659_1195637</v>
          </cell>
          <cell r="N8424">
            <v>42135</v>
          </cell>
          <cell r="O8424">
            <v>0</v>
          </cell>
          <cell r="P8424">
            <v>0</v>
          </cell>
          <cell r="Q8424">
            <v>42135</v>
          </cell>
        </row>
        <row r="8425">
          <cell r="M8425" t="str">
            <v>805010659_1195142</v>
          </cell>
          <cell r="N8425">
            <v>78569</v>
          </cell>
          <cell r="O8425">
            <v>0</v>
          </cell>
          <cell r="P8425">
            <v>78569</v>
          </cell>
          <cell r="Q8425">
            <v>78569</v>
          </cell>
        </row>
        <row r="8426">
          <cell r="M8426" t="str">
            <v>805010659_1195423</v>
          </cell>
          <cell r="N8426">
            <v>63804</v>
          </cell>
          <cell r="O8426">
            <v>0</v>
          </cell>
          <cell r="P8426">
            <v>25281</v>
          </cell>
          <cell r="Q8426">
            <v>63804</v>
          </cell>
        </row>
        <row r="8427">
          <cell r="M8427" t="str">
            <v>805010659_1195329</v>
          </cell>
          <cell r="N8427">
            <v>42135</v>
          </cell>
          <cell r="O8427">
            <v>0</v>
          </cell>
          <cell r="P8427">
            <v>0</v>
          </cell>
          <cell r="Q8427">
            <v>42135</v>
          </cell>
        </row>
        <row r="8428">
          <cell r="M8428" t="str">
            <v>805010659_1195730</v>
          </cell>
          <cell r="N8428">
            <v>42135</v>
          </cell>
          <cell r="O8428">
            <v>0</v>
          </cell>
          <cell r="P8428">
            <v>0</v>
          </cell>
          <cell r="Q8428">
            <v>42135</v>
          </cell>
        </row>
        <row r="8429">
          <cell r="M8429" t="str">
            <v>805010659_1195299</v>
          </cell>
          <cell r="N8429">
            <v>78569</v>
          </cell>
          <cell r="O8429">
            <v>0</v>
          </cell>
          <cell r="P8429">
            <v>0</v>
          </cell>
          <cell r="Q8429">
            <v>78569</v>
          </cell>
        </row>
        <row r="8430">
          <cell r="M8430" t="str">
            <v>805010659_1195198</v>
          </cell>
          <cell r="N8430">
            <v>750000</v>
          </cell>
          <cell r="O8430">
            <v>0</v>
          </cell>
          <cell r="P8430">
            <v>300000</v>
          </cell>
          <cell r="Q8430">
            <v>750000</v>
          </cell>
        </row>
        <row r="8431">
          <cell r="M8431" t="str">
            <v>805010659_1195662</v>
          </cell>
          <cell r="N8431">
            <v>42135</v>
          </cell>
          <cell r="O8431">
            <v>0</v>
          </cell>
          <cell r="P8431">
            <v>0</v>
          </cell>
          <cell r="Q8431">
            <v>42135</v>
          </cell>
        </row>
        <row r="8432">
          <cell r="M8432" t="str">
            <v>805010659_1195262</v>
          </cell>
          <cell r="N8432">
            <v>58293</v>
          </cell>
          <cell r="O8432">
            <v>0</v>
          </cell>
          <cell r="P8432">
            <v>0</v>
          </cell>
          <cell r="Q8432">
            <v>58293</v>
          </cell>
        </row>
        <row r="8433">
          <cell r="M8433" t="str">
            <v>805010659_1195460</v>
          </cell>
          <cell r="N8433">
            <v>158194</v>
          </cell>
          <cell r="O8433">
            <v>0</v>
          </cell>
          <cell r="P8433">
            <v>214037</v>
          </cell>
          <cell r="Q8433">
            <v>158194</v>
          </cell>
        </row>
        <row r="8434">
          <cell r="M8434" t="str">
            <v>805010659_1195408</v>
          </cell>
          <cell r="N8434">
            <v>42135</v>
          </cell>
          <cell r="O8434">
            <v>0</v>
          </cell>
          <cell r="P8434">
            <v>0</v>
          </cell>
          <cell r="Q8434">
            <v>42135</v>
          </cell>
        </row>
        <row r="8435">
          <cell r="M8435" t="str">
            <v>805010659_1195263</v>
          </cell>
          <cell r="N8435">
            <v>78569</v>
          </cell>
          <cell r="O8435">
            <v>0</v>
          </cell>
          <cell r="P8435">
            <v>0</v>
          </cell>
          <cell r="Q8435">
            <v>78569</v>
          </cell>
        </row>
        <row r="8436">
          <cell r="M8436" t="str">
            <v>805010659_1195708</v>
          </cell>
          <cell r="N8436">
            <v>78569</v>
          </cell>
          <cell r="O8436">
            <v>0</v>
          </cell>
          <cell r="P8436">
            <v>78569</v>
          </cell>
          <cell r="Q8436">
            <v>78569</v>
          </cell>
        </row>
        <row r="8437">
          <cell r="M8437" t="str">
            <v>805010659_1195215</v>
          </cell>
          <cell r="N8437">
            <v>32526</v>
          </cell>
          <cell r="O8437">
            <v>0</v>
          </cell>
          <cell r="P8437">
            <v>32526</v>
          </cell>
          <cell r="Q8437">
            <v>32526</v>
          </cell>
        </row>
        <row r="8438">
          <cell r="M8438" t="str">
            <v>805010659_1195782</v>
          </cell>
          <cell r="N8438">
            <v>42135</v>
          </cell>
          <cell r="O8438">
            <v>0</v>
          </cell>
          <cell r="P8438">
            <v>0</v>
          </cell>
          <cell r="Q8438">
            <v>42135</v>
          </cell>
        </row>
        <row r="8439">
          <cell r="M8439" t="str">
            <v>805010659_1195337</v>
          </cell>
          <cell r="N8439">
            <v>65009</v>
          </cell>
          <cell r="O8439">
            <v>0</v>
          </cell>
          <cell r="P8439">
            <v>65009</v>
          </cell>
          <cell r="Q8439">
            <v>65009</v>
          </cell>
        </row>
        <row r="8440">
          <cell r="M8440" t="str">
            <v>805010659_1195731</v>
          </cell>
          <cell r="N8440">
            <v>42135</v>
          </cell>
          <cell r="O8440">
            <v>0</v>
          </cell>
          <cell r="P8440">
            <v>0</v>
          </cell>
          <cell r="Q8440">
            <v>42135</v>
          </cell>
        </row>
        <row r="8441">
          <cell r="M8441" t="str">
            <v>805010659_1195326</v>
          </cell>
          <cell r="N8441">
            <v>42135</v>
          </cell>
          <cell r="O8441">
            <v>0</v>
          </cell>
          <cell r="P8441">
            <v>0</v>
          </cell>
          <cell r="Q8441">
            <v>42135</v>
          </cell>
        </row>
        <row r="8442">
          <cell r="M8442" t="str">
            <v>805010659_1195334</v>
          </cell>
          <cell r="N8442">
            <v>65009</v>
          </cell>
          <cell r="O8442">
            <v>0</v>
          </cell>
          <cell r="P8442">
            <v>0</v>
          </cell>
          <cell r="Q8442">
            <v>65009</v>
          </cell>
        </row>
        <row r="8443">
          <cell r="M8443" t="str">
            <v>805010659_1195626</v>
          </cell>
          <cell r="N8443">
            <v>515009</v>
          </cell>
          <cell r="O8443">
            <v>0</v>
          </cell>
          <cell r="P8443">
            <v>2250000</v>
          </cell>
          <cell r="Q8443">
            <v>515009</v>
          </cell>
        </row>
        <row r="8444">
          <cell r="M8444" t="str">
            <v>805010659_1195351</v>
          </cell>
          <cell r="N8444">
            <v>42135</v>
          </cell>
          <cell r="O8444">
            <v>0</v>
          </cell>
          <cell r="P8444">
            <v>0</v>
          </cell>
          <cell r="Q8444">
            <v>42135</v>
          </cell>
        </row>
        <row r="8445">
          <cell r="M8445" t="str">
            <v>805010659_1195644</v>
          </cell>
          <cell r="N8445">
            <v>362069</v>
          </cell>
          <cell r="O8445">
            <v>0</v>
          </cell>
          <cell r="P8445">
            <v>362069</v>
          </cell>
          <cell r="Q8445">
            <v>362069</v>
          </cell>
        </row>
        <row r="8446">
          <cell r="M8446" t="str">
            <v>805010659_1195348</v>
          </cell>
          <cell r="N8446">
            <v>388259</v>
          </cell>
          <cell r="O8446">
            <v>0</v>
          </cell>
          <cell r="P8446">
            <v>419642</v>
          </cell>
          <cell r="Q8446">
            <v>388259</v>
          </cell>
        </row>
        <row r="8447">
          <cell r="M8447" t="str">
            <v>805010659_1195213</v>
          </cell>
          <cell r="N8447">
            <v>42135</v>
          </cell>
          <cell r="O8447">
            <v>0</v>
          </cell>
          <cell r="P8447">
            <v>0</v>
          </cell>
          <cell r="Q8447">
            <v>42135</v>
          </cell>
        </row>
        <row r="8448">
          <cell r="M8448" t="str">
            <v>805010659_1195772</v>
          </cell>
          <cell r="N8448">
            <v>236763</v>
          </cell>
          <cell r="O8448">
            <v>0</v>
          </cell>
          <cell r="P8448">
            <v>292606</v>
          </cell>
          <cell r="Q8448">
            <v>236763</v>
          </cell>
        </row>
        <row r="8449">
          <cell r="M8449" t="str">
            <v>805010659_1195609</v>
          </cell>
          <cell r="N8449">
            <v>42135</v>
          </cell>
          <cell r="O8449">
            <v>0</v>
          </cell>
          <cell r="P8449">
            <v>0</v>
          </cell>
          <cell r="Q8449">
            <v>42135</v>
          </cell>
        </row>
        <row r="8450">
          <cell r="M8450" t="str">
            <v>805010659_1195167</v>
          </cell>
          <cell r="N8450">
            <v>42135</v>
          </cell>
          <cell r="O8450">
            <v>0</v>
          </cell>
          <cell r="P8450">
            <v>0</v>
          </cell>
          <cell r="Q8450">
            <v>42135</v>
          </cell>
        </row>
        <row r="8451">
          <cell r="M8451" t="str">
            <v>805010659_1195786</v>
          </cell>
          <cell r="N8451">
            <v>78569</v>
          </cell>
          <cell r="O8451">
            <v>0</v>
          </cell>
          <cell r="P8451">
            <v>78569</v>
          </cell>
          <cell r="Q8451">
            <v>78569</v>
          </cell>
        </row>
        <row r="8452">
          <cell r="M8452" t="str">
            <v>805010659_1195356</v>
          </cell>
          <cell r="N8452">
            <v>42135</v>
          </cell>
          <cell r="O8452">
            <v>0</v>
          </cell>
          <cell r="P8452">
            <v>0</v>
          </cell>
          <cell r="Q8452">
            <v>42135</v>
          </cell>
        </row>
        <row r="8453">
          <cell r="M8453" t="str">
            <v>805010659_1195279</v>
          </cell>
          <cell r="N8453">
            <v>393497</v>
          </cell>
          <cell r="O8453">
            <v>0</v>
          </cell>
          <cell r="P8453">
            <v>419642</v>
          </cell>
          <cell r="Q8453">
            <v>393497</v>
          </cell>
        </row>
        <row r="8454">
          <cell r="M8454" t="str">
            <v>805010659_1195748</v>
          </cell>
          <cell r="N8454">
            <v>65009</v>
          </cell>
          <cell r="O8454">
            <v>0</v>
          </cell>
          <cell r="P8454">
            <v>0</v>
          </cell>
          <cell r="Q8454">
            <v>65009</v>
          </cell>
        </row>
        <row r="8455">
          <cell r="M8455" t="str">
            <v>805010659_1195574</v>
          </cell>
          <cell r="N8455">
            <v>78569</v>
          </cell>
          <cell r="O8455">
            <v>0</v>
          </cell>
          <cell r="P8455">
            <v>78569</v>
          </cell>
          <cell r="Q8455">
            <v>78569</v>
          </cell>
        </row>
        <row r="8456">
          <cell r="M8456" t="str">
            <v>805010659_1195551</v>
          </cell>
          <cell r="N8456">
            <v>63804</v>
          </cell>
          <cell r="O8456">
            <v>0</v>
          </cell>
          <cell r="P8456">
            <v>25281</v>
          </cell>
          <cell r="Q8456">
            <v>63804</v>
          </cell>
        </row>
        <row r="8457">
          <cell r="M8457" t="str">
            <v>805010659_1195350</v>
          </cell>
          <cell r="N8457">
            <v>279000</v>
          </cell>
          <cell r="O8457">
            <v>0</v>
          </cell>
          <cell r="P8457">
            <v>300000</v>
          </cell>
          <cell r="Q8457">
            <v>279000</v>
          </cell>
        </row>
        <row r="8458">
          <cell r="M8458" t="str">
            <v>805010659_1195410</v>
          </cell>
          <cell r="N8458">
            <v>65009</v>
          </cell>
          <cell r="O8458">
            <v>0</v>
          </cell>
          <cell r="P8458">
            <v>0</v>
          </cell>
          <cell r="Q8458">
            <v>65009</v>
          </cell>
        </row>
        <row r="8459">
          <cell r="M8459" t="str">
            <v>805010659_1195294</v>
          </cell>
          <cell r="N8459">
            <v>78569</v>
          </cell>
          <cell r="O8459">
            <v>0</v>
          </cell>
          <cell r="P8459">
            <v>0</v>
          </cell>
          <cell r="Q8459">
            <v>78569</v>
          </cell>
        </row>
        <row r="8460">
          <cell r="M8460" t="str">
            <v>805010659_1195766</v>
          </cell>
          <cell r="N8460">
            <v>279000</v>
          </cell>
          <cell r="O8460">
            <v>0</v>
          </cell>
          <cell r="P8460">
            <v>300000</v>
          </cell>
          <cell r="Q8460">
            <v>279000</v>
          </cell>
        </row>
        <row r="8461">
          <cell r="M8461" t="str">
            <v>805010659_1195259</v>
          </cell>
          <cell r="N8461">
            <v>42135</v>
          </cell>
          <cell r="O8461">
            <v>0</v>
          </cell>
          <cell r="P8461">
            <v>0</v>
          </cell>
          <cell r="Q8461">
            <v>42135</v>
          </cell>
        </row>
        <row r="8462">
          <cell r="M8462" t="str">
            <v>805010659_1195790</v>
          </cell>
          <cell r="N8462">
            <v>78569</v>
          </cell>
          <cell r="O8462">
            <v>0</v>
          </cell>
          <cell r="P8462">
            <v>78569</v>
          </cell>
          <cell r="Q8462">
            <v>78569</v>
          </cell>
        </row>
        <row r="8463">
          <cell r="M8463" t="str">
            <v>805010659_1195269</v>
          </cell>
          <cell r="N8463">
            <v>42135</v>
          </cell>
          <cell r="O8463">
            <v>0</v>
          </cell>
          <cell r="P8463">
            <v>0</v>
          </cell>
          <cell r="Q8463">
            <v>42135</v>
          </cell>
        </row>
        <row r="8464">
          <cell r="M8464" t="str">
            <v>805010659_1195729</v>
          </cell>
          <cell r="N8464">
            <v>15450</v>
          </cell>
          <cell r="O8464">
            <v>0</v>
          </cell>
          <cell r="P8464">
            <v>25281</v>
          </cell>
          <cell r="Q8464">
            <v>15450</v>
          </cell>
        </row>
        <row r="8465">
          <cell r="M8465" t="str">
            <v>805010659_1195275</v>
          </cell>
          <cell r="N8465">
            <v>362069</v>
          </cell>
          <cell r="O8465">
            <v>0</v>
          </cell>
          <cell r="P8465">
            <v>362069</v>
          </cell>
          <cell r="Q8465">
            <v>362069</v>
          </cell>
        </row>
        <row r="8466">
          <cell r="M8466" t="str">
            <v>805010659_1195532</v>
          </cell>
          <cell r="N8466">
            <v>750000</v>
          </cell>
          <cell r="O8466">
            <v>0</v>
          </cell>
          <cell r="P8466">
            <v>750000</v>
          </cell>
          <cell r="Q8466">
            <v>750000</v>
          </cell>
        </row>
        <row r="8467">
          <cell r="M8467" t="str">
            <v>805010659_1195358</v>
          </cell>
          <cell r="N8467">
            <v>78569</v>
          </cell>
          <cell r="O8467">
            <v>0</v>
          </cell>
          <cell r="P8467">
            <v>78569</v>
          </cell>
          <cell r="Q8467">
            <v>78569</v>
          </cell>
        </row>
        <row r="8468">
          <cell r="M8468" t="str">
            <v>805010659_1195366</v>
          </cell>
          <cell r="N8468">
            <v>613547</v>
          </cell>
          <cell r="O8468">
            <v>0</v>
          </cell>
          <cell r="P8468">
            <v>711985</v>
          </cell>
          <cell r="Q8468">
            <v>613547</v>
          </cell>
        </row>
        <row r="8469">
          <cell r="M8469" t="str">
            <v>805010659_1195534</v>
          </cell>
          <cell r="N8469">
            <v>125668</v>
          </cell>
          <cell r="O8469">
            <v>0</v>
          </cell>
          <cell r="P8469">
            <v>181511</v>
          </cell>
          <cell r="Q8469">
            <v>125668</v>
          </cell>
        </row>
        <row r="8470">
          <cell r="M8470" t="str">
            <v>805010659_1195553</v>
          </cell>
          <cell r="N8470">
            <v>279000</v>
          </cell>
          <cell r="O8470">
            <v>0</v>
          </cell>
          <cell r="P8470">
            <v>300000</v>
          </cell>
          <cell r="Q8470">
            <v>279000</v>
          </cell>
        </row>
        <row r="8471">
          <cell r="M8471" t="str">
            <v>805010659_1195647</v>
          </cell>
          <cell r="N8471">
            <v>78569</v>
          </cell>
          <cell r="O8471">
            <v>0</v>
          </cell>
          <cell r="P8471">
            <v>78569</v>
          </cell>
          <cell r="Q8471">
            <v>78569</v>
          </cell>
        </row>
        <row r="8472">
          <cell r="M8472" t="str">
            <v>805010659_1195148</v>
          </cell>
          <cell r="N8472">
            <v>78569</v>
          </cell>
          <cell r="O8472">
            <v>0</v>
          </cell>
          <cell r="P8472">
            <v>78569</v>
          </cell>
          <cell r="Q8472">
            <v>78569</v>
          </cell>
        </row>
        <row r="8473">
          <cell r="M8473" t="str">
            <v>805010659_1195303</v>
          </cell>
          <cell r="N8473">
            <v>279000</v>
          </cell>
          <cell r="O8473">
            <v>0</v>
          </cell>
          <cell r="P8473">
            <v>300000</v>
          </cell>
          <cell r="Q8473">
            <v>279000</v>
          </cell>
        </row>
        <row r="8474">
          <cell r="M8474" t="str">
            <v>805010659_1195147</v>
          </cell>
          <cell r="N8474">
            <v>42135</v>
          </cell>
          <cell r="O8474">
            <v>0</v>
          </cell>
          <cell r="P8474">
            <v>0</v>
          </cell>
          <cell r="Q8474">
            <v>42135</v>
          </cell>
        </row>
        <row r="8475">
          <cell r="M8475" t="str">
            <v>805010659_1195157</v>
          </cell>
          <cell r="N8475">
            <v>65009</v>
          </cell>
          <cell r="O8475">
            <v>0</v>
          </cell>
          <cell r="P8475">
            <v>0</v>
          </cell>
          <cell r="Q8475">
            <v>65009</v>
          </cell>
        </row>
        <row r="8476">
          <cell r="M8476" t="str">
            <v>805010659_1195777</v>
          </cell>
          <cell r="N8476">
            <v>100428</v>
          </cell>
          <cell r="O8476">
            <v>0</v>
          </cell>
          <cell r="P8476">
            <v>58293</v>
          </cell>
          <cell r="Q8476">
            <v>100428</v>
          </cell>
        </row>
        <row r="8477">
          <cell r="M8477" t="str">
            <v>805010659_1195695</v>
          </cell>
          <cell r="N8477">
            <v>42135</v>
          </cell>
          <cell r="O8477">
            <v>0</v>
          </cell>
          <cell r="P8477">
            <v>0</v>
          </cell>
          <cell r="Q8477">
            <v>42135</v>
          </cell>
        </row>
        <row r="8478">
          <cell r="M8478" t="str">
            <v>805010659_1195200</v>
          </cell>
          <cell r="N8478">
            <v>42135</v>
          </cell>
          <cell r="O8478">
            <v>0</v>
          </cell>
          <cell r="P8478">
            <v>0</v>
          </cell>
          <cell r="Q8478">
            <v>42135</v>
          </cell>
        </row>
        <row r="8479">
          <cell r="M8479" t="str">
            <v>805010659_1195145</v>
          </cell>
          <cell r="N8479">
            <v>42135</v>
          </cell>
          <cell r="O8479">
            <v>0</v>
          </cell>
          <cell r="P8479">
            <v>0</v>
          </cell>
          <cell r="Q8479">
            <v>42135</v>
          </cell>
        </row>
        <row r="8480">
          <cell r="M8480" t="str">
            <v>805010659_1195421</v>
          </cell>
          <cell r="N8480">
            <v>65009</v>
          </cell>
          <cell r="O8480">
            <v>0</v>
          </cell>
          <cell r="P8480">
            <v>0</v>
          </cell>
          <cell r="Q8480">
            <v>65009</v>
          </cell>
        </row>
        <row r="8481">
          <cell r="M8481" t="str">
            <v>805010659_1195670</v>
          </cell>
          <cell r="N8481">
            <v>362069</v>
          </cell>
          <cell r="O8481">
            <v>0</v>
          </cell>
          <cell r="P8481">
            <v>0</v>
          </cell>
          <cell r="Q8481">
            <v>362069</v>
          </cell>
        </row>
        <row r="8482">
          <cell r="M8482" t="str">
            <v>805010659_1195743</v>
          </cell>
          <cell r="N8482">
            <v>78569</v>
          </cell>
          <cell r="O8482">
            <v>0</v>
          </cell>
          <cell r="P8482">
            <v>78569</v>
          </cell>
          <cell r="Q8482">
            <v>78569</v>
          </cell>
        </row>
        <row r="8483">
          <cell r="M8483" t="str">
            <v>805010659_1195576</v>
          </cell>
          <cell r="N8483">
            <v>78569</v>
          </cell>
          <cell r="O8483">
            <v>0</v>
          </cell>
          <cell r="P8483">
            <v>78569</v>
          </cell>
          <cell r="Q8483">
            <v>78569</v>
          </cell>
        </row>
        <row r="8484">
          <cell r="M8484" t="str">
            <v>805010659_1195612</v>
          </cell>
          <cell r="N8484">
            <v>181511</v>
          </cell>
          <cell r="O8484">
            <v>0</v>
          </cell>
          <cell r="P8484">
            <v>181511</v>
          </cell>
          <cell r="Q8484">
            <v>181511</v>
          </cell>
        </row>
        <row r="8485">
          <cell r="M8485" t="str">
            <v>805010659_1195692</v>
          </cell>
          <cell r="N8485">
            <v>100428</v>
          </cell>
          <cell r="O8485">
            <v>0</v>
          </cell>
          <cell r="P8485">
            <v>0</v>
          </cell>
          <cell r="Q8485">
            <v>100428</v>
          </cell>
        </row>
        <row r="8486">
          <cell r="M8486" t="str">
            <v>805010659_1195706</v>
          </cell>
          <cell r="N8486">
            <v>42135</v>
          </cell>
          <cell r="O8486">
            <v>0</v>
          </cell>
          <cell r="P8486">
            <v>0</v>
          </cell>
          <cell r="Q8486">
            <v>42135</v>
          </cell>
        </row>
        <row r="8487">
          <cell r="M8487" t="str">
            <v>805010659_1195622</v>
          </cell>
          <cell r="N8487">
            <v>42135</v>
          </cell>
          <cell r="O8487">
            <v>0</v>
          </cell>
          <cell r="P8487">
            <v>0</v>
          </cell>
          <cell r="Q8487">
            <v>42135</v>
          </cell>
        </row>
        <row r="8488">
          <cell r="M8488" t="str">
            <v>805010659_1195330</v>
          </cell>
          <cell r="N8488">
            <v>42135</v>
          </cell>
          <cell r="O8488">
            <v>0</v>
          </cell>
          <cell r="P8488">
            <v>0</v>
          </cell>
          <cell r="Q8488">
            <v>42135</v>
          </cell>
        </row>
        <row r="8489">
          <cell r="M8489" t="str">
            <v>805010659_1195141</v>
          </cell>
          <cell r="N8489">
            <v>42135</v>
          </cell>
          <cell r="O8489">
            <v>0</v>
          </cell>
          <cell r="P8489">
            <v>0</v>
          </cell>
          <cell r="Q8489">
            <v>42135</v>
          </cell>
        </row>
        <row r="8490">
          <cell r="M8490" t="str">
            <v>805010659_1195325</v>
          </cell>
          <cell r="N8490">
            <v>58293</v>
          </cell>
          <cell r="O8490">
            <v>0</v>
          </cell>
          <cell r="P8490">
            <v>58293</v>
          </cell>
          <cell r="Q8490">
            <v>58293</v>
          </cell>
        </row>
        <row r="8491">
          <cell r="M8491" t="str">
            <v>805010659_1195415</v>
          </cell>
          <cell r="N8491">
            <v>37922</v>
          </cell>
          <cell r="O8491">
            <v>0</v>
          </cell>
          <cell r="P8491">
            <v>0</v>
          </cell>
          <cell r="Q8491">
            <v>37922</v>
          </cell>
        </row>
        <row r="8492">
          <cell r="M8492" t="str">
            <v>805010659_1195385</v>
          </cell>
          <cell r="N8492">
            <v>78569</v>
          </cell>
          <cell r="O8492">
            <v>0</v>
          </cell>
          <cell r="P8492">
            <v>0</v>
          </cell>
          <cell r="Q8492">
            <v>78569</v>
          </cell>
        </row>
        <row r="8493">
          <cell r="M8493" t="str">
            <v>805010659_1195784</v>
          </cell>
          <cell r="N8493">
            <v>42135</v>
          </cell>
          <cell r="O8493">
            <v>0</v>
          </cell>
          <cell r="P8493">
            <v>0</v>
          </cell>
          <cell r="Q8493">
            <v>42135</v>
          </cell>
        </row>
        <row r="8494">
          <cell r="M8494" t="str">
            <v>805010659_1195587</v>
          </cell>
          <cell r="N8494">
            <v>78569</v>
          </cell>
          <cell r="O8494">
            <v>0</v>
          </cell>
          <cell r="P8494">
            <v>78569</v>
          </cell>
          <cell r="Q8494">
            <v>78569</v>
          </cell>
        </row>
        <row r="8495">
          <cell r="M8495" t="str">
            <v>805010659_1195677</v>
          </cell>
          <cell r="N8495">
            <v>78569</v>
          </cell>
          <cell r="O8495">
            <v>0</v>
          </cell>
          <cell r="P8495">
            <v>78569</v>
          </cell>
          <cell r="Q8495">
            <v>78569</v>
          </cell>
        </row>
        <row r="8496">
          <cell r="M8496" t="str">
            <v>805010659_1195132</v>
          </cell>
          <cell r="N8496">
            <v>42135</v>
          </cell>
          <cell r="O8496">
            <v>0</v>
          </cell>
          <cell r="P8496">
            <v>0</v>
          </cell>
          <cell r="Q8496">
            <v>42135</v>
          </cell>
        </row>
        <row r="8497">
          <cell r="M8497" t="str">
            <v>805010659_1195793</v>
          </cell>
          <cell r="N8497">
            <v>65009</v>
          </cell>
          <cell r="O8497">
            <v>0</v>
          </cell>
          <cell r="P8497">
            <v>0</v>
          </cell>
          <cell r="Q8497">
            <v>65009</v>
          </cell>
        </row>
        <row r="8498">
          <cell r="M8498" t="str">
            <v>805010659_1195336</v>
          </cell>
          <cell r="N8498">
            <v>42135</v>
          </cell>
          <cell r="O8498">
            <v>0</v>
          </cell>
          <cell r="P8498">
            <v>0</v>
          </cell>
          <cell r="Q8498">
            <v>42135</v>
          </cell>
        </row>
        <row r="8499">
          <cell r="M8499" t="str">
            <v>805010659_1195734</v>
          </cell>
          <cell r="N8499">
            <v>122795</v>
          </cell>
          <cell r="O8499">
            <v>0</v>
          </cell>
          <cell r="P8499">
            <v>122795</v>
          </cell>
          <cell r="Q8499">
            <v>122795</v>
          </cell>
        </row>
        <row r="8500">
          <cell r="M8500" t="str">
            <v>805010659_1195286</v>
          </cell>
          <cell r="N8500">
            <v>46078</v>
          </cell>
          <cell r="O8500">
            <v>0</v>
          </cell>
          <cell r="P8500">
            <v>0</v>
          </cell>
          <cell r="Q8500">
            <v>46078</v>
          </cell>
        </row>
        <row r="8501">
          <cell r="M8501" t="str">
            <v>805010659_1195333</v>
          </cell>
          <cell r="N8501">
            <v>42135</v>
          </cell>
          <cell r="O8501">
            <v>0</v>
          </cell>
          <cell r="P8501">
            <v>0</v>
          </cell>
          <cell r="Q8501">
            <v>42135</v>
          </cell>
        </row>
        <row r="8502">
          <cell r="M8502" t="str">
            <v>805010659_1195633</v>
          </cell>
          <cell r="N8502">
            <v>78569</v>
          </cell>
          <cell r="O8502">
            <v>0</v>
          </cell>
          <cell r="P8502">
            <v>0</v>
          </cell>
          <cell r="Q8502">
            <v>78569</v>
          </cell>
        </row>
        <row r="8503">
          <cell r="M8503" t="str">
            <v>805010659_1195297</v>
          </cell>
          <cell r="N8503">
            <v>78569</v>
          </cell>
          <cell r="O8503">
            <v>0</v>
          </cell>
          <cell r="P8503">
            <v>0</v>
          </cell>
          <cell r="Q8503">
            <v>78569</v>
          </cell>
        </row>
        <row r="8504">
          <cell r="M8504" t="str">
            <v>805010659_1195548</v>
          </cell>
          <cell r="N8504">
            <v>78569</v>
          </cell>
          <cell r="O8504">
            <v>0</v>
          </cell>
          <cell r="P8504">
            <v>78569</v>
          </cell>
          <cell r="Q8504">
            <v>78569</v>
          </cell>
        </row>
        <row r="8505">
          <cell r="M8505" t="str">
            <v>805010659_1195716</v>
          </cell>
          <cell r="N8505">
            <v>78569</v>
          </cell>
          <cell r="O8505">
            <v>0</v>
          </cell>
          <cell r="P8505">
            <v>78569</v>
          </cell>
          <cell r="Q8505">
            <v>78569</v>
          </cell>
        </row>
        <row r="8506">
          <cell r="M8506" t="str">
            <v>805010659_1195610</v>
          </cell>
          <cell r="N8506">
            <v>42135</v>
          </cell>
          <cell r="O8506">
            <v>0</v>
          </cell>
          <cell r="P8506">
            <v>0</v>
          </cell>
          <cell r="Q8506">
            <v>42135</v>
          </cell>
        </row>
        <row r="8507">
          <cell r="M8507" t="str">
            <v>805010659_1195771</v>
          </cell>
          <cell r="N8507">
            <v>750000</v>
          </cell>
          <cell r="O8507">
            <v>0</v>
          </cell>
          <cell r="P8507">
            <v>300000</v>
          </cell>
          <cell r="Q8507">
            <v>750000</v>
          </cell>
        </row>
        <row r="8508">
          <cell r="M8508" t="str">
            <v>805010659_1195105</v>
          </cell>
          <cell r="N8508">
            <v>78569</v>
          </cell>
          <cell r="O8508">
            <v>0</v>
          </cell>
          <cell r="P8508">
            <v>0</v>
          </cell>
          <cell r="Q8508">
            <v>78569</v>
          </cell>
        </row>
        <row r="8509">
          <cell r="M8509" t="str">
            <v>805010659_1195769</v>
          </cell>
          <cell r="N8509">
            <v>42135</v>
          </cell>
          <cell r="O8509">
            <v>0</v>
          </cell>
          <cell r="P8509">
            <v>0</v>
          </cell>
          <cell r="Q8509">
            <v>42135</v>
          </cell>
        </row>
        <row r="8510">
          <cell r="M8510" t="str">
            <v>805010659_1195530</v>
          </cell>
          <cell r="N8510">
            <v>78569</v>
          </cell>
          <cell r="O8510">
            <v>0</v>
          </cell>
          <cell r="P8510">
            <v>78569</v>
          </cell>
          <cell r="Q8510">
            <v>78569</v>
          </cell>
        </row>
        <row r="8511">
          <cell r="M8511" t="str">
            <v>805010659_1195274</v>
          </cell>
          <cell r="N8511">
            <v>78569</v>
          </cell>
          <cell r="O8511">
            <v>0</v>
          </cell>
          <cell r="P8511">
            <v>0</v>
          </cell>
          <cell r="Q8511">
            <v>78569</v>
          </cell>
        </row>
        <row r="8512">
          <cell r="M8512" t="str">
            <v>805010659_1195261</v>
          </cell>
          <cell r="N8512">
            <v>403973</v>
          </cell>
          <cell r="O8512">
            <v>0</v>
          </cell>
          <cell r="P8512">
            <v>416998</v>
          </cell>
          <cell r="Q8512">
            <v>403973</v>
          </cell>
        </row>
        <row r="8513">
          <cell r="M8513" t="str">
            <v>805010659_1195388</v>
          </cell>
          <cell r="N8513">
            <v>78569</v>
          </cell>
          <cell r="O8513">
            <v>0</v>
          </cell>
          <cell r="P8513">
            <v>78569</v>
          </cell>
          <cell r="Q8513">
            <v>78569</v>
          </cell>
        </row>
        <row r="8514">
          <cell r="M8514" t="str">
            <v>805010659_1195256</v>
          </cell>
          <cell r="N8514">
            <v>42135</v>
          </cell>
          <cell r="O8514">
            <v>0</v>
          </cell>
          <cell r="P8514">
            <v>0</v>
          </cell>
          <cell r="Q8514">
            <v>42135</v>
          </cell>
        </row>
        <row r="8515">
          <cell r="M8515" t="str">
            <v>805010659_1195742</v>
          </cell>
          <cell r="N8515">
            <v>78569</v>
          </cell>
          <cell r="O8515">
            <v>0</v>
          </cell>
          <cell r="P8515">
            <v>78569</v>
          </cell>
          <cell r="Q8515">
            <v>78569</v>
          </cell>
        </row>
        <row r="8516">
          <cell r="M8516" t="str">
            <v>805010659_1195663</v>
          </cell>
          <cell r="N8516">
            <v>375164</v>
          </cell>
          <cell r="O8516">
            <v>0</v>
          </cell>
          <cell r="P8516">
            <v>54929</v>
          </cell>
          <cell r="Q8516">
            <v>375164</v>
          </cell>
        </row>
        <row r="8517">
          <cell r="M8517" t="str">
            <v>805010659_1195573</v>
          </cell>
          <cell r="N8517">
            <v>78569</v>
          </cell>
          <cell r="O8517">
            <v>0</v>
          </cell>
          <cell r="P8517">
            <v>78569</v>
          </cell>
          <cell r="Q8517">
            <v>78569</v>
          </cell>
        </row>
        <row r="8518">
          <cell r="M8518" t="str">
            <v>805010659_1195466</v>
          </cell>
          <cell r="N8518">
            <v>42135</v>
          </cell>
          <cell r="O8518">
            <v>0</v>
          </cell>
          <cell r="P8518">
            <v>0</v>
          </cell>
          <cell r="Q8518">
            <v>42135</v>
          </cell>
        </row>
        <row r="8519">
          <cell r="M8519" t="str">
            <v>805010659_1195733</v>
          </cell>
          <cell r="N8519">
            <v>42135</v>
          </cell>
          <cell r="O8519">
            <v>0</v>
          </cell>
          <cell r="P8519">
            <v>0</v>
          </cell>
          <cell r="Q8519">
            <v>42135</v>
          </cell>
        </row>
        <row r="8520">
          <cell r="M8520" t="str">
            <v>805010659_1195284</v>
          </cell>
          <cell r="N8520">
            <v>78569</v>
          </cell>
          <cell r="O8520">
            <v>0</v>
          </cell>
          <cell r="P8520">
            <v>0</v>
          </cell>
          <cell r="Q8520">
            <v>78569</v>
          </cell>
        </row>
        <row r="8521">
          <cell r="M8521" t="str">
            <v>805010659_1195684</v>
          </cell>
          <cell r="N8521">
            <v>392135</v>
          </cell>
          <cell r="O8521">
            <v>0</v>
          </cell>
          <cell r="P8521">
            <v>350000</v>
          </cell>
          <cell r="Q8521">
            <v>392135</v>
          </cell>
        </row>
        <row r="8522">
          <cell r="M8522" t="str">
            <v>805010659_1195620</v>
          </cell>
          <cell r="N8522">
            <v>362069</v>
          </cell>
          <cell r="O8522">
            <v>0</v>
          </cell>
          <cell r="P8522">
            <v>362069</v>
          </cell>
          <cell r="Q8522">
            <v>362069</v>
          </cell>
        </row>
        <row r="8523">
          <cell r="M8523" t="str">
            <v>805010659_1195288</v>
          </cell>
          <cell r="N8523">
            <v>183961</v>
          </cell>
          <cell r="O8523">
            <v>0</v>
          </cell>
          <cell r="P8523">
            <v>181511</v>
          </cell>
          <cell r="Q8523">
            <v>183961</v>
          </cell>
        </row>
        <row r="8524">
          <cell r="M8524" t="str">
            <v>805010659_1195691</v>
          </cell>
          <cell r="N8524">
            <v>78569</v>
          </cell>
          <cell r="O8524">
            <v>0</v>
          </cell>
          <cell r="P8524">
            <v>78569</v>
          </cell>
          <cell r="Q8524">
            <v>78569</v>
          </cell>
        </row>
        <row r="8525">
          <cell r="M8525" t="str">
            <v>805010659_1195139</v>
          </cell>
          <cell r="N8525">
            <v>42135</v>
          </cell>
          <cell r="O8525">
            <v>0</v>
          </cell>
          <cell r="P8525">
            <v>0</v>
          </cell>
          <cell r="Q8525">
            <v>42135</v>
          </cell>
        </row>
        <row r="8526">
          <cell r="M8526" t="str">
            <v>805010659_1195715</v>
          </cell>
          <cell r="N8526">
            <v>427543</v>
          </cell>
          <cell r="O8526">
            <v>0</v>
          </cell>
          <cell r="P8526">
            <v>57573</v>
          </cell>
          <cell r="Q8526">
            <v>427543</v>
          </cell>
        </row>
        <row r="8527">
          <cell r="M8527" t="str">
            <v>805010659_1195767</v>
          </cell>
          <cell r="N8527">
            <v>279000</v>
          </cell>
          <cell r="O8527">
            <v>0</v>
          </cell>
          <cell r="P8527">
            <v>300000</v>
          </cell>
          <cell r="Q8527">
            <v>279000</v>
          </cell>
        </row>
        <row r="8528">
          <cell r="M8528" t="str">
            <v>805010659_1195451</v>
          </cell>
          <cell r="N8528">
            <v>78569</v>
          </cell>
          <cell r="O8528">
            <v>0</v>
          </cell>
          <cell r="P8528">
            <v>78569</v>
          </cell>
          <cell r="Q8528">
            <v>78569</v>
          </cell>
        </row>
        <row r="8529">
          <cell r="M8529" t="str">
            <v>805010659_1195746</v>
          </cell>
          <cell r="N8529">
            <v>42135</v>
          </cell>
          <cell r="O8529">
            <v>0</v>
          </cell>
          <cell r="P8529">
            <v>0</v>
          </cell>
          <cell r="Q8529">
            <v>42135</v>
          </cell>
        </row>
        <row r="8530">
          <cell r="M8530" t="str">
            <v>805010659_1195533</v>
          </cell>
          <cell r="N8530">
            <v>42135</v>
          </cell>
          <cell r="O8530">
            <v>0</v>
          </cell>
          <cell r="P8530">
            <v>0</v>
          </cell>
          <cell r="Q8530">
            <v>42135</v>
          </cell>
        </row>
        <row r="8531">
          <cell r="M8531" t="str">
            <v>805010659_1195580</v>
          </cell>
          <cell r="N8531">
            <v>15517</v>
          </cell>
          <cell r="O8531">
            <v>0</v>
          </cell>
          <cell r="P8531">
            <v>15517</v>
          </cell>
          <cell r="Q8531">
            <v>15517</v>
          </cell>
        </row>
        <row r="8532">
          <cell r="M8532" t="str">
            <v>805010659_1195346</v>
          </cell>
          <cell r="N8532">
            <v>930000</v>
          </cell>
          <cell r="O8532">
            <v>0</v>
          </cell>
          <cell r="P8532">
            <v>362069</v>
          </cell>
          <cell r="Q8532">
            <v>930000</v>
          </cell>
        </row>
        <row r="8533">
          <cell r="M8533" t="str">
            <v>805010659_1195674</v>
          </cell>
          <cell r="N8533">
            <v>78569</v>
          </cell>
          <cell r="O8533">
            <v>0</v>
          </cell>
          <cell r="P8533">
            <v>78569</v>
          </cell>
          <cell r="Q8533">
            <v>78569</v>
          </cell>
        </row>
        <row r="8534">
          <cell r="M8534" t="str">
            <v>805010659_1195618</v>
          </cell>
          <cell r="N8534">
            <v>78569</v>
          </cell>
          <cell r="O8534">
            <v>0</v>
          </cell>
          <cell r="P8534">
            <v>78569</v>
          </cell>
          <cell r="Q8534">
            <v>78569</v>
          </cell>
        </row>
        <row r="8535">
          <cell r="M8535" t="str">
            <v>805010659_1195621</v>
          </cell>
          <cell r="N8535">
            <v>78569</v>
          </cell>
          <cell r="O8535">
            <v>0</v>
          </cell>
          <cell r="P8535">
            <v>78569</v>
          </cell>
          <cell r="Q8535">
            <v>78569</v>
          </cell>
        </row>
        <row r="8536">
          <cell r="M8536" t="str">
            <v>805010659_1195623</v>
          </cell>
          <cell r="N8536">
            <v>78569</v>
          </cell>
          <cell r="O8536">
            <v>0</v>
          </cell>
          <cell r="P8536">
            <v>78569</v>
          </cell>
          <cell r="Q8536">
            <v>78569</v>
          </cell>
        </row>
        <row r="8537">
          <cell r="M8537" t="str">
            <v>805010659_1195162</v>
          </cell>
          <cell r="N8537">
            <v>42135</v>
          </cell>
          <cell r="O8537">
            <v>0</v>
          </cell>
          <cell r="P8537">
            <v>0</v>
          </cell>
          <cell r="Q8537">
            <v>42135</v>
          </cell>
        </row>
        <row r="8538">
          <cell r="M8538" t="str">
            <v>805010659_1195728</v>
          </cell>
          <cell r="N8538">
            <v>42135</v>
          </cell>
          <cell r="O8538">
            <v>0</v>
          </cell>
          <cell r="P8538">
            <v>0</v>
          </cell>
          <cell r="Q8538">
            <v>42135</v>
          </cell>
        </row>
        <row r="8539">
          <cell r="M8539" t="str">
            <v>805010659_1195658</v>
          </cell>
          <cell r="N8539">
            <v>63804</v>
          </cell>
          <cell r="O8539">
            <v>0</v>
          </cell>
          <cell r="P8539">
            <v>25281</v>
          </cell>
          <cell r="Q8539">
            <v>63804</v>
          </cell>
        </row>
        <row r="8540">
          <cell r="M8540" t="str">
            <v>805010659_1195270</v>
          </cell>
          <cell r="N8540">
            <v>78569</v>
          </cell>
          <cell r="O8540">
            <v>0</v>
          </cell>
          <cell r="P8540">
            <v>0</v>
          </cell>
          <cell r="Q8540">
            <v>78569</v>
          </cell>
        </row>
        <row r="8541">
          <cell r="M8541" t="str">
            <v>805010659_1195146</v>
          </cell>
          <cell r="N8541">
            <v>42135</v>
          </cell>
          <cell r="O8541">
            <v>0</v>
          </cell>
          <cell r="P8541">
            <v>0</v>
          </cell>
          <cell r="Q8541">
            <v>42135</v>
          </cell>
        </row>
        <row r="8542">
          <cell r="M8542" t="str">
            <v>805010659_1195136</v>
          </cell>
          <cell r="N8542">
            <v>362069</v>
          </cell>
          <cell r="O8542">
            <v>0</v>
          </cell>
          <cell r="P8542">
            <v>362069</v>
          </cell>
          <cell r="Q8542">
            <v>362069</v>
          </cell>
        </row>
        <row r="8543">
          <cell r="M8543" t="str">
            <v>805010659_1195187</v>
          </cell>
          <cell r="N8543">
            <v>42135</v>
          </cell>
          <cell r="O8543">
            <v>0</v>
          </cell>
          <cell r="P8543">
            <v>0</v>
          </cell>
          <cell r="Q8543">
            <v>42135</v>
          </cell>
        </row>
        <row r="8544">
          <cell r="M8544" t="str">
            <v>805010659_1195390</v>
          </cell>
          <cell r="N8544">
            <v>42135</v>
          </cell>
          <cell r="O8544">
            <v>0</v>
          </cell>
          <cell r="P8544">
            <v>0</v>
          </cell>
          <cell r="Q8544">
            <v>42135</v>
          </cell>
        </row>
        <row r="8545">
          <cell r="M8545" t="str">
            <v>805010659_1195367</v>
          </cell>
          <cell r="N8545">
            <v>78569</v>
          </cell>
          <cell r="O8545">
            <v>0</v>
          </cell>
          <cell r="P8545">
            <v>78569</v>
          </cell>
          <cell r="Q8545">
            <v>78569</v>
          </cell>
        </row>
        <row r="8546">
          <cell r="M8546" t="str">
            <v>805010659_1195446</v>
          </cell>
          <cell r="N8546">
            <v>42135</v>
          </cell>
          <cell r="O8546">
            <v>0</v>
          </cell>
          <cell r="P8546">
            <v>0</v>
          </cell>
          <cell r="Q8546">
            <v>42135</v>
          </cell>
        </row>
        <row r="8547">
          <cell r="M8547" t="str">
            <v>805010659_1195752</v>
          </cell>
          <cell r="N8547">
            <v>42135</v>
          </cell>
          <cell r="O8547">
            <v>0</v>
          </cell>
          <cell r="P8547">
            <v>0</v>
          </cell>
          <cell r="Q8547">
            <v>42135</v>
          </cell>
        </row>
        <row r="8548">
          <cell r="M8548" t="str">
            <v>805010659_1195854</v>
          </cell>
          <cell r="N8548">
            <v>122795</v>
          </cell>
          <cell r="O8548">
            <v>0</v>
          </cell>
          <cell r="P8548">
            <v>122000</v>
          </cell>
          <cell r="Q8548">
            <v>122795</v>
          </cell>
        </row>
        <row r="8549">
          <cell r="M8549" t="str">
            <v>805010659_1195382</v>
          </cell>
          <cell r="N8549">
            <v>42135</v>
          </cell>
          <cell r="O8549">
            <v>0</v>
          </cell>
          <cell r="P8549">
            <v>0</v>
          </cell>
          <cell r="Q8549">
            <v>42135</v>
          </cell>
        </row>
        <row r="8550">
          <cell r="M8550" t="str">
            <v>805010659_1195700</v>
          </cell>
          <cell r="N8550">
            <v>42135</v>
          </cell>
          <cell r="O8550">
            <v>0</v>
          </cell>
          <cell r="P8550">
            <v>0</v>
          </cell>
          <cell r="Q8550">
            <v>42135</v>
          </cell>
        </row>
        <row r="8551">
          <cell r="M8551" t="str">
            <v>805010659_1195387</v>
          </cell>
          <cell r="N8551">
            <v>78569</v>
          </cell>
          <cell r="O8551">
            <v>0</v>
          </cell>
          <cell r="P8551">
            <v>78569</v>
          </cell>
          <cell r="Q8551">
            <v>78569</v>
          </cell>
        </row>
        <row r="8552">
          <cell r="M8552" t="str">
            <v>805010659_1195328</v>
          </cell>
          <cell r="N8552">
            <v>390878</v>
          </cell>
          <cell r="O8552">
            <v>0</v>
          </cell>
          <cell r="P8552">
            <v>419642</v>
          </cell>
          <cell r="Q8552">
            <v>390878</v>
          </cell>
        </row>
        <row r="8553">
          <cell r="M8553" t="str">
            <v>805010659_1195635</v>
          </cell>
          <cell r="N8553">
            <v>97535</v>
          </cell>
          <cell r="O8553">
            <v>0</v>
          </cell>
          <cell r="P8553">
            <v>32526</v>
          </cell>
          <cell r="Q8553">
            <v>97535</v>
          </cell>
        </row>
        <row r="8554">
          <cell r="M8554" t="str">
            <v>805010659_1195378</v>
          </cell>
          <cell r="N8554">
            <v>2090673</v>
          </cell>
          <cell r="O8554">
            <v>0</v>
          </cell>
          <cell r="P8554">
            <v>2211985</v>
          </cell>
          <cell r="Q8554">
            <v>2090673</v>
          </cell>
        </row>
        <row r="8555">
          <cell r="M8555" t="str">
            <v>805010659_1195613</v>
          </cell>
          <cell r="N8555">
            <v>42135</v>
          </cell>
          <cell r="O8555">
            <v>0</v>
          </cell>
          <cell r="P8555">
            <v>0</v>
          </cell>
          <cell r="Q8555">
            <v>42135</v>
          </cell>
        </row>
        <row r="8556">
          <cell r="M8556" t="str">
            <v>805010659_1195271</v>
          </cell>
          <cell r="N8556">
            <v>42135</v>
          </cell>
          <cell r="O8556">
            <v>0</v>
          </cell>
          <cell r="P8556">
            <v>0</v>
          </cell>
          <cell r="Q8556">
            <v>42135</v>
          </cell>
        </row>
        <row r="8557">
          <cell r="M8557" t="str">
            <v>805010659_1195655</v>
          </cell>
          <cell r="N8557">
            <v>78569</v>
          </cell>
          <cell r="O8557">
            <v>0</v>
          </cell>
          <cell r="P8557">
            <v>0</v>
          </cell>
          <cell r="Q8557">
            <v>78569</v>
          </cell>
        </row>
        <row r="8558">
          <cell r="M8558" t="str">
            <v>805010659_1195282</v>
          </cell>
          <cell r="N8558">
            <v>362069</v>
          </cell>
          <cell r="O8558">
            <v>0</v>
          </cell>
          <cell r="P8558">
            <v>0</v>
          </cell>
          <cell r="Q8558">
            <v>362069</v>
          </cell>
        </row>
        <row r="8559">
          <cell r="M8559" t="str">
            <v>805010659_1195335</v>
          </cell>
          <cell r="N8559">
            <v>239804</v>
          </cell>
          <cell r="O8559">
            <v>0</v>
          </cell>
          <cell r="P8559">
            <v>239804</v>
          </cell>
          <cell r="Q8559">
            <v>239804</v>
          </cell>
        </row>
        <row r="8560">
          <cell r="M8560" t="str">
            <v>805010659_1195718</v>
          </cell>
          <cell r="N8560">
            <v>362069</v>
          </cell>
          <cell r="O8560">
            <v>0</v>
          </cell>
          <cell r="P8560">
            <v>362069</v>
          </cell>
          <cell r="Q8560">
            <v>362069</v>
          </cell>
        </row>
        <row r="8561">
          <cell r="M8561" t="str">
            <v>805010659_1195686</v>
          </cell>
          <cell r="N8561">
            <v>279000</v>
          </cell>
          <cell r="O8561">
            <v>0</v>
          </cell>
          <cell r="P8561">
            <v>300000</v>
          </cell>
          <cell r="Q8561">
            <v>279000</v>
          </cell>
        </row>
        <row r="8562">
          <cell r="M8562" t="str">
            <v>805010659_1195645</v>
          </cell>
          <cell r="N8562">
            <v>362069</v>
          </cell>
          <cell r="O8562">
            <v>0</v>
          </cell>
          <cell r="P8562">
            <v>362069</v>
          </cell>
          <cell r="Q8562">
            <v>362069</v>
          </cell>
        </row>
        <row r="8563">
          <cell r="M8563" t="str">
            <v>805010659_1195212</v>
          </cell>
          <cell r="N8563">
            <v>362069</v>
          </cell>
          <cell r="O8563">
            <v>0</v>
          </cell>
          <cell r="P8563">
            <v>0</v>
          </cell>
          <cell r="Q8563">
            <v>362069</v>
          </cell>
        </row>
        <row r="8564">
          <cell r="M8564" t="str">
            <v>805010659_1195283</v>
          </cell>
          <cell r="N8564">
            <v>78569</v>
          </cell>
          <cell r="O8564">
            <v>0</v>
          </cell>
          <cell r="P8564">
            <v>0</v>
          </cell>
          <cell r="Q8564">
            <v>78569</v>
          </cell>
        </row>
        <row r="8565">
          <cell r="M8565" t="str">
            <v>805010659_1195277</v>
          </cell>
          <cell r="N8565">
            <v>14045</v>
          </cell>
          <cell r="O8565">
            <v>0</v>
          </cell>
          <cell r="P8565">
            <v>25281</v>
          </cell>
          <cell r="Q8565">
            <v>14045</v>
          </cell>
        </row>
        <row r="8566">
          <cell r="M8566" t="str">
            <v>805010659_1195214</v>
          </cell>
          <cell r="N8566">
            <v>122795</v>
          </cell>
          <cell r="O8566">
            <v>0</v>
          </cell>
          <cell r="P8566">
            <v>122795</v>
          </cell>
          <cell r="Q8566">
            <v>122795</v>
          </cell>
        </row>
        <row r="8567">
          <cell r="M8567" t="str">
            <v>805010659_1195625</v>
          </cell>
          <cell r="N8567">
            <v>78569</v>
          </cell>
          <cell r="O8567">
            <v>0</v>
          </cell>
          <cell r="P8567">
            <v>78569</v>
          </cell>
          <cell r="Q8567">
            <v>78569</v>
          </cell>
        </row>
        <row r="8568">
          <cell r="M8568" t="str">
            <v>805010659_1195464</v>
          </cell>
          <cell r="N8568">
            <v>42135</v>
          </cell>
          <cell r="O8568">
            <v>0</v>
          </cell>
          <cell r="P8568">
            <v>0</v>
          </cell>
          <cell r="Q8568">
            <v>42135</v>
          </cell>
        </row>
        <row r="8569">
          <cell r="M8569" t="str">
            <v>805010659_1195732</v>
          </cell>
          <cell r="N8569">
            <v>78569</v>
          </cell>
          <cell r="O8569">
            <v>0</v>
          </cell>
          <cell r="P8569">
            <v>78569</v>
          </cell>
          <cell r="Q8569">
            <v>78569</v>
          </cell>
        </row>
        <row r="8570">
          <cell r="M8570" t="str">
            <v>805010659_1195137</v>
          </cell>
          <cell r="N8570">
            <v>42135</v>
          </cell>
          <cell r="O8570">
            <v>0</v>
          </cell>
          <cell r="P8570">
            <v>0</v>
          </cell>
          <cell r="Q8570">
            <v>42135</v>
          </cell>
        </row>
        <row r="8571">
          <cell r="M8571" t="str">
            <v>805010659_1195278</v>
          </cell>
          <cell r="N8571">
            <v>25281</v>
          </cell>
          <cell r="O8571">
            <v>0</v>
          </cell>
          <cell r="P8571">
            <v>25281</v>
          </cell>
          <cell r="Q8571">
            <v>25281</v>
          </cell>
        </row>
        <row r="8572">
          <cell r="M8572" t="str">
            <v>805010659_1195402</v>
          </cell>
          <cell r="N8572">
            <v>42135</v>
          </cell>
          <cell r="O8572">
            <v>0</v>
          </cell>
          <cell r="P8572">
            <v>0</v>
          </cell>
          <cell r="Q8572">
            <v>42135</v>
          </cell>
        </row>
        <row r="8573">
          <cell r="M8573" t="str">
            <v>805010659_1195161</v>
          </cell>
          <cell r="N8573">
            <v>362069</v>
          </cell>
          <cell r="O8573">
            <v>0</v>
          </cell>
          <cell r="P8573">
            <v>362069</v>
          </cell>
          <cell r="Q8573">
            <v>362069</v>
          </cell>
        </row>
        <row r="8574">
          <cell r="M8574" t="str">
            <v>805010659_1195461</v>
          </cell>
          <cell r="N8574">
            <v>2528599</v>
          </cell>
          <cell r="O8574">
            <v>0</v>
          </cell>
          <cell r="P8574">
            <v>2651459</v>
          </cell>
          <cell r="Q8574">
            <v>2528599</v>
          </cell>
        </row>
        <row r="8575">
          <cell r="M8575" t="str">
            <v>805010659_1195527</v>
          </cell>
          <cell r="N8575">
            <v>440638</v>
          </cell>
          <cell r="O8575">
            <v>0</v>
          </cell>
          <cell r="P8575">
            <v>419642</v>
          </cell>
          <cell r="Q8575">
            <v>440638</v>
          </cell>
        </row>
        <row r="8576">
          <cell r="M8576" t="str">
            <v>805010659_1195687</v>
          </cell>
          <cell r="N8576">
            <v>42135</v>
          </cell>
          <cell r="O8576">
            <v>0</v>
          </cell>
          <cell r="P8576">
            <v>0</v>
          </cell>
          <cell r="Q8576">
            <v>42135</v>
          </cell>
        </row>
        <row r="8577">
          <cell r="M8577" t="str">
            <v>805010659_1195331</v>
          </cell>
          <cell r="N8577">
            <v>362069</v>
          </cell>
          <cell r="O8577">
            <v>0</v>
          </cell>
          <cell r="P8577">
            <v>362069</v>
          </cell>
          <cell r="Q8577">
            <v>362069</v>
          </cell>
        </row>
        <row r="8578">
          <cell r="M8578" t="str">
            <v>805010659_1195650</v>
          </cell>
          <cell r="N8578">
            <v>42135</v>
          </cell>
          <cell r="O8578">
            <v>0</v>
          </cell>
          <cell r="P8578">
            <v>0</v>
          </cell>
          <cell r="Q8578">
            <v>42135</v>
          </cell>
        </row>
        <row r="8579">
          <cell r="M8579" t="str">
            <v>805010659_1195723</v>
          </cell>
          <cell r="N8579">
            <v>750000</v>
          </cell>
          <cell r="O8579">
            <v>0</v>
          </cell>
          <cell r="P8579">
            <v>750000</v>
          </cell>
          <cell r="Q8579">
            <v>750000</v>
          </cell>
        </row>
        <row r="8580">
          <cell r="M8580" t="str">
            <v>805010659_1195689</v>
          </cell>
          <cell r="N8580">
            <v>42135</v>
          </cell>
          <cell r="O8580">
            <v>0</v>
          </cell>
          <cell r="P8580">
            <v>0</v>
          </cell>
          <cell r="Q8580">
            <v>42135</v>
          </cell>
        </row>
        <row r="8581">
          <cell r="M8581" t="str">
            <v>805010659_1195140</v>
          </cell>
          <cell r="N8581">
            <v>125668</v>
          </cell>
          <cell r="O8581">
            <v>0</v>
          </cell>
          <cell r="P8581">
            <v>181511</v>
          </cell>
          <cell r="Q8581">
            <v>125668</v>
          </cell>
        </row>
        <row r="8582">
          <cell r="M8582" t="str">
            <v>805010659_1195648</v>
          </cell>
          <cell r="N8582">
            <v>362069</v>
          </cell>
          <cell r="O8582">
            <v>0</v>
          </cell>
          <cell r="P8582">
            <v>362069</v>
          </cell>
          <cell r="Q8582">
            <v>362069</v>
          </cell>
        </row>
        <row r="8583">
          <cell r="M8583" t="str">
            <v>805010659_1195134</v>
          </cell>
          <cell r="N8583">
            <v>25281</v>
          </cell>
          <cell r="O8583">
            <v>0</v>
          </cell>
          <cell r="P8583">
            <v>25281</v>
          </cell>
          <cell r="Q8583">
            <v>25281</v>
          </cell>
        </row>
        <row r="8584">
          <cell r="M8584" t="str">
            <v>805010659_1195774</v>
          </cell>
          <cell r="N8584">
            <v>42135</v>
          </cell>
          <cell r="O8584">
            <v>0</v>
          </cell>
          <cell r="P8584">
            <v>0</v>
          </cell>
          <cell r="Q8584">
            <v>42135</v>
          </cell>
        </row>
        <row r="8585">
          <cell r="M8585" t="str">
            <v>805010659_1195183</v>
          </cell>
          <cell r="N8585">
            <v>362069</v>
          </cell>
          <cell r="O8585">
            <v>0</v>
          </cell>
          <cell r="P8585">
            <v>0</v>
          </cell>
          <cell r="Q8585">
            <v>362069</v>
          </cell>
        </row>
        <row r="8586">
          <cell r="M8586" t="str">
            <v>805010659_1195208</v>
          </cell>
          <cell r="N8586">
            <v>362069</v>
          </cell>
          <cell r="O8586">
            <v>0</v>
          </cell>
          <cell r="P8586">
            <v>362069</v>
          </cell>
          <cell r="Q8586">
            <v>362069</v>
          </cell>
        </row>
        <row r="8587">
          <cell r="M8587" t="str">
            <v>805010659_1195524</v>
          </cell>
          <cell r="N8587">
            <v>65009</v>
          </cell>
          <cell r="O8587">
            <v>0</v>
          </cell>
          <cell r="P8587">
            <v>0</v>
          </cell>
          <cell r="Q8587">
            <v>65009</v>
          </cell>
        </row>
        <row r="8588">
          <cell r="M8588" t="str">
            <v>805010659_1195217</v>
          </cell>
          <cell r="N8588">
            <v>78569</v>
          </cell>
          <cell r="O8588">
            <v>0</v>
          </cell>
          <cell r="P8588">
            <v>0</v>
          </cell>
          <cell r="Q8588">
            <v>78569</v>
          </cell>
        </row>
        <row r="8589">
          <cell r="M8589" t="str">
            <v>805010659_1195260</v>
          </cell>
          <cell r="N8589">
            <v>42135</v>
          </cell>
          <cell r="O8589">
            <v>0</v>
          </cell>
          <cell r="P8589">
            <v>0</v>
          </cell>
          <cell r="Q8589">
            <v>42135</v>
          </cell>
        </row>
        <row r="8590">
          <cell r="M8590" t="str">
            <v>805010659_1195688</v>
          </cell>
          <cell r="N8590">
            <v>78569</v>
          </cell>
          <cell r="O8590">
            <v>0</v>
          </cell>
          <cell r="P8590">
            <v>78569</v>
          </cell>
          <cell r="Q8590">
            <v>78569</v>
          </cell>
        </row>
        <row r="8591">
          <cell r="M8591" t="str">
            <v>805010659_1195588</v>
          </cell>
          <cell r="N8591">
            <v>440638</v>
          </cell>
          <cell r="O8591">
            <v>0</v>
          </cell>
          <cell r="P8591">
            <v>62330</v>
          </cell>
          <cell r="Q8591">
            <v>440638</v>
          </cell>
        </row>
        <row r="8592">
          <cell r="M8592" t="str">
            <v>805010659_1195153</v>
          </cell>
          <cell r="N8592">
            <v>362069</v>
          </cell>
          <cell r="O8592">
            <v>0</v>
          </cell>
          <cell r="P8592">
            <v>410000</v>
          </cell>
          <cell r="Q8592">
            <v>362069</v>
          </cell>
        </row>
        <row r="8593">
          <cell r="M8593" t="str">
            <v>805010659_1195605</v>
          </cell>
          <cell r="N8593">
            <v>42135</v>
          </cell>
          <cell r="O8593">
            <v>0</v>
          </cell>
          <cell r="P8593">
            <v>0</v>
          </cell>
          <cell r="Q8593">
            <v>42135</v>
          </cell>
        </row>
        <row r="8594">
          <cell r="M8594" t="str">
            <v>805010659_1195631</v>
          </cell>
          <cell r="N8594">
            <v>78569</v>
          </cell>
          <cell r="O8594">
            <v>0</v>
          </cell>
          <cell r="P8594">
            <v>78569</v>
          </cell>
          <cell r="Q8594">
            <v>78569</v>
          </cell>
        </row>
        <row r="8595">
          <cell r="M8595" t="str">
            <v>805010659_1195744</v>
          </cell>
          <cell r="N8595">
            <v>35113</v>
          </cell>
          <cell r="O8595">
            <v>0</v>
          </cell>
          <cell r="P8595">
            <v>25281</v>
          </cell>
          <cell r="Q8595">
            <v>35113</v>
          </cell>
        </row>
        <row r="8596">
          <cell r="M8596" t="str">
            <v>805010659_1195352</v>
          </cell>
          <cell r="N8596">
            <v>362069</v>
          </cell>
          <cell r="O8596">
            <v>0</v>
          </cell>
          <cell r="P8596">
            <v>362069</v>
          </cell>
          <cell r="Q8596">
            <v>362069</v>
          </cell>
        </row>
        <row r="8597">
          <cell r="M8597" t="str">
            <v>805010659_1195579</v>
          </cell>
          <cell r="N8597">
            <v>42135</v>
          </cell>
          <cell r="O8597">
            <v>0</v>
          </cell>
          <cell r="P8597">
            <v>0</v>
          </cell>
          <cell r="Q8597">
            <v>42135</v>
          </cell>
        </row>
        <row r="8598">
          <cell r="M8598" t="str">
            <v>805010659_1195332</v>
          </cell>
          <cell r="N8598">
            <v>65009</v>
          </cell>
          <cell r="O8598">
            <v>0</v>
          </cell>
          <cell r="P8598">
            <v>0</v>
          </cell>
          <cell r="Q8598">
            <v>65009</v>
          </cell>
        </row>
        <row r="8599">
          <cell r="M8599" t="str">
            <v>805010659_1195341</v>
          </cell>
          <cell r="N8599">
            <v>350000</v>
          </cell>
          <cell r="O8599">
            <v>0</v>
          </cell>
          <cell r="P8599">
            <v>350000</v>
          </cell>
          <cell r="Q8599">
            <v>350000</v>
          </cell>
        </row>
        <row r="8600">
          <cell r="M8600" t="str">
            <v>805010659_1195651</v>
          </cell>
          <cell r="N8600">
            <v>42135</v>
          </cell>
          <cell r="O8600">
            <v>0</v>
          </cell>
          <cell r="P8600">
            <v>0</v>
          </cell>
          <cell r="Q8600">
            <v>42135</v>
          </cell>
        </row>
        <row r="8601">
          <cell r="M8601" t="str">
            <v>805010659_1195792</v>
          </cell>
          <cell r="N8601">
            <v>78569</v>
          </cell>
          <cell r="O8601">
            <v>0</v>
          </cell>
          <cell r="P8601">
            <v>0</v>
          </cell>
          <cell r="Q8601">
            <v>78569</v>
          </cell>
        </row>
        <row r="8602">
          <cell r="M8602" t="str">
            <v>805010659_1195221</v>
          </cell>
          <cell r="N8602">
            <v>248970</v>
          </cell>
          <cell r="O8602">
            <v>0</v>
          </cell>
          <cell r="P8602">
            <v>181511</v>
          </cell>
          <cell r="Q8602">
            <v>248970</v>
          </cell>
        </row>
        <row r="8603">
          <cell r="M8603" t="str">
            <v>805010659_1195168</v>
          </cell>
          <cell r="N8603">
            <v>279000</v>
          </cell>
          <cell r="O8603">
            <v>0</v>
          </cell>
          <cell r="P8603">
            <v>300000</v>
          </cell>
          <cell r="Q8603">
            <v>279000</v>
          </cell>
        </row>
        <row r="8604">
          <cell r="M8604" t="str">
            <v>805010659_1195280</v>
          </cell>
          <cell r="N8604">
            <v>42135</v>
          </cell>
          <cell r="O8604">
            <v>0</v>
          </cell>
          <cell r="P8604">
            <v>0</v>
          </cell>
          <cell r="Q8604">
            <v>42135</v>
          </cell>
        </row>
        <row r="8605">
          <cell r="M8605" t="str">
            <v>805010659_1195327</v>
          </cell>
          <cell r="N8605">
            <v>78569</v>
          </cell>
          <cell r="O8605">
            <v>0</v>
          </cell>
          <cell r="P8605">
            <v>78569</v>
          </cell>
          <cell r="Q8605">
            <v>78569</v>
          </cell>
        </row>
        <row r="8606">
          <cell r="M8606" t="str">
            <v>805010659_1195293</v>
          </cell>
          <cell r="N8606">
            <v>42135</v>
          </cell>
          <cell r="O8606">
            <v>0</v>
          </cell>
          <cell r="P8606">
            <v>0</v>
          </cell>
          <cell r="Q8606">
            <v>42135</v>
          </cell>
        </row>
        <row r="8607">
          <cell r="M8607" t="str">
            <v>805010659_1195788</v>
          </cell>
          <cell r="N8607">
            <v>181511</v>
          </cell>
          <cell r="O8607">
            <v>0</v>
          </cell>
          <cell r="P8607">
            <v>181511</v>
          </cell>
          <cell r="Q8607">
            <v>181511</v>
          </cell>
        </row>
        <row r="8608">
          <cell r="M8608" t="str">
            <v>805010659_1195227</v>
          </cell>
          <cell r="N8608">
            <v>78569</v>
          </cell>
          <cell r="O8608">
            <v>0</v>
          </cell>
          <cell r="P8608">
            <v>0</v>
          </cell>
          <cell r="Q8608">
            <v>78569</v>
          </cell>
        </row>
        <row r="8609">
          <cell r="M8609" t="str">
            <v>805010659_1195190</v>
          </cell>
          <cell r="N8609">
            <v>41172</v>
          </cell>
          <cell r="O8609">
            <v>0</v>
          </cell>
          <cell r="P8609">
            <v>0</v>
          </cell>
          <cell r="Q8609">
            <v>41172</v>
          </cell>
        </row>
        <row r="8610">
          <cell r="M8610" t="str">
            <v>805010659_1195749</v>
          </cell>
          <cell r="N8610">
            <v>23877</v>
          </cell>
          <cell r="O8610">
            <v>0</v>
          </cell>
          <cell r="P8610">
            <v>25281</v>
          </cell>
          <cell r="Q8610">
            <v>23877</v>
          </cell>
        </row>
        <row r="8611">
          <cell r="M8611" t="str">
            <v>805010659_1195704</v>
          </cell>
          <cell r="N8611">
            <v>78569</v>
          </cell>
          <cell r="O8611">
            <v>0</v>
          </cell>
          <cell r="P8611">
            <v>78569</v>
          </cell>
          <cell r="Q8611">
            <v>78569</v>
          </cell>
        </row>
        <row r="8612">
          <cell r="M8612" t="str">
            <v>805010659_1195787</v>
          </cell>
          <cell r="N8612">
            <v>42135</v>
          </cell>
          <cell r="O8612">
            <v>0</v>
          </cell>
          <cell r="P8612">
            <v>0</v>
          </cell>
          <cell r="Q8612">
            <v>42135</v>
          </cell>
        </row>
        <row r="8613">
          <cell r="M8613" t="str">
            <v>805010659_1195606</v>
          </cell>
          <cell r="N8613">
            <v>78569</v>
          </cell>
          <cell r="O8613">
            <v>0</v>
          </cell>
          <cell r="P8613">
            <v>78569</v>
          </cell>
          <cell r="Q8613">
            <v>78569</v>
          </cell>
        </row>
        <row r="8614">
          <cell r="M8614" t="str">
            <v>805010659_1195209</v>
          </cell>
          <cell r="N8614">
            <v>78569</v>
          </cell>
          <cell r="O8614">
            <v>0</v>
          </cell>
          <cell r="P8614">
            <v>0</v>
          </cell>
          <cell r="Q8614">
            <v>78569</v>
          </cell>
        </row>
        <row r="8615">
          <cell r="M8615" t="str">
            <v>805010659_1195768</v>
          </cell>
          <cell r="N8615">
            <v>78569</v>
          </cell>
          <cell r="O8615">
            <v>0</v>
          </cell>
          <cell r="P8615">
            <v>78569</v>
          </cell>
          <cell r="Q8615">
            <v>78569</v>
          </cell>
        </row>
        <row r="8616">
          <cell r="M8616" t="str">
            <v>805010659_1195608</v>
          </cell>
          <cell r="N8616">
            <v>190677</v>
          </cell>
          <cell r="O8616">
            <v>0</v>
          </cell>
          <cell r="P8616">
            <v>181511</v>
          </cell>
          <cell r="Q8616">
            <v>190677</v>
          </cell>
        </row>
        <row r="8617">
          <cell r="M8617" t="str">
            <v>805010659_1195219</v>
          </cell>
          <cell r="N8617">
            <v>19663</v>
          </cell>
          <cell r="O8617">
            <v>0</v>
          </cell>
          <cell r="P8617">
            <v>0</v>
          </cell>
          <cell r="Q8617">
            <v>19663</v>
          </cell>
        </row>
        <row r="8618">
          <cell r="M8618" t="str">
            <v>805010659_1195138</v>
          </cell>
          <cell r="N8618">
            <v>42135</v>
          </cell>
          <cell r="O8618">
            <v>0</v>
          </cell>
          <cell r="P8618">
            <v>0</v>
          </cell>
          <cell r="Q8618">
            <v>42135</v>
          </cell>
        </row>
        <row r="8619">
          <cell r="M8619" t="str">
            <v>805010659_1195566</v>
          </cell>
          <cell r="N8619">
            <v>42135</v>
          </cell>
          <cell r="O8619">
            <v>0</v>
          </cell>
          <cell r="P8619">
            <v>0</v>
          </cell>
          <cell r="Q8619">
            <v>42135</v>
          </cell>
        </row>
        <row r="8620">
          <cell r="M8620" t="str">
            <v>805010659_1195698</v>
          </cell>
          <cell r="N8620">
            <v>42135</v>
          </cell>
          <cell r="O8620">
            <v>0</v>
          </cell>
          <cell r="P8620">
            <v>0</v>
          </cell>
          <cell r="Q8620">
            <v>42135</v>
          </cell>
        </row>
        <row r="8621">
          <cell r="M8621" t="str">
            <v>805010659_1192435</v>
          </cell>
          <cell r="N8621">
            <v>21669</v>
          </cell>
          <cell r="O8621">
            <v>0</v>
          </cell>
          <cell r="P8621">
            <v>25281</v>
          </cell>
          <cell r="Q8621">
            <v>21669</v>
          </cell>
        </row>
        <row r="8622">
          <cell r="M8622" t="str">
            <v>805010659_1192380</v>
          </cell>
          <cell r="N8622">
            <v>42135</v>
          </cell>
          <cell r="O8622">
            <v>0</v>
          </cell>
          <cell r="P8622">
            <v>0</v>
          </cell>
          <cell r="Q8622">
            <v>42135</v>
          </cell>
        </row>
        <row r="8623">
          <cell r="M8623" t="str">
            <v>805010659_1193049</v>
          </cell>
          <cell r="N8623">
            <v>42135</v>
          </cell>
          <cell r="O8623">
            <v>0</v>
          </cell>
          <cell r="P8623">
            <v>0</v>
          </cell>
          <cell r="Q8623">
            <v>42135</v>
          </cell>
        </row>
        <row r="8624">
          <cell r="M8624" t="str">
            <v>805010659_1192988</v>
          </cell>
          <cell r="N8624">
            <v>78569</v>
          </cell>
          <cell r="O8624">
            <v>0</v>
          </cell>
          <cell r="P8624">
            <v>78569</v>
          </cell>
          <cell r="Q8624">
            <v>78569</v>
          </cell>
        </row>
        <row r="8625">
          <cell r="M8625" t="str">
            <v>805010659_1192916</v>
          </cell>
          <cell r="N8625">
            <v>42135</v>
          </cell>
          <cell r="O8625">
            <v>0</v>
          </cell>
          <cell r="P8625">
            <v>0</v>
          </cell>
          <cell r="Q8625">
            <v>42135</v>
          </cell>
        </row>
        <row r="8626">
          <cell r="M8626" t="str">
            <v>805010659_1193062</v>
          </cell>
          <cell r="N8626">
            <v>113582</v>
          </cell>
          <cell r="O8626">
            <v>0</v>
          </cell>
          <cell r="P8626">
            <v>120000</v>
          </cell>
          <cell r="Q8626">
            <v>113582</v>
          </cell>
        </row>
        <row r="8627">
          <cell r="M8627" t="str">
            <v>805010659_1192372</v>
          </cell>
          <cell r="N8627">
            <v>362069</v>
          </cell>
          <cell r="O8627">
            <v>0</v>
          </cell>
          <cell r="P8627">
            <v>0</v>
          </cell>
          <cell r="Q8627">
            <v>362069</v>
          </cell>
        </row>
        <row r="8628">
          <cell r="M8628" t="str">
            <v>805010659_1193090</v>
          </cell>
          <cell r="N8628">
            <v>19029</v>
          </cell>
          <cell r="O8628">
            <v>0</v>
          </cell>
          <cell r="P8628">
            <v>25281</v>
          </cell>
          <cell r="Q8628">
            <v>19029</v>
          </cell>
        </row>
        <row r="8629">
          <cell r="M8629" t="str">
            <v>805010659_1192341</v>
          </cell>
          <cell r="N8629">
            <v>274410</v>
          </cell>
          <cell r="O8629">
            <v>0</v>
          </cell>
          <cell r="P8629">
            <v>120000</v>
          </cell>
          <cell r="Q8629">
            <v>274410</v>
          </cell>
        </row>
        <row r="8630">
          <cell r="M8630" t="str">
            <v>805010659_1193077</v>
          </cell>
          <cell r="N8630">
            <v>750000</v>
          </cell>
          <cell r="O8630">
            <v>0</v>
          </cell>
          <cell r="P8630">
            <v>750000</v>
          </cell>
          <cell r="Q8630">
            <v>750000</v>
          </cell>
        </row>
        <row r="8631">
          <cell r="M8631" t="str">
            <v>805010659_1193061</v>
          </cell>
          <cell r="N8631">
            <v>100428</v>
          </cell>
          <cell r="O8631">
            <v>0</v>
          </cell>
          <cell r="P8631">
            <v>58293</v>
          </cell>
          <cell r="Q8631">
            <v>100428</v>
          </cell>
        </row>
        <row r="8632">
          <cell r="M8632" t="str">
            <v>805010659_1192974</v>
          </cell>
          <cell r="N8632">
            <v>190677</v>
          </cell>
          <cell r="O8632">
            <v>0</v>
          </cell>
          <cell r="P8632">
            <v>181511</v>
          </cell>
          <cell r="Q8632">
            <v>190677</v>
          </cell>
        </row>
        <row r="8633">
          <cell r="M8633" t="str">
            <v>805010659_1192911</v>
          </cell>
          <cell r="N8633">
            <v>63804</v>
          </cell>
          <cell r="O8633">
            <v>0</v>
          </cell>
          <cell r="P8633">
            <v>25281</v>
          </cell>
          <cell r="Q8633">
            <v>63804</v>
          </cell>
        </row>
        <row r="8634">
          <cell r="M8634" t="str">
            <v>805010659_1193139</v>
          </cell>
          <cell r="N8634">
            <v>78569</v>
          </cell>
          <cell r="O8634">
            <v>0</v>
          </cell>
          <cell r="P8634">
            <v>78569</v>
          </cell>
          <cell r="Q8634">
            <v>78569</v>
          </cell>
        </row>
        <row r="8635">
          <cell r="M8635" t="str">
            <v>805010659_1192374</v>
          </cell>
          <cell r="N8635">
            <v>42135</v>
          </cell>
          <cell r="O8635">
            <v>0</v>
          </cell>
          <cell r="P8635">
            <v>0</v>
          </cell>
          <cell r="Q8635">
            <v>42135</v>
          </cell>
        </row>
        <row r="8636">
          <cell r="M8636" t="str">
            <v>805010659_1192399</v>
          </cell>
          <cell r="N8636">
            <v>42135</v>
          </cell>
          <cell r="O8636">
            <v>0</v>
          </cell>
          <cell r="P8636">
            <v>0</v>
          </cell>
          <cell r="Q8636">
            <v>42135</v>
          </cell>
        </row>
        <row r="8637">
          <cell r="M8637" t="str">
            <v>805010659_1193076</v>
          </cell>
          <cell r="N8637">
            <v>78569</v>
          </cell>
          <cell r="O8637">
            <v>0</v>
          </cell>
          <cell r="P8637">
            <v>78569</v>
          </cell>
          <cell r="Q8637">
            <v>78569</v>
          </cell>
        </row>
        <row r="8638">
          <cell r="M8638" t="str">
            <v>805010659_1193017</v>
          </cell>
          <cell r="N8638">
            <v>65009</v>
          </cell>
          <cell r="O8638">
            <v>0</v>
          </cell>
          <cell r="P8638">
            <v>0</v>
          </cell>
          <cell r="Q8638">
            <v>65009</v>
          </cell>
        </row>
        <row r="8639">
          <cell r="M8639" t="str">
            <v>805010659_1193099</v>
          </cell>
          <cell r="N8639">
            <v>42135</v>
          </cell>
          <cell r="O8639">
            <v>0</v>
          </cell>
          <cell r="P8639">
            <v>0</v>
          </cell>
          <cell r="Q8639">
            <v>42135</v>
          </cell>
        </row>
        <row r="8640">
          <cell r="M8640" t="str">
            <v>805010659_1193071</v>
          </cell>
          <cell r="N8640">
            <v>42135</v>
          </cell>
          <cell r="O8640">
            <v>0</v>
          </cell>
          <cell r="P8640">
            <v>0</v>
          </cell>
          <cell r="Q8640">
            <v>42135</v>
          </cell>
        </row>
        <row r="8641">
          <cell r="M8641" t="str">
            <v>805010659_1192953</v>
          </cell>
          <cell r="N8641">
            <v>387414</v>
          </cell>
          <cell r="O8641">
            <v>0</v>
          </cell>
          <cell r="P8641">
            <v>419642</v>
          </cell>
          <cell r="Q8641">
            <v>387414</v>
          </cell>
        </row>
        <row r="8642">
          <cell r="M8642" t="str">
            <v>805010659_1193034</v>
          </cell>
          <cell r="N8642">
            <v>362069</v>
          </cell>
          <cell r="O8642">
            <v>0</v>
          </cell>
          <cell r="P8642">
            <v>362069</v>
          </cell>
          <cell r="Q8642">
            <v>362069</v>
          </cell>
        </row>
        <row r="8643">
          <cell r="M8643" t="str">
            <v>805010659_1192919</v>
          </cell>
          <cell r="N8643">
            <v>42135</v>
          </cell>
          <cell r="O8643">
            <v>0</v>
          </cell>
          <cell r="P8643">
            <v>0</v>
          </cell>
          <cell r="Q8643">
            <v>42135</v>
          </cell>
        </row>
        <row r="8644">
          <cell r="M8644" t="str">
            <v>805010659_1193116</v>
          </cell>
          <cell r="N8644">
            <v>362069</v>
          </cell>
          <cell r="O8644">
            <v>0</v>
          </cell>
          <cell r="P8644">
            <v>362069</v>
          </cell>
          <cell r="Q8644">
            <v>362069</v>
          </cell>
        </row>
        <row r="8645">
          <cell r="M8645" t="str">
            <v>805010659_1192439</v>
          </cell>
          <cell r="N8645">
            <v>14446</v>
          </cell>
          <cell r="O8645">
            <v>0</v>
          </cell>
          <cell r="P8645">
            <v>14446</v>
          </cell>
          <cell r="Q8645">
            <v>14446</v>
          </cell>
        </row>
        <row r="8646">
          <cell r="M8646" t="str">
            <v>805010659_1192386</v>
          </cell>
          <cell r="N8646">
            <v>42135</v>
          </cell>
          <cell r="O8646">
            <v>0</v>
          </cell>
          <cell r="P8646">
            <v>0</v>
          </cell>
          <cell r="Q8646">
            <v>42135</v>
          </cell>
        </row>
        <row r="8647">
          <cell r="M8647" t="str">
            <v>805010659_1193103</v>
          </cell>
          <cell r="N8647">
            <v>279000</v>
          </cell>
          <cell r="O8647">
            <v>0</v>
          </cell>
          <cell r="P8647">
            <v>300000</v>
          </cell>
          <cell r="Q8647">
            <v>279000</v>
          </cell>
        </row>
        <row r="8648">
          <cell r="M8648" t="str">
            <v>805010659_1192514</v>
          </cell>
          <cell r="N8648">
            <v>279000</v>
          </cell>
          <cell r="O8648">
            <v>0</v>
          </cell>
          <cell r="P8648">
            <v>300000</v>
          </cell>
          <cell r="Q8648">
            <v>279000</v>
          </cell>
        </row>
        <row r="8649">
          <cell r="M8649" t="str">
            <v>805010659_1193063</v>
          </cell>
          <cell r="N8649">
            <v>42135</v>
          </cell>
          <cell r="O8649">
            <v>0</v>
          </cell>
          <cell r="P8649">
            <v>0</v>
          </cell>
          <cell r="Q8649">
            <v>42135</v>
          </cell>
        </row>
        <row r="8650">
          <cell r="M8650" t="str">
            <v>805010659_1192576</v>
          </cell>
          <cell r="N8650">
            <v>412759</v>
          </cell>
          <cell r="O8650">
            <v>0</v>
          </cell>
          <cell r="P8650">
            <v>424399</v>
          </cell>
          <cell r="Q8650">
            <v>412759</v>
          </cell>
        </row>
        <row r="8651">
          <cell r="M8651" t="str">
            <v>805010659_1193119</v>
          </cell>
          <cell r="N8651">
            <v>226096</v>
          </cell>
          <cell r="O8651">
            <v>0</v>
          </cell>
          <cell r="P8651">
            <v>239804</v>
          </cell>
          <cell r="Q8651">
            <v>226096</v>
          </cell>
        </row>
        <row r="8652">
          <cell r="M8652" t="str">
            <v>805010659_1192897</v>
          </cell>
          <cell r="N8652">
            <v>78569</v>
          </cell>
          <cell r="O8652">
            <v>0</v>
          </cell>
          <cell r="P8652">
            <v>78569</v>
          </cell>
          <cell r="Q8652">
            <v>78569</v>
          </cell>
        </row>
        <row r="8653">
          <cell r="M8653" t="str">
            <v>805010659_1192392</v>
          </cell>
          <cell r="N8653">
            <v>362069</v>
          </cell>
          <cell r="O8653">
            <v>0</v>
          </cell>
          <cell r="P8653">
            <v>362069</v>
          </cell>
          <cell r="Q8653">
            <v>362069</v>
          </cell>
        </row>
        <row r="8654">
          <cell r="M8654" t="str">
            <v>805010659_1192540</v>
          </cell>
          <cell r="N8654">
            <v>2090673</v>
          </cell>
          <cell r="O8654">
            <v>0</v>
          </cell>
          <cell r="P8654">
            <v>2211985</v>
          </cell>
          <cell r="Q8654">
            <v>2090673</v>
          </cell>
        </row>
        <row r="8655">
          <cell r="M8655" t="str">
            <v>805010659_1192388</v>
          </cell>
          <cell r="N8655">
            <v>58293</v>
          </cell>
          <cell r="O8655">
            <v>0</v>
          </cell>
          <cell r="P8655">
            <v>58293</v>
          </cell>
          <cell r="Q8655">
            <v>58293</v>
          </cell>
        </row>
        <row r="8656">
          <cell r="M8656" t="str">
            <v>805010659_1193100</v>
          </cell>
          <cell r="N8656">
            <v>65009</v>
          </cell>
          <cell r="O8656">
            <v>0</v>
          </cell>
          <cell r="P8656">
            <v>0</v>
          </cell>
          <cell r="Q8656">
            <v>65009</v>
          </cell>
        </row>
        <row r="8657">
          <cell r="M8657" t="str">
            <v>805010659_1193011</v>
          </cell>
          <cell r="N8657">
            <v>42135</v>
          </cell>
          <cell r="O8657">
            <v>0</v>
          </cell>
          <cell r="P8657">
            <v>0</v>
          </cell>
          <cell r="Q8657">
            <v>42135</v>
          </cell>
        </row>
        <row r="8658">
          <cell r="M8658" t="str">
            <v>805010659_1192563</v>
          </cell>
          <cell r="N8658">
            <v>65009</v>
          </cell>
          <cell r="O8658">
            <v>0</v>
          </cell>
          <cell r="P8658">
            <v>0</v>
          </cell>
          <cell r="Q8658">
            <v>65009</v>
          </cell>
        </row>
        <row r="8659">
          <cell r="M8659" t="str">
            <v>805010659_1192591</v>
          </cell>
          <cell r="N8659">
            <v>42135</v>
          </cell>
          <cell r="O8659">
            <v>0</v>
          </cell>
          <cell r="P8659">
            <v>0</v>
          </cell>
          <cell r="Q8659">
            <v>42135</v>
          </cell>
        </row>
        <row r="8660">
          <cell r="M8660" t="str">
            <v>805010659_1192421</v>
          </cell>
          <cell r="N8660">
            <v>362069</v>
          </cell>
          <cell r="O8660">
            <v>0</v>
          </cell>
          <cell r="P8660">
            <v>362069</v>
          </cell>
          <cell r="Q8660">
            <v>362069</v>
          </cell>
        </row>
        <row r="8661">
          <cell r="M8661" t="str">
            <v>805010659_1192464</v>
          </cell>
          <cell r="N8661">
            <v>19029</v>
          </cell>
          <cell r="O8661">
            <v>0</v>
          </cell>
          <cell r="P8661">
            <v>25281</v>
          </cell>
          <cell r="Q8661">
            <v>19029</v>
          </cell>
        </row>
        <row r="8662">
          <cell r="M8662" t="str">
            <v>805010659_1192466</v>
          </cell>
          <cell r="N8662">
            <v>438103</v>
          </cell>
          <cell r="O8662">
            <v>0</v>
          </cell>
          <cell r="P8662">
            <v>424399</v>
          </cell>
          <cell r="Q8662">
            <v>438103</v>
          </cell>
        </row>
        <row r="8663">
          <cell r="M8663" t="str">
            <v>805010659_1193092</v>
          </cell>
          <cell r="N8663">
            <v>122795</v>
          </cell>
          <cell r="O8663">
            <v>0</v>
          </cell>
          <cell r="P8663">
            <v>122795</v>
          </cell>
          <cell r="Q8663">
            <v>122795</v>
          </cell>
        </row>
        <row r="8664">
          <cell r="M8664" t="str">
            <v>805010659_1192957</v>
          </cell>
          <cell r="N8664">
            <v>20388</v>
          </cell>
          <cell r="O8664">
            <v>0</v>
          </cell>
          <cell r="P8664">
            <v>25281</v>
          </cell>
          <cell r="Q8664">
            <v>20388</v>
          </cell>
        </row>
        <row r="8665">
          <cell r="M8665" t="str">
            <v>805010659_1192402</v>
          </cell>
          <cell r="N8665">
            <v>21669</v>
          </cell>
          <cell r="O8665">
            <v>0</v>
          </cell>
          <cell r="P8665">
            <v>25281</v>
          </cell>
          <cell r="Q8665">
            <v>21669</v>
          </cell>
        </row>
        <row r="8666">
          <cell r="M8666" t="str">
            <v>805010659_1192603</v>
          </cell>
          <cell r="N8666">
            <v>158194</v>
          </cell>
          <cell r="O8666">
            <v>0</v>
          </cell>
          <cell r="P8666">
            <v>214037</v>
          </cell>
          <cell r="Q8666">
            <v>158194</v>
          </cell>
        </row>
        <row r="8667">
          <cell r="M8667" t="str">
            <v>805010659_1193025</v>
          </cell>
          <cell r="N8667">
            <v>42135</v>
          </cell>
          <cell r="O8667">
            <v>0</v>
          </cell>
          <cell r="P8667">
            <v>0</v>
          </cell>
          <cell r="Q8667">
            <v>42135</v>
          </cell>
        </row>
        <row r="8668">
          <cell r="M8668" t="str">
            <v>805010659_1192999</v>
          </cell>
          <cell r="N8668">
            <v>279000</v>
          </cell>
          <cell r="O8668">
            <v>0</v>
          </cell>
          <cell r="P8668">
            <v>300000</v>
          </cell>
          <cell r="Q8668">
            <v>279000</v>
          </cell>
        </row>
        <row r="8669">
          <cell r="M8669" t="str">
            <v>805010659_1192989</v>
          </cell>
          <cell r="N8669">
            <v>362069</v>
          </cell>
          <cell r="O8669">
            <v>0</v>
          </cell>
          <cell r="P8669">
            <v>362069</v>
          </cell>
          <cell r="Q8669">
            <v>362069</v>
          </cell>
        </row>
        <row r="8670">
          <cell r="M8670" t="str">
            <v>805010659_1192929</v>
          </cell>
          <cell r="N8670">
            <v>42135</v>
          </cell>
          <cell r="O8670">
            <v>0</v>
          </cell>
          <cell r="P8670">
            <v>0</v>
          </cell>
          <cell r="Q8670">
            <v>42135</v>
          </cell>
        </row>
        <row r="8671">
          <cell r="M8671" t="str">
            <v>805010659_1193070</v>
          </cell>
          <cell r="N8671">
            <v>78569</v>
          </cell>
          <cell r="O8671">
            <v>0</v>
          </cell>
          <cell r="P8671">
            <v>78569</v>
          </cell>
          <cell r="Q8671">
            <v>78569</v>
          </cell>
        </row>
        <row r="8672">
          <cell r="M8672" t="str">
            <v>805010659_1192985</v>
          </cell>
          <cell r="N8672">
            <v>42135</v>
          </cell>
          <cell r="O8672">
            <v>0</v>
          </cell>
          <cell r="P8672">
            <v>0</v>
          </cell>
          <cell r="Q8672">
            <v>42135</v>
          </cell>
        </row>
        <row r="8673">
          <cell r="M8673" t="str">
            <v>805010659_1192901</v>
          </cell>
          <cell r="N8673">
            <v>63804</v>
          </cell>
          <cell r="O8673">
            <v>0</v>
          </cell>
          <cell r="P8673">
            <v>25281</v>
          </cell>
          <cell r="Q8673">
            <v>63804</v>
          </cell>
        </row>
        <row r="8674">
          <cell r="M8674" t="str">
            <v>805010659_1193064</v>
          </cell>
          <cell r="N8674">
            <v>42135</v>
          </cell>
          <cell r="O8674">
            <v>0</v>
          </cell>
          <cell r="P8674">
            <v>0</v>
          </cell>
          <cell r="Q8674">
            <v>42135</v>
          </cell>
        </row>
        <row r="8675">
          <cell r="M8675" t="str">
            <v>805010659_1193013</v>
          </cell>
          <cell r="N8675">
            <v>14951</v>
          </cell>
          <cell r="O8675">
            <v>0</v>
          </cell>
          <cell r="P8675">
            <v>0</v>
          </cell>
          <cell r="Q8675">
            <v>14951</v>
          </cell>
        </row>
        <row r="8676">
          <cell r="M8676" t="str">
            <v>805010659_1193078</v>
          </cell>
          <cell r="N8676">
            <v>78569</v>
          </cell>
          <cell r="O8676">
            <v>0</v>
          </cell>
          <cell r="P8676">
            <v>78569</v>
          </cell>
          <cell r="Q8676">
            <v>78569</v>
          </cell>
        </row>
        <row r="8677">
          <cell r="M8677" t="str">
            <v>805010659_1192385</v>
          </cell>
          <cell r="N8677">
            <v>78569</v>
          </cell>
          <cell r="O8677">
            <v>0</v>
          </cell>
          <cell r="P8677">
            <v>78569</v>
          </cell>
          <cell r="Q8677">
            <v>78569</v>
          </cell>
        </row>
        <row r="8678">
          <cell r="M8678" t="str">
            <v>805010659_1192895</v>
          </cell>
          <cell r="N8678">
            <v>65009</v>
          </cell>
          <cell r="O8678">
            <v>0</v>
          </cell>
          <cell r="P8678">
            <v>0</v>
          </cell>
          <cell r="Q8678">
            <v>65009</v>
          </cell>
        </row>
        <row r="8679">
          <cell r="M8679" t="str">
            <v>805010659_1193080</v>
          </cell>
          <cell r="N8679">
            <v>15517</v>
          </cell>
          <cell r="O8679">
            <v>0</v>
          </cell>
          <cell r="P8679">
            <v>15517</v>
          </cell>
          <cell r="Q8679">
            <v>15517</v>
          </cell>
        </row>
        <row r="8680">
          <cell r="M8680" t="str">
            <v>805010659_1192420</v>
          </cell>
          <cell r="N8680">
            <v>417828</v>
          </cell>
          <cell r="O8680">
            <v>0</v>
          </cell>
          <cell r="P8680">
            <v>62330</v>
          </cell>
          <cell r="Q8680">
            <v>417828</v>
          </cell>
        </row>
        <row r="8681">
          <cell r="M8681" t="str">
            <v>805010659_1192397</v>
          </cell>
          <cell r="N8681">
            <v>48155</v>
          </cell>
          <cell r="O8681">
            <v>0</v>
          </cell>
          <cell r="P8681">
            <v>78569</v>
          </cell>
          <cell r="Q8681">
            <v>48155</v>
          </cell>
        </row>
        <row r="8682">
          <cell r="M8682" t="str">
            <v>805010659_1193087</v>
          </cell>
          <cell r="N8682">
            <v>122795</v>
          </cell>
          <cell r="O8682">
            <v>0</v>
          </cell>
          <cell r="P8682">
            <v>122795</v>
          </cell>
          <cell r="Q8682">
            <v>122795</v>
          </cell>
        </row>
        <row r="8683">
          <cell r="M8683" t="str">
            <v>805010659_1192933</v>
          </cell>
          <cell r="N8683">
            <v>417828</v>
          </cell>
          <cell r="O8683">
            <v>0</v>
          </cell>
          <cell r="P8683">
            <v>419642</v>
          </cell>
          <cell r="Q8683">
            <v>417828</v>
          </cell>
        </row>
        <row r="8684">
          <cell r="M8684" t="str">
            <v>805010659_1193137</v>
          </cell>
          <cell r="N8684">
            <v>65009</v>
          </cell>
          <cell r="O8684">
            <v>0</v>
          </cell>
          <cell r="P8684">
            <v>0</v>
          </cell>
          <cell r="Q8684">
            <v>65009</v>
          </cell>
        </row>
        <row r="8685">
          <cell r="M8685" t="str">
            <v>805010659_1193009</v>
          </cell>
          <cell r="N8685">
            <v>65009</v>
          </cell>
          <cell r="O8685">
            <v>0</v>
          </cell>
          <cell r="P8685">
            <v>0</v>
          </cell>
          <cell r="Q8685">
            <v>65009</v>
          </cell>
        </row>
        <row r="8686">
          <cell r="M8686" t="str">
            <v>805010659_1192485</v>
          </cell>
          <cell r="N8686">
            <v>122795</v>
          </cell>
          <cell r="O8686">
            <v>0</v>
          </cell>
          <cell r="P8686">
            <v>122795</v>
          </cell>
          <cell r="Q8686">
            <v>122795</v>
          </cell>
        </row>
        <row r="8687">
          <cell r="M8687" t="str">
            <v>805010659_1192390</v>
          </cell>
          <cell r="N8687">
            <v>78569</v>
          </cell>
          <cell r="O8687">
            <v>0</v>
          </cell>
          <cell r="P8687">
            <v>78569</v>
          </cell>
          <cell r="Q8687">
            <v>78569</v>
          </cell>
        </row>
        <row r="8688">
          <cell r="M8688" t="str">
            <v>805010659_1192572</v>
          </cell>
          <cell r="N8688">
            <v>362069</v>
          </cell>
          <cell r="O8688">
            <v>0</v>
          </cell>
          <cell r="P8688">
            <v>362069</v>
          </cell>
          <cell r="Q8688">
            <v>362069</v>
          </cell>
        </row>
        <row r="8689">
          <cell r="M8689" t="str">
            <v>805010659_1192588</v>
          </cell>
          <cell r="N8689">
            <v>78569</v>
          </cell>
          <cell r="O8689">
            <v>0</v>
          </cell>
          <cell r="P8689">
            <v>78569</v>
          </cell>
          <cell r="Q8689">
            <v>78569</v>
          </cell>
        </row>
        <row r="8690">
          <cell r="M8690" t="str">
            <v>805010659_1193054</v>
          </cell>
          <cell r="N8690">
            <v>42135</v>
          </cell>
          <cell r="O8690">
            <v>0</v>
          </cell>
          <cell r="P8690">
            <v>0</v>
          </cell>
          <cell r="Q8690">
            <v>42135</v>
          </cell>
        </row>
        <row r="8691">
          <cell r="M8691" t="str">
            <v>805010659_1192945</v>
          </cell>
          <cell r="N8691">
            <v>42135</v>
          </cell>
          <cell r="O8691">
            <v>0</v>
          </cell>
          <cell r="P8691">
            <v>0</v>
          </cell>
          <cell r="Q8691">
            <v>42135</v>
          </cell>
        </row>
        <row r="8692">
          <cell r="M8692" t="str">
            <v>805010659_1193086</v>
          </cell>
          <cell r="N8692">
            <v>42135</v>
          </cell>
          <cell r="O8692">
            <v>0</v>
          </cell>
          <cell r="P8692">
            <v>0</v>
          </cell>
          <cell r="Q8692">
            <v>42135</v>
          </cell>
        </row>
        <row r="8693">
          <cell r="M8693" t="str">
            <v>805010659_1193141</v>
          </cell>
          <cell r="N8693">
            <v>32526</v>
          </cell>
          <cell r="O8693">
            <v>0</v>
          </cell>
          <cell r="P8693">
            <v>32526</v>
          </cell>
          <cell r="Q8693">
            <v>32526</v>
          </cell>
        </row>
        <row r="8694">
          <cell r="M8694" t="str">
            <v>805010659_1192592</v>
          </cell>
          <cell r="N8694">
            <v>422897</v>
          </cell>
          <cell r="O8694">
            <v>0</v>
          </cell>
          <cell r="P8694">
            <v>62330</v>
          </cell>
          <cell r="Q8694">
            <v>422897</v>
          </cell>
        </row>
        <row r="8695">
          <cell r="M8695" t="str">
            <v>805010659_1192383</v>
          </cell>
          <cell r="N8695">
            <v>979054</v>
          </cell>
          <cell r="O8695">
            <v>0</v>
          </cell>
          <cell r="P8695">
            <v>1620000</v>
          </cell>
          <cell r="Q8695">
            <v>979054</v>
          </cell>
        </row>
        <row r="8696">
          <cell r="M8696" t="str">
            <v>805010659_1192445</v>
          </cell>
          <cell r="N8696">
            <v>65009</v>
          </cell>
          <cell r="O8696">
            <v>0</v>
          </cell>
          <cell r="P8696">
            <v>0</v>
          </cell>
          <cell r="Q8696">
            <v>65009</v>
          </cell>
        </row>
        <row r="8697">
          <cell r="M8697" t="str">
            <v>805010659_1192877</v>
          </cell>
          <cell r="N8697">
            <v>65009</v>
          </cell>
          <cell r="O8697">
            <v>0</v>
          </cell>
          <cell r="P8697">
            <v>0</v>
          </cell>
          <cell r="Q8697">
            <v>65009</v>
          </cell>
        </row>
        <row r="8698">
          <cell r="M8698" t="str">
            <v>805010659_1193027</v>
          </cell>
          <cell r="N8698">
            <v>78569</v>
          </cell>
          <cell r="O8698">
            <v>0</v>
          </cell>
          <cell r="P8698">
            <v>78569</v>
          </cell>
          <cell r="Q8698">
            <v>78569</v>
          </cell>
        </row>
        <row r="8699">
          <cell r="M8699" t="str">
            <v>805010659_1193112</v>
          </cell>
          <cell r="N8699">
            <v>532487</v>
          </cell>
          <cell r="O8699">
            <v>0</v>
          </cell>
          <cell r="P8699">
            <v>711985</v>
          </cell>
          <cell r="Q8699">
            <v>532487</v>
          </cell>
        </row>
        <row r="8700">
          <cell r="M8700" t="str">
            <v>805010659_1192902</v>
          </cell>
          <cell r="N8700">
            <v>78569</v>
          </cell>
          <cell r="O8700">
            <v>0</v>
          </cell>
          <cell r="P8700">
            <v>78569</v>
          </cell>
          <cell r="Q8700">
            <v>78569</v>
          </cell>
        </row>
        <row r="8701">
          <cell r="M8701" t="str">
            <v>805010659_1192967</v>
          </cell>
          <cell r="N8701">
            <v>440638</v>
          </cell>
          <cell r="O8701">
            <v>0</v>
          </cell>
          <cell r="P8701">
            <v>424399</v>
          </cell>
          <cell r="Q8701">
            <v>440638</v>
          </cell>
        </row>
        <row r="8702">
          <cell r="M8702" t="str">
            <v>805010659_1192553</v>
          </cell>
          <cell r="N8702">
            <v>362069</v>
          </cell>
          <cell r="O8702">
            <v>0</v>
          </cell>
          <cell r="P8702">
            <v>0</v>
          </cell>
          <cell r="Q8702">
            <v>362069</v>
          </cell>
        </row>
        <row r="8703">
          <cell r="M8703" t="str">
            <v>805010659_1192518</v>
          </cell>
          <cell r="N8703">
            <v>400086</v>
          </cell>
          <cell r="O8703">
            <v>0</v>
          </cell>
          <cell r="P8703">
            <v>424399</v>
          </cell>
          <cell r="Q8703">
            <v>400086</v>
          </cell>
        </row>
        <row r="8704">
          <cell r="M8704" t="str">
            <v>805010659_1193134</v>
          </cell>
          <cell r="N8704">
            <v>78569</v>
          </cell>
          <cell r="O8704">
            <v>0</v>
          </cell>
          <cell r="P8704">
            <v>78569</v>
          </cell>
          <cell r="Q8704">
            <v>78569</v>
          </cell>
        </row>
        <row r="8705">
          <cell r="M8705" t="str">
            <v>805010659_1192536</v>
          </cell>
          <cell r="N8705">
            <v>350000</v>
          </cell>
          <cell r="O8705">
            <v>0</v>
          </cell>
          <cell r="P8705">
            <v>803076</v>
          </cell>
          <cell r="Q8705">
            <v>350000</v>
          </cell>
        </row>
        <row r="8706">
          <cell r="M8706" t="str">
            <v>805010659_1192471</v>
          </cell>
          <cell r="N8706">
            <v>78569</v>
          </cell>
          <cell r="O8706">
            <v>0</v>
          </cell>
          <cell r="P8706">
            <v>78569</v>
          </cell>
          <cell r="Q8706">
            <v>78569</v>
          </cell>
        </row>
        <row r="8707">
          <cell r="M8707" t="str">
            <v>805010659_1192923</v>
          </cell>
          <cell r="N8707">
            <v>78569</v>
          </cell>
          <cell r="O8707">
            <v>0</v>
          </cell>
          <cell r="P8707">
            <v>78569</v>
          </cell>
          <cell r="Q8707">
            <v>78569</v>
          </cell>
        </row>
        <row r="8708">
          <cell r="M8708" t="str">
            <v>805010659_1192458</v>
          </cell>
          <cell r="N8708">
            <v>42135</v>
          </cell>
          <cell r="O8708">
            <v>0</v>
          </cell>
          <cell r="P8708">
            <v>0</v>
          </cell>
          <cell r="Q8708">
            <v>42135</v>
          </cell>
        </row>
        <row r="8709">
          <cell r="M8709" t="str">
            <v>805010659_1192376</v>
          </cell>
          <cell r="N8709">
            <v>78569</v>
          </cell>
          <cell r="O8709">
            <v>0</v>
          </cell>
          <cell r="P8709">
            <v>78569</v>
          </cell>
          <cell r="Q8709">
            <v>78569</v>
          </cell>
        </row>
        <row r="8710">
          <cell r="M8710" t="str">
            <v>805010659_1193016</v>
          </cell>
          <cell r="N8710">
            <v>78569</v>
          </cell>
          <cell r="O8710">
            <v>0</v>
          </cell>
          <cell r="P8710">
            <v>78569</v>
          </cell>
          <cell r="Q8710">
            <v>78569</v>
          </cell>
        </row>
        <row r="8711">
          <cell r="M8711" t="str">
            <v>805010659_1193084</v>
          </cell>
          <cell r="N8711">
            <v>78569</v>
          </cell>
          <cell r="O8711">
            <v>0</v>
          </cell>
          <cell r="P8711">
            <v>78569</v>
          </cell>
          <cell r="Q8711">
            <v>78569</v>
          </cell>
        </row>
        <row r="8712">
          <cell r="M8712" t="str">
            <v>805010659_1193055</v>
          </cell>
          <cell r="N8712">
            <v>78569</v>
          </cell>
          <cell r="O8712">
            <v>0</v>
          </cell>
          <cell r="P8712">
            <v>78569</v>
          </cell>
          <cell r="Q8712">
            <v>78569</v>
          </cell>
        </row>
        <row r="8713">
          <cell r="M8713" t="str">
            <v>805010659_1193022</v>
          </cell>
          <cell r="N8713">
            <v>2048275</v>
          </cell>
          <cell r="O8713">
            <v>0</v>
          </cell>
          <cell r="P8713">
            <v>2171930</v>
          </cell>
          <cell r="Q8713">
            <v>2048275</v>
          </cell>
        </row>
        <row r="8714">
          <cell r="M8714" t="str">
            <v>805010659_1192914</v>
          </cell>
          <cell r="N8714">
            <v>113582</v>
          </cell>
          <cell r="O8714">
            <v>0</v>
          </cell>
          <cell r="P8714">
            <v>120000</v>
          </cell>
          <cell r="Q8714">
            <v>113582</v>
          </cell>
        </row>
        <row r="8715">
          <cell r="M8715" t="str">
            <v>805010659_1192590</v>
          </cell>
          <cell r="N8715">
            <v>78569</v>
          </cell>
          <cell r="O8715">
            <v>0</v>
          </cell>
          <cell r="P8715">
            <v>78569</v>
          </cell>
          <cell r="Q8715">
            <v>78569</v>
          </cell>
        </row>
        <row r="8716">
          <cell r="M8716" t="str">
            <v>805010659_1192476</v>
          </cell>
          <cell r="N8716">
            <v>65009</v>
          </cell>
          <cell r="O8716">
            <v>0</v>
          </cell>
          <cell r="P8716">
            <v>0</v>
          </cell>
          <cell r="Q8716">
            <v>65009</v>
          </cell>
        </row>
        <row r="8717">
          <cell r="M8717" t="str">
            <v>805010659_1192527</v>
          </cell>
          <cell r="N8717">
            <v>623001</v>
          </cell>
          <cell r="O8717">
            <v>0</v>
          </cell>
          <cell r="P8717">
            <v>371317</v>
          </cell>
          <cell r="Q8717">
            <v>623001</v>
          </cell>
        </row>
        <row r="8718">
          <cell r="M8718" t="str">
            <v>805010659_1192955</v>
          </cell>
          <cell r="N8718">
            <v>78569</v>
          </cell>
          <cell r="O8718">
            <v>0</v>
          </cell>
          <cell r="P8718">
            <v>78569</v>
          </cell>
          <cell r="Q8718">
            <v>78569</v>
          </cell>
        </row>
        <row r="8719">
          <cell r="M8719" t="str">
            <v>805010659_1192480</v>
          </cell>
          <cell r="N8719">
            <v>65009</v>
          </cell>
          <cell r="O8719">
            <v>0</v>
          </cell>
          <cell r="P8719">
            <v>0</v>
          </cell>
          <cell r="Q8719">
            <v>65009</v>
          </cell>
        </row>
        <row r="8720">
          <cell r="M8720" t="str">
            <v>805010659_1193127</v>
          </cell>
          <cell r="N8720">
            <v>42135</v>
          </cell>
          <cell r="O8720">
            <v>0</v>
          </cell>
          <cell r="P8720">
            <v>0</v>
          </cell>
          <cell r="Q8720">
            <v>42135</v>
          </cell>
        </row>
        <row r="8721">
          <cell r="M8721" t="str">
            <v>805010659_1192907</v>
          </cell>
          <cell r="N8721">
            <v>279000</v>
          </cell>
          <cell r="O8721">
            <v>0</v>
          </cell>
          <cell r="P8721">
            <v>300000</v>
          </cell>
          <cell r="Q8721">
            <v>279000</v>
          </cell>
        </row>
        <row r="8722">
          <cell r="M8722" t="str">
            <v>805010659_1192373</v>
          </cell>
          <cell r="N8722">
            <v>42135</v>
          </cell>
          <cell r="O8722">
            <v>0</v>
          </cell>
          <cell r="P8722">
            <v>0</v>
          </cell>
          <cell r="Q8722">
            <v>42135</v>
          </cell>
        </row>
        <row r="8723">
          <cell r="M8723" t="str">
            <v>805010659_1193101</v>
          </cell>
          <cell r="N8723">
            <v>42135</v>
          </cell>
          <cell r="O8723">
            <v>0</v>
          </cell>
          <cell r="P8723">
            <v>0</v>
          </cell>
          <cell r="Q8723">
            <v>42135</v>
          </cell>
        </row>
        <row r="8724">
          <cell r="M8724" t="str">
            <v>805010659_1193003</v>
          </cell>
          <cell r="N8724">
            <v>42135</v>
          </cell>
          <cell r="O8724">
            <v>0</v>
          </cell>
          <cell r="P8724">
            <v>0</v>
          </cell>
          <cell r="Q8724">
            <v>42135</v>
          </cell>
        </row>
        <row r="8725">
          <cell r="M8725" t="str">
            <v>805010659_1193115</v>
          </cell>
          <cell r="N8725">
            <v>1130989</v>
          </cell>
          <cell r="O8725">
            <v>0</v>
          </cell>
          <cell r="P8725">
            <v>638791</v>
          </cell>
          <cell r="Q8725">
            <v>1130989</v>
          </cell>
        </row>
        <row r="8726">
          <cell r="M8726" t="str">
            <v>805010659_1193128</v>
          </cell>
          <cell r="N8726">
            <v>1165009</v>
          </cell>
          <cell r="O8726">
            <v>0</v>
          </cell>
          <cell r="P8726">
            <v>1275490</v>
          </cell>
          <cell r="Q8726">
            <v>1165009</v>
          </cell>
        </row>
        <row r="8727">
          <cell r="M8727" t="str">
            <v>805010659_1193051</v>
          </cell>
          <cell r="N8727">
            <v>392135</v>
          </cell>
          <cell r="O8727">
            <v>0</v>
          </cell>
          <cell r="P8727">
            <v>803076</v>
          </cell>
          <cell r="Q8727">
            <v>392135</v>
          </cell>
        </row>
        <row r="8728">
          <cell r="M8728" t="str">
            <v>805010659_1193048</v>
          </cell>
          <cell r="N8728">
            <v>28543</v>
          </cell>
          <cell r="O8728">
            <v>0</v>
          </cell>
          <cell r="P8728">
            <v>25281</v>
          </cell>
          <cell r="Q8728">
            <v>28543</v>
          </cell>
        </row>
        <row r="8729">
          <cell r="M8729" t="str">
            <v>805010659_1193050</v>
          </cell>
          <cell r="N8729">
            <v>122795</v>
          </cell>
          <cell r="O8729">
            <v>0</v>
          </cell>
          <cell r="P8729">
            <v>122000</v>
          </cell>
          <cell r="Q8729">
            <v>122795</v>
          </cell>
        </row>
        <row r="8730">
          <cell r="M8730" t="str">
            <v>805010659_1192962</v>
          </cell>
          <cell r="N8730">
            <v>362069</v>
          </cell>
          <cell r="O8730">
            <v>0</v>
          </cell>
          <cell r="P8730">
            <v>362069</v>
          </cell>
          <cell r="Q8730">
            <v>362069</v>
          </cell>
        </row>
        <row r="8731">
          <cell r="M8731" t="str">
            <v>805010659_1193095</v>
          </cell>
          <cell r="N8731">
            <v>78569</v>
          </cell>
          <cell r="O8731">
            <v>0</v>
          </cell>
          <cell r="P8731">
            <v>78569</v>
          </cell>
          <cell r="Q8731">
            <v>78569</v>
          </cell>
        </row>
        <row r="8732">
          <cell r="M8732" t="str">
            <v>805010659_1193140</v>
          </cell>
          <cell r="N8732">
            <v>78569</v>
          </cell>
          <cell r="O8732">
            <v>0</v>
          </cell>
          <cell r="P8732">
            <v>78569</v>
          </cell>
          <cell r="Q8732">
            <v>78569</v>
          </cell>
        </row>
        <row r="8733">
          <cell r="M8733" t="str">
            <v>805010659_1193010</v>
          </cell>
          <cell r="N8733">
            <v>122795</v>
          </cell>
          <cell r="O8733">
            <v>0</v>
          </cell>
          <cell r="P8733">
            <v>122795</v>
          </cell>
          <cell r="Q8733">
            <v>122795</v>
          </cell>
        </row>
        <row r="8734">
          <cell r="M8734" t="str">
            <v>805010659_1193045</v>
          </cell>
          <cell r="N8734">
            <v>78569</v>
          </cell>
          <cell r="O8734">
            <v>0</v>
          </cell>
          <cell r="P8734">
            <v>78569</v>
          </cell>
          <cell r="Q8734">
            <v>78569</v>
          </cell>
        </row>
        <row r="8735">
          <cell r="M8735" t="str">
            <v>805010659_1192455</v>
          </cell>
          <cell r="N8735">
            <v>279000</v>
          </cell>
          <cell r="O8735">
            <v>0</v>
          </cell>
          <cell r="P8735">
            <v>300000</v>
          </cell>
          <cell r="Q8735">
            <v>279000</v>
          </cell>
        </row>
        <row r="8736">
          <cell r="M8736" t="str">
            <v>805010659_1192587</v>
          </cell>
          <cell r="N8736">
            <v>63804</v>
          </cell>
          <cell r="O8736">
            <v>0</v>
          </cell>
          <cell r="P8736">
            <v>25281</v>
          </cell>
          <cell r="Q8736">
            <v>63804</v>
          </cell>
        </row>
        <row r="8737">
          <cell r="M8737" t="str">
            <v>805010659_1192890</v>
          </cell>
          <cell r="N8737">
            <v>125668</v>
          </cell>
          <cell r="O8737">
            <v>0</v>
          </cell>
          <cell r="P8737">
            <v>181511</v>
          </cell>
          <cell r="Q8737">
            <v>125668</v>
          </cell>
        </row>
        <row r="8738">
          <cell r="M8738" t="str">
            <v>805010659_1192958</v>
          </cell>
          <cell r="N8738">
            <v>78569</v>
          </cell>
          <cell r="O8738">
            <v>0</v>
          </cell>
          <cell r="P8738">
            <v>78569</v>
          </cell>
          <cell r="Q8738">
            <v>78569</v>
          </cell>
        </row>
        <row r="8739">
          <cell r="M8739" t="str">
            <v>805010659_1192987</v>
          </cell>
          <cell r="N8739">
            <v>422897</v>
          </cell>
          <cell r="O8739">
            <v>0</v>
          </cell>
          <cell r="P8739">
            <v>424399</v>
          </cell>
          <cell r="Q8739">
            <v>422897</v>
          </cell>
        </row>
        <row r="8740">
          <cell r="M8740" t="str">
            <v>805010659_1193020</v>
          </cell>
          <cell r="N8740">
            <v>42135</v>
          </cell>
          <cell r="O8740">
            <v>0</v>
          </cell>
          <cell r="P8740">
            <v>0</v>
          </cell>
          <cell r="Q8740">
            <v>42135</v>
          </cell>
        </row>
        <row r="8741">
          <cell r="M8741" t="str">
            <v>805010659_1192951</v>
          </cell>
          <cell r="N8741">
            <v>15517</v>
          </cell>
          <cell r="O8741">
            <v>0</v>
          </cell>
          <cell r="P8741">
            <v>15517</v>
          </cell>
          <cell r="Q8741">
            <v>15517</v>
          </cell>
        </row>
        <row r="8742">
          <cell r="M8742" t="str">
            <v>805010659_1193117</v>
          </cell>
          <cell r="N8742">
            <v>42135</v>
          </cell>
          <cell r="O8742">
            <v>0</v>
          </cell>
          <cell r="P8742">
            <v>0</v>
          </cell>
          <cell r="Q8742">
            <v>42135</v>
          </cell>
        </row>
        <row r="8743">
          <cell r="M8743" t="str">
            <v>805010659_1193107</v>
          </cell>
          <cell r="N8743">
            <v>78569</v>
          </cell>
          <cell r="O8743">
            <v>0</v>
          </cell>
          <cell r="P8743">
            <v>78569</v>
          </cell>
          <cell r="Q8743">
            <v>78569</v>
          </cell>
        </row>
        <row r="8744">
          <cell r="M8744" t="str">
            <v>805010659_1193124</v>
          </cell>
          <cell r="N8744">
            <v>2330</v>
          </cell>
          <cell r="O8744">
            <v>0</v>
          </cell>
          <cell r="P8744">
            <v>0</v>
          </cell>
          <cell r="Q8744">
            <v>2330</v>
          </cell>
        </row>
        <row r="8745">
          <cell r="M8745" t="str">
            <v>805010659_1192552</v>
          </cell>
          <cell r="N8745">
            <v>42135</v>
          </cell>
          <cell r="O8745">
            <v>0</v>
          </cell>
          <cell r="P8745">
            <v>25281</v>
          </cell>
          <cell r="Q8745">
            <v>42135</v>
          </cell>
        </row>
        <row r="8746">
          <cell r="M8746" t="str">
            <v>805010659_1192595</v>
          </cell>
          <cell r="N8746">
            <v>42135</v>
          </cell>
          <cell r="O8746">
            <v>0</v>
          </cell>
          <cell r="P8746">
            <v>0</v>
          </cell>
          <cell r="Q8746">
            <v>42135</v>
          </cell>
        </row>
        <row r="8747">
          <cell r="M8747" t="str">
            <v>805010659_1192384</v>
          </cell>
          <cell r="N8747">
            <v>78569</v>
          </cell>
          <cell r="O8747">
            <v>0</v>
          </cell>
          <cell r="P8747">
            <v>78569</v>
          </cell>
          <cell r="Q8747">
            <v>78569</v>
          </cell>
        </row>
        <row r="8748">
          <cell r="M8748" t="str">
            <v>805010659_1192423</v>
          </cell>
          <cell r="N8748">
            <v>435569</v>
          </cell>
          <cell r="O8748">
            <v>0</v>
          </cell>
          <cell r="P8748">
            <v>424399</v>
          </cell>
          <cell r="Q8748">
            <v>435569</v>
          </cell>
        </row>
        <row r="8749">
          <cell r="M8749" t="str">
            <v>805010659_1192545</v>
          </cell>
          <cell r="N8749">
            <v>78569</v>
          </cell>
          <cell r="O8749">
            <v>0</v>
          </cell>
          <cell r="P8749">
            <v>78569</v>
          </cell>
          <cell r="Q8749">
            <v>78569</v>
          </cell>
        </row>
        <row r="8750">
          <cell r="M8750" t="str">
            <v>805010659_1192382</v>
          </cell>
          <cell r="N8750">
            <v>78569</v>
          </cell>
          <cell r="O8750">
            <v>0</v>
          </cell>
          <cell r="P8750">
            <v>78569</v>
          </cell>
          <cell r="Q8750">
            <v>78569</v>
          </cell>
        </row>
        <row r="8751">
          <cell r="M8751" t="str">
            <v>805010659_1192543</v>
          </cell>
          <cell r="N8751">
            <v>42135</v>
          </cell>
          <cell r="O8751">
            <v>0</v>
          </cell>
          <cell r="P8751">
            <v>0</v>
          </cell>
          <cell r="Q8751">
            <v>42135</v>
          </cell>
        </row>
        <row r="8752">
          <cell r="M8752" t="str">
            <v>805010659_1192598</v>
          </cell>
          <cell r="N8752">
            <v>42135</v>
          </cell>
          <cell r="O8752">
            <v>0</v>
          </cell>
          <cell r="P8752">
            <v>0</v>
          </cell>
          <cell r="Q8752">
            <v>42135</v>
          </cell>
        </row>
        <row r="8753">
          <cell r="M8753" t="str">
            <v>805010659_1192573</v>
          </cell>
          <cell r="N8753">
            <v>42135</v>
          </cell>
          <cell r="O8753">
            <v>0</v>
          </cell>
          <cell r="P8753">
            <v>0</v>
          </cell>
          <cell r="Q8753">
            <v>42135</v>
          </cell>
        </row>
        <row r="8754">
          <cell r="M8754" t="str">
            <v>805010659_1192403</v>
          </cell>
          <cell r="N8754">
            <v>78569</v>
          </cell>
          <cell r="O8754">
            <v>0</v>
          </cell>
          <cell r="P8754">
            <v>78569</v>
          </cell>
          <cell r="Q8754">
            <v>78569</v>
          </cell>
        </row>
        <row r="8755">
          <cell r="M8755" t="str">
            <v>805010659_1192979</v>
          </cell>
          <cell r="N8755">
            <v>78569</v>
          </cell>
          <cell r="O8755">
            <v>0</v>
          </cell>
          <cell r="P8755">
            <v>78569</v>
          </cell>
          <cell r="Q8755">
            <v>78569</v>
          </cell>
        </row>
        <row r="8756">
          <cell r="M8756" t="str">
            <v>805010659_1193032</v>
          </cell>
          <cell r="N8756">
            <v>100428</v>
          </cell>
          <cell r="O8756">
            <v>0</v>
          </cell>
          <cell r="P8756">
            <v>58293</v>
          </cell>
          <cell r="Q8756">
            <v>100428</v>
          </cell>
        </row>
        <row r="8757">
          <cell r="M8757" t="str">
            <v>805010659_1192904</v>
          </cell>
          <cell r="N8757">
            <v>362069</v>
          </cell>
          <cell r="O8757">
            <v>0</v>
          </cell>
          <cell r="P8757">
            <v>362069</v>
          </cell>
          <cell r="Q8757">
            <v>362069</v>
          </cell>
        </row>
        <row r="8758">
          <cell r="M8758" t="str">
            <v>805010659_1192431</v>
          </cell>
          <cell r="N8758">
            <v>183961</v>
          </cell>
          <cell r="O8758">
            <v>0</v>
          </cell>
          <cell r="P8758">
            <v>239804</v>
          </cell>
          <cell r="Q8758">
            <v>183961</v>
          </cell>
        </row>
        <row r="8759">
          <cell r="M8759" t="str">
            <v>805010659_1192405</v>
          </cell>
          <cell r="N8759">
            <v>362069</v>
          </cell>
          <cell r="O8759">
            <v>0</v>
          </cell>
          <cell r="P8759">
            <v>362069</v>
          </cell>
          <cell r="Q8759">
            <v>362069</v>
          </cell>
        </row>
        <row r="8760">
          <cell r="M8760" t="str">
            <v>805010659_1192605</v>
          </cell>
          <cell r="N8760">
            <v>78569</v>
          </cell>
          <cell r="O8760">
            <v>0</v>
          </cell>
          <cell r="P8760">
            <v>78569</v>
          </cell>
          <cell r="Q8760">
            <v>78569</v>
          </cell>
        </row>
        <row r="8761">
          <cell r="M8761" t="str">
            <v>805010659_1193069</v>
          </cell>
          <cell r="N8761">
            <v>42135</v>
          </cell>
          <cell r="O8761">
            <v>0</v>
          </cell>
          <cell r="P8761">
            <v>0</v>
          </cell>
          <cell r="Q8761">
            <v>42135</v>
          </cell>
        </row>
        <row r="8762">
          <cell r="M8762" t="str">
            <v>805010659_1193114</v>
          </cell>
          <cell r="N8762">
            <v>42135</v>
          </cell>
          <cell r="O8762">
            <v>0</v>
          </cell>
          <cell r="P8762">
            <v>0</v>
          </cell>
          <cell r="Q8762">
            <v>42135</v>
          </cell>
        </row>
        <row r="8763">
          <cell r="M8763" t="str">
            <v>805010659_1192389</v>
          </cell>
          <cell r="N8763">
            <v>78569</v>
          </cell>
          <cell r="O8763">
            <v>0</v>
          </cell>
          <cell r="P8763">
            <v>78569</v>
          </cell>
          <cell r="Q8763">
            <v>78569</v>
          </cell>
        </row>
        <row r="8764">
          <cell r="M8764" t="str">
            <v>805010659_1192973</v>
          </cell>
          <cell r="N8764">
            <v>327586</v>
          </cell>
          <cell r="O8764">
            <v>0</v>
          </cell>
          <cell r="P8764">
            <v>724138</v>
          </cell>
          <cell r="Q8764">
            <v>327586</v>
          </cell>
        </row>
        <row r="8765">
          <cell r="M8765" t="str">
            <v>805010659_1193102</v>
          </cell>
          <cell r="N8765">
            <v>279000</v>
          </cell>
          <cell r="O8765">
            <v>0</v>
          </cell>
          <cell r="P8765">
            <v>300000</v>
          </cell>
          <cell r="Q8765">
            <v>279000</v>
          </cell>
        </row>
        <row r="8766">
          <cell r="M8766" t="str">
            <v>805010659_1192393</v>
          </cell>
          <cell r="N8766">
            <v>440638</v>
          </cell>
          <cell r="O8766">
            <v>0</v>
          </cell>
          <cell r="P8766">
            <v>62330</v>
          </cell>
          <cell r="Q8766">
            <v>440638</v>
          </cell>
        </row>
        <row r="8767">
          <cell r="M8767" t="str">
            <v>805010659_1192565</v>
          </cell>
          <cell r="N8767">
            <v>21984</v>
          </cell>
          <cell r="O8767">
            <v>0</v>
          </cell>
          <cell r="P8767">
            <v>120000</v>
          </cell>
          <cell r="Q8767">
            <v>21984</v>
          </cell>
        </row>
        <row r="8768">
          <cell r="M8768" t="str">
            <v>805010659_1192931</v>
          </cell>
          <cell r="N8768">
            <v>78569</v>
          </cell>
          <cell r="O8768">
            <v>0</v>
          </cell>
          <cell r="P8768">
            <v>78569</v>
          </cell>
          <cell r="Q8768">
            <v>78569</v>
          </cell>
        </row>
        <row r="8769">
          <cell r="M8769" t="str">
            <v>805010659_1192606</v>
          </cell>
          <cell r="N8769">
            <v>78569</v>
          </cell>
          <cell r="O8769">
            <v>0</v>
          </cell>
          <cell r="P8769">
            <v>78569</v>
          </cell>
          <cell r="Q8769">
            <v>78569</v>
          </cell>
        </row>
        <row r="8770">
          <cell r="M8770" t="str">
            <v>805010659_1192513</v>
          </cell>
          <cell r="N8770">
            <v>78569</v>
          </cell>
          <cell r="O8770">
            <v>0</v>
          </cell>
          <cell r="P8770">
            <v>78569</v>
          </cell>
          <cell r="Q8770">
            <v>78569</v>
          </cell>
        </row>
        <row r="8771">
          <cell r="M8771" t="str">
            <v>805010659_1192921</v>
          </cell>
          <cell r="N8771">
            <v>78569</v>
          </cell>
          <cell r="O8771">
            <v>0</v>
          </cell>
          <cell r="P8771">
            <v>78569</v>
          </cell>
          <cell r="Q8771">
            <v>78569</v>
          </cell>
        </row>
        <row r="8772">
          <cell r="M8772" t="str">
            <v>805010659_1193023</v>
          </cell>
          <cell r="N8772">
            <v>362069</v>
          </cell>
          <cell r="O8772">
            <v>0</v>
          </cell>
          <cell r="P8772">
            <v>362069</v>
          </cell>
          <cell r="Q8772">
            <v>362069</v>
          </cell>
        </row>
        <row r="8773">
          <cell r="M8773" t="str">
            <v>805010659_1192555</v>
          </cell>
          <cell r="N8773">
            <v>42135</v>
          </cell>
          <cell r="O8773">
            <v>0</v>
          </cell>
          <cell r="P8773">
            <v>0</v>
          </cell>
          <cell r="Q8773">
            <v>42135</v>
          </cell>
        </row>
        <row r="8774">
          <cell r="M8774" t="str">
            <v>805010659_1193014</v>
          </cell>
          <cell r="N8774">
            <v>78569</v>
          </cell>
          <cell r="O8774">
            <v>0</v>
          </cell>
          <cell r="P8774">
            <v>78569</v>
          </cell>
          <cell r="Q8774">
            <v>78569</v>
          </cell>
        </row>
        <row r="8775">
          <cell r="M8775" t="str">
            <v>805010659_1192975</v>
          </cell>
          <cell r="N8775">
            <v>42135</v>
          </cell>
          <cell r="O8775">
            <v>0</v>
          </cell>
          <cell r="P8775">
            <v>0</v>
          </cell>
          <cell r="Q8775">
            <v>42135</v>
          </cell>
        </row>
        <row r="8776">
          <cell r="M8776" t="str">
            <v>805010659_1192909</v>
          </cell>
          <cell r="N8776">
            <v>42135</v>
          </cell>
          <cell r="O8776">
            <v>0</v>
          </cell>
          <cell r="P8776">
            <v>0</v>
          </cell>
          <cell r="Q8776">
            <v>42135</v>
          </cell>
        </row>
        <row r="8777">
          <cell r="M8777" t="str">
            <v>805010659_1192529</v>
          </cell>
          <cell r="N8777">
            <v>78569</v>
          </cell>
          <cell r="O8777">
            <v>0</v>
          </cell>
          <cell r="P8777">
            <v>78569</v>
          </cell>
          <cell r="Q8777">
            <v>78569</v>
          </cell>
        </row>
        <row r="8778">
          <cell r="M8778" t="str">
            <v>805010659_1193085</v>
          </cell>
          <cell r="N8778">
            <v>362069</v>
          </cell>
          <cell r="O8778">
            <v>0</v>
          </cell>
          <cell r="P8778">
            <v>362069</v>
          </cell>
          <cell r="Q8778">
            <v>362069</v>
          </cell>
        </row>
        <row r="8779">
          <cell r="M8779" t="str">
            <v>805010659_1192453</v>
          </cell>
          <cell r="N8779">
            <v>100428</v>
          </cell>
          <cell r="O8779">
            <v>0</v>
          </cell>
          <cell r="P8779">
            <v>58293</v>
          </cell>
          <cell r="Q8779">
            <v>100428</v>
          </cell>
        </row>
        <row r="8780">
          <cell r="M8780" t="str">
            <v>805010659_1193075</v>
          </cell>
          <cell r="N8780">
            <v>362069</v>
          </cell>
          <cell r="O8780">
            <v>0</v>
          </cell>
          <cell r="P8780">
            <v>362069</v>
          </cell>
          <cell r="Q8780">
            <v>362069</v>
          </cell>
        </row>
        <row r="8781">
          <cell r="M8781" t="str">
            <v>805010659_1193096</v>
          </cell>
          <cell r="N8781">
            <v>78569</v>
          </cell>
          <cell r="O8781">
            <v>0</v>
          </cell>
          <cell r="P8781">
            <v>78569</v>
          </cell>
          <cell r="Q8781">
            <v>78569</v>
          </cell>
        </row>
        <row r="8782">
          <cell r="M8782" t="str">
            <v>805010659_1193060</v>
          </cell>
          <cell r="N8782">
            <v>78569</v>
          </cell>
          <cell r="O8782">
            <v>0</v>
          </cell>
          <cell r="P8782">
            <v>78569</v>
          </cell>
          <cell r="Q8782">
            <v>78569</v>
          </cell>
        </row>
        <row r="8783">
          <cell r="M8783" t="str">
            <v>805010659_1192609</v>
          </cell>
          <cell r="N8783">
            <v>42135</v>
          </cell>
          <cell r="O8783">
            <v>0</v>
          </cell>
          <cell r="P8783">
            <v>0</v>
          </cell>
          <cell r="Q8783">
            <v>42135</v>
          </cell>
        </row>
        <row r="8784">
          <cell r="M8784" t="str">
            <v>805010659_1192452</v>
          </cell>
          <cell r="N8784">
            <v>42135</v>
          </cell>
          <cell r="O8784">
            <v>0</v>
          </cell>
          <cell r="P8784">
            <v>0</v>
          </cell>
          <cell r="Q8784">
            <v>42135</v>
          </cell>
        </row>
        <row r="8785">
          <cell r="M8785" t="str">
            <v>805010659_1193006</v>
          </cell>
          <cell r="N8785">
            <v>58293</v>
          </cell>
          <cell r="O8785">
            <v>0</v>
          </cell>
          <cell r="P8785">
            <v>58293</v>
          </cell>
          <cell r="Q8785">
            <v>58293</v>
          </cell>
        </row>
        <row r="8786">
          <cell r="M8786" t="str">
            <v>805010659_1193135</v>
          </cell>
          <cell r="N8786">
            <v>78569</v>
          </cell>
          <cell r="O8786">
            <v>0</v>
          </cell>
          <cell r="P8786">
            <v>78569</v>
          </cell>
          <cell r="Q8786">
            <v>78569</v>
          </cell>
        </row>
        <row r="8787">
          <cell r="M8787" t="str">
            <v>805010659_1192396</v>
          </cell>
          <cell r="N8787">
            <v>42135</v>
          </cell>
          <cell r="O8787">
            <v>0</v>
          </cell>
          <cell r="P8787">
            <v>0</v>
          </cell>
          <cell r="Q8787">
            <v>42135</v>
          </cell>
        </row>
        <row r="8788">
          <cell r="M8788" t="str">
            <v>805010659_1192549</v>
          </cell>
          <cell r="N8788">
            <v>78569</v>
          </cell>
          <cell r="O8788">
            <v>0</v>
          </cell>
          <cell r="P8788">
            <v>78569</v>
          </cell>
          <cell r="Q8788">
            <v>78569</v>
          </cell>
        </row>
        <row r="8789">
          <cell r="M8789" t="str">
            <v>805010659_1192512</v>
          </cell>
          <cell r="N8789">
            <v>78569</v>
          </cell>
          <cell r="O8789">
            <v>0</v>
          </cell>
          <cell r="P8789">
            <v>78569</v>
          </cell>
          <cell r="Q8789">
            <v>78569</v>
          </cell>
        </row>
        <row r="8790">
          <cell r="M8790" t="str">
            <v>805010659_1192394</v>
          </cell>
          <cell r="N8790">
            <v>42135</v>
          </cell>
          <cell r="O8790">
            <v>0</v>
          </cell>
          <cell r="P8790">
            <v>0</v>
          </cell>
          <cell r="Q8790">
            <v>42135</v>
          </cell>
        </row>
        <row r="8791">
          <cell r="M8791" t="str">
            <v>805010659_1192456</v>
          </cell>
          <cell r="N8791">
            <v>362069</v>
          </cell>
          <cell r="O8791">
            <v>0</v>
          </cell>
          <cell r="P8791">
            <v>0</v>
          </cell>
          <cell r="Q8791">
            <v>362069</v>
          </cell>
        </row>
        <row r="8792">
          <cell r="M8792" t="str">
            <v>805010659_1192997</v>
          </cell>
          <cell r="N8792">
            <v>78569</v>
          </cell>
          <cell r="O8792">
            <v>0</v>
          </cell>
          <cell r="P8792">
            <v>78569</v>
          </cell>
          <cell r="Q8792">
            <v>78569</v>
          </cell>
        </row>
        <row r="8793">
          <cell r="M8793" t="str">
            <v>805010659_1193093</v>
          </cell>
          <cell r="N8793">
            <v>78569</v>
          </cell>
          <cell r="O8793">
            <v>0</v>
          </cell>
          <cell r="P8793">
            <v>78569</v>
          </cell>
          <cell r="Q8793">
            <v>78569</v>
          </cell>
        </row>
        <row r="8794">
          <cell r="M8794" t="str">
            <v>805010659_1192886</v>
          </cell>
          <cell r="N8794">
            <v>750000</v>
          </cell>
          <cell r="O8794">
            <v>0</v>
          </cell>
          <cell r="P8794">
            <v>750000</v>
          </cell>
          <cell r="Q8794">
            <v>750000</v>
          </cell>
        </row>
        <row r="8795">
          <cell r="M8795" t="str">
            <v>805010659_1192429</v>
          </cell>
          <cell r="N8795">
            <v>78569</v>
          </cell>
          <cell r="O8795">
            <v>0</v>
          </cell>
          <cell r="P8795">
            <v>78569</v>
          </cell>
          <cell r="Q8795">
            <v>78569</v>
          </cell>
        </row>
        <row r="8796">
          <cell r="M8796" t="str">
            <v>805010659_1193136</v>
          </cell>
          <cell r="N8796">
            <v>379810</v>
          </cell>
          <cell r="O8796">
            <v>0</v>
          </cell>
          <cell r="P8796">
            <v>419642</v>
          </cell>
          <cell r="Q8796">
            <v>379810</v>
          </cell>
        </row>
        <row r="8797">
          <cell r="M8797" t="str">
            <v>805010659_1192474</v>
          </cell>
          <cell r="N8797">
            <v>42135</v>
          </cell>
          <cell r="O8797">
            <v>0</v>
          </cell>
          <cell r="P8797">
            <v>0</v>
          </cell>
          <cell r="Q8797">
            <v>42135</v>
          </cell>
        </row>
        <row r="8798">
          <cell r="M8798" t="str">
            <v>805010659_1192438</v>
          </cell>
          <cell r="N8798">
            <v>931511</v>
          </cell>
          <cell r="O8798">
            <v>0</v>
          </cell>
          <cell r="P8798">
            <v>481511</v>
          </cell>
          <cell r="Q8798">
            <v>931511</v>
          </cell>
        </row>
        <row r="8799">
          <cell r="M8799" t="str">
            <v>805010659_1192497</v>
          </cell>
          <cell r="N8799">
            <v>78569</v>
          </cell>
          <cell r="O8799">
            <v>0</v>
          </cell>
          <cell r="P8799">
            <v>78569</v>
          </cell>
          <cell r="Q8799">
            <v>78569</v>
          </cell>
        </row>
        <row r="8800">
          <cell r="M8800" t="str">
            <v>805010659_1193074</v>
          </cell>
          <cell r="N8800">
            <v>78569</v>
          </cell>
          <cell r="O8800">
            <v>0</v>
          </cell>
          <cell r="P8800">
            <v>78569</v>
          </cell>
          <cell r="Q8800">
            <v>78569</v>
          </cell>
        </row>
        <row r="8801">
          <cell r="M8801" t="str">
            <v>805010659_1193047</v>
          </cell>
          <cell r="N8801">
            <v>42135</v>
          </cell>
          <cell r="O8801">
            <v>0</v>
          </cell>
          <cell r="P8801">
            <v>0</v>
          </cell>
          <cell r="Q8801">
            <v>42135</v>
          </cell>
        </row>
        <row r="8802">
          <cell r="M8802" t="str">
            <v>805010659_1193065</v>
          </cell>
          <cell r="N8802">
            <v>65009</v>
          </cell>
          <cell r="O8802">
            <v>0</v>
          </cell>
          <cell r="P8802">
            <v>0</v>
          </cell>
          <cell r="Q8802">
            <v>65009</v>
          </cell>
        </row>
        <row r="8803">
          <cell r="M8803" t="str">
            <v>805010659_1193004</v>
          </cell>
          <cell r="N8803">
            <v>78569</v>
          </cell>
          <cell r="O8803">
            <v>0</v>
          </cell>
          <cell r="P8803">
            <v>78569</v>
          </cell>
          <cell r="Q8803">
            <v>78569</v>
          </cell>
        </row>
        <row r="8804">
          <cell r="M8804" t="str">
            <v>805010659_1193122</v>
          </cell>
          <cell r="N8804">
            <v>42135</v>
          </cell>
          <cell r="O8804">
            <v>0</v>
          </cell>
          <cell r="P8804">
            <v>0</v>
          </cell>
          <cell r="Q8804">
            <v>42135</v>
          </cell>
        </row>
        <row r="8805">
          <cell r="M8805" t="str">
            <v>805010659_1192924</v>
          </cell>
          <cell r="N8805">
            <v>29902</v>
          </cell>
          <cell r="O8805">
            <v>0</v>
          </cell>
          <cell r="P8805">
            <v>0</v>
          </cell>
          <cell r="Q8805">
            <v>29902</v>
          </cell>
        </row>
        <row r="8806">
          <cell r="M8806" t="str">
            <v>805010659_1192960</v>
          </cell>
          <cell r="N8806">
            <v>415293</v>
          </cell>
          <cell r="O8806">
            <v>0</v>
          </cell>
          <cell r="P8806">
            <v>62330</v>
          </cell>
          <cell r="Q8806">
            <v>415293</v>
          </cell>
        </row>
        <row r="8807">
          <cell r="M8807" t="str">
            <v>805010659_1193143</v>
          </cell>
          <cell r="N8807">
            <v>32526</v>
          </cell>
          <cell r="O8807">
            <v>0</v>
          </cell>
          <cell r="P8807">
            <v>32526</v>
          </cell>
          <cell r="Q8807">
            <v>32526</v>
          </cell>
        </row>
        <row r="8808">
          <cell r="M8808" t="str">
            <v>805010659_1193035</v>
          </cell>
          <cell r="N8808">
            <v>50212</v>
          </cell>
          <cell r="O8808">
            <v>0</v>
          </cell>
          <cell r="P8808">
            <v>25281</v>
          </cell>
          <cell r="Q8808">
            <v>50212</v>
          </cell>
        </row>
        <row r="8809">
          <cell r="M8809" t="str">
            <v>805010659_1193109</v>
          </cell>
          <cell r="N8809">
            <v>29312</v>
          </cell>
          <cell r="O8809">
            <v>0</v>
          </cell>
          <cell r="P8809">
            <v>120000</v>
          </cell>
          <cell r="Q8809">
            <v>29312</v>
          </cell>
        </row>
        <row r="8810">
          <cell r="M8810" t="str">
            <v>805010659_1193111</v>
          </cell>
          <cell r="N8810">
            <v>236763</v>
          </cell>
          <cell r="O8810">
            <v>0</v>
          </cell>
          <cell r="P8810">
            <v>292606</v>
          </cell>
          <cell r="Q8810">
            <v>236763</v>
          </cell>
        </row>
        <row r="8811">
          <cell r="M8811" t="str">
            <v>805010659_1192533</v>
          </cell>
          <cell r="N8811">
            <v>27184</v>
          </cell>
          <cell r="O8811">
            <v>0</v>
          </cell>
          <cell r="P8811">
            <v>25281</v>
          </cell>
          <cell r="Q8811">
            <v>27184</v>
          </cell>
        </row>
        <row r="8812">
          <cell r="M8812" t="str">
            <v>805010659_1192433</v>
          </cell>
          <cell r="N8812">
            <v>78569</v>
          </cell>
          <cell r="O8812">
            <v>0</v>
          </cell>
          <cell r="P8812">
            <v>78569</v>
          </cell>
          <cell r="Q8812">
            <v>78569</v>
          </cell>
        </row>
        <row r="8813">
          <cell r="M8813" t="str">
            <v>805010659_1192894</v>
          </cell>
          <cell r="N8813">
            <v>42135</v>
          </cell>
          <cell r="O8813">
            <v>0</v>
          </cell>
          <cell r="P8813">
            <v>0</v>
          </cell>
          <cell r="Q8813">
            <v>42135</v>
          </cell>
        </row>
        <row r="8814">
          <cell r="M8814" t="str">
            <v>805010659_1192589</v>
          </cell>
          <cell r="N8814">
            <v>108348</v>
          </cell>
          <cell r="O8814">
            <v>0</v>
          </cell>
          <cell r="P8814">
            <v>108348</v>
          </cell>
          <cell r="Q8814">
            <v>108348</v>
          </cell>
        </row>
        <row r="8815">
          <cell r="M8815" t="str">
            <v>805010659_1192550</v>
          </cell>
          <cell r="N8815">
            <v>78569</v>
          </cell>
          <cell r="O8815">
            <v>0</v>
          </cell>
          <cell r="P8815">
            <v>78569</v>
          </cell>
          <cell r="Q8815">
            <v>78569</v>
          </cell>
        </row>
        <row r="8816">
          <cell r="M8816" t="str">
            <v>805010659_1193138</v>
          </cell>
          <cell r="N8816">
            <v>42135</v>
          </cell>
          <cell r="O8816">
            <v>0</v>
          </cell>
          <cell r="P8816">
            <v>0</v>
          </cell>
          <cell r="Q8816">
            <v>42135</v>
          </cell>
        </row>
        <row r="8817">
          <cell r="M8817" t="str">
            <v>805010659_1193012</v>
          </cell>
          <cell r="N8817">
            <v>42135</v>
          </cell>
          <cell r="O8817">
            <v>0</v>
          </cell>
          <cell r="P8817">
            <v>0</v>
          </cell>
          <cell r="Q8817">
            <v>42135</v>
          </cell>
        </row>
        <row r="8818">
          <cell r="M8818" t="str">
            <v>805010659_1193098</v>
          </cell>
          <cell r="N8818">
            <v>65009</v>
          </cell>
          <cell r="O8818">
            <v>0</v>
          </cell>
          <cell r="P8818">
            <v>0</v>
          </cell>
          <cell r="Q8818">
            <v>65009</v>
          </cell>
        </row>
        <row r="8819">
          <cell r="M8819" t="str">
            <v>805010659_1192559</v>
          </cell>
          <cell r="N8819">
            <v>42135</v>
          </cell>
          <cell r="O8819">
            <v>0</v>
          </cell>
          <cell r="P8819">
            <v>0</v>
          </cell>
          <cell r="Q8819">
            <v>42135</v>
          </cell>
        </row>
        <row r="8820">
          <cell r="M8820" t="str">
            <v>805010659_1193094</v>
          </cell>
          <cell r="N8820">
            <v>42135</v>
          </cell>
          <cell r="O8820">
            <v>0</v>
          </cell>
          <cell r="P8820">
            <v>0</v>
          </cell>
          <cell r="Q8820">
            <v>42135</v>
          </cell>
        </row>
        <row r="8821">
          <cell r="M8821" t="str">
            <v>805010659_1192878</v>
          </cell>
          <cell r="N8821">
            <v>42135</v>
          </cell>
          <cell r="O8821">
            <v>0</v>
          </cell>
          <cell r="P8821">
            <v>0</v>
          </cell>
          <cell r="Q8821">
            <v>42135</v>
          </cell>
        </row>
        <row r="8822">
          <cell r="M8822" t="str">
            <v>805010659_1193125</v>
          </cell>
          <cell r="N8822">
            <v>42135</v>
          </cell>
          <cell r="O8822">
            <v>0</v>
          </cell>
          <cell r="P8822">
            <v>0</v>
          </cell>
          <cell r="Q8822">
            <v>42135</v>
          </cell>
        </row>
        <row r="8823">
          <cell r="M8823" t="str">
            <v>805010659_1192868</v>
          </cell>
          <cell r="N8823">
            <v>42135</v>
          </cell>
          <cell r="O8823">
            <v>0</v>
          </cell>
          <cell r="P8823">
            <v>0</v>
          </cell>
          <cell r="Q8823">
            <v>42135</v>
          </cell>
        </row>
        <row r="8824">
          <cell r="M8824" t="str">
            <v>805010659_1193008</v>
          </cell>
          <cell r="N8824">
            <v>78569</v>
          </cell>
          <cell r="O8824">
            <v>0</v>
          </cell>
          <cell r="P8824">
            <v>78569</v>
          </cell>
          <cell r="Q8824">
            <v>78569</v>
          </cell>
        </row>
        <row r="8825">
          <cell r="M8825" t="str">
            <v>805010659_1192926</v>
          </cell>
          <cell r="N8825">
            <v>78569</v>
          </cell>
          <cell r="O8825">
            <v>0</v>
          </cell>
          <cell r="P8825">
            <v>78569</v>
          </cell>
          <cell r="Q8825">
            <v>78569</v>
          </cell>
        </row>
        <row r="8826">
          <cell r="M8826" t="str">
            <v>805010659_1193079</v>
          </cell>
          <cell r="N8826">
            <v>58293</v>
          </cell>
          <cell r="O8826">
            <v>0</v>
          </cell>
          <cell r="P8826">
            <v>58293</v>
          </cell>
          <cell r="Q8826">
            <v>58293</v>
          </cell>
        </row>
        <row r="8827">
          <cell r="M8827" t="str">
            <v>805010659_1192983</v>
          </cell>
          <cell r="N8827">
            <v>29902</v>
          </cell>
          <cell r="O8827">
            <v>0</v>
          </cell>
          <cell r="P8827">
            <v>0</v>
          </cell>
          <cell r="Q8827">
            <v>29902</v>
          </cell>
        </row>
        <row r="8828">
          <cell r="M8828" t="str">
            <v>805010659_1193018</v>
          </cell>
          <cell r="N8828">
            <v>97535</v>
          </cell>
          <cell r="O8828">
            <v>0</v>
          </cell>
          <cell r="P8828">
            <v>32526</v>
          </cell>
          <cell r="Q8828">
            <v>97535</v>
          </cell>
        </row>
        <row r="8829">
          <cell r="M8829" t="str">
            <v>805010659_1192406</v>
          </cell>
          <cell r="N8829">
            <v>42135</v>
          </cell>
          <cell r="O8829">
            <v>0</v>
          </cell>
          <cell r="P8829">
            <v>0</v>
          </cell>
          <cell r="Q8829">
            <v>42135</v>
          </cell>
        </row>
        <row r="8830">
          <cell r="M8830" t="str">
            <v>805010659_1193123</v>
          </cell>
          <cell r="N8830">
            <v>42135</v>
          </cell>
          <cell r="O8830">
            <v>0</v>
          </cell>
          <cell r="P8830">
            <v>0</v>
          </cell>
          <cell r="Q8830">
            <v>42135</v>
          </cell>
        </row>
        <row r="8831">
          <cell r="M8831" t="str">
            <v>805010659_1192475</v>
          </cell>
          <cell r="N8831">
            <v>42135</v>
          </cell>
          <cell r="O8831">
            <v>0</v>
          </cell>
          <cell r="P8831">
            <v>0</v>
          </cell>
          <cell r="Q8831">
            <v>42135</v>
          </cell>
        </row>
        <row r="8832">
          <cell r="M8832" t="str">
            <v>805010659_1192430</v>
          </cell>
          <cell r="N8832">
            <v>362069</v>
          </cell>
          <cell r="O8832">
            <v>0</v>
          </cell>
          <cell r="P8832">
            <v>0</v>
          </cell>
          <cell r="Q8832">
            <v>362069</v>
          </cell>
        </row>
        <row r="8833">
          <cell r="M8833" t="str">
            <v>805010659_1192488</v>
          </cell>
          <cell r="N8833">
            <v>350000</v>
          </cell>
          <cell r="O8833">
            <v>0</v>
          </cell>
          <cell r="P8833">
            <v>803076</v>
          </cell>
          <cell r="Q8833">
            <v>350000</v>
          </cell>
        </row>
        <row r="8834">
          <cell r="M8834" t="str">
            <v>805010659_1193106</v>
          </cell>
          <cell r="N8834">
            <v>42135</v>
          </cell>
          <cell r="O8834">
            <v>0</v>
          </cell>
          <cell r="P8834">
            <v>0</v>
          </cell>
          <cell r="Q8834">
            <v>42135</v>
          </cell>
        </row>
        <row r="8835">
          <cell r="M8835" t="str">
            <v>805010659_1192401</v>
          </cell>
          <cell r="N8835">
            <v>362069</v>
          </cell>
          <cell r="O8835">
            <v>0</v>
          </cell>
          <cell r="P8835">
            <v>362069</v>
          </cell>
          <cell r="Q8835">
            <v>362069</v>
          </cell>
        </row>
        <row r="8836">
          <cell r="M8836" t="str">
            <v>805010659_1192400</v>
          </cell>
          <cell r="N8836">
            <v>42135</v>
          </cell>
          <cell r="O8836">
            <v>0</v>
          </cell>
          <cell r="P8836">
            <v>0</v>
          </cell>
          <cell r="Q8836">
            <v>42135</v>
          </cell>
        </row>
        <row r="8837">
          <cell r="M8837" t="str">
            <v>805010659_1193059</v>
          </cell>
          <cell r="N8837">
            <v>362069</v>
          </cell>
          <cell r="O8837">
            <v>0</v>
          </cell>
          <cell r="P8837">
            <v>362069</v>
          </cell>
          <cell r="Q8837">
            <v>362069</v>
          </cell>
        </row>
        <row r="8838">
          <cell r="M8838" t="str">
            <v>805010659_1193089</v>
          </cell>
          <cell r="N8838">
            <v>387414</v>
          </cell>
          <cell r="O8838">
            <v>0</v>
          </cell>
          <cell r="P8838">
            <v>424399</v>
          </cell>
          <cell r="Q8838">
            <v>387414</v>
          </cell>
        </row>
        <row r="8839">
          <cell r="M8839" t="str">
            <v>805010659_1193026</v>
          </cell>
          <cell r="N8839">
            <v>113582</v>
          </cell>
          <cell r="O8839">
            <v>0</v>
          </cell>
          <cell r="P8839">
            <v>120000</v>
          </cell>
          <cell r="Q8839">
            <v>113582</v>
          </cell>
        </row>
        <row r="8840">
          <cell r="M8840" t="str">
            <v>805010659_1192442</v>
          </cell>
          <cell r="N8840">
            <v>78569</v>
          </cell>
          <cell r="O8840">
            <v>0</v>
          </cell>
          <cell r="P8840">
            <v>78569</v>
          </cell>
          <cell r="Q8840">
            <v>78569</v>
          </cell>
        </row>
        <row r="8841">
          <cell r="M8841" t="str">
            <v>805010659_1192557</v>
          </cell>
          <cell r="N8841">
            <v>78569</v>
          </cell>
          <cell r="O8841">
            <v>0</v>
          </cell>
          <cell r="P8841">
            <v>78569</v>
          </cell>
          <cell r="Q8841">
            <v>78569</v>
          </cell>
        </row>
        <row r="8842">
          <cell r="M8842" t="str">
            <v>805010659_1192519</v>
          </cell>
          <cell r="N8842">
            <v>42135</v>
          </cell>
          <cell r="O8842">
            <v>0</v>
          </cell>
          <cell r="P8842">
            <v>0</v>
          </cell>
          <cell r="Q8842">
            <v>42135</v>
          </cell>
        </row>
        <row r="8843">
          <cell r="M8843" t="str">
            <v>805010659_1192993</v>
          </cell>
          <cell r="N8843">
            <v>362069</v>
          </cell>
          <cell r="O8843">
            <v>0</v>
          </cell>
          <cell r="P8843">
            <v>362069</v>
          </cell>
          <cell r="Q8843">
            <v>362069</v>
          </cell>
        </row>
        <row r="8844">
          <cell r="M8844" t="str">
            <v>805010659_1192876</v>
          </cell>
          <cell r="N8844">
            <v>58293</v>
          </cell>
          <cell r="O8844">
            <v>0</v>
          </cell>
          <cell r="P8844">
            <v>58293</v>
          </cell>
          <cell r="Q8844">
            <v>58293</v>
          </cell>
        </row>
        <row r="8845">
          <cell r="M8845" t="str">
            <v>805010659_1193046</v>
          </cell>
          <cell r="N8845">
            <v>78569</v>
          </cell>
          <cell r="O8845">
            <v>0</v>
          </cell>
          <cell r="P8845">
            <v>78569</v>
          </cell>
          <cell r="Q8845">
            <v>78569</v>
          </cell>
        </row>
        <row r="8846">
          <cell r="M8846" t="str">
            <v>805010659_1192888</v>
          </cell>
          <cell r="N8846">
            <v>63804</v>
          </cell>
          <cell r="O8846">
            <v>0</v>
          </cell>
          <cell r="P8846">
            <v>25281</v>
          </cell>
          <cell r="Q8846">
            <v>63804</v>
          </cell>
        </row>
        <row r="8847">
          <cell r="M8847" t="str">
            <v>805010659_1192481</v>
          </cell>
          <cell r="N8847">
            <v>123770</v>
          </cell>
          <cell r="O8847">
            <v>0</v>
          </cell>
          <cell r="P8847">
            <v>239804</v>
          </cell>
          <cell r="Q8847">
            <v>123770</v>
          </cell>
        </row>
        <row r="8848">
          <cell r="M8848" t="str">
            <v>805010659_1192482</v>
          </cell>
          <cell r="N8848">
            <v>42135</v>
          </cell>
          <cell r="O8848">
            <v>0</v>
          </cell>
          <cell r="P8848">
            <v>0</v>
          </cell>
          <cell r="Q8848">
            <v>42135</v>
          </cell>
        </row>
        <row r="8849">
          <cell r="M8849" t="str">
            <v>805010659_1193073</v>
          </cell>
          <cell r="N8849">
            <v>78569</v>
          </cell>
          <cell r="O8849">
            <v>0</v>
          </cell>
          <cell r="P8849">
            <v>78569</v>
          </cell>
          <cell r="Q8849">
            <v>78569</v>
          </cell>
        </row>
        <row r="8850">
          <cell r="M8850" t="str">
            <v>805010659_1193131</v>
          </cell>
          <cell r="N8850">
            <v>42135</v>
          </cell>
          <cell r="O8850">
            <v>0</v>
          </cell>
          <cell r="P8850">
            <v>0</v>
          </cell>
          <cell r="Q8850">
            <v>42135</v>
          </cell>
        </row>
        <row r="8851">
          <cell r="M8851" t="str">
            <v>805010659_1192378</v>
          </cell>
          <cell r="N8851">
            <v>78569</v>
          </cell>
          <cell r="O8851">
            <v>0</v>
          </cell>
          <cell r="P8851">
            <v>78569</v>
          </cell>
          <cell r="Q8851">
            <v>78569</v>
          </cell>
        </row>
        <row r="8852">
          <cell r="M8852" t="str">
            <v>805010659_1192381</v>
          </cell>
          <cell r="N8852">
            <v>65009</v>
          </cell>
          <cell r="O8852">
            <v>0</v>
          </cell>
          <cell r="P8852">
            <v>0</v>
          </cell>
          <cell r="Q8852">
            <v>65009</v>
          </cell>
        </row>
        <row r="8853">
          <cell r="M8853" t="str">
            <v>805010659_1192516</v>
          </cell>
          <cell r="N8853">
            <v>78569</v>
          </cell>
          <cell r="O8853">
            <v>0</v>
          </cell>
          <cell r="P8853">
            <v>78569</v>
          </cell>
          <cell r="Q8853">
            <v>78569</v>
          </cell>
        </row>
        <row r="8854">
          <cell r="M8854" t="str">
            <v>805010659_1193068</v>
          </cell>
          <cell r="N8854">
            <v>42135</v>
          </cell>
          <cell r="O8854">
            <v>0</v>
          </cell>
          <cell r="P8854">
            <v>0</v>
          </cell>
          <cell r="Q8854">
            <v>42135</v>
          </cell>
        </row>
        <row r="8855">
          <cell r="M8855" t="str">
            <v>805010659_1193031</v>
          </cell>
          <cell r="N8855">
            <v>65009</v>
          </cell>
          <cell r="O8855">
            <v>0</v>
          </cell>
          <cell r="P8855">
            <v>0</v>
          </cell>
          <cell r="Q8855">
            <v>65009</v>
          </cell>
        </row>
        <row r="8856">
          <cell r="M8856" t="str">
            <v>805010659_1192517</v>
          </cell>
          <cell r="N8856">
            <v>42135</v>
          </cell>
          <cell r="O8856">
            <v>0</v>
          </cell>
          <cell r="P8856">
            <v>0</v>
          </cell>
          <cell r="Q8856">
            <v>42135</v>
          </cell>
        </row>
        <row r="8857">
          <cell r="M8857" t="str">
            <v>805010659_1192395</v>
          </cell>
          <cell r="N8857">
            <v>362069</v>
          </cell>
          <cell r="O8857">
            <v>0</v>
          </cell>
          <cell r="P8857">
            <v>362069</v>
          </cell>
          <cell r="Q8857">
            <v>362069</v>
          </cell>
        </row>
        <row r="8858">
          <cell r="M8858" t="str">
            <v>805010659_1192398</v>
          </cell>
          <cell r="N8858">
            <v>78569</v>
          </cell>
          <cell r="O8858">
            <v>0</v>
          </cell>
          <cell r="P8858">
            <v>78569</v>
          </cell>
          <cell r="Q8858">
            <v>78569</v>
          </cell>
        </row>
        <row r="8859">
          <cell r="M8859" t="str">
            <v>805010659_1192387</v>
          </cell>
          <cell r="N8859">
            <v>42135</v>
          </cell>
          <cell r="O8859">
            <v>0</v>
          </cell>
          <cell r="P8859">
            <v>0</v>
          </cell>
          <cell r="Q8859">
            <v>42135</v>
          </cell>
        </row>
        <row r="8860">
          <cell r="M8860" t="str">
            <v>805010659_1192379</v>
          </cell>
          <cell r="N8860">
            <v>42135</v>
          </cell>
          <cell r="O8860">
            <v>0</v>
          </cell>
          <cell r="P8860">
            <v>0</v>
          </cell>
          <cell r="Q8860">
            <v>42135</v>
          </cell>
        </row>
        <row r="8861">
          <cell r="M8861" t="str">
            <v>805010659_1192991</v>
          </cell>
          <cell r="N8861">
            <v>25825</v>
          </cell>
          <cell r="O8861">
            <v>0</v>
          </cell>
          <cell r="P8861">
            <v>0</v>
          </cell>
          <cell r="Q8861">
            <v>25825</v>
          </cell>
        </row>
        <row r="8862">
          <cell r="M8862" t="str">
            <v>805010659_1193082</v>
          </cell>
          <cell r="N8862">
            <v>42135</v>
          </cell>
          <cell r="O8862">
            <v>0</v>
          </cell>
          <cell r="P8862">
            <v>0</v>
          </cell>
          <cell r="Q8862">
            <v>42135</v>
          </cell>
        </row>
        <row r="8863">
          <cell r="M8863" t="str">
            <v>805010659_1192375</v>
          </cell>
          <cell r="N8863">
            <v>248970</v>
          </cell>
          <cell r="O8863">
            <v>0</v>
          </cell>
          <cell r="P8863">
            <v>239804</v>
          </cell>
          <cell r="Q8863">
            <v>248970</v>
          </cell>
        </row>
        <row r="8864">
          <cell r="M8864" t="str">
            <v>805010659_1192462</v>
          </cell>
          <cell r="N8864">
            <v>362069</v>
          </cell>
          <cell r="O8864">
            <v>0</v>
          </cell>
          <cell r="P8864">
            <v>362069</v>
          </cell>
          <cell r="Q8864">
            <v>362069</v>
          </cell>
        </row>
        <row r="8865">
          <cell r="M8865" t="str">
            <v>805010659_1193118</v>
          </cell>
          <cell r="N8865">
            <v>100428</v>
          </cell>
          <cell r="O8865">
            <v>0</v>
          </cell>
          <cell r="P8865">
            <v>58293</v>
          </cell>
          <cell r="Q8865">
            <v>100428</v>
          </cell>
        </row>
        <row r="8866">
          <cell r="M8866" t="str">
            <v>805010659_1193002</v>
          </cell>
          <cell r="N8866">
            <v>78569</v>
          </cell>
          <cell r="O8866">
            <v>0</v>
          </cell>
          <cell r="P8866">
            <v>78569</v>
          </cell>
          <cell r="Q8866">
            <v>78569</v>
          </cell>
        </row>
        <row r="8867">
          <cell r="M8867" t="str">
            <v>805010659_1192978</v>
          </cell>
          <cell r="N8867">
            <v>42135</v>
          </cell>
          <cell r="O8867">
            <v>0</v>
          </cell>
          <cell r="P8867">
            <v>0</v>
          </cell>
          <cell r="Q8867">
            <v>42135</v>
          </cell>
        </row>
        <row r="8868">
          <cell r="M8868" t="str">
            <v>805010659_1192599</v>
          </cell>
          <cell r="N8868">
            <v>332051</v>
          </cell>
          <cell r="O8868">
            <v>0</v>
          </cell>
          <cell r="P8868">
            <v>439655</v>
          </cell>
          <cell r="Q8868">
            <v>332051</v>
          </cell>
        </row>
        <row r="8869">
          <cell r="M8869" t="str">
            <v>805010659_1193066</v>
          </cell>
          <cell r="N8869">
            <v>42135</v>
          </cell>
          <cell r="O8869">
            <v>0</v>
          </cell>
          <cell r="P8869">
            <v>0</v>
          </cell>
          <cell r="Q8869">
            <v>42135</v>
          </cell>
        </row>
        <row r="8870">
          <cell r="M8870" t="str">
            <v>805010659_1192515</v>
          </cell>
          <cell r="N8870">
            <v>42135</v>
          </cell>
          <cell r="O8870">
            <v>0</v>
          </cell>
          <cell r="P8870">
            <v>0</v>
          </cell>
          <cell r="Q8870">
            <v>42135</v>
          </cell>
        </row>
        <row r="8871">
          <cell r="M8871" t="str">
            <v>805010659_1192984</v>
          </cell>
          <cell r="N8871">
            <v>42135</v>
          </cell>
          <cell r="O8871">
            <v>0</v>
          </cell>
          <cell r="P8871">
            <v>0</v>
          </cell>
          <cell r="Q8871">
            <v>42135</v>
          </cell>
        </row>
        <row r="8872">
          <cell r="M8872" t="str">
            <v>805010659_1192995</v>
          </cell>
          <cell r="N8872">
            <v>42135</v>
          </cell>
          <cell r="O8872">
            <v>0</v>
          </cell>
          <cell r="P8872">
            <v>0</v>
          </cell>
          <cell r="Q8872">
            <v>42135</v>
          </cell>
        </row>
        <row r="8873">
          <cell r="M8873" t="str">
            <v>805010659_1193058</v>
          </cell>
          <cell r="N8873">
            <v>42135</v>
          </cell>
          <cell r="O8873">
            <v>0</v>
          </cell>
          <cell r="P8873">
            <v>0</v>
          </cell>
          <cell r="Q8873">
            <v>42135</v>
          </cell>
        </row>
        <row r="8874">
          <cell r="M8874" t="str">
            <v>805010659_1193113</v>
          </cell>
          <cell r="N8874">
            <v>122795</v>
          </cell>
          <cell r="O8874">
            <v>0</v>
          </cell>
          <cell r="P8874">
            <v>122000</v>
          </cell>
          <cell r="Q8874">
            <v>122795</v>
          </cell>
        </row>
        <row r="8875">
          <cell r="M8875" t="str">
            <v>805010659_1192459</v>
          </cell>
          <cell r="N8875">
            <v>42135</v>
          </cell>
          <cell r="O8875">
            <v>0</v>
          </cell>
          <cell r="P8875">
            <v>0</v>
          </cell>
          <cell r="Q8875">
            <v>42135</v>
          </cell>
        </row>
        <row r="8876">
          <cell r="M8876" t="str">
            <v>805010659_1193038</v>
          </cell>
          <cell r="N8876">
            <v>42135</v>
          </cell>
          <cell r="O8876">
            <v>0</v>
          </cell>
          <cell r="P8876">
            <v>0</v>
          </cell>
          <cell r="Q8876">
            <v>42135</v>
          </cell>
        </row>
        <row r="8877">
          <cell r="M8877" t="str">
            <v>805010659_1193033</v>
          </cell>
          <cell r="N8877">
            <v>78569</v>
          </cell>
          <cell r="O8877">
            <v>0</v>
          </cell>
          <cell r="P8877">
            <v>78569</v>
          </cell>
          <cell r="Q8877">
            <v>78569</v>
          </cell>
        </row>
        <row r="8878">
          <cell r="M8878" t="str">
            <v>805010659_1193081</v>
          </cell>
          <cell r="N8878">
            <v>42135</v>
          </cell>
          <cell r="O8878">
            <v>0</v>
          </cell>
          <cell r="P8878">
            <v>0</v>
          </cell>
          <cell r="Q8878">
            <v>42135</v>
          </cell>
        </row>
        <row r="8879">
          <cell r="M8879" t="str">
            <v>805010659_1192391</v>
          </cell>
          <cell r="N8879">
            <v>42135</v>
          </cell>
          <cell r="O8879">
            <v>0</v>
          </cell>
          <cell r="P8879">
            <v>0</v>
          </cell>
          <cell r="Q8879">
            <v>42135</v>
          </cell>
        </row>
        <row r="8880">
          <cell r="M8880" t="str">
            <v>805010659_1192484</v>
          </cell>
          <cell r="N8880">
            <v>65009</v>
          </cell>
          <cell r="O8880">
            <v>0</v>
          </cell>
          <cell r="P8880">
            <v>0</v>
          </cell>
          <cell r="Q8880">
            <v>65009</v>
          </cell>
        </row>
        <row r="8881">
          <cell r="M8881" t="str">
            <v>805010659_1192467</v>
          </cell>
          <cell r="N8881">
            <v>58293</v>
          </cell>
          <cell r="O8881">
            <v>0</v>
          </cell>
          <cell r="P8881">
            <v>58293</v>
          </cell>
          <cell r="Q8881">
            <v>58293</v>
          </cell>
        </row>
        <row r="8882">
          <cell r="M8882" t="str">
            <v>805010659_1193088</v>
          </cell>
          <cell r="N8882">
            <v>65009</v>
          </cell>
          <cell r="O8882">
            <v>0</v>
          </cell>
          <cell r="P8882">
            <v>0</v>
          </cell>
          <cell r="Q8882">
            <v>65009</v>
          </cell>
        </row>
        <row r="8883">
          <cell r="M8883" t="str">
            <v>805010659_1192479</v>
          </cell>
          <cell r="N8883">
            <v>42135</v>
          </cell>
          <cell r="O8883">
            <v>0</v>
          </cell>
          <cell r="P8883">
            <v>0</v>
          </cell>
          <cell r="Q8883">
            <v>42135</v>
          </cell>
        </row>
        <row r="8884">
          <cell r="M8884" t="str">
            <v>805010659_1192377</v>
          </cell>
          <cell r="N8884">
            <v>42135</v>
          </cell>
          <cell r="O8884">
            <v>0</v>
          </cell>
          <cell r="P8884">
            <v>0</v>
          </cell>
          <cell r="Q8884">
            <v>42135</v>
          </cell>
        </row>
        <row r="8885">
          <cell r="M8885" t="str">
            <v>805010659_1192407</v>
          </cell>
          <cell r="N8885">
            <v>10874</v>
          </cell>
          <cell r="O8885">
            <v>0</v>
          </cell>
          <cell r="P8885">
            <v>0</v>
          </cell>
          <cell r="Q8885">
            <v>10874</v>
          </cell>
        </row>
        <row r="8886">
          <cell r="M8886" t="str">
            <v>805010659_1193097</v>
          </cell>
          <cell r="N8886">
            <v>23106</v>
          </cell>
          <cell r="O8886">
            <v>0</v>
          </cell>
          <cell r="P8886">
            <v>0</v>
          </cell>
          <cell r="Q8886">
            <v>23106</v>
          </cell>
        </row>
        <row r="8887">
          <cell r="M8887" t="str">
            <v>805010659_1193056</v>
          </cell>
          <cell r="N8887">
            <v>65009</v>
          </cell>
          <cell r="O8887">
            <v>0</v>
          </cell>
          <cell r="P8887">
            <v>0</v>
          </cell>
          <cell r="Q8887">
            <v>65009</v>
          </cell>
        </row>
        <row r="8888">
          <cell r="M8888" t="str">
            <v>805010659_1192498</v>
          </cell>
          <cell r="N8888">
            <v>78569</v>
          </cell>
          <cell r="O8888">
            <v>0</v>
          </cell>
          <cell r="P8888">
            <v>78569</v>
          </cell>
          <cell r="Q8888">
            <v>78569</v>
          </cell>
        </row>
        <row r="8889">
          <cell r="M8889" t="str">
            <v>805010659_1193043</v>
          </cell>
          <cell r="N8889">
            <v>78569</v>
          </cell>
          <cell r="O8889">
            <v>0</v>
          </cell>
          <cell r="P8889">
            <v>78569</v>
          </cell>
          <cell r="Q8889">
            <v>78569</v>
          </cell>
        </row>
        <row r="8890">
          <cell r="M8890" t="str">
            <v>805010659_1192604</v>
          </cell>
          <cell r="N8890">
            <v>2528599</v>
          </cell>
          <cell r="O8890">
            <v>0</v>
          </cell>
          <cell r="P8890">
            <v>3104535</v>
          </cell>
          <cell r="Q8890">
            <v>2528599</v>
          </cell>
        </row>
        <row r="8891">
          <cell r="M8891" t="str">
            <v>805010659_1192443</v>
          </cell>
          <cell r="N8891">
            <v>42135</v>
          </cell>
          <cell r="O8891">
            <v>0</v>
          </cell>
          <cell r="P8891">
            <v>0</v>
          </cell>
          <cell r="Q8891">
            <v>42135</v>
          </cell>
        </row>
        <row r="8892">
          <cell r="M8892" t="str">
            <v>805010659_1193028</v>
          </cell>
          <cell r="N8892">
            <v>42135</v>
          </cell>
          <cell r="O8892">
            <v>0</v>
          </cell>
          <cell r="P8892">
            <v>0</v>
          </cell>
          <cell r="Q8892">
            <v>42135</v>
          </cell>
        </row>
        <row r="8893">
          <cell r="M8893" t="str">
            <v>805010659_1192981</v>
          </cell>
          <cell r="N8893">
            <v>181511</v>
          </cell>
          <cell r="O8893">
            <v>0</v>
          </cell>
          <cell r="P8893">
            <v>181511</v>
          </cell>
          <cell r="Q8893">
            <v>181511</v>
          </cell>
        </row>
        <row r="8894">
          <cell r="M8894" t="str">
            <v>805010659_1193110</v>
          </cell>
          <cell r="N8894">
            <v>750000</v>
          </cell>
          <cell r="O8894">
            <v>0</v>
          </cell>
          <cell r="P8894">
            <v>300000</v>
          </cell>
          <cell r="Q8894">
            <v>750000</v>
          </cell>
        </row>
        <row r="8895">
          <cell r="M8895" t="str">
            <v>805010659_1193120</v>
          </cell>
          <cell r="N8895">
            <v>65009</v>
          </cell>
          <cell r="O8895">
            <v>0</v>
          </cell>
          <cell r="P8895">
            <v>0</v>
          </cell>
          <cell r="Q8895">
            <v>65009</v>
          </cell>
        </row>
        <row r="8896">
          <cell r="M8896" t="str">
            <v>805010659_1192607</v>
          </cell>
          <cell r="N8896">
            <v>42135</v>
          </cell>
          <cell r="O8896">
            <v>0</v>
          </cell>
          <cell r="P8896">
            <v>0</v>
          </cell>
          <cell r="Q8896">
            <v>42135</v>
          </cell>
        </row>
        <row r="8897">
          <cell r="M8897" t="str">
            <v>805010659_1193000</v>
          </cell>
          <cell r="N8897">
            <v>362069</v>
          </cell>
          <cell r="O8897">
            <v>0</v>
          </cell>
          <cell r="P8897">
            <v>0</v>
          </cell>
          <cell r="Q8897">
            <v>362069</v>
          </cell>
        </row>
        <row r="8898">
          <cell r="M8898" t="str">
            <v>805010659_1192447</v>
          </cell>
          <cell r="N8898">
            <v>65009</v>
          </cell>
          <cell r="O8898">
            <v>0</v>
          </cell>
          <cell r="P8898">
            <v>0</v>
          </cell>
          <cell r="Q8898">
            <v>65009</v>
          </cell>
        </row>
        <row r="8899">
          <cell r="M8899" t="str">
            <v>805010659_1193104</v>
          </cell>
          <cell r="N8899">
            <v>78569</v>
          </cell>
          <cell r="O8899">
            <v>0</v>
          </cell>
          <cell r="P8899">
            <v>78569</v>
          </cell>
          <cell r="Q8899">
            <v>78569</v>
          </cell>
        </row>
        <row r="8900">
          <cell r="M8900" t="str">
            <v>805010659_1192585</v>
          </cell>
          <cell r="N8900">
            <v>65009</v>
          </cell>
          <cell r="O8900">
            <v>0</v>
          </cell>
          <cell r="P8900">
            <v>0</v>
          </cell>
          <cell r="Q8900">
            <v>65009</v>
          </cell>
        </row>
        <row r="8901">
          <cell r="M8901" t="str">
            <v>805010659_1193015</v>
          </cell>
          <cell r="N8901">
            <v>78659</v>
          </cell>
          <cell r="O8901">
            <v>0</v>
          </cell>
          <cell r="P8901">
            <v>78569</v>
          </cell>
          <cell r="Q8901">
            <v>78659</v>
          </cell>
        </row>
        <row r="8902">
          <cell r="M8902" t="str">
            <v>805010659_1192461</v>
          </cell>
          <cell r="N8902">
            <v>78569</v>
          </cell>
          <cell r="O8902">
            <v>0</v>
          </cell>
          <cell r="P8902">
            <v>78569</v>
          </cell>
          <cell r="Q8902">
            <v>78569</v>
          </cell>
        </row>
        <row r="8903">
          <cell r="M8903" t="str">
            <v>805010659_1193057</v>
          </cell>
          <cell r="N8903">
            <v>42135</v>
          </cell>
          <cell r="O8903">
            <v>0</v>
          </cell>
          <cell r="P8903">
            <v>0</v>
          </cell>
          <cell r="Q8903">
            <v>42135</v>
          </cell>
        </row>
        <row r="8904">
          <cell r="M8904" t="str">
            <v>805010659_1192450</v>
          </cell>
          <cell r="N8904">
            <v>78569</v>
          </cell>
          <cell r="O8904">
            <v>0</v>
          </cell>
          <cell r="P8904">
            <v>78569</v>
          </cell>
          <cell r="Q8904">
            <v>78569</v>
          </cell>
        </row>
        <row r="8905">
          <cell r="M8905" t="str">
            <v>805010659_1192441</v>
          </cell>
          <cell r="N8905">
            <v>42135</v>
          </cell>
          <cell r="O8905">
            <v>0</v>
          </cell>
          <cell r="P8905">
            <v>0</v>
          </cell>
          <cell r="Q8905">
            <v>42135</v>
          </cell>
        </row>
        <row r="8906">
          <cell r="M8906" t="str">
            <v>805010659_1192469</v>
          </cell>
          <cell r="N8906">
            <v>42135</v>
          </cell>
          <cell r="O8906">
            <v>0</v>
          </cell>
          <cell r="P8906">
            <v>0</v>
          </cell>
          <cell r="Q8906">
            <v>42135</v>
          </cell>
        </row>
        <row r="8907">
          <cell r="M8907" t="str">
            <v>805010659_1192446</v>
          </cell>
          <cell r="N8907">
            <v>78569</v>
          </cell>
          <cell r="O8907">
            <v>0</v>
          </cell>
          <cell r="P8907">
            <v>78569</v>
          </cell>
          <cell r="Q8907">
            <v>78569</v>
          </cell>
        </row>
        <row r="8908">
          <cell r="M8908" t="str">
            <v>805010659_1193132</v>
          </cell>
          <cell r="N8908">
            <v>181511</v>
          </cell>
          <cell r="O8908">
            <v>0</v>
          </cell>
          <cell r="P8908">
            <v>181511</v>
          </cell>
          <cell r="Q8908">
            <v>181511</v>
          </cell>
        </row>
        <row r="8909">
          <cell r="M8909" t="str">
            <v>805010659_1193030</v>
          </cell>
          <cell r="N8909">
            <v>42135</v>
          </cell>
          <cell r="O8909">
            <v>0</v>
          </cell>
          <cell r="P8909">
            <v>0</v>
          </cell>
          <cell r="Q8909">
            <v>42135</v>
          </cell>
        </row>
        <row r="8910">
          <cell r="M8910" t="str">
            <v>805010659_1193067</v>
          </cell>
          <cell r="N8910">
            <v>65009</v>
          </cell>
          <cell r="O8910">
            <v>0</v>
          </cell>
          <cell r="P8910">
            <v>0</v>
          </cell>
          <cell r="Q8910">
            <v>65009</v>
          </cell>
        </row>
        <row r="8911">
          <cell r="M8911" t="str">
            <v>805010659_1192460</v>
          </cell>
          <cell r="N8911">
            <v>42135</v>
          </cell>
          <cell r="O8911">
            <v>0</v>
          </cell>
          <cell r="P8911">
            <v>0</v>
          </cell>
          <cell r="Q8911">
            <v>42135</v>
          </cell>
        </row>
        <row r="8912">
          <cell r="M8912" t="str">
            <v>805010659_1193072</v>
          </cell>
          <cell r="N8912">
            <v>78569</v>
          </cell>
          <cell r="O8912">
            <v>0</v>
          </cell>
          <cell r="P8912">
            <v>78569</v>
          </cell>
          <cell r="Q8912">
            <v>78569</v>
          </cell>
        </row>
        <row r="8913">
          <cell r="M8913" t="str">
            <v>805010659_1192969</v>
          </cell>
          <cell r="N8913">
            <v>78569</v>
          </cell>
          <cell r="O8913">
            <v>0</v>
          </cell>
          <cell r="P8913">
            <v>78569</v>
          </cell>
          <cell r="Q8913">
            <v>78569</v>
          </cell>
        </row>
        <row r="8914">
          <cell r="M8914" t="str">
            <v>805010659_1193129</v>
          </cell>
          <cell r="N8914">
            <v>78569</v>
          </cell>
          <cell r="O8914">
            <v>0</v>
          </cell>
          <cell r="P8914">
            <v>78569</v>
          </cell>
          <cell r="Q8914">
            <v>78569</v>
          </cell>
        </row>
        <row r="8915">
          <cell r="M8915" t="str">
            <v>805010659_1192891</v>
          </cell>
          <cell r="N8915">
            <v>78569</v>
          </cell>
          <cell r="O8915">
            <v>0</v>
          </cell>
          <cell r="P8915">
            <v>78569</v>
          </cell>
          <cell r="Q8915">
            <v>78569</v>
          </cell>
        </row>
        <row r="8916">
          <cell r="M8916" t="str">
            <v>805010659_1193037</v>
          </cell>
          <cell r="N8916">
            <v>125668</v>
          </cell>
          <cell r="O8916">
            <v>0</v>
          </cell>
          <cell r="P8916">
            <v>181511</v>
          </cell>
          <cell r="Q8916">
            <v>125668</v>
          </cell>
        </row>
        <row r="8917">
          <cell r="M8917" t="str">
            <v>805010659_1192964</v>
          </cell>
          <cell r="N8917">
            <v>29902</v>
          </cell>
          <cell r="O8917">
            <v>0</v>
          </cell>
          <cell r="P8917">
            <v>25281</v>
          </cell>
          <cell r="Q8917">
            <v>29902</v>
          </cell>
        </row>
        <row r="8918">
          <cell r="M8918" t="str">
            <v>805010659_1193052</v>
          </cell>
          <cell r="N8918">
            <v>279000</v>
          </cell>
          <cell r="O8918">
            <v>0</v>
          </cell>
          <cell r="P8918">
            <v>300000</v>
          </cell>
          <cell r="Q8918">
            <v>279000</v>
          </cell>
        </row>
        <row r="8919">
          <cell r="M8919" t="str">
            <v>805010659_1193083</v>
          </cell>
          <cell r="N8919">
            <v>42135</v>
          </cell>
          <cell r="O8919">
            <v>0</v>
          </cell>
          <cell r="P8919">
            <v>0</v>
          </cell>
          <cell r="Q8919">
            <v>42135</v>
          </cell>
        </row>
        <row r="8920">
          <cell r="M8920" t="str">
            <v>805010659_1192404</v>
          </cell>
          <cell r="N8920">
            <v>125668</v>
          </cell>
          <cell r="O8920">
            <v>0</v>
          </cell>
          <cell r="P8920">
            <v>181511</v>
          </cell>
          <cell r="Q8920">
            <v>125668</v>
          </cell>
        </row>
        <row r="8921">
          <cell r="M8921" t="str">
            <v>805010659_1193142</v>
          </cell>
          <cell r="N8921">
            <v>32526</v>
          </cell>
          <cell r="O8921">
            <v>0</v>
          </cell>
          <cell r="P8921">
            <v>32526</v>
          </cell>
          <cell r="Q8921">
            <v>32526</v>
          </cell>
        </row>
        <row r="8922">
          <cell r="M8922" t="str">
            <v>805010659_1193121</v>
          </cell>
          <cell r="N8922">
            <v>42135</v>
          </cell>
          <cell r="O8922">
            <v>0</v>
          </cell>
          <cell r="P8922">
            <v>0</v>
          </cell>
          <cell r="Q8922">
            <v>42135</v>
          </cell>
        </row>
        <row r="8923">
          <cell r="M8923" t="str">
            <v>805010659_1192597</v>
          </cell>
          <cell r="N8923">
            <v>181511</v>
          </cell>
          <cell r="O8923">
            <v>0</v>
          </cell>
          <cell r="P8923">
            <v>181511</v>
          </cell>
          <cell r="Q8923">
            <v>181511</v>
          </cell>
        </row>
        <row r="8924">
          <cell r="M8924" t="str">
            <v>805010659_1192880</v>
          </cell>
          <cell r="N8924">
            <v>78569</v>
          </cell>
          <cell r="O8924">
            <v>0</v>
          </cell>
          <cell r="P8924">
            <v>78569</v>
          </cell>
          <cell r="Q8924">
            <v>78569</v>
          </cell>
        </row>
        <row r="8925">
          <cell r="M8925" t="str">
            <v>805010659_1193133</v>
          </cell>
          <cell r="N8925">
            <v>78569</v>
          </cell>
          <cell r="O8925">
            <v>0</v>
          </cell>
          <cell r="P8925">
            <v>78569</v>
          </cell>
          <cell r="Q8925">
            <v>78569</v>
          </cell>
        </row>
        <row r="8926">
          <cell r="M8926" t="str">
            <v>805010659_1192337</v>
          </cell>
          <cell r="N8926">
            <v>42135</v>
          </cell>
          <cell r="O8926">
            <v>0</v>
          </cell>
          <cell r="P8926">
            <v>0</v>
          </cell>
          <cell r="Q8926">
            <v>42135</v>
          </cell>
        </row>
        <row r="8927">
          <cell r="M8927" t="str">
            <v>805010659_1192348</v>
          </cell>
          <cell r="N8927">
            <v>42135</v>
          </cell>
          <cell r="O8927">
            <v>0</v>
          </cell>
          <cell r="P8927">
            <v>25281</v>
          </cell>
          <cell r="Q8927">
            <v>42135</v>
          </cell>
        </row>
        <row r="8928">
          <cell r="M8928" t="str">
            <v>805010659_1192362</v>
          </cell>
          <cell r="N8928">
            <v>122795</v>
          </cell>
          <cell r="O8928">
            <v>0</v>
          </cell>
          <cell r="P8928">
            <v>122795</v>
          </cell>
          <cell r="Q8928">
            <v>122795</v>
          </cell>
        </row>
        <row r="8929">
          <cell r="M8929" t="str">
            <v>805010659_1192370</v>
          </cell>
          <cell r="N8929">
            <v>78569</v>
          </cell>
          <cell r="O8929">
            <v>0</v>
          </cell>
          <cell r="P8929">
            <v>78569</v>
          </cell>
          <cell r="Q8929">
            <v>78569</v>
          </cell>
        </row>
        <row r="8930">
          <cell r="M8930" t="str">
            <v>805010659_1192331</v>
          </cell>
          <cell r="N8930">
            <v>42135</v>
          </cell>
          <cell r="O8930">
            <v>0</v>
          </cell>
          <cell r="P8930">
            <v>0</v>
          </cell>
          <cell r="Q8930">
            <v>42135</v>
          </cell>
        </row>
        <row r="8931">
          <cell r="M8931" t="str">
            <v>805010659_1192366</v>
          </cell>
          <cell r="N8931">
            <v>42135</v>
          </cell>
          <cell r="O8931">
            <v>0</v>
          </cell>
          <cell r="P8931">
            <v>0</v>
          </cell>
          <cell r="Q8931">
            <v>42135</v>
          </cell>
        </row>
        <row r="8932">
          <cell r="M8932" t="str">
            <v>805010659_1192323</v>
          </cell>
          <cell r="N8932">
            <v>415293</v>
          </cell>
          <cell r="O8932">
            <v>0</v>
          </cell>
          <cell r="P8932">
            <v>424399</v>
          </cell>
          <cell r="Q8932">
            <v>415293</v>
          </cell>
        </row>
        <row r="8933">
          <cell r="M8933" t="str">
            <v>805010659_1192361</v>
          </cell>
          <cell r="N8933">
            <v>42135</v>
          </cell>
          <cell r="O8933">
            <v>0</v>
          </cell>
          <cell r="P8933">
            <v>0</v>
          </cell>
          <cell r="Q8933">
            <v>42135</v>
          </cell>
        </row>
        <row r="8934">
          <cell r="M8934" t="str">
            <v>805010659_1192358</v>
          </cell>
          <cell r="N8934">
            <v>42135</v>
          </cell>
          <cell r="O8934">
            <v>0</v>
          </cell>
          <cell r="P8934">
            <v>0</v>
          </cell>
          <cell r="Q8934">
            <v>42135</v>
          </cell>
        </row>
        <row r="8935">
          <cell r="M8935" t="str">
            <v>805010659_1192352</v>
          </cell>
          <cell r="N8935">
            <v>279000</v>
          </cell>
          <cell r="O8935">
            <v>0</v>
          </cell>
          <cell r="P8935">
            <v>300000</v>
          </cell>
          <cell r="Q8935">
            <v>279000</v>
          </cell>
        </row>
        <row r="8936">
          <cell r="M8936" t="str">
            <v>805010659_1192353</v>
          </cell>
          <cell r="N8936">
            <v>78569</v>
          </cell>
          <cell r="O8936">
            <v>0</v>
          </cell>
          <cell r="P8936">
            <v>78569</v>
          </cell>
          <cell r="Q8936">
            <v>78569</v>
          </cell>
        </row>
        <row r="8937">
          <cell r="M8937" t="str">
            <v>805010659_1192344</v>
          </cell>
          <cell r="N8937">
            <v>65009</v>
          </cell>
          <cell r="O8937">
            <v>0</v>
          </cell>
          <cell r="P8937">
            <v>0</v>
          </cell>
          <cell r="Q8937">
            <v>65009</v>
          </cell>
        </row>
        <row r="8938">
          <cell r="M8938" t="str">
            <v>805010659_1192359</v>
          </cell>
          <cell r="N8938">
            <v>362069</v>
          </cell>
          <cell r="O8938">
            <v>0</v>
          </cell>
          <cell r="P8938">
            <v>362069</v>
          </cell>
          <cell r="Q8938">
            <v>362069</v>
          </cell>
        </row>
        <row r="8939">
          <cell r="M8939" t="str">
            <v>805010659_1192318</v>
          </cell>
          <cell r="N8939">
            <v>122795</v>
          </cell>
          <cell r="O8939">
            <v>0</v>
          </cell>
          <cell r="P8939">
            <v>245590</v>
          </cell>
          <cell r="Q8939">
            <v>122795</v>
          </cell>
        </row>
        <row r="8940">
          <cell r="M8940" t="str">
            <v>805010659_1192351</v>
          </cell>
          <cell r="N8940">
            <v>42135</v>
          </cell>
          <cell r="O8940">
            <v>0</v>
          </cell>
          <cell r="P8940">
            <v>0</v>
          </cell>
          <cell r="Q8940">
            <v>42135</v>
          </cell>
        </row>
        <row r="8941">
          <cell r="M8941" t="str">
            <v>805010659_1192334</v>
          </cell>
          <cell r="N8941">
            <v>279000</v>
          </cell>
          <cell r="O8941">
            <v>0</v>
          </cell>
          <cell r="P8941">
            <v>300000</v>
          </cell>
          <cell r="Q8941">
            <v>279000</v>
          </cell>
        </row>
        <row r="8942">
          <cell r="M8942" t="str">
            <v>805010659_1192367</v>
          </cell>
          <cell r="N8942">
            <v>122795</v>
          </cell>
          <cell r="O8942">
            <v>0</v>
          </cell>
          <cell r="P8942">
            <v>122795</v>
          </cell>
          <cell r="Q8942">
            <v>122795</v>
          </cell>
        </row>
        <row r="8943">
          <cell r="M8943" t="str">
            <v>805010659_1192371</v>
          </cell>
          <cell r="N8943">
            <v>108348</v>
          </cell>
          <cell r="O8943">
            <v>0</v>
          </cell>
          <cell r="P8943">
            <v>108348</v>
          </cell>
          <cell r="Q8943">
            <v>108348</v>
          </cell>
        </row>
        <row r="8944">
          <cell r="M8944" t="str">
            <v>805010659_1192363</v>
          </cell>
          <cell r="N8944">
            <v>78569</v>
          </cell>
          <cell r="O8944">
            <v>0</v>
          </cell>
          <cell r="P8944">
            <v>78569</v>
          </cell>
          <cell r="Q8944">
            <v>78569</v>
          </cell>
        </row>
        <row r="8945">
          <cell r="M8945" t="str">
            <v>805010659_1192364</v>
          </cell>
          <cell r="N8945">
            <v>10874</v>
          </cell>
          <cell r="O8945">
            <v>0</v>
          </cell>
          <cell r="P8945">
            <v>25281</v>
          </cell>
          <cell r="Q8945">
            <v>10874</v>
          </cell>
        </row>
        <row r="8946">
          <cell r="M8946" t="str">
            <v>805010659_1192357</v>
          </cell>
          <cell r="N8946">
            <v>78569</v>
          </cell>
          <cell r="O8946">
            <v>0</v>
          </cell>
          <cell r="P8946">
            <v>78569</v>
          </cell>
          <cell r="Q8946">
            <v>78569</v>
          </cell>
        </row>
        <row r="8947">
          <cell r="M8947" t="str">
            <v>805010659_1192339</v>
          </cell>
          <cell r="N8947">
            <v>108348</v>
          </cell>
          <cell r="O8947">
            <v>0</v>
          </cell>
          <cell r="P8947">
            <v>108348</v>
          </cell>
          <cell r="Q8947">
            <v>108348</v>
          </cell>
        </row>
        <row r="8948">
          <cell r="M8948" t="str">
            <v>805010659_1192324</v>
          </cell>
          <cell r="N8948">
            <v>42315</v>
          </cell>
          <cell r="O8948">
            <v>0</v>
          </cell>
          <cell r="P8948">
            <v>0</v>
          </cell>
          <cell r="Q8948">
            <v>42315</v>
          </cell>
        </row>
        <row r="8949">
          <cell r="M8949" t="str">
            <v>805010659_1192336</v>
          </cell>
          <cell r="N8949">
            <v>42135</v>
          </cell>
          <cell r="O8949">
            <v>0</v>
          </cell>
          <cell r="P8949">
            <v>0</v>
          </cell>
          <cell r="Q8949">
            <v>42135</v>
          </cell>
        </row>
        <row r="8950">
          <cell r="M8950" t="str">
            <v>805010659_1192335</v>
          </cell>
          <cell r="N8950">
            <v>42135</v>
          </cell>
          <cell r="O8950">
            <v>0</v>
          </cell>
          <cell r="P8950">
            <v>25281</v>
          </cell>
          <cell r="Q8950">
            <v>42135</v>
          </cell>
        </row>
        <row r="8951">
          <cell r="M8951" t="str">
            <v>805010659_1192326</v>
          </cell>
          <cell r="N8951">
            <v>25281</v>
          </cell>
          <cell r="O8951">
            <v>0</v>
          </cell>
          <cell r="P8951">
            <v>25281</v>
          </cell>
          <cell r="Q8951">
            <v>25281</v>
          </cell>
        </row>
        <row r="8952">
          <cell r="M8952" t="str">
            <v>805010659_1192338</v>
          </cell>
          <cell r="N8952">
            <v>78569</v>
          </cell>
          <cell r="O8952">
            <v>0</v>
          </cell>
          <cell r="P8952">
            <v>78569</v>
          </cell>
          <cell r="Q8952">
            <v>78569</v>
          </cell>
        </row>
        <row r="8953">
          <cell r="M8953" t="str">
            <v>805010659_1192328</v>
          </cell>
          <cell r="N8953">
            <v>42135</v>
          </cell>
          <cell r="O8953">
            <v>0</v>
          </cell>
          <cell r="P8953">
            <v>0</v>
          </cell>
          <cell r="Q8953">
            <v>42135</v>
          </cell>
        </row>
        <row r="8954">
          <cell r="M8954" t="str">
            <v>805010659_1192329</v>
          </cell>
          <cell r="N8954">
            <v>42135</v>
          </cell>
          <cell r="O8954">
            <v>0</v>
          </cell>
          <cell r="P8954">
            <v>0</v>
          </cell>
          <cell r="Q8954">
            <v>42135</v>
          </cell>
        </row>
        <row r="8955">
          <cell r="M8955" t="str">
            <v>805010659_1192327</v>
          </cell>
          <cell r="N8955">
            <v>42135</v>
          </cell>
          <cell r="O8955">
            <v>0</v>
          </cell>
          <cell r="P8955">
            <v>0</v>
          </cell>
          <cell r="Q8955">
            <v>42135</v>
          </cell>
        </row>
        <row r="8956">
          <cell r="M8956" t="str">
            <v>805010659_1192356</v>
          </cell>
          <cell r="N8956">
            <v>167803</v>
          </cell>
          <cell r="O8956">
            <v>0</v>
          </cell>
          <cell r="P8956">
            <v>0</v>
          </cell>
          <cell r="Q8956">
            <v>167803</v>
          </cell>
        </row>
        <row r="8957">
          <cell r="M8957" t="str">
            <v>805010659_1192368</v>
          </cell>
          <cell r="N8957">
            <v>32526</v>
          </cell>
          <cell r="O8957">
            <v>0</v>
          </cell>
          <cell r="P8957">
            <v>32526</v>
          </cell>
          <cell r="Q8957">
            <v>32526</v>
          </cell>
        </row>
        <row r="8958">
          <cell r="M8958" t="str">
            <v>805010659_1192325</v>
          </cell>
          <cell r="N8958">
            <v>750000</v>
          </cell>
          <cell r="O8958">
            <v>0</v>
          </cell>
          <cell r="P8958">
            <v>300000</v>
          </cell>
          <cell r="Q8958">
            <v>750000</v>
          </cell>
        </row>
        <row r="8959">
          <cell r="M8959" t="str">
            <v>805010659_1192332</v>
          </cell>
          <cell r="N8959">
            <v>78569</v>
          </cell>
          <cell r="O8959">
            <v>0</v>
          </cell>
          <cell r="P8959">
            <v>78569</v>
          </cell>
          <cell r="Q8959">
            <v>78569</v>
          </cell>
        </row>
        <row r="8960">
          <cell r="M8960" t="str">
            <v>805010659_1192333</v>
          </cell>
          <cell r="N8960">
            <v>42135</v>
          </cell>
          <cell r="O8960">
            <v>0</v>
          </cell>
          <cell r="P8960">
            <v>0</v>
          </cell>
          <cell r="Q8960">
            <v>42135</v>
          </cell>
        </row>
        <row r="8961">
          <cell r="M8961" t="str">
            <v>805010659_1192354</v>
          </cell>
          <cell r="N8961">
            <v>42135</v>
          </cell>
          <cell r="O8961">
            <v>0</v>
          </cell>
          <cell r="P8961">
            <v>0</v>
          </cell>
          <cell r="Q8961">
            <v>42135</v>
          </cell>
        </row>
        <row r="8962">
          <cell r="M8962" t="str">
            <v>805010659_1192330</v>
          </cell>
          <cell r="N8962">
            <v>125668</v>
          </cell>
          <cell r="O8962">
            <v>0</v>
          </cell>
          <cell r="P8962">
            <v>181511</v>
          </cell>
          <cell r="Q8962">
            <v>125668</v>
          </cell>
        </row>
        <row r="8963">
          <cell r="M8963" t="str">
            <v>805010659_1192350</v>
          </cell>
          <cell r="N8963">
            <v>63804</v>
          </cell>
          <cell r="O8963">
            <v>0</v>
          </cell>
          <cell r="P8963">
            <v>25281</v>
          </cell>
          <cell r="Q8963">
            <v>63804</v>
          </cell>
        </row>
        <row r="8964">
          <cell r="M8964" t="str">
            <v>805010659_1192365</v>
          </cell>
          <cell r="N8964">
            <v>32526</v>
          </cell>
          <cell r="O8964">
            <v>0</v>
          </cell>
          <cell r="P8964">
            <v>32526</v>
          </cell>
          <cell r="Q8964">
            <v>32526</v>
          </cell>
        </row>
        <row r="8965">
          <cell r="M8965" t="str">
            <v>805010659_1192343</v>
          </cell>
          <cell r="N8965">
            <v>78569</v>
          </cell>
          <cell r="O8965">
            <v>0</v>
          </cell>
          <cell r="P8965">
            <v>78569</v>
          </cell>
          <cell r="Q8965">
            <v>78569</v>
          </cell>
        </row>
        <row r="8966">
          <cell r="M8966" t="str">
            <v>805010659_1192360</v>
          </cell>
          <cell r="N8966">
            <v>750000</v>
          </cell>
          <cell r="O8966">
            <v>0</v>
          </cell>
          <cell r="P8966">
            <v>300000</v>
          </cell>
          <cell r="Q8966">
            <v>750000</v>
          </cell>
        </row>
        <row r="8967">
          <cell r="M8967" t="str">
            <v>805010659_1192322</v>
          </cell>
          <cell r="N8967">
            <v>78569</v>
          </cell>
          <cell r="O8967">
            <v>0</v>
          </cell>
          <cell r="P8967">
            <v>78569</v>
          </cell>
          <cell r="Q8967">
            <v>78569</v>
          </cell>
        </row>
        <row r="8968">
          <cell r="M8968" t="str">
            <v>805010659_1192349</v>
          </cell>
          <cell r="N8968">
            <v>750000</v>
          </cell>
          <cell r="O8968">
            <v>0</v>
          </cell>
          <cell r="P8968">
            <v>750000</v>
          </cell>
          <cell r="Q8968">
            <v>750000</v>
          </cell>
        </row>
        <row r="8969">
          <cell r="M8969" t="str">
            <v>805010659_1192342</v>
          </cell>
          <cell r="N8969">
            <v>63804</v>
          </cell>
          <cell r="O8969">
            <v>0</v>
          </cell>
          <cell r="P8969">
            <v>25281</v>
          </cell>
          <cell r="Q8969">
            <v>63804</v>
          </cell>
        </row>
        <row r="8970">
          <cell r="M8970" t="str">
            <v>805010659_1192340</v>
          </cell>
          <cell r="N8970">
            <v>100428</v>
          </cell>
          <cell r="O8970">
            <v>0</v>
          </cell>
          <cell r="P8970">
            <v>58293</v>
          </cell>
          <cell r="Q8970">
            <v>100428</v>
          </cell>
        </row>
        <row r="8971">
          <cell r="M8971" t="str">
            <v>805010659_1192355</v>
          </cell>
          <cell r="N8971">
            <v>65009</v>
          </cell>
          <cell r="O8971">
            <v>0</v>
          </cell>
          <cell r="P8971">
            <v>0</v>
          </cell>
          <cell r="Q8971">
            <v>65009</v>
          </cell>
        </row>
        <row r="8972">
          <cell r="M8972" t="str">
            <v>805010659_1192346</v>
          </cell>
          <cell r="N8972">
            <v>100428</v>
          </cell>
          <cell r="O8972">
            <v>0</v>
          </cell>
          <cell r="P8972">
            <v>58293</v>
          </cell>
          <cell r="Q8972">
            <v>100428</v>
          </cell>
        </row>
        <row r="8973">
          <cell r="M8973" t="str">
            <v>805010659_1192321</v>
          </cell>
          <cell r="N8973">
            <v>42135</v>
          </cell>
          <cell r="O8973">
            <v>0</v>
          </cell>
          <cell r="P8973">
            <v>0</v>
          </cell>
          <cell r="Q8973">
            <v>42135</v>
          </cell>
        </row>
        <row r="8974">
          <cell r="M8974" t="str">
            <v>805010659_1192345</v>
          </cell>
          <cell r="N8974">
            <v>78569</v>
          </cell>
          <cell r="O8974">
            <v>0</v>
          </cell>
          <cell r="P8974">
            <v>78569</v>
          </cell>
          <cell r="Q8974">
            <v>78569</v>
          </cell>
        </row>
        <row r="8975">
          <cell r="M8975" t="str">
            <v>805010659_1192369</v>
          </cell>
          <cell r="N8975">
            <v>42135</v>
          </cell>
          <cell r="O8975">
            <v>0</v>
          </cell>
          <cell r="P8975">
            <v>0</v>
          </cell>
          <cell r="Q8975">
            <v>42135</v>
          </cell>
        </row>
        <row r="8976">
          <cell r="M8976" t="str">
            <v>805010659_1192347</v>
          </cell>
          <cell r="N8976">
            <v>78569</v>
          </cell>
          <cell r="O8976">
            <v>0</v>
          </cell>
          <cell r="P8976">
            <v>78569</v>
          </cell>
          <cell r="Q8976">
            <v>78569</v>
          </cell>
        </row>
        <row r="8977">
          <cell r="M8977" t="str">
            <v>805010659_1189571</v>
          </cell>
          <cell r="N8977">
            <v>21669</v>
          </cell>
          <cell r="O8977">
            <v>0</v>
          </cell>
          <cell r="P8977">
            <v>25281</v>
          </cell>
          <cell r="Q8977">
            <v>21669</v>
          </cell>
        </row>
        <row r="8978">
          <cell r="M8978" t="str">
            <v>805010659_1189957</v>
          </cell>
          <cell r="N8978">
            <v>78569</v>
          </cell>
          <cell r="O8978">
            <v>0</v>
          </cell>
          <cell r="P8978">
            <v>78569</v>
          </cell>
          <cell r="Q8978">
            <v>78569</v>
          </cell>
        </row>
        <row r="8979">
          <cell r="M8979" t="str">
            <v>805010659_1190189</v>
          </cell>
          <cell r="N8979">
            <v>113582</v>
          </cell>
          <cell r="O8979">
            <v>0</v>
          </cell>
          <cell r="P8979">
            <v>120000</v>
          </cell>
          <cell r="Q8979">
            <v>113582</v>
          </cell>
        </row>
        <row r="8980">
          <cell r="M8980" t="str">
            <v>805010659_1190171</v>
          </cell>
          <cell r="N8980">
            <v>42135</v>
          </cell>
          <cell r="O8980">
            <v>0</v>
          </cell>
          <cell r="P8980">
            <v>0</v>
          </cell>
          <cell r="Q8980">
            <v>42135</v>
          </cell>
        </row>
        <row r="8981">
          <cell r="M8981" t="str">
            <v>805010659_1189503</v>
          </cell>
          <cell r="N8981">
            <v>42135</v>
          </cell>
          <cell r="O8981">
            <v>0</v>
          </cell>
          <cell r="P8981">
            <v>0</v>
          </cell>
          <cell r="Q8981">
            <v>42135</v>
          </cell>
        </row>
        <row r="8982">
          <cell r="M8982" t="str">
            <v>805010659_1189242</v>
          </cell>
          <cell r="N8982">
            <v>113582</v>
          </cell>
          <cell r="O8982">
            <v>0</v>
          </cell>
          <cell r="P8982">
            <v>120000</v>
          </cell>
          <cell r="Q8982">
            <v>113582</v>
          </cell>
        </row>
        <row r="8983">
          <cell r="M8983" t="str">
            <v>805010659_1189877</v>
          </cell>
          <cell r="N8983">
            <v>42135</v>
          </cell>
          <cell r="O8983">
            <v>0</v>
          </cell>
          <cell r="P8983">
            <v>0</v>
          </cell>
          <cell r="Q8983">
            <v>42135</v>
          </cell>
        </row>
        <row r="8984">
          <cell r="M8984" t="str">
            <v>805010659_1189225</v>
          </cell>
          <cell r="N8984">
            <v>155717</v>
          </cell>
          <cell r="O8984">
            <v>0</v>
          </cell>
          <cell r="P8984">
            <v>120000</v>
          </cell>
          <cell r="Q8984">
            <v>155717</v>
          </cell>
        </row>
        <row r="8985">
          <cell r="M8985" t="str">
            <v>805010659_1189826</v>
          </cell>
          <cell r="N8985">
            <v>42135</v>
          </cell>
          <cell r="O8985">
            <v>0</v>
          </cell>
          <cell r="P8985">
            <v>0</v>
          </cell>
          <cell r="Q8985">
            <v>42135</v>
          </cell>
        </row>
        <row r="8986">
          <cell r="M8986" t="str">
            <v>805010659_1189806</v>
          </cell>
          <cell r="N8986">
            <v>65009</v>
          </cell>
          <cell r="O8986">
            <v>0</v>
          </cell>
          <cell r="P8986">
            <v>0</v>
          </cell>
          <cell r="Q8986">
            <v>65009</v>
          </cell>
        </row>
        <row r="8987">
          <cell r="M8987" t="str">
            <v>805010659_1189579</v>
          </cell>
          <cell r="N8987">
            <v>42135</v>
          </cell>
          <cell r="O8987">
            <v>0</v>
          </cell>
          <cell r="P8987">
            <v>0</v>
          </cell>
          <cell r="Q8987">
            <v>42135</v>
          </cell>
        </row>
        <row r="8988">
          <cell r="M8988" t="str">
            <v>805010659_1189980</v>
          </cell>
          <cell r="N8988">
            <v>122795</v>
          </cell>
          <cell r="O8988">
            <v>0</v>
          </cell>
          <cell r="P8988">
            <v>122795</v>
          </cell>
          <cell r="Q8988">
            <v>122795</v>
          </cell>
        </row>
        <row r="8989">
          <cell r="M8989" t="str">
            <v>805010659_1189868</v>
          </cell>
          <cell r="N8989">
            <v>42135</v>
          </cell>
          <cell r="O8989">
            <v>0</v>
          </cell>
          <cell r="P8989">
            <v>0</v>
          </cell>
          <cell r="Q8989">
            <v>42135</v>
          </cell>
        </row>
        <row r="8990">
          <cell r="M8990" t="str">
            <v>805010659_1190181</v>
          </cell>
          <cell r="N8990">
            <v>42135</v>
          </cell>
          <cell r="O8990">
            <v>0</v>
          </cell>
          <cell r="P8990">
            <v>0</v>
          </cell>
          <cell r="Q8990">
            <v>42135</v>
          </cell>
        </row>
        <row r="8991">
          <cell r="M8991" t="str">
            <v>805010659_1190303</v>
          </cell>
          <cell r="N8991">
            <v>42135</v>
          </cell>
          <cell r="O8991">
            <v>0</v>
          </cell>
          <cell r="P8991">
            <v>0</v>
          </cell>
          <cell r="Q8991">
            <v>42135</v>
          </cell>
        </row>
        <row r="8992">
          <cell r="M8992" t="str">
            <v>805010659_1189808</v>
          </cell>
          <cell r="N8992">
            <v>78569</v>
          </cell>
          <cell r="O8992">
            <v>0</v>
          </cell>
          <cell r="P8992">
            <v>62330</v>
          </cell>
          <cell r="Q8992">
            <v>78569</v>
          </cell>
        </row>
        <row r="8993">
          <cell r="M8993" t="str">
            <v>805010659_1190324</v>
          </cell>
          <cell r="N8993">
            <v>42135</v>
          </cell>
          <cell r="O8993">
            <v>0</v>
          </cell>
          <cell r="P8993">
            <v>0</v>
          </cell>
          <cell r="Q8993">
            <v>42135</v>
          </cell>
        </row>
        <row r="8994">
          <cell r="M8994" t="str">
            <v>805010659_1189887</v>
          </cell>
          <cell r="N8994">
            <v>15517</v>
          </cell>
          <cell r="O8994">
            <v>0</v>
          </cell>
          <cell r="P8994">
            <v>15517</v>
          </cell>
          <cell r="Q8994">
            <v>15517</v>
          </cell>
        </row>
        <row r="8995">
          <cell r="M8995" t="str">
            <v>805010659_1189699</v>
          </cell>
          <cell r="N8995">
            <v>78569</v>
          </cell>
          <cell r="O8995">
            <v>0</v>
          </cell>
          <cell r="P8995">
            <v>78569</v>
          </cell>
          <cell r="Q8995">
            <v>78569</v>
          </cell>
        </row>
        <row r="8996">
          <cell r="M8996" t="str">
            <v>805010659_1189534</v>
          </cell>
          <cell r="N8996">
            <v>362069</v>
          </cell>
          <cell r="O8996">
            <v>0</v>
          </cell>
          <cell r="P8996">
            <v>0</v>
          </cell>
          <cell r="Q8996">
            <v>362069</v>
          </cell>
        </row>
        <row r="8997">
          <cell r="M8997" t="str">
            <v>805010659_1190381</v>
          </cell>
          <cell r="N8997">
            <v>42135</v>
          </cell>
          <cell r="O8997">
            <v>0</v>
          </cell>
          <cell r="P8997">
            <v>0</v>
          </cell>
          <cell r="Q8997">
            <v>42135</v>
          </cell>
        </row>
        <row r="8998">
          <cell r="M8998" t="str">
            <v>805010659_1190011</v>
          </cell>
          <cell r="N8998">
            <v>42135</v>
          </cell>
          <cell r="O8998">
            <v>0</v>
          </cell>
          <cell r="P8998">
            <v>0</v>
          </cell>
          <cell r="Q8998">
            <v>42135</v>
          </cell>
        </row>
        <row r="8999">
          <cell r="M8999" t="str">
            <v>805010659_1189889</v>
          </cell>
          <cell r="N8999">
            <v>25281</v>
          </cell>
          <cell r="O8999">
            <v>0</v>
          </cell>
          <cell r="P8999">
            <v>25281</v>
          </cell>
          <cell r="Q8999">
            <v>25281</v>
          </cell>
        </row>
        <row r="9000">
          <cell r="M9000" t="str">
            <v>805010659_1189206</v>
          </cell>
          <cell r="N9000">
            <v>409210</v>
          </cell>
          <cell r="O9000">
            <v>0</v>
          </cell>
          <cell r="P9000">
            <v>424399</v>
          </cell>
          <cell r="Q9000">
            <v>409210</v>
          </cell>
        </row>
        <row r="9001">
          <cell r="M9001" t="str">
            <v>805010659_1189576</v>
          </cell>
          <cell r="N9001">
            <v>14446</v>
          </cell>
          <cell r="O9001">
            <v>0</v>
          </cell>
          <cell r="P9001">
            <v>14446</v>
          </cell>
          <cell r="Q9001">
            <v>14446</v>
          </cell>
        </row>
        <row r="9002">
          <cell r="M9002" t="str">
            <v>805010659_1190315</v>
          </cell>
          <cell r="N9002">
            <v>78569</v>
          </cell>
          <cell r="O9002">
            <v>0</v>
          </cell>
          <cell r="P9002">
            <v>0</v>
          </cell>
          <cell r="Q9002">
            <v>78569</v>
          </cell>
        </row>
        <row r="9003">
          <cell r="M9003" t="str">
            <v>805010659_1189964</v>
          </cell>
          <cell r="N9003">
            <v>362069</v>
          </cell>
          <cell r="O9003">
            <v>0</v>
          </cell>
          <cell r="P9003">
            <v>362069</v>
          </cell>
          <cell r="Q9003">
            <v>362069</v>
          </cell>
        </row>
        <row r="9004">
          <cell r="M9004" t="str">
            <v>805010659_1189602</v>
          </cell>
          <cell r="N9004">
            <v>42135</v>
          </cell>
          <cell r="O9004">
            <v>0</v>
          </cell>
          <cell r="P9004">
            <v>0</v>
          </cell>
          <cell r="Q9004">
            <v>42135</v>
          </cell>
        </row>
        <row r="9005">
          <cell r="M9005" t="str">
            <v>805010659_1189229</v>
          </cell>
          <cell r="N9005">
            <v>78569</v>
          </cell>
          <cell r="O9005">
            <v>0</v>
          </cell>
          <cell r="P9005">
            <v>0</v>
          </cell>
          <cell r="Q9005">
            <v>78569</v>
          </cell>
        </row>
        <row r="9006">
          <cell r="M9006" t="str">
            <v>805010659_1189603</v>
          </cell>
          <cell r="N9006">
            <v>42135</v>
          </cell>
          <cell r="O9006">
            <v>0</v>
          </cell>
          <cell r="P9006">
            <v>0</v>
          </cell>
          <cell r="Q9006">
            <v>42135</v>
          </cell>
        </row>
        <row r="9007">
          <cell r="M9007" t="str">
            <v>805010659_1189875</v>
          </cell>
          <cell r="N9007">
            <v>63804</v>
          </cell>
          <cell r="O9007">
            <v>0</v>
          </cell>
          <cell r="P9007">
            <v>25281</v>
          </cell>
          <cell r="Q9007">
            <v>63804</v>
          </cell>
        </row>
        <row r="9008">
          <cell r="M9008" t="str">
            <v>805010659_1190306</v>
          </cell>
          <cell r="N9008">
            <v>42135</v>
          </cell>
          <cell r="O9008">
            <v>0</v>
          </cell>
          <cell r="P9008">
            <v>0</v>
          </cell>
          <cell r="Q9008">
            <v>42135</v>
          </cell>
        </row>
        <row r="9009">
          <cell r="M9009" t="str">
            <v>805010659_1189556</v>
          </cell>
          <cell r="N9009">
            <v>78569</v>
          </cell>
          <cell r="O9009">
            <v>0</v>
          </cell>
          <cell r="P9009">
            <v>78569</v>
          </cell>
          <cell r="Q9009">
            <v>78569</v>
          </cell>
        </row>
        <row r="9010">
          <cell r="M9010" t="str">
            <v>805010659_1189807</v>
          </cell>
          <cell r="N9010">
            <v>28090</v>
          </cell>
          <cell r="O9010">
            <v>0</v>
          </cell>
          <cell r="P9010">
            <v>25281</v>
          </cell>
          <cell r="Q9010">
            <v>28090</v>
          </cell>
        </row>
        <row r="9011">
          <cell r="M9011" t="str">
            <v>805010659_1189228</v>
          </cell>
          <cell r="N9011">
            <v>65009</v>
          </cell>
          <cell r="O9011">
            <v>0</v>
          </cell>
          <cell r="P9011">
            <v>65009</v>
          </cell>
          <cell r="Q9011">
            <v>65009</v>
          </cell>
        </row>
        <row r="9012">
          <cell r="M9012" t="str">
            <v>805010659_1190369</v>
          </cell>
          <cell r="N9012">
            <v>65009</v>
          </cell>
          <cell r="O9012">
            <v>0</v>
          </cell>
          <cell r="P9012">
            <v>0</v>
          </cell>
          <cell r="Q9012">
            <v>65009</v>
          </cell>
        </row>
        <row r="9013">
          <cell r="M9013" t="str">
            <v>805010659_1190308</v>
          </cell>
          <cell r="N9013">
            <v>122795</v>
          </cell>
          <cell r="O9013">
            <v>0</v>
          </cell>
          <cell r="P9013">
            <v>122795</v>
          </cell>
          <cell r="Q9013">
            <v>122795</v>
          </cell>
        </row>
        <row r="9014">
          <cell r="M9014" t="str">
            <v>805010659_1189969</v>
          </cell>
          <cell r="N9014">
            <v>42135</v>
          </cell>
          <cell r="O9014">
            <v>0</v>
          </cell>
          <cell r="P9014">
            <v>0</v>
          </cell>
          <cell r="Q9014">
            <v>42135</v>
          </cell>
        </row>
        <row r="9015">
          <cell r="M9015" t="str">
            <v>805010659_1190433</v>
          </cell>
          <cell r="N9015">
            <v>32526</v>
          </cell>
          <cell r="O9015">
            <v>0</v>
          </cell>
          <cell r="P9015">
            <v>32526</v>
          </cell>
          <cell r="Q9015">
            <v>32526</v>
          </cell>
        </row>
        <row r="9016">
          <cell r="M9016" t="str">
            <v>805010659_1189251</v>
          </cell>
          <cell r="N9016">
            <v>42135</v>
          </cell>
          <cell r="O9016">
            <v>0</v>
          </cell>
          <cell r="P9016">
            <v>0</v>
          </cell>
          <cell r="Q9016">
            <v>42135</v>
          </cell>
        </row>
        <row r="9017">
          <cell r="M9017" t="str">
            <v>805010659_1190187</v>
          </cell>
          <cell r="N9017">
            <v>78569</v>
          </cell>
          <cell r="O9017">
            <v>0</v>
          </cell>
          <cell r="P9017">
            <v>0</v>
          </cell>
          <cell r="Q9017">
            <v>78569</v>
          </cell>
        </row>
        <row r="9018">
          <cell r="M9018" t="str">
            <v>805010659_1189584</v>
          </cell>
          <cell r="N9018">
            <v>78569</v>
          </cell>
          <cell r="O9018">
            <v>0</v>
          </cell>
          <cell r="P9018">
            <v>78569</v>
          </cell>
          <cell r="Q9018">
            <v>78569</v>
          </cell>
        </row>
        <row r="9019">
          <cell r="M9019" t="str">
            <v>805010659_1189989</v>
          </cell>
          <cell r="N9019">
            <v>440638</v>
          </cell>
          <cell r="O9019">
            <v>0</v>
          </cell>
          <cell r="P9019">
            <v>424399</v>
          </cell>
          <cell r="Q9019">
            <v>440638</v>
          </cell>
        </row>
        <row r="9020">
          <cell r="M9020" t="str">
            <v>805010659_1189538</v>
          </cell>
          <cell r="N9020">
            <v>65009</v>
          </cell>
          <cell r="O9020">
            <v>0</v>
          </cell>
          <cell r="P9020">
            <v>0</v>
          </cell>
          <cell r="Q9020">
            <v>65009</v>
          </cell>
        </row>
        <row r="9021">
          <cell r="M9021" t="str">
            <v>805010659_1189562</v>
          </cell>
          <cell r="N9021">
            <v>42135</v>
          </cell>
          <cell r="O9021">
            <v>0</v>
          </cell>
          <cell r="P9021">
            <v>0</v>
          </cell>
          <cell r="Q9021">
            <v>42135</v>
          </cell>
        </row>
        <row r="9022">
          <cell r="M9022" t="str">
            <v>805010659_1190322</v>
          </cell>
          <cell r="N9022">
            <v>65009</v>
          </cell>
          <cell r="O9022">
            <v>0</v>
          </cell>
          <cell r="P9022">
            <v>0</v>
          </cell>
          <cell r="Q9022">
            <v>65009</v>
          </cell>
        </row>
        <row r="9023">
          <cell r="M9023" t="str">
            <v>805010659_1189598</v>
          </cell>
          <cell r="N9023">
            <v>100428</v>
          </cell>
          <cell r="O9023">
            <v>0</v>
          </cell>
          <cell r="P9023">
            <v>58293</v>
          </cell>
          <cell r="Q9023">
            <v>100428</v>
          </cell>
        </row>
        <row r="9024">
          <cell r="M9024" t="str">
            <v>805010659_1190326</v>
          </cell>
          <cell r="N9024">
            <v>279000</v>
          </cell>
          <cell r="O9024">
            <v>0</v>
          </cell>
          <cell r="P9024">
            <v>300000</v>
          </cell>
          <cell r="Q9024">
            <v>279000</v>
          </cell>
        </row>
        <row r="9025">
          <cell r="M9025" t="str">
            <v>805010659_1190198</v>
          </cell>
          <cell r="N9025">
            <v>78569</v>
          </cell>
          <cell r="O9025">
            <v>0</v>
          </cell>
          <cell r="P9025">
            <v>78569</v>
          </cell>
          <cell r="Q9025">
            <v>78569</v>
          </cell>
        </row>
        <row r="9026">
          <cell r="M9026" t="str">
            <v>805010659_1189599</v>
          </cell>
          <cell r="N9026">
            <v>362069</v>
          </cell>
          <cell r="O9026">
            <v>0</v>
          </cell>
          <cell r="P9026">
            <v>0</v>
          </cell>
          <cell r="Q9026">
            <v>362069</v>
          </cell>
        </row>
        <row r="9027">
          <cell r="M9027" t="str">
            <v>805010659_1189879</v>
          </cell>
          <cell r="N9027">
            <v>78569</v>
          </cell>
          <cell r="O9027">
            <v>0</v>
          </cell>
          <cell r="P9027">
            <v>78569</v>
          </cell>
          <cell r="Q9027">
            <v>78569</v>
          </cell>
        </row>
        <row r="9028">
          <cell r="M9028" t="str">
            <v>805010659_1190432</v>
          </cell>
          <cell r="N9028">
            <v>32526</v>
          </cell>
          <cell r="O9028">
            <v>0</v>
          </cell>
          <cell r="P9028">
            <v>32526</v>
          </cell>
          <cell r="Q9028">
            <v>32526</v>
          </cell>
        </row>
        <row r="9029">
          <cell r="M9029" t="str">
            <v>805010659_1189886</v>
          </cell>
          <cell r="N9029">
            <v>42135</v>
          </cell>
          <cell r="O9029">
            <v>0</v>
          </cell>
          <cell r="P9029">
            <v>0</v>
          </cell>
          <cell r="Q9029">
            <v>42135</v>
          </cell>
        </row>
        <row r="9030">
          <cell r="M9030" t="str">
            <v>805010659_1190338</v>
          </cell>
          <cell r="N9030">
            <v>42135</v>
          </cell>
          <cell r="O9030">
            <v>0</v>
          </cell>
          <cell r="P9030">
            <v>0</v>
          </cell>
          <cell r="Q9030">
            <v>42135</v>
          </cell>
        </row>
        <row r="9031">
          <cell r="M9031" t="str">
            <v>805010659_1189827</v>
          </cell>
          <cell r="N9031">
            <v>63804</v>
          </cell>
          <cell r="O9031">
            <v>0</v>
          </cell>
          <cell r="P9031">
            <v>25281</v>
          </cell>
          <cell r="Q9031">
            <v>63804</v>
          </cell>
        </row>
        <row r="9032">
          <cell r="M9032" t="str">
            <v>805010659_1189976</v>
          </cell>
          <cell r="N9032">
            <v>58293</v>
          </cell>
          <cell r="O9032">
            <v>0</v>
          </cell>
          <cell r="P9032">
            <v>58293</v>
          </cell>
          <cell r="Q9032">
            <v>58293</v>
          </cell>
        </row>
        <row r="9033">
          <cell r="M9033" t="str">
            <v>805010659_1189226</v>
          </cell>
          <cell r="N9033">
            <v>63804</v>
          </cell>
          <cell r="O9033">
            <v>0</v>
          </cell>
          <cell r="P9033">
            <v>25281</v>
          </cell>
          <cell r="Q9033">
            <v>63804</v>
          </cell>
        </row>
        <row r="9034">
          <cell r="M9034" t="str">
            <v>805010659_1189931</v>
          </cell>
          <cell r="N9034">
            <v>362069</v>
          </cell>
          <cell r="O9034">
            <v>0</v>
          </cell>
          <cell r="P9034">
            <v>362069</v>
          </cell>
          <cell r="Q9034">
            <v>362069</v>
          </cell>
        </row>
        <row r="9035">
          <cell r="M9035" t="str">
            <v>805010659_1189939</v>
          </cell>
          <cell r="N9035">
            <v>42135</v>
          </cell>
          <cell r="O9035">
            <v>0</v>
          </cell>
          <cell r="P9035">
            <v>0</v>
          </cell>
          <cell r="Q9035">
            <v>42135</v>
          </cell>
        </row>
        <row r="9036">
          <cell r="M9036" t="str">
            <v>805010659_1190302</v>
          </cell>
          <cell r="N9036">
            <v>362069</v>
          </cell>
          <cell r="O9036">
            <v>0</v>
          </cell>
          <cell r="P9036">
            <v>362069</v>
          </cell>
          <cell r="Q9036">
            <v>362069</v>
          </cell>
        </row>
        <row r="9037">
          <cell r="M9037" t="str">
            <v>805010659_1189830</v>
          </cell>
          <cell r="N9037">
            <v>78569</v>
          </cell>
          <cell r="O9037">
            <v>0</v>
          </cell>
          <cell r="P9037">
            <v>78569</v>
          </cell>
          <cell r="Q9037">
            <v>78569</v>
          </cell>
        </row>
        <row r="9038">
          <cell r="M9038" t="str">
            <v>805010659_1189984</v>
          </cell>
          <cell r="N9038">
            <v>42135</v>
          </cell>
          <cell r="O9038">
            <v>0</v>
          </cell>
          <cell r="P9038">
            <v>0</v>
          </cell>
          <cell r="Q9038">
            <v>42135</v>
          </cell>
        </row>
        <row r="9039">
          <cell r="M9039" t="str">
            <v>805010659_1189243</v>
          </cell>
          <cell r="N9039">
            <v>78569</v>
          </cell>
          <cell r="O9039">
            <v>0</v>
          </cell>
          <cell r="P9039">
            <v>78569</v>
          </cell>
          <cell r="Q9039">
            <v>78569</v>
          </cell>
        </row>
        <row r="9040">
          <cell r="M9040" t="str">
            <v>805010659_1190328</v>
          </cell>
          <cell r="N9040">
            <v>641069</v>
          </cell>
          <cell r="O9040">
            <v>0</v>
          </cell>
          <cell r="P9040">
            <v>1094784</v>
          </cell>
          <cell r="Q9040">
            <v>641069</v>
          </cell>
        </row>
        <row r="9041">
          <cell r="M9041" t="str">
            <v>805010659_1189577</v>
          </cell>
          <cell r="N9041">
            <v>42135</v>
          </cell>
          <cell r="O9041">
            <v>0</v>
          </cell>
          <cell r="P9041">
            <v>0</v>
          </cell>
          <cell r="Q9041">
            <v>42135</v>
          </cell>
        </row>
        <row r="9042">
          <cell r="M9042" t="str">
            <v>805010659_1189245</v>
          </cell>
          <cell r="N9042">
            <v>750000</v>
          </cell>
          <cell r="O9042">
            <v>0</v>
          </cell>
          <cell r="P9042">
            <v>300000</v>
          </cell>
          <cell r="Q9042">
            <v>750000</v>
          </cell>
        </row>
        <row r="9043">
          <cell r="M9043" t="str">
            <v>805010659_1189835</v>
          </cell>
          <cell r="N9043">
            <v>181511</v>
          </cell>
          <cell r="O9043">
            <v>0</v>
          </cell>
          <cell r="P9043">
            <v>181511</v>
          </cell>
          <cell r="Q9043">
            <v>181511</v>
          </cell>
        </row>
        <row r="9044">
          <cell r="M9044" t="str">
            <v>805010659_1189230</v>
          </cell>
          <cell r="N9044">
            <v>100428</v>
          </cell>
          <cell r="O9044">
            <v>0</v>
          </cell>
          <cell r="P9044">
            <v>83574</v>
          </cell>
          <cell r="Q9044">
            <v>100428</v>
          </cell>
        </row>
        <row r="9045">
          <cell r="M9045" t="str">
            <v>805010659_1190023</v>
          </cell>
          <cell r="N9045">
            <v>427543</v>
          </cell>
          <cell r="O9045">
            <v>0</v>
          </cell>
          <cell r="P9045">
            <v>73639</v>
          </cell>
          <cell r="Q9045">
            <v>427543</v>
          </cell>
        </row>
        <row r="9046">
          <cell r="M9046" t="str">
            <v>805010659_1189838</v>
          </cell>
          <cell r="N9046">
            <v>176051</v>
          </cell>
          <cell r="O9046">
            <v>0</v>
          </cell>
          <cell r="P9046">
            <v>439655</v>
          </cell>
          <cell r="Q9046">
            <v>176051</v>
          </cell>
        </row>
        <row r="9047">
          <cell r="M9047" t="str">
            <v>805010659_1189831</v>
          </cell>
          <cell r="N9047">
            <v>42135</v>
          </cell>
          <cell r="O9047">
            <v>0</v>
          </cell>
          <cell r="P9047">
            <v>0</v>
          </cell>
          <cell r="Q9047">
            <v>42135</v>
          </cell>
        </row>
        <row r="9048">
          <cell r="M9048" t="str">
            <v>805010659_1189568</v>
          </cell>
          <cell r="N9048">
            <v>42135</v>
          </cell>
          <cell r="O9048">
            <v>0</v>
          </cell>
          <cell r="P9048">
            <v>25281</v>
          </cell>
          <cell r="Q9048">
            <v>42135</v>
          </cell>
        </row>
        <row r="9049">
          <cell r="M9049" t="str">
            <v>805010659_1189824</v>
          </cell>
          <cell r="N9049">
            <v>14045</v>
          </cell>
          <cell r="O9049">
            <v>0</v>
          </cell>
          <cell r="P9049">
            <v>25281</v>
          </cell>
          <cell r="Q9049">
            <v>14045</v>
          </cell>
        </row>
        <row r="9050">
          <cell r="M9050" t="str">
            <v>805010659_1189884</v>
          </cell>
          <cell r="N9050">
            <v>42135</v>
          </cell>
          <cell r="O9050">
            <v>0</v>
          </cell>
          <cell r="P9050">
            <v>0</v>
          </cell>
          <cell r="Q9050">
            <v>42135</v>
          </cell>
        </row>
        <row r="9051">
          <cell r="M9051" t="str">
            <v>805010659_1189920</v>
          </cell>
          <cell r="N9051">
            <v>417067</v>
          </cell>
          <cell r="O9051">
            <v>0</v>
          </cell>
          <cell r="P9051">
            <v>424399</v>
          </cell>
          <cell r="Q9051">
            <v>417067</v>
          </cell>
        </row>
        <row r="9052">
          <cell r="M9052" t="str">
            <v>805010659_1190387</v>
          </cell>
          <cell r="N9052">
            <v>1165009</v>
          </cell>
          <cell r="O9052">
            <v>0</v>
          </cell>
          <cell r="P9052">
            <v>1320798</v>
          </cell>
          <cell r="Q9052">
            <v>1165009</v>
          </cell>
        </row>
        <row r="9053">
          <cell r="M9053" t="str">
            <v>805010659_1189878</v>
          </cell>
          <cell r="N9053">
            <v>42135</v>
          </cell>
          <cell r="O9053">
            <v>0</v>
          </cell>
          <cell r="P9053">
            <v>0</v>
          </cell>
          <cell r="Q9053">
            <v>42135</v>
          </cell>
        </row>
        <row r="9054">
          <cell r="M9054" t="str">
            <v>805010659_1189496</v>
          </cell>
          <cell r="N9054">
            <v>42135</v>
          </cell>
          <cell r="O9054">
            <v>0</v>
          </cell>
          <cell r="P9054">
            <v>0</v>
          </cell>
          <cell r="Q9054">
            <v>42135</v>
          </cell>
        </row>
        <row r="9055">
          <cell r="M9055" t="str">
            <v>805010659_1190010</v>
          </cell>
          <cell r="N9055">
            <v>65009</v>
          </cell>
          <cell r="O9055">
            <v>0</v>
          </cell>
          <cell r="P9055">
            <v>0</v>
          </cell>
          <cell r="Q9055">
            <v>65009</v>
          </cell>
        </row>
        <row r="9056">
          <cell r="M9056" t="str">
            <v>805010659_1190330</v>
          </cell>
          <cell r="N9056">
            <v>42135</v>
          </cell>
          <cell r="O9056">
            <v>0</v>
          </cell>
          <cell r="P9056">
            <v>0</v>
          </cell>
          <cell r="Q9056">
            <v>42135</v>
          </cell>
        </row>
        <row r="9057">
          <cell r="M9057" t="str">
            <v>805010659_1189223</v>
          </cell>
          <cell r="N9057">
            <v>550428</v>
          </cell>
          <cell r="O9057">
            <v>0</v>
          </cell>
          <cell r="P9057">
            <v>508293</v>
          </cell>
          <cell r="Q9057">
            <v>550428</v>
          </cell>
        </row>
        <row r="9058">
          <cell r="M9058" t="str">
            <v>805010659_1189959</v>
          </cell>
          <cell r="N9058">
            <v>42135</v>
          </cell>
          <cell r="O9058">
            <v>0</v>
          </cell>
          <cell r="P9058">
            <v>0</v>
          </cell>
          <cell r="Q9058">
            <v>42135</v>
          </cell>
        </row>
        <row r="9059">
          <cell r="M9059" t="str">
            <v>805010659_1189252</v>
          </cell>
          <cell r="N9059">
            <v>42135</v>
          </cell>
          <cell r="O9059">
            <v>0</v>
          </cell>
          <cell r="P9059">
            <v>0</v>
          </cell>
          <cell r="Q9059">
            <v>42135</v>
          </cell>
        </row>
        <row r="9060">
          <cell r="M9060" t="str">
            <v>805010659_1189572</v>
          </cell>
          <cell r="N9060">
            <v>931511</v>
          </cell>
          <cell r="O9060">
            <v>0</v>
          </cell>
          <cell r="P9060">
            <v>481511</v>
          </cell>
          <cell r="Q9060">
            <v>931511</v>
          </cell>
        </row>
        <row r="9061">
          <cell r="M9061" t="str">
            <v>805010659_1189561</v>
          </cell>
          <cell r="N9061">
            <v>125668</v>
          </cell>
          <cell r="O9061">
            <v>0</v>
          </cell>
          <cell r="P9061">
            <v>181511</v>
          </cell>
          <cell r="Q9061">
            <v>125668</v>
          </cell>
        </row>
        <row r="9062">
          <cell r="M9062" t="str">
            <v>805010659_1189237</v>
          </cell>
          <cell r="N9062">
            <v>78569</v>
          </cell>
          <cell r="O9062">
            <v>0</v>
          </cell>
          <cell r="P9062">
            <v>0</v>
          </cell>
          <cell r="Q9062">
            <v>78569</v>
          </cell>
        </row>
        <row r="9063">
          <cell r="M9063" t="str">
            <v>805010659_1189941</v>
          </cell>
          <cell r="N9063">
            <v>375164</v>
          </cell>
          <cell r="O9063">
            <v>0</v>
          </cell>
          <cell r="P9063">
            <v>424399</v>
          </cell>
          <cell r="Q9063">
            <v>375164</v>
          </cell>
        </row>
        <row r="9064">
          <cell r="M9064" t="str">
            <v>805010659_1189235</v>
          </cell>
          <cell r="N9064">
            <v>279000</v>
          </cell>
          <cell r="O9064">
            <v>0</v>
          </cell>
          <cell r="P9064">
            <v>300000</v>
          </cell>
          <cell r="Q9064">
            <v>279000</v>
          </cell>
        </row>
        <row r="9065">
          <cell r="M9065" t="str">
            <v>805010659_1189846</v>
          </cell>
          <cell r="N9065">
            <v>2528599</v>
          </cell>
          <cell r="O9065">
            <v>0</v>
          </cell>
          <cell r="P9065">
            <v>3149843</v>
          </cell>
          <cell r="Q9065">
            <v>2528599</v>
          </cell>
        </row>
        <row r="9066">
          <cell r="M9066" t="str">
            <v>805010659_1189215</v>
          </cell>
          <cell r="N9066">
            <v>78569</v>
          </cell>
          <cell r="O9066">
            <v>0</v>
          </cell>
          <cell r="P9066">
            <v>78569</v>
          </cell>
          <cell r="Q9066">
            <v>78569</v>
          </cell>
        </row>
        <row r="9067">
          <cell r="M9067" t="str">
            <v>805010659_1190305</v>
          </cell>
          <cell r="N9067">
            <v>78569</v>
          </cell>
          <cell r="O9067">
            <v>0</v>
          </cell>
          <cell r="P9067">
            <v>0</v>
          </cell>
          <cell r="Q9067">
            <v>78569</v>
          </cell>
        </row>
        <row r="9068">
          <cell r="M9068" t="str">
            <v>805010659_1189818</v>
          </cell>
          <cell r="N9068">
            <v>78569</v>
          </cell>
          <cell r="O9068">
            <v>0</v>
          </cell>
          <cell r="P9068">
            <v>78569</v>
          </cell>
          <cell r="Q9068">
            <v>78569</v>
          </cell>
        </row>
        <row r="9069">
          <cell r="M9069" t="str">
            <v>805010659_1190007</v>
          </cell>
          <cell r="N9069">
            <v>42135</v>
          </cell>
          <cell r="O9069">
            <v>0</v>
          </cell>
          <cell r="P9069">
            <v>0</v>
          </cell>
          <cell r="Q9069">
            <v>42135</v>
          </cell>
        </row>
        <row r="9070">
          <cell r="M9070" t="str">
            <v>805010659_1189502</v>
          </cell>
          <cell r="N9070">
            <v>42135</v>
          </cell>
          <cell r="O9070">
            <v>0</v>
          </cell>
          <cell r="P9070">
            <v>0</v>
          </cell>
          <cell r="Q9070">
            <v>42135</v>
          </cell>
        </row>
        <row r="9071">
          <cell r="M9071" t="str">
            <v>805010659_1189810</v>
          </cell>
          <cell r="N9071">
            <v>42135</v>
          </cell>
          <cell r="O9071">
            <v>0</v>
          </cell>
          <cell r="P9071">
            <v>0</v>
          </cell>
          <cell r="Q9071">
            <v>42135</v>
          </cell>
        </row>
        <row r="9072">
          <cell r="M9072" t="str">
            <v>805010659_1189874</v>
          </cell>
          <cell r="N9072">
            <v>23877</v>
          </cell>
          <cell r="O9072">
            <v>0</v>
          </cell>
          <cell r="P9072">
            <v>25281</v>
          </cell>
          <cell r="Q9072">
            <v>23877</v>
          </cell>
        </row>
        <row r="9073">
          <cell r="M9073" t="str">
            <v>805010659_1189836</v>
          </cell>
          <cell r="N9073">
            <v>42135</v>
          </cell>
          <cell r="O9073">
            <v>0</v>
          </cell>
          <cell r="P9073">
            <v>0</v>
          </cell>
          <cell r="Q9073">
            <v>42135</v>
          </cell>
        </row>
        <row r="9074">
          <cell r="M9074" t="str">
            <v>805010659_1189233</v>
          </cell>
          <cell r="N9074">
            <v>63804</v>
          </cell>
          <cell r="O9074">
            <v>0</v>
          </cell>
          <cell r="P9074">
            <v>25281</v>
          </cell>
          <cell r="Q9074">
            <v>63804</v>
          </cell>
        </row>
        <row r="9075">
          <cell r="M9075" t="str">
            <v>805010659_1189548</v>
          </cell>
          <cell r="N9075">
            <v>78569</v>
          </cell>
          <cell r="O9075">
            <v>0</v>
          </cell>
          <cell r="P9075">
            <v>78569</v>
          </cell>
          <cell r="Q9075">
            <v>78569</v>
          </cell>
        </row>
        <row r="9076">
          <cell r="M9076" t="str">
            <v>805010659_1189207</v>
          </cell>
          <cell r="N9076">
            <v>42135</v>
          </cell>
          <cell r="O9076">
            <v>0</v>
          </cell>
          <cell r="P9076">
            <v>0</v>
          </cell>
          <cell r="Q9076">
            <v>42135</v>
          </cell>
        </row>
        <row r="9077">
          <cell r="M9077" t="str">
            <v>805010659_1189812</v>
          </cell>
          <cell r="N9077">
            <v>457547</v>
          </cell>
          <cell r="O9077">
            <v>0</v>
          </cell>
          <cell r="P9077">
            <v>711985</v>
          </cell>
          <cell r="Q9077">
            <v>457547</v>
          </cell>
        </row>
        <row r="9078">
          <cell r="M9078" t="str">
            <v>805010659_1189873</v>
          </cell>
          <cell r="N9078">
            <v>520169</v>
          </cell>
          <cell r="O9078">
            <v>0</v>
          </cell>
          <cell r="P9078">
            <v>1097358</v>
          </cell>
          <cell r="Q9078">
            <v>520169</v>
          </cell>
        </row>
        <row r="9079">
          <cell r="M9079" t="str">
            <v>805010659_1189607</v>
          </cell>
          <cell r="N9079">
            <v>58293</v>
          </cell>
          <cell r="O9079">
            <v>0</v>
          </cell>
          <cell r="P9079">
            <v>58293</v>
          </cell>
          <cell r="Q9079">
            <v>58293</v>
          </cell>
        </row>
        <row r="9080">
          <cell r="M9080" t="str">
            <v>805010659_1190180</v>
          </cell>
          <cell r="N9080">
            <v>408569</v>
          </cell>
          <cell r="O9080">
            <v>0</v>
          </cell>
          <cell r="P9080">
            <v>1094784</v>
          </cell>
          <cell r="Q9080">
            <v>408569</v>
          </cell>
        </row>
        <row r="9081">
          <cell r="M9081" t="str">
            <v>805010659_1189511</v>
          </cell>
          <cell r="N9081">
            <v>42135</v>
          </cell>
          <cell r="O9081">
            <v>0</v>
          </cell>
          <cell r="P9081">
            <v>0</v>
          </cell>
          <cell r="Q9081">
            <v>42135</v>
          </cell>
        </row>
        <row r="9082">
          <cell r="M9082" t="str">
            <v>805010659_1189216</v>
          </cell>
          <cell r="N9082">
            <v>42135</v>
          </cell>
          <cell r="O9082">
            <v>0</v>
          </cell>
          <cell r="P9082">
            <v>0</v>
          </cell>
          <cell r="Q9082">
            <v>42135</v>
          </cell>
        </row>
        <row r="9083">
          <cell r="M9083" t="str">
            <v>805010659_1189684</v>
          </cell>
          <cell r="N9083">
            <v>65009</v>
          </cell>
          <cell r="O9083">
            <v>0</v>
          </cell>
          <cell r="P9083">
            <v>0</v>
          </cell>
          <cell r="Q9083">
            <v>65009</v>
          </cell>
        </row>
        <row r="9084">
          <cell r="M9084" t="str">
            <v>805010659_1189997</v>
          </cell>
          <cell r="N9084">
            <v>42135</v>
          </cell>
          <cell r="O9084">
            <v>0</v>
          </cell>
          <cell r="P9084">
            <v>0</v>
          </cell>
          <cell r="Q9084">
            <v>42135</v>
          </cell>
        </row>
        <row r="9085">
          <cell r="M9085" t="str">
            <v>805010659_1189214</v>
          </cell>
          <cell r="N9085">
            <v>42135</v>
          </cell>
          <cell r="O9085">
            <v>0</v>
          </cell>
          <cell r="P9085">
            <v>0</v>
          </cell>
          <cell r="Q9085">
            <v>42135</v>
          </cell>
        </row>
        <row r="9086">
          <cell r="M9086" t="str">
            <v>805010659_1189231</v>
          </cell>
          <cell r="N9086">
            <v>78569</v>
          </cell>
          <cell r="O9086">
            <v>0</v>
          </cell>
          <cell r="P9086">
            <v>78569</v>
          </cell>
          <cell r="Q9086">
            <v>78569</v>
          </cell>
        </row>
        <row r="9087">
          <cell r="M9087" t="str">
            <v>805010659_1189536</v>
          </cell>
          <cell r="N9087">
            <v>42135</v>
          </cell>
          <cell r="O9087">
            <v>0</v>
          </cell>
          <cell r="P9087">
            <v>0</v>
          </cell>
          <cell r="Q9087">
            <v>42135</v>
          </cell>
        </row>
        <row r="9088">
          <cell r="M9088" t="str">
            <v>805010659_1190340</v>
          </cell>
          <cell r="N9088">
            <v>42135</v>
          </cell>
          <cell r="O9088">
            <v>0</v>
          </cell>
          <cell r="P9088">
            <v>0</v>
          </cell>
          <cell r="Q9088">
            <v>42135</v>
          </cell>
        </row>
        <row r="9089">
          <cell r="M9089" t="str">
            <v>805010659_1189509</v>
          </cell>
          <cell r="N9089">
            <v>78569</v>
          </cell>
          <cell r="O9089">
            <v>0</v>
          </cell>
          <cell r="P9089">
            <v>0</v>
          </cell>
          <cell r="Q9089">
            <v>78569</v>
          </cell>
        </row>
        <row r="9090">
          <cell r="M9090" t="str">
            <v>805010659_1189870</v>
          </cell>
          <cell r="N9090">
            <v>78569</v>
          </cell>
          <cell r="O9090">
            <v>0</v>
          </cell>
          <cell r="P9090">
            <v>78569</v>
          </cell>
          <cell r="Q9090">
            <v>78569</v>
          </cell>
        </row>
        <row r="9091">
          <cell r="M9091" t="str">
            <v>805010659_1190396</v>
          </cell>
          <cell r="N9091">
            <v>65009</v>
          </cell>
          <cell r="O9091">
            <v>0</v>
          </cell>
          <cell r="P9091">
            <v>0</v>
          </cell>
          <cell r="Q9091">
            <v>65009</v>
          </cell>
        </row>
        <row r="9092">
          <cell r="M9092" t="str">
            <v>805010659_1189494</v>
          </cell>
          <cell r="N9092">
            <v>362069</v>
          </cell>
          <cell r="O9092">
            <v>0</v>
          </cell>
          <cell r="P9092">
            <v>362069</v>
          </cell>
          <cell r="Q9092">
            <v>362069</v>
          </cell>
        </row>
        <row r="9093">
          <cell r="M9093" t="str">
            <v>805010659_1189558</v>
          </cell>
          <cell r="N9093">
            <v>125668</v>
          </cell>
          <cell r="O9093">
            <v>0</v>
          </cell>
          <cell r="P9093">
            <v>181511</v>
          </cell>
          <cell r="Q9093">
            <v>125668</v>
          </cell>
        </row>
        <row r="9094">
          <cell r="M9094" t="str">
            <v>805010659_1190335</v>
          </cell>
          <cell r="N9094">
            <v>236763</v>
          </cell>
          <cell r="O9094">
            <v>0</v>
          </cell>
          <cell r="P9094">
            <v>292606</v>
          </cell>
          <cell r="Q9094">
            <v>236763</v>
          </cell>
        </row>
        <row r="9095">
          <cell r="M9095" t="str">
            <v>805010659_1190367</v>
          </cell>
          <cell r="N9095">
            <v>100428</v>
          </cell>
          <cell r="O9095">
            <v>0</v>
          </cell>
          <cell r="P9095">
            <v>58293</v>
          </cell>
          <cell r="Q9095">
            <v>100428</v>
          </cell>
        </row>
        <row r="9096">
          <cell r="M9096" t="str">
            <v>805010659_1189885</v>
          </cell>
          <cell r="N9096">
            <v>78569</v>
          </cell>
          <cell r="O9096">
            <v>0</v>
          </cell>
          <cell r="P9096">
            <v>78569</v>
          </cell>
          <cell r="Q9096">
            <v>78569</v>
          </cell>
        </row>
        <row r="9097">
          <cell r="M9097" t="str">
            <v>805010659_1190006</v>
          </cell>
          <cell r="N9097">
            <v>78569</v>
          </cell>
          <cell r="O9097">
            <v>0</v>
          </cell>
          <cell r="P9097">
            <v>78569</v>
          </cell>
          <cell r="Q9097">
            <v>78569</v>
          </cell>
        </row>
        <row r="9098">
          <cell r="M9098" t="str">
            <v>805010659_1190184</v>
          </cell>
          <cell r="N9098">
            <v>65009</v>
          </cell>
          <cell r="O9098">
            <v>0</v>
          </cell>
          <cell r="P9098">
            <v>0</v>
          </cell>
          <cell r="Q9098">
            <v>65009</v>
          </cell>
        </row>
        <row r="9099">
          <cell r="M9099" t="str">
            <v>805010659_1189860</v>
          </cell>
          <cell r="N9099">
            <v>22472</v>
          </cell>
          <cell r="O9099">
            <v>0</v>
          </cell>
          <cell r="P9099">
            <v>25281</v>
          </cell>
          <cell r="Q9099">
            <v>22472</v>
          </cell>
        </row>
        <row r="9100">
          <cell r="M9100" t="str">
            <v>805010659_1190368</v>
          </cell>
          <cell r="N9100">
            <v>226096</v>
          </cell>
          <cell r="O9100">
            <v>0</v>
          </cell>
          <cell r="P9100">
            <v>239804</v>
          </cell>
          <cell r="Q9100">
            <v>226096</v>
          </cell>
        </row>
        <row r="9101">
          <cell r="M9101" t="str">
            <v>805010659_1190389</v>
          </cell>
          <cell r="N9101">
            <v>42135</v>
          </cell>
          <cell r="O9101">
            <v>0</v>
          </cell>
          <cell r="P9101">
            <v>0</v>
          </cell>
          <cell r="Q9101">
            <v>42135</v>
          </cell>
        </row>
        <row r="9102">
          <cell r="M9102" t="str">
            <v>805010659_1190323</v>
          </cell>
          <cell r="N9102">
            <v>26686</v>
          </cell>
          <cell r="O9102">
            <v>0</v>
          </cell>
          <cell r="P9102">
            <v>0</v>
          </cell>
          <cell r="Q9102">
            <v>26686</v>
          </cell>
        </row>
        <row r="9103">
          <cell r="M9103" t="str">
            <v>805010659_1189606</v>
          </cell>
          <cell r="N9103">
            <v>362069</v>
          </cell>
          <cell r="O9103">
            <v>0</v>
          </cell>
          <cell r="P9103">
            <v>362069</v>
          </cell>
          <cell r="Q9103">
            <v>362069</v>
          </cell>
        </row>
        <row r="9104">
          <cell r="M9104" t="str">
            <v>805010659_1190188</v>
          </cell>
          <cell r="N9104">
            <v>100428</v>
          </cell>
          <cell r="O9104">
            <v>0</v>
          </cell>
          <cell r="P9104">
            <v>58293</v>
          </cell>
          <cell r="Q9104">
            <v>100428</v>
          </cell>
        </row>
        <row r="9105">
          <cell r="M9105" t="str">
            <v>805010659_1189864</v>
          </cell>
          <cell r="N9105">
            <v>750000</v>
          </cell>
          <cell r="O9105">
            <v>0</v>
          </cell>
          <cell r="P9105">
            <v>750000</v>
          </cell>
          <cell r="Q9105">
            <v>750000</v>
          </cell>
        </row>
        <row r="9106">
          <cell r="M9106" t="str">
            <v>805010659_1190003</v>
          </cell>
          <cell r="N9106">
            <v>113582</v>
          </cell>
          <cell r="O9106">
            <v>0</v>
          </cell>
          <cell r="P9106">
            <v>120000</v>
          </cell>
          <cell r="Q9106">
            <v>113582</v>
          </cell>
        </row>
        <row r="9107">
          <cell r="M9107" t="str">
            <v>805010659_1189986</v>
          </cell>
          <cell r="N9107">
            <v>42135</v>
          </cell>
          <cell r="O9107">
            <v>0</v>
          </cell>
          <cell r="P9107">
            <v>25281</v>
          </cell>
          <cell r="Q9107">
            <v>42135</v>
          </cell>
        </row>
        <row r="9108">
          <cell r="M9108" t="str">
            <v>805010659_1189550</v>
          </cell>
          <cell r="N9108">
            <v>78569</v>
          </cell>
          <cell r="O9108">
            <v>0</v>
          </cell>
          <cell r="P9108">
            <v>78569</v>
          </cell>
          <cell r="Q9108">
            <v>78569</v>
          </cell>
        </row>
        <row r="9109">
          <cell r="M9109" t="str">
            <v>805010659_1190192</v>
          </cell>
          <cell r="N9109">
            <v>65009</v>
          </cell>
          <cell r="O9109">
            <v>0</v>
          </cell>
          <cell r="P9109">
            <v>0</v>
          </cell>
          <cell r="Q9109">
            <v>65009</v>
          </cell>
        </row>
        <row r="9110">
          <cell r="M9110" t="str">
            <v>805010659_1189222</v>
          </cell>
          <cell r="N9110">
            <v>108348</v>
          </cell>
          <cell r="O9110">
            <v>0</v>
          </cell>
          <cell r="P9110">
            <v>108348</v>
          </cell>
          <cell r="Q9110">
            <v>108348</v>
          </cell>
        </row>
        <row r="9111">
          <cell r="M9111" t="str">
            <v>805010659_1189209</v>
          </cell>
          <cell r="N9111">
            <v>25281</v>
          </cell>
          <cell r="O9111">
            <v>0</v>
          </cell>
          <cell r="P9111">
            <v>25281</v>
          </cell>
          <cell r="Q9111">
            <v>25281</v>
          </cell>
        </row>
        <row r="9112">
          <cell r="M9112" t="str">
            <v>805010659_1189888</v>
          </cell>
          <cell r="N9112">
            <v>78569</v>
          </cell>
          <cell r="O9112">
            <v>0</v>
          </cell>
          <cell r="P9112">
            <v>78569</v>
          </cell>
          <cell r="Q9112">
            <v>78569</v>
          </cell>
        </row>
        <row r="9113">
          <cell r="M9113" t="str">
            <v>805010659_1190170</v>
          </cell>
          <cell r="N9113">
            <v>42135</v>
          </cell>
          <cell r="O9113">
            <v>0</v>
          </cell>
          <cell r="P9113">
            <v>0</v>
          </cell>
          <cell r="Q9113">
            <v>42135</v>
          </cell>
        </row>
        <row r="9114">
          <cell r="M9114" t="str">
            <v>805010659_1189994</v>
          </cell>
          <cell r="N9114">
            <v>65009</v>
          </cell>
          <cell r="O9114">
            <v>0</v>
          </cell>
          <cell r="P9114">
            <v>0</v>
          </cell>
          <cell r="Q9114">
            <v>65009</v>
          </cell>
        </row>
        <row r="9115">
          <cell r="M9115" t="str">
            <v>805010659_1190008</v>
          </cell>
          <cell r="N9115">
            <v>42135</v>
          </cell>
          <cell r="O9115">
            <v>0</v>
          </cell>
          <cell r="P9115">
            <v>0</v>
          </cell>
          <cell r="Q9115">
            <v>42135</v>
          </cell>
        </row>
        <row r="9116">
          <cell r="M9116" t="str">
            <v>805010659_1190200</v>
          </cell>
          <cell r="N9116">
            <v>78569</v>
          </cell>
          <cell r="O9116">
            <v>0</v>
          </cell>
          <cell r="P9116">
            <v>78569</v>
          </cell>
          <cell r="Q9116">
            <v>78569</v>
          </cell>
        </row>
        <row r="9117">
          <cell r="M9117" t="str">
            <v>805010659_1189601</v>
          </cell>
          <cell r="N9117">
            <v>42135</v>
          </cell>
          <cell r="O9117">
            <v>0</v>
          </cell>
          <cell r="P9117">
            <v>0</v>
          </cell>
          <cell r="Q9117">
            <v>42135</v>
          </cell>
        </row>
        <row r="9118">
          <cell r="M9118" t="str">
            <v>805010659_1190390</v>
          </cell>
          <cell r="N9118">
            <v>181511</v>
          </cell>
          <cell r="O9118">
            <v>0</v>
          </cell>
          <cell r="P9118">
            <v>181511</v>
          </cell>
          <cell r="Q9118">
            <v>181511</v>
          </cell>
        </row>
        <row r="9119">
          <cell r="M9119" t="str">
            <v>805010659_1190309</v>
          </cell>
          <cell r="N9119">
            <v>55097</v>
          </cell>
          <cell r="O9119">
            <v>0</v>
          </cell>
          <cell r="P9119">
            <v>65009</v>
          </cell>
          <cell r="Q9119">
            <v>55097</v>
          </cell>
        </row>
        <row r="9120">
          <cell r="M9120" t="str">
            <v>805010659_1189947</v>
          </cell>
          <cell r="N9120">
            <v>181511</v>
          </cell>
          <cell r="O9120">
            <v>0</v>
          </cell>
          <cell r="P9120">
            <v>181511</v>
          </cell>
          <cell r="Q9120">
            <v>181511</v>
          </cell>
        </row>
        <row r="9121">
          <cell r="M9121" t="str">
            <v>805010659_1189974</v>
          </cell>
          <cell r="N9121">
            <v>440638</v>
          </cell>
          <cell r="O9121">
            <v>0</v>
          </cell>
          <cell r="P9121">
            <v>362069</v>
          </cell>
          <cell r="Q9121">
            <v>440638</v>
          </cell>
        </row>
        <row r="9122">
          <cell r="M9122" t="str">
            <v>805010659_1190395</v>
          </cell>
          <cell r="N9122">
            <v>362069</v>
          </cell>
          <cell r="O9122">
            <v>0</v>
          </cell>
          <cell r="P9122">
            <v>362069</v>
          </cell>
          <cell r="Q9122">
            <v>362069</v>
          </cell>
        </row>
        <row r="9123">
          <cell r="M9123" t="str">
            <v>805010659_1189582</v>
          </cell>
          <cell r="N9123">
            <v>78569</v>
          </cell>
          <cell r="O9123">
            <v>0</v>
          </cell>
          <cell r="P9123">
            <v>78569</v>
          </cell>
          <cell r="Q9123">
            <v>78569</v>
          </cell>
        </row>
        <row r="9124">
          <cell r="M9124" t="str">
            <v>805010659_1190201</v>
          </cell>
          <cell r="N9124">
            <v>78569</v>
          </cell>
          <cell r="O9124">
            <v>0</v>
          </cell>
          <cell r="P9124">
            <v>78569</v>
          </cell>
          <cell r="Q9124">
            <v>78569</v>
          </cell>
        </row>
        <row r="9125">
          <cell r="M9125" t="str">
            <v>805010659_1190282</v>
          </cell>
          <cell r="N9125">
            <v>750000</v>
          </cell>
          <cell r="O9125">
            <v>0</v>
          </cell>
          <cell r="P9125">
            <v>750000</v>
          </cell>
          <cell r="Q9125">
            <v>750000</v>
          </cell>
        </row>
        <row r="9126">
          <cell r="M9126" t="str">
            <v>805010659_1189569</v>
          </cell>
          <cell r="N9126">
            <v>78569</v>
          </cell>
          <cell r="O9126">
            <v>0</v>
          </cell>
          <cell r="P9126">
            <v>78569</v>
          </cell>
          <cell r="Q9126">
            <v>78569</v>
          </cell>
        </row>
        <row r="9127">
          <cell r="M9127" t="str">
            <v>805010659_1190385</v>
          </cell>
          <cell r="N9127">
            <v>42135</v>
          </cell>
          <cell r="O9127">
            <v>0</v>
          </cell>
          <cell r="P9127">
            <v>0</v>
          </cell>
          <cell r="Q9127">
            <v>42135</v>
          </cell>
        </row>
        <row r="9128">
          <cell r="M9128" t="str">
            <v>805010659_1189497</v>
          </cell>
          <cell r="N9128">
            <v>239058</v>
          </cell>
          <cell r="O9128">
            <v>0</v>
          </cell>
          <cell r="P9128">
            <v>330094</v>
          </cell>
          <cell r="Q9128">
            <v>239058</v>
          </cell>
        </row>
        <row r="9129">
          <cell r="M9129" t="str">
            <v>805010659_1189820</v>
          </cell>
          <cell r="N9129">
            <v>42135</v>
          </cell>
          <cell r="O9129">
            <v>0</v>
          </cell>
          <cell r="P9129">
            <v>0</v>
          </cell>
          <cell r="Q9129">
            <v>42135</v>
          </cell>
        </row>
        <row r="9130">
          <cell r="M9130" t="str">
            <v>805010659_1189567</v>
          </cell>
          <cell r="N9130">
            <v>183961</v>
          </cell>
          <cell r="O9130">
            <v>0</v>
          </cell>
          <cell r="P9130">
            <v>239804</v>
          </cell>
          <cell r="Q9130">
            <v>183961</v>
          </cell>
        </row>
        <row r="9131">
          <cell r="M9131" t="str">
            <v>805010659_1190194</v>
          </cell>
          <cell r="N9131">
            <v>42135</v>
          </cell>
          <cell r="O9131">
            <v>0</v>
          </cell>
          <cell r="P9131">
            <v>0</v>
          </cell>
          <cell r="Q9131">
            <v>42135</v>
          </cell>
        </row>
        <row r="9132">
          <cell r="M9132" t="str">
            <v>805010659_1189848</v>
          </cell>
          <cell r="N9132">
            <v>78569</v>
          </cell>
          <cell r="O9132">
            <v>0</v>
          </cell>
          <cell r="P9132">
            <v>78569</v>
          </cell>
          <cell r="Q9132">
            <v>78569</v>
          </cell>
        </row>
        <row r="9133">
          <cell r="M9133" t="str">
            <v>805010659_1189861</v>
          </cell>
          <cell r="N9133">
            <v>42135</v>
          </cell>
          <cell r="O9133">
            <v>0</v>
          </cell>
          <cell r="P9133">
            <v>0</v>
          </cell>
          <cell r="Q9133">
            <v>42135</v>
          </cell>
        </row>
        <row r="9134">
          <cell r="M9134" t="str">
            <v>805010659_1189809</v>
          </cell>
          <cell r="N9134">
            <v>42135</v>
          </cell>
          <cell r="O9134">
            <v>0</v>
          </cell>
          <cell r="P9134">
            <v>0</v>
          </cell>
          <cell r="Q9134">
            <v>42135</v>
          </cell>
        </row>
        <row r="9135">
          <cell r="M9135" t="str">
            <v>805010659_1189554</v>
          </cell>
          <cell r="N9135">
            <v>42135</v>
          </cell>
          <cell r="O9135">
            <v>0</v>
          </cell>
          <cell r="P9135">
            <v>0</v>
          </cell>
          <cell r="Q9135">
            <v>42135</v>
          </cell>
        </row>
        <row r="9136">
          <cell r="M9136" t="str">
            <v>805010659_1190243</v>
          </cell>
          <cell r="N9136">
            <v>78569</v>
          </cell>
          <cell r="O9136">
            <v>0</v>
          </cell>
          <cell r="P9136">
            <v>0</v>
          </cell>
          <cell r="Q9136">
            <v>78569</v>
          </cell>
        </row>
        <row r="9137">
          <cell r="M9137" t="str">
            <v>805010659_1189872</v>
          </cell>
          <cell r="N9137">
            <v>78569</v>
          </cell>
          <cell r="O9137">
            <v>0</v>
          </cell>
          <cell r="P9137">
            <v>78569</v>
          </cell>
          <cell r="Q9137">
            <v>78569</v>
          </cell>
        </row>
        <row r="9138">
          <cell r="M9138" t="str">
            <v>805010659_1189608</v>
          </cell>
          <cell r="N9138">
            <v>42135</v>
          </cell>
          <cell r="O9138">
            <v>0</v>
          </cell>
          <cell r="P9138">
            <v>0</v>
          </cell>
          <cell r="Q9138">
            <v>42135</v>
          </cell>
        </row>
        <row r="9139">
          <cell r="M9139" t="str">
            <v>805010659_1190336</v>
          </cell>
          <cell r="N9139">
            <v>532487</v>
          </cell>
          <cell r="O9139">
            <v>0</v>
          </cell>
          <cell r="P9139">
            <v>711985</v>
          </cell>
          <cell r="Q9139">
            <v>532487</v>
          </cell>
        </row>
        <row r="9140">
          <cell r="M9140" t="str">
            <v>805010659_1190197</v>
          </cell>
          <cell r="N9140">
            <v>42135</v>
          </cell>
          <cell r="O9140">
            <v>0</v>
          </cell>
          <cell r="P9140">
            <v>0</v>
          </cell>
          <cell r="Q9140">
            <v>42135</v>
          </cell>
        </row>
        <row r="9141">
          <cell r="M9141" t="str">
            <v>805010659_1190333</v>
          </cell>
          <cell r="N9141">
            <v>750000</v>
          </cell>
          <cell r="O9141">
            <v>0</v>
          </cell>
          <cell r="P9141">
            <v>300000</v>
          </cell>
          <cell r="Q9141">
            <v>750000</v>
          </cell>
        </row>
        <row r="9142">
          <cell r="M9142" t="str">
            <v>805010659_1189580</v>
          </cell>
          <cell r="N9142">
            <v>65009</v>
          </cell>
          <cell r="O9142">
            <v>0</v>
          </cell>
          <cell r="P9142">
            <v>0</v>
          </cell>
          <cell r="Q9142">
            <v>65009</v>
          </cell>
        </row>
        <row r="9143">
          <cell r="M9143" t="str">
            <v>805010659_1189815</v>
          </cell>
          <cell r="N9143">
            <v>1934673</v>
          </cell>
          <cell r="O9143">
            <v>0</v>
          </cell>
          <cell r="P9143">
            <v>2211985</v>
          </cell>
          <cell r="Q9143">
            <v>1934673</v>
          </cell>
        </row>
        <row r="9144">
          <cell r="M9144" t="str">
            <v>805010659_1189583</v>
          </cell>
          <cell r="N9144">
            <v>65009</v>
          </cell>
          <cell r="O9144">
            <v>0</v>
          </cell>
          <cell r="P9144">
            <v>65009</v>
          </cell>
          <cell r="Q9144">
            <v>65009</v>
          </cell>
        </row>
        <row r="9145">
          <cell r="M9145" t="str">
            <v>805010659_1189863</v>
          </cell>
          <cell r="N9145">
            <v>78569</v>
          </cell>
          <cell r="O9145">
            <v>0</v>
          </cell>
          <cell r="P9145">
            <v>78569</v>
          </cell>
          <cell r="Q9145">
            <v>78569</v>
          </cell>
        </row>
        <row r="9146">
          <cell r="M9146" t="str">
            <v>805010659_1189862</v>
          </cell>
          <cell r="N9146">
            <v>362069</v>
          </cell>
          <cell r="O9146">
            <v>0</v>
          </cell>
          <cell r="P9146">
            <v>362069</v>
          </cell>
          <cell r="Q9146">
            <v>362069</v>
          </cell>
        </row>
        <row r="9147">
          <cell r="M9147" t="str">
            <v>805010659_1189612</v>
          </cell>
          <cell r="N9147">
            <v>42135</v>
          </cell>
          <cell r="O9147">
            <v>0</v>
          </cell>
          <cell r="P9147">
            <v>0</v>
          </cell>
          <cell r="Q9147">
            <v>42135</v>
          </cell>
        </row>
        <row r="9148">
          <cell r="M9148" t="str">
            <v>805010659_1190339</v>
          </cell>
          <cell r="N9148">
            <v>1115472</v>
          </cell>
          <cell r="O9148">
            <v>0</v>
          </cell>
          <cell r="P9148">
            <v>539804</v>
          </cell>
          <cell r="Q9148">
            <v>1115472</v>
          </cell>
        </row>
        <row r="9149">
          <cell r="M9149" t="str">
            <v>805010659_1190186</v>
          </cell>
          <cell r="N9149">
            <v>42135</v>
          </cell>
          <cell r="O9149">
            <v>0</v>
          </cell>
          <cell r="P9149">
            <v>0</v>
          </cell>
          <cell r="Q9149">
            <v>42135</v>
          </cell>
        </row>
        <row r="9150">
          <cell r="M9150" t="str">
            <v>805010659_1189493</v>
          </cell>
          <cell r="N9150">
            <v>108348</v>
          </cell>
          <cell r="O9150">
            <v>0</v>
          </cell>
          <cell r="P9150">
            <v>108348</v>
          </cell>
          <cell r="Q9150">
            <v>108348</v>
          </cell>
        </row>
        <row r="9151">
          <cell r="M9151" t="str">
            <v>805010659_1189513</v>
          </cell>
          <cell r="N9151">
            <v>362069</v>
          </cell>
          <cell r="O9151">
            <v>0</v>
          </cell>
          <cell r="P9151">
            <v>362069</v>
          </cell>
          <cell r="Q9151">
            <v>362069</v>
          </cell>
        </row>
        <row r="9152">
          <cell r="M9152" t="str">
            <v>805010659_1189996</v>
          </cell>
          <cell r="N9152">
            <v>97535</v>
          </cell>
          <cell r="O9152">
            <v>0</v>
          </cell>
          <cell r="P9152">
            <v>32526</v>
          </cell>
          <cell r="Q9152">
            <v>97535</v>
          </cell>
        </row>
        <row r="9153">
          <cell r="M9153" t="str">
            <v>805010659_1189505</v>
          </cell>
          <cell r="N9153">
            <v>78569</v>
          </cell>
          <cell r="O9153">
            <v>0</v>
          </cell>
          <cell r="P9153">
            <v>78569</v>
          </cell>
          <cell r="Q9153">
            <v>78569</v>
          </cell>
        </row>
        <row r="9154">
          <cell r="M9154" t="str">
            <v>805010659_1190392</v>
          </cell>
          <cell r="N9154">
            <v>78569</v>
          </cell>
          <cell r="O9154">
            <v>0</v>
          </cell>
          <cell r="P9154">
            <v>0</v>
          </cell>
          <cell r="Q9154">
            <v>78569</v>
          </cell>
        </row>
        <row r="9155">
          <cell r="M9155" t="str">
            <v>805010659_1189613</v>
          </cell>
          <cell r="N9155">
            <v>11236</v>
          </cell>
          <cell r="O9155">
            <v>0</v>
          </cell>
          <cell r="P9155">
            <v>0</v>
          </cell>
          <cell r="Q9155">
            <v>11236</v>
          </cell>
        </row>
        <row r="9156">
          <cell r="M9156" t="str">
            <v>805010659_1189492</v>
          </cell>
          <cell r="N9156">
            <v>78569</v>
          </cell>
          <cell r="O9156">
            <v>0</v>
          </cell>
          <cell r="P9156">
            <v>78569</v>
          </cell>
          <cell r="Q9156">
            <v>78569</v>
          </cell>
        </row>
        <row r="9157">
          <cell r="M9157" t="str">
            <v>805010659_1190329</v>
          </cell>
          <cell r="N9157">
            <v>78569</v>
          </cell>
          <cell r="O9157">
            <v>0</v>
          </cell>
          <cell r="P9157">
            <v>78569</v>
          </cell>
          <cell r="Q9157">
            <v>78569</v>
          </cell>
        </row>
        <row r="9158">
          <cell r="M9158" t="str">
            <v>805010659_1189610</v>
          </cell>
          <cell r="N9158">
            <v>42135</v>
          </cell>
          <cell r="O9158">
            <v>0</v>
          </cell>
          <cell r="P9158">
            <v>0</v>
          </cell>
          <cell r="Q9158">
            <v>42135</v>
          </cell>
        </row>
        <row r="9159">
          <cell r="M9159" t="str">
            <v>805010659_1189829</v>
          </cell>
          <cell r="N9159">
            <v>108348</v>
          </cell>
          <cell r="O9159">
            <v>0</v>
          </cell>
          <cell r="P9159">
            <v>108348</v>
          </cell>
          <cell r="Q9159">
            <v>108348</v>
          </cell>
        </row>
        <row r="9160">
          <cell r="M9160" t="str">
            <v>805010659_1189240</v>
          </cell>
          <cell r="N9160">
            <v>42135</v>
          </cell>
          <cell r="O9160">
            <v>0</v>
          </cell>
          <cell r="P9160">
            <v>0</v>
          </cell>
          <cell r="Q9160">
            <v>42135</v>
          </cell>
        </row>
        <row r="9161">
          <cell r="M9161" t="str">
            <v>805010659_1189253</v>
          </cell>
          <cell r="N9161">
            <v>122795</v>
          </cell>
          <cell r="O9161">
            <v>0</v>
          </cell>
          <cell r="P9161">
            <v>122795</v>
          </cell>
          <cell r="Q9161">
            <v>122795</v>
          </cell>
        </row>
        <row r="9162">
          <cell r="M9162" t="str">
            <v>805010659_1189821</v>
          </cell>
          <cell r="N9162">
            <v>78569</v>
          </cell>
          <cell r="O9162">
            <v>0</v>
          </cell>
          <cell r="P9162">
            <v>78569</v>
          </cell>
          <cell r="Q9162">
            <v>78569</v>
          </cell>
        </row>
        <row r="9163">
          <cell r="M9163" t="str">
            <v>805010659_1189247</v>
          </cell>
          <cell r="N9163">
            <v>42135</v>
          </cell>
          <cell r="O9163">
            <v>0</v>
          </cell>
          <cell r="P9163">
            <v>0</v>
          </cell>
          <cell r="Q9163">
            <v>42135</v>
          </cell>
        </row>
        <row r="9164">
          <cell r="M9164" t="str">
            <v>805010659_1189876</v>
          </cell>
          <cell r="N9164">
            <v>113582</v>
          </cell>
          <cell r="O9164">
            <v>0</v>
          </cell>
          <cell r="P9164">
            <v>120000</v>
          </cell>
          <cell r="Q9164">
            <v>113582</v>
          </cell>
        </row>
        <row r="9165">
          <cell r="M9165" t="str">
            <v>805010659_1189581</v>
          </cell>
          <cell r="N9165">
            <v>362069</v>
          </cell>
          <cell r="O9165">
            <v>0</v>
          </cell>
          <cell r="P9165">
            <v>605000</v>
          </cell>
          <cell r="Q9165">
            <v>362069</v>
          </cell>
        </row>
        <row r="9166">
          <cell r="M9166" t="str">
            <v>805010659_1189816</v>
          </cell>
          <cell r="N9166">
            <v>42135</v>
          </cell>
          <cell r="O9166">
            <v>0</v>
          </cell>
          <cell r="P9166">
            <v>0</v>
          </cell>
          <cell r="Q9166">
            <v>42135</v>
          </cell>
        </row>
        <row r="9167">
          <cell r="M9167" t="str">
            <v>805010659_1189544</v>
          </cell>
          <cell r="N9167">
            <v>42135</v>
          </cell>
          <cell r="O9167">
            <v>0</v>
          </cell>
          <cell r="P9167">
            <v>0</v>
          </cell>
          <cell r="Q9167">
            <v>42135</v>
          </cell>
        </row>
        <row r="9168">
          <cell r="M9168" t="str">
            <v>805010659_1189880</v>
          </cell>
          <cell r="N9168">
            <v>65009</v>
          </cell>
          <cell r="O9168">
            <v>0</v>
          </cell>
          <cell r="P9168">
            <v>0</v>
          </cell>
          <cell r="Q9168">
            <v>65009</v>
          </cell>
        </row>
        <row r="9169">
          <cell r="M9169" t="str">
            <v>805010659_1190383</v>
          </cell>
          <cell r="N9169">
            <v>14446</v>
          </cell>
          <cell r="O9169">
            <v>0</v>
          </cell>
          <cell r="P9169">
            <v>0</v>
          </cell>
          <cell r="Q9169">
            <v>14446</v>
          </cell>
        </row>
        <row r="9170">
          <cell r="M9170" t="str">
            <v>805010659_1189221</v>
          </cell>
          <cell r="N9170">
            <v>78569</v>
          </cell>
          <cell r="O9170">
            <v>0</v>
          </cell>
          <cell r="P9170">
            <v>78569</v>
          </cell>
          <cell r="Q9170">
            <v>78569</v>
          </cell>
        </row>
        <row r="9171">
          <cell r="M9171" t="str">
            <v>805010659_1190001</v>
          </cell>
          <cell r="N9171">
            <v>42135</v>
          </cell>
          <cell r="O9171">
            <v>0</v>
          </cell>
          <cell r="P9171">
            <v>0</v>
          </cell>
          <cell r="Q9171">
            <v>42135</v>
          </cell>
        </row>
        <row r="9172">
          <cell r="M9172" t="str">
            <v>805010659_1190199</v>
          </cell>
          <cell r="N9172">
            <v>42135</v>
          </cell>
          <cell r="O9172">
            <v>0</v>
          </cell>
          <cell r="P9172">
            <v>0</v>
          </cell>
          <cell r="Q9172">
            <v>42135</v>
          </cell>
        </row>
        <row r="9173">
          <cell r="M9173" t="str">
            <v>805010659_1189508</v>
          </cell>
          <cell r="N9173">
            <v>78569</v>
          </cell>
          <cell r="O9173">
            <v>0</v>
          </cell>
          <cell r="P9173">
            <v>78569</v>
          </cell>
          <cell r="Q9173">
            <v>78569</v>
          </cell>
        </row>
        <row r="9174">
          <cell r="M9174" t="str">
            <v>805010659_1190317</v>
          </cell>
          <cell r="N9174">
            <v>78569</v>
          </cell>
          <cell r="O9174">
            <v>0</v>
          </cell>
          <cell r="P9174">
            <v>0</v>
          </cell>
          <cell r="Q9174">
            <v>78569</v>
          </cell>
        </row>
        <row r="9175">
          <cell r="M9175" t="str">
            <v>805010659_1189565</v>
          </cell>
          <cell r="N9175">
            <v>78569</v>
          </cell>
          <cell r="O9175">
            <v>0</v>
          </cell>
          <cell r="P9175">
            <v>78569</v>
          </cell>
          <cell r="Q9175">
            <v>78569</v>
          </cell>
        </row>
        <row r="9176">
          <cell r="M9176" t="str">
            <v>805010659_1189968</v>
          </cell>
          <cell r="N9176">
            <v>78569</v>
          </cell>
          <cell r="O9176">
            <v>0</v>
          </cell>
          <cell r="P9176">
            <v>0</v>
          </cell>
          <cell r="Q9176">
            <v>78569</v>
          </cell>
        </row>
        <row r="9177">
          <cell r="M9177" t="str">
            <v>805010659_1189680</v>
          </cell>
          <cell r="N9177">
            <v>42135</v>
          </cell>
          <cell r="O9177">
            <v>0</v>
          </cell>
          <cell r="P9177">
            <v>0</v>
          </cell>
          <cell r="Q9177">
            <v>42135</v>
          </cell>
        </row>
        <row r="9178">
          <cell r="M9178" t="str">
            <v>805010659_1189609</v>
          </cell>
          <cell r="N9178">
            <v>78569</v>
          </cell>
          <cell r="O9178">
            <v>0</v>
          </cell>
          <cell r="P9178">
            <v>0</v>
          </cell>
          <cell r="Q9178">
            <v>78569</v>
          </cell>
        </row>
        <row r="9179">
          <cell r="M9179" t="str">
            <v>805010659_1189605</v>
          </cell>
          <cell r="N9179">
            <v>35113</v>
          </cell>
          <cell r="O9179">
            <v>0</v>
          </cell>
          <cell r="P9179">
            <v>25281</v>
          </cell>
          <cell r="Q9179">
            <v>35113</v>
          </cell>
        </row>
        <row r="9180">
          <cell r="M9180" t="str">
            <v>805010659_1189250</v>
          </cell>
          <cell r="N9180">
            <v>78569</v>
          </cell>
          <cell r="O9180">
            <v>0</v>
          </cell>
          <cell r="P9180">
            <v>78569</v>
          </cell>
          <cell r="Q9180">
            <v>78569</v>
          </cell>
        </row>
        <row r="9181">
          <cell r="M9181" t="str">
            <v>805010659_1190015</v>
          </cell>
          <cell r="N9181">
            <v>21669</v>
          </cell>
          <cell r="O9181">
            <v>0</v>
          </cell>
          <cell r="P9181">
            <v>25281</v>
          </cell>
          <cell r="Q9181">
            <v>21669</v>
          </cell>
        </row>
        <row r="9182">
          <cell r="M9182" t="str">
            <v>805010659_1189978</v>
          </cell>
          <cell r="N9182">
            <v>65009</v>
          </cell>
          <cell r="O9182">
            <v>0</v>
          </cell>
          <cell r="P9182">
            <v>0</v>
          </cell>
          <cell r="Q9182">
            <v>65009</v>
          </cell>
        </row>
        <row r="9183">
          <cell r="M9183" t="str">
            <v>805010659_1189890</v>
          </cell>
          <cell r="N9183">
            <v>78569</v>
          </cell>
          <cell r="O9183">
            <v>0</v>
          </cell>
          <cell r="P9183">
            <v>78569</v>
          </cell>
          <cell r="Q9183">
            <v>78569</v>
          </cell>
        </row>
        <row r="9184">
          <cell r="M9184" t="str">
            <v>805010659_1189840</v>
          </cell>
          <cell r="N9184">
            <v>158194</v>
          </cell>
          <cell r="O9184">
            <v>0</v>
          </cell>
          <cell r="P9184">
            <v>214037</v>
          </cell>
          <cell r="Q9184">
            <v>158194</v>
          </cell>
        </row>
        <row r="9185">
          <cell r="M9185" t="str">
            <v>805010659_1189500</v>
          </cell>
          <cell r="N9185">
            <v>380402</v>
          </cell>
          <cell r="O9185">
            <v>0</v>
          </cell>
          <cell r="P9185">
            <v>62330</v>
          </cell>
          <cell r="Q9185">
            <v>380402</v>
          </cell>
        </row>
        <row r="9186">
          <cell r="M9186" t="str">
            <v>805010659_1189512</v>
          </cell>
          <cell r="N9186">
            <v>362069</v>
          </cell>
          <cell r="O9186">
            <v>0</v>
          </cell>
          <cell r="P9186">
            <v>362069</v>
          </cell>
          <cell r="Q9186">
            <v>362069</v>
          </cell>
        </row>
        <row r="9187">
          <cell r="M9187" t="str">
            <v>805010659_1189991</v>
          </cell>
          <cell r="N9187">
            <v>78659</v>
          </cell>
          <cell r="O9187">
            <v>0</v>
          </cell>
          <cell r="P9187">
            <v>78569</v>
          </cell>
          <cell r="Q9187">
            <v>78659</v>
          </cell>
        </row>
        <row r="9188">
          <cell r="M9188" t="str">
            <v>805010659_1190191</v>
          </cell>
          <cell r="N9188">
            <v>42135</v>
          </cell>
          <cell r="O9188">
            <v>0</v>
          </cell>
          <cell r="P9188">
            <v>0</v>
          </cell>
          <cell r="Q9188">
            <v>42135</v>
          </cell>
        </row>
        <row r="9189">
          <cell r="M9189" t="str">
            <v>805010659_1189604</v>
          </cell>
          <cell r="N9189">
            <v>122795</v>
          </cell>
          <cell r="O9189">
            <v>0</v>
          </cell>
          <cell r="P9189">
            <v>122795</v>
          </cell>
          <cell r="Q9189">
            <v>122795</v>
          </cell>
        </row>
        <row r="9190">
          <cell r="M9190" t="str">
            <v>805010659_1190193</v>
          </cell>
          <cell r="N9190">
            <v>362069</v>
          </cell>
          <cell r="O9190">
            <v>0</v>
          </cell>
          <cell r="P9190">
            <v>362069</v>
          </cell>
          <cell r="Q9190">
            <v>362069</v>
          </cell>
        </row>
        <row r="9191">
          <cell r="M9191" t="str">
            <v>805010659_1189210</v>
          </cell>
          <cell r="N9191">
            <v>42135</v>
          </cell>
          <cell r="O9191">
            <v>0</v>
          </cell>
          <cell r="P9191">
            <v>0</v>
          </cell>
          <cell r="Q9191">
            <v>42135</v>
          </cell>
        </row>
        <row r="9192">
          <cell r="M9192" t="str">
            <v>805010659_1190337</v>
          </cell>
          <cell r="N9192">
            <v>122795</v>
          </cell>
          <cell r="O9192">
            <v>0</v>
          </cell>
          <cell r="P9192">
            <v>122000</v>
          </cell>
          <cell r="Q9192">
            <v>122795</v>
          </cell>
        </row>
        <row r="9193">
          <cell r="M9193" t="str">
            <v>805010659_1189999</v>
          </cell>
          <cell r="N9193">
            <v>2048275</v>
          </cell>
          <cell r="O9193">
            <v>0</v>
          </cell>
          <cell r="P9193">
            <v>2171930</v>
          </cell>
          <cell r="Q9193">
            <v>2048275</v>
          </cell>
        </row>
        <row r="9194">
          <cell r="M9194" t="str">
            <v>805010659_1189690</v>
          </cell>
          <cell r="N9194">
            <v>122795</v>
          </cell>
          <cell r="O9194">
            <v>0</v>
          </cell>
          <cell r="P9194">
            <v>122795</v>
          </cell>
          <cell r="Q9194">
            <v>122795</v>
          </cell>
        </row>
        <row r="9195">
          <cell r="M9195" t="str">
            <v>805010659_1189865</v>
          </cell>
          <cell r="N9195">
            <v>63804</v>
          </cell>
          <cell r="O9195">
            <v>0</v>
          </cell>
          <cell r="P9195">
            <v>25281</v>
          </cell>
          <cell r="Q9195">
            <v>63804</v>
          </cell>
        </row>
        <row r="9196">
          <cell r="M9196" t="str">
            <v>805010659_1189686</v>
          </cell>
          <cell r="N9196">
            <v>42135</v>
          </cell>
          <cell r="O9196">
            <v>0</v>
          </cell>
          <cell r="P9196">
            <v>0</v>
          </cell>
          <cell r="Q9196">
            <v>42135</v>
          </cell>
        </row>
        <row r="9197">
          <cell r="M9197" t="str">
            <v>805010659_1189828</v>
          </cell>
          <cell r="N9197">
            <v>78569</v>
          </cell>
          <cell r="O9197">
            <v>0</v>
          </cell>
          <cell r="P9197">
            <v>78569</v>
          </cell>
          <cell r="Q9197">
            <v>78569</v>
          </cell>
        </row>
        <row r="9198">
          <cell r="M9198" t="str">
            <v>805010659_1189823</v>
          </cell>
          <cell r="N9198">
            <v>56341</v>
          </cell>
          <cell r="O9198">
            <v>0</v>
          </cell>
          <cell r="P9198">
            <v>25281</v>
          </cell>
          <cell r="Q9198">
            <v>56341</v>
          </cell>
        </row>
        <row r="9199">
          <cell r="M9199" t="str">
            <v>805010659_1189232</v>
          </cell>
          <cell r="N9199">
            <v>750000</v>
          </cell>
          <cell r="O9199">
            <v>0</v>
          </cell>
          <cell r="P9199">
            <v>750000</v>
          </cell>
          <cell r="Q9199">
            <v>750000</v>
          </cell>
        </row>
        <row r="9200">
          <cell r="M9200" t="str">
            <v>805010659_1190021</v>
          </cell>
          <cell r="N9200">
            <v>15450</v>
          </cell>
          <cell r="O9200">
            <v>0</v>
          </cell>
          <cell r="P9200">
            <v>25281</v>
          </cell>
          <cell r="Q9200">
            <v>15450</v>
          </cell>
        </row>
        <row r="9201">
          <cell r="M9201" t="str">
            <v>805010659_1189977</v>
          </cell>
          <cell r="N9201">
            <v>78569</v>
          </cell>
          <cell r="O9201">
            <v>0</v>
          </cell>
          <cell r="P9201">
            <v>78569</v>
          </cell>
          <cell r="Q9201">
            <v>78569</v>
          </cell>
        </row>
        <row r="9202">
          <cell r="M9202" t="str">
            <v>805010659_1189227</v>
          </cell>
          <cell r="N9202">
            <v>78569</v>
          </cell>
          <cell r="O9202">
            <v>0</v>
          </cell>
          <cell r="P9202">
            <v>0</v>
          </cell>
          <cell r="Q9202">
            <v>78569</v>
          </cell>
        </row>
        <row r="9203">
          <cell r="M9203" t="str">
            <v>805010659_1190019</v>
          </cell>
          <cell r="N9203">
            <v>125668</v>
          </cell>
          <cell r="O9203">
            <v>0</v>
          </cell>
          <cell r="P9203">
            <v>181511</v>
          </cell>
          <cell r="Q9203">
            <v>125668</v>
          </cell>
        </row>
        <row r="9204">
          <cell r="M9204" t="str">
            <v>805010659_1189514</v>
          </cell>
          <cell r="N9204">
            <v>58293</v>
          </cell>
          <cell r="O9204">
            <v>0</v>
          </cell>
          <cell r="P9204">
            <v>58293</v>
          </cell>
          <cell r="Q9204">
            <v>58293</v>
          </cell>
        </row>
        <row r="9205">
          <cell r="M9205" t="str">
            <v>805010659_1190175</v>
          </cell>
          <cell r="N9205">
            <v>392135</v>
          </cell>
          <cell r="O9205">
            <v>0</v>
          </cell>
          <cell r="P9205">
            <v>848384</v>
          </cell>
          <cell r="Q9205">
            <v>392135</v>
          </cell>
        </row>
        <row r="9206">
          <cell r="M9206" t="str">
            <v>805010659_1190196</v>
          </cell>
          <cell r="N9206">
            <v>42135</v>
          </cell>
          <cell r="O9206">
            <v>0</v>
          </cell>
          <cell r="P9206">
            <v>0</v>
          </cell>
          <cell r="Q9206">
            <v>42135</v>
          </cell>
        </row>
        <row r="9207">
          <cell r="M9207" t="str">
            <v>805010659_1189871</v>
          </cell>
          <cell r="N9207">
            <v>27649</v>
          </cell>
          <cell r="O9207">
            <v>0</v>
          </cell>
          <cell r="P9207">
            <v>25281</v>
          </cell>
          <cell r="Q9207">
            <v>27649</v>
          </cell>
        </row>
        <row r="9208">
          <cell r="M9208" t="str">
            <v>805010659_1189549</v>
          </cell>
          <cell r="N9208">
            <v>362069</v>
          </cell>
          <cell r="O9208">
            <v>0</v>
          </cell>
          <cell r="P9208">
            <v>362069</v>
          </cell>
          <cell r="Q9208">
            <v>362069</v>
          </cell>
        </row>
        <row r="9209">
          <cell r="M9209" t="str">
            <v>805010659_1190320</v>
          </cell>
          <cell r="N9209">
            <v>65009</v>
          </cell>
          <cell r="O9209">
            <v>0</v>
          </cell>
          <cell r="P9209">
            <v>0</v>
          </cell>
          <cell r="Q9209">
            <v>65009</v>
          </cell>
        </row>
        <row r="9210">
          <cell r="M9210" t="str">
            <v>805010659_1189993</v>
          </cell>
          <cell r="N9210">
            <v>440638</v>
          </cell>
          <cell r="O9210">
            <v>0</v>
          </cell>
          <cell r="P9210">
            <v>362069</v>
          </cell>
          <cell r="Q9210">
            <v>440638</v>
          </cell>
        </row>
        <row r="9211">
          <cell r="M9211" t="str">
            <v>805010659_1189504</v>
          </cell>
          <cell r="N9211">
            <v>65009</v>
          </cell>
          <cell r="O9211">
            <v>0</v>
          </cell>
          <cell r="P9211">
            <v>65009</v>
          </cell>
          <cell r="Q9211">
            <v>65009</v>
          </cell>
        </row>
        <row r="9212">
          <cell r="M9212" t="str">
            <v>805010659_1189498</v>
          </cell>
          <cell r="N9212">
            <v>78569</v>
          </cell>
          <cell r="O9212">
            <v>0</v>
          </cell>
          <cell r="P9212">
            <v>78569</v>
          </cell>
          <cell r="Q9212">
            <v>78569</v>
          </cell>
        </row>
        <row r="9213">
          <cell r="M9213" t="str">
            <v>805010659_1189817</v>
          </cell>
          <cell r="N9213">
            <v>78569</v>
          </cell>
          <cell r="O9213">
            <v>0</v>
          </cell>
          <cell r="P9213">
            <v>78569</v>
          </cell>
          <cell r="Q9213">
            <v>78569</v>
          </cell>
        </row>
        <row r="9214">
          <cell r="M9214" t="str">
            <v>805010659_1189578</v>
          </cell>
          <cell r="N9214">
            <v>78569</v>
          </cell>
          <cell r="O9214">
            <v>0</v>
          </cell>
          <cell r="P9214">
            <v>78569</v>
          </cell>
          <cell r="Q9214">
            <v>78569</v>
          </cell>
        </row>
        <row r="9215">
          <cell r="M9215" t="str">
            <v>805010659_1189501</v>
          </cell>
          <cell r="N9215">
            <v>362069</v>
          </cell>
          <cell r="O9215">
            <v>0</v>
          </cell>
          <cell r="P9215">
            <v>362069</v>
          </cell>
          <cell r="Q9215">
            <v>362069</v>
          </cell>
        </row>
        <row r="9216">
          <cell r="M9216" t="str">
            <v>805010659_1190190</v>
          </cell>
          <cell r="N9216">
            <v>42135</v>
          </cell>
          <cell r="O9216">
            <v>0</v>
          </cell>
          <cell r="P9216">
            <v>0</v>
          </cell>
          <cell r="Q9216">
            <v>42135</v>
          </cell>
        </row>
        <row r="9217">
          <cell r="M9217" t="str">
            <v>805010659_1190384</v>
          </cell>
          <cell r="N9217">
            <v>42135</v>
          </cell>
          <cell r="O9217">
            <v>0</v>
          </cell>
          <cell r="P9217">
            <v>0</v>
          </cell>
          <cell r="Q9217">
            <v>42135</v>
          </cell>
        </row>
        <row r="9218">
          <cell r="M9218" t="str">
            <v>805010659_1190301</v>
          </cell>
          <cell r="N9218">
            <v>42135</v>
          </cell>
          <cell r="O9218">
            <v>0</v>
          </cell>
          <cell r="P9218">
            <v>0</v>
          </cell>
          <cell r="Q9218">
            <v>42135</v>
          </cell>
        </row>
        <row r="9219">
          <cell r="M9219" t="str">
            <v>805010659_1189248</v>
          </cell>
          <cell r="N9219">
            <v>122795</v>
          </cell>
          <cell r="O9219">
            <v>0</v>
          </cell>
          <cell r="P9219">
            <v>122795</v>
          </cell>
          <cell r="Q9219">
            <v>122795</v>
          </cell>
        </row>
        <row r="9220">
          <cell r="M9220" t="str">
            <v>805010659_1190283</v>
          </cell>
          <cell r="N9220">
            <v>375164</v>
          </cell>
          <cell r="O9220">
            <v>0</v>
          </cell>
          <cell r="P9220">
            <v>424399</v>
          </cell>
          <cell r="Q9220">
            <v>375164</v>
          </cell>
        </row>
        <row r="9221">
          <cell r="M9221" t="str">
            <v>805010659_1189516</v>
          </cell>
          <cell r="N9221">
            <v>78569</v>
          </cell>
          <cell r="O9221">
            <v>0</v>
          </cell>
          <cell r="P9221">
            <v>78569</v>
          </cell>
          <cell r="Q9221">
            <v>78569</v>
          </cell>
        </row>
        <row r="9222">
          <cell r="M9222" t="str">
            <v>805010659_1190195</v>
          </cell>
          <cell r="N9222">
            <v>65009</v>
          </cell>
          <cell r="O9222">
            <v>0</v>
          </cell>
          <cell r="P9222">
            <v>0</v>
          </cell>
          <cell r="Q9222">
            <v>65009</v>
          </cell>
        </row>
        <row r="9223">
          <cell r="M9223" t="str">
            <v>805010659_1189249</v>
          </cell>
          <cell r="N9223">
            <v>362069</v>
          </cell>
          <cell r="O9223">
            <v>0</v>
          </cell>
          <cell r="P9223">
            <v>362069</v>
          </cell>
          <cell r="Q9223">
            <v>362069</v>
          </cell>
        </row>
        <row r="9224">
          <cell r="M9224" t="str">
            <v>805010659_1189208</v>
          </cell>
          <cell r="N9224">
            <v>750000</v>
          </cell>
          <cell r="O9224">
            <v>0</v>
          </cell>
          <cell r="P9224">
            <v>300000</v>
          </cell>
          <cell r="Q9224">
            <v>750000</v>
          </cell>
        </row>
        <row r="9225">
          <cell r="M9225" t="str">
            <v>805010659_1189600</v>
          </cell>
          <cell r="N9225">
            <v>279000</v>
          </cell>
          <cell r="O9225">
            <v>0</v>
          </cell>
          <cell r="P9225">
            <v>300000</v>
          </cell>
          <cell r="Q9225">
            <v>279000</v>
          </cell>
        </row>
        <row r="9226">
          <cell r="M9226" t="str">
            <v>805010659_1189510</v>
          </cell>
          <cell r="N9226">
            <v>42135</v>
          </cell>
          <cell r="O9226">
            <v>0</v>
          </cell>
          <cell r="P9226">
            <v>0</v>
          </cell>
          <cell r="Q9226">
            <v>42135</v>
          </cell>
        </row>
        <row r="9227">
          <cell r="M9227" t="str">
            <v>805010659_1189856</v>
          </cell>
          <cell r="N9227">
            <v>42135</v>
          </cell>
          <cell r="O9227">
            <v>0</v>
          </cell>
          <cell r="P9227">
            <v>0</v>
          </cell>
          <cell r="Q9227">
            <v>42135</v>
          </cell>
        </row>
        <row r="9228">
          <cell r="M9228" t="str">
            <v>805010659_1189940</v>
          </cell>
          <cell r="N9228">
            <v>42135</v>
          </cell>
          <cell r="O9228">
            <v>0</v>
          </cell>
          <cell r="P9228">
            <v>0</v>
          </cell>
          <cell r="Q9228">
            <v>42135</v>
          </cell>
        </row>
        <row r="9229">
          <cell r="M9229" t="str">
            <v>805010659_1189212</v>
          </cell>
          <cell r="N9229">
            <v>42135</v>
          </cell>
          <cell r="O9229">
            <v>0</v>
          </cell>
          <cell r="P9229">
            <v>0</v>
          </cell>
          <cell r="Q9229">
            <v>42135</v>
          </cell>
        </row>
        <row r="9230">
          <cell r="M9230" t="str">
            <v>805010659_1189963</v>
          </cell>
          <cell r="N9230">
            <v>78569</v>
          </cell>
          <cell r="O9230">
            <v>0</v>
          </cell>
          <cell r="P9230">
            <v>78569</v>
          </cell>
          <cell r="Q9230">
            <v>78569</v>
          </cell>
        </row>
        <row r="9231">
          <cell r="M9231" t="str">
            <v>805010659_1189694</v>
          </cell>
          <cell r="N9231">
            <v>78569</v>
          </cell>
          <cell r="O9231">
            <v>0</v>
          </cell>
          <cell r="P9231">
            <v>78569</v>
          </cell>
          <cell r="Q9231">
            <v>78569</v>
          </cell>
        </row>
        <row r="9232">
          <cell r="M9232" t="str">
            <v>805010659_1189506</v>
          </cell>
          <cell r="N9232">
            <v>1655717</v>
          </cell>
          <cell r="O9232">
            <v>0</v>
          </cell>
          <cell r="P9232">
            <v>1620000</v>
          </cell>
          <cell r="Q9232">
            <v>1655717</v>
          </cell>
        </row>
        <row r="9233">
          <cell r="M9233" t="str">
            <v>805010659_1190319</v>
          </cell>
          <cell r="N9233">
            <v>58293</v>
          </cell>
          <cell r="O9233">
            <v>0</v>
          </cell>
          <cell r="P9233">
            <v>58293</v>
          </cell>
          <cell r="Q9233">
            <v>58293</v>
          </cell>
        </row>
        <row r="9234">
          <cell r="M9234" t="str">
            <v>805010659_1190393</v>
          </cell>
          <cell r="N9234">
            <v>427543</v>
          </cell>
          <cell r="O9234">
            <v>0</v>
          </cell>
          <cell r="P9234">
            <v>1097358</v>
          </cell>
          <cell r="Q9234">
            <v>427543</v>
          </cell>
        </row>
        <row r="9235">
          <cell r="M9235" t="str">
            <v>805010659_1190304</v>
          </cell>
          <cell r="N9235">
            <v>42135</v>
          </cell>
          <cell r="O9235">
            <v>0</v>
          </cell>
          <cell r="P9235">
            <v>0</v>
          </cell>
          <cell r="Q9235">
            <v>42135</v>
          </cell>
        </row>
        <row r="9236">
          <cell r="M9236" t="str">
            <v>805010659_1189822</v>
          </cell>
          <cell r="N9236">
            <v>42135</v>
          </cell>
          <cell r="O9236">
            <v>0</v>
          </cell>
          <cell r="P9236">
            <v>0</v>
          </cell>
          <cell r="Q9236">
            <v>42135</v>
          </cell>
        </row>
        <row r="9237">
          <cell r="M9237" t="str">
            <v>805010659_1189238</v>
          </cell>
          <cell r="N9237">
            <v>42135</v>
          </cell>
          <cell r="O9237">
            <v>0</v>
          </cell>
          <cell r="P9237">
            <v>0</v>
          </cell>
          <cell r="Q9237">
            <v>42135</v>
          </cell>
        </row>
        <row r="9238">
          <cell r="M9238" t="str">
            <v>805010659_1189611</v>
          </cell>
          <cell r="N9238">
            <v>362069</v>
          </cell>
          <cell r="O9238">
            <v>0</v>
          </cell>
          <cell r="P9238">
            <v>362069</v>
          </cell>
          <cell r="Q9238">
            <v>362069</v>
          </cell>
        </row>
        <row r="9239">
          <cell r="M9239" t="str">
            <v>805010659_1189218</v>
          </cell>
          <cell r="N9239">
            <v>42135</v>
          </cell>
          <cell r="O9239">
            <v>0</v>
          </cell>
          <cell r="P9239">
            <v>0</v>
          </cell>
          <cell r="Q9239">
            <v>42135</v>
          </cell>
        </row>
        <row r="9240">
          <cell r="M9240" t="str">
            <v>805010659_1189217</v>
          </cell>
          <cell r="N9240">
            <v>279000</v>
          </cell>
          <cell r="O9240">
            <v>0</v>
          </cell>
          <cell r="P9240">
            <v>300000</v>
          </cell>
          <cell r="Q9240">
            <v>279000</v>
          </cell>
        </row>
        <row r="9241">
          <cell r="M9241" t="str">
            <v>805010659_1190202</v>
          </cell>
          <cell r="N9241">
            <v>78569</v>
          </cell>
          <cell r="O9241">
            <v>0</v>
          </cell>
          <cell r="P9241">
            <v>78569</v>
          </cell>
          <cell r="Q9241">
            <v>78569</v>
          </cell>
        </row>
        <row r="9242">
          <cell r="M9242" t="str">
            <v>805010659_1190014</v>
          </cell>
          <cell r="N9242">
            <v>396116</v>
          </cell>
          <cell r="O9242">
            <v>0</v>
          </cell>
          <cell r="P9242">
            <v>424399</v>
          </cell>
          <cell r="Q9242">
            <v>396116</v>
          </cell>
        </row>
        <row r="9243">
          <cell r="M9243" t="str">
            <v>805010659_1189938</v>
          </cell>
          <cell r="N9243">
            <v>190677</v>
          </cell>
          <cell r="O9243">
            <v>0</v>
          </cell>
          <cell r="P9243">
            <v>206792</v>
          </cell>
          <cell r="Q9243">
            <v>190677</v>
          </cell>
        </row>
        <row r="9244">
          <cell r="M9244" t="str">
            <v>805010659_1189692</v>
          </cell>
          <cell r="N9244">
            <v>350000</v>
          </cell>
          <cell r="O9244">
            <v>0</v>
          </cell>
          <cell r="P9244">
            <v>848384</v>
          </cell>
          <cell r="Q9244">
            <v>350000</v>
          </cell>
        </row>
        <row r="9245">
          <cell r="M9245" t="str">
            <v>805010659_1189239</v>
          </cell>
          <cell r="N9245">
            <v>42135</v>
          </cell>
          <cell r="O9245">
            <v>0</v>
          </cell>
          <cell r="P9245">
            <v>65009</v>
          </cell>
          <cell r="Q9245">
            <v>42135</v>
          </cell>
        </row>
        <row r="9246">
          <cell r="M9246" t="str">
            <v>805010659_1190318</v>
          </cell>
          <cell r="N9246">
            <v>42135</v>
          </cell>
          <cell r="O9246">
            <v>0</v>
          </cell>
          <cell r="P9246">
            <v>0</v>
          </cell>
          <cell r="Q9246">
            <v>42135</v>
          </cell>
        </row>
        <row r="9247">
          <cell r="M9247" t="str">
            <v>805010659_1190242</v>
          </cell>
          <cell r="N9247">
            <v>362069</v>
          </cell>
          <cell r="O9247">
            <v>0</v>
          </cell>
          <cell r="P9247">
            <v>362069</v>
          </cell>
          <cell r="Q9247">
            <v>362069</v>
          </cell>
        </row>
        <row r="9248">
          <cell r="M9248" t="str">
            <v>805010659_1189867</v>
          </cell>
          <cell r="N9248">
            <v>78569</v>
          </cell>
          <cell r="O9248">
            <v>0</v>
          </cell>
          <cell r="P9248">
            <v>0</v>
          </cell>
          <cell r="Q9248">
            <v>78569</v>
          </cell>
        </row>
        <row r="9249">
          <cell r="M9249" t="str">
            <v>805010659_1189851</v>
          </cell>
          <cell r="N9249">
            <v>78569</v>
          </cell>
          <cell r="O9249">
            <v>0</v>
          </cell>
          <cell r="P9249">
            <v>78569</v>
          </cell>
          <cell r="Q9249">
            <v>78569</v>
          </cell>
        </row>
        <row r="9250">
          <cell r="M9250" t="str">
            <v>805010659_1189190</v>
          </cell>
          <cell r="N9250">
            <v>42135</v>
          </cell>
          <cell r="O9250">
            <v>0</v>
          </cell>
          <cell r="P9250">
            <v>0</v>
          </cell>
          <cell r="Q9250">
            <v>42135</v>
          </cell>
        </row>
        <row r="9251">
          <cell r="M9251" t="str">
            <v>805010659_1190185</v>
          </cell>
          <cell r="N9251">
            <v>42135</v>
          </cell>
          <cell r="O9251">
            <v>0</v>
          </cell>
          <cell r="P9251">
            <v>0</v>
          </cell>
          <cell r="Q9251">
            <v>42135</v>
          </cell>
        </row>
        <row r="9252">
          <cell r="M9252" t="str">
            <v>805010659_1190314</v>
          </cell>
          <cell r="N9252">
            <v>42135</v>
          </cell>
          <cell r="O9252">
            <v>0</v>
          </cell>
          <cell r="P9252">
            <v>0</v>
          </cell>
          <cell r="Q9252">
            <v>42135</v>
          </cell>
        </row>
        <row r="9253">
          <cell r="M9253" t="str">
            <v>805010659_1189529</v>
          </cell>
          <cell r="N9253">
            <v>36517</v>
          </cell>
          <cell r="O9253">
            <v>0</v>
          </cell>
          <cell r="P9253">
            <v>25281</v>
          </cell>
          <cell r="Q9253">
            <v>36517</v>
          </cell>
        </row>
        <row r="9254">
          <cell r="M9254" t="str">
            <v>805010659_1190164</v>
          </cell>
          <cell r="N9254">
            <v>78569</v>
          </cell>
          <cell r="O9254">
            <v>0</v>
          </cell>
          <cell r="P9254">
            <v>0</v>
          </cell>
          <cell r="Q9254">
            <v>78569</v>
          </cell>
        </row>
        <row r="9255">
          <cell r="M9255" t="str">
            <v>805010659_1189882</v>
          </cell>
          <cell r="N9255">
            <v>15450</v>
          </cell>
          <cell r="O9255">
            <v>0</v>
          </cell>
          <cell r="P9255">
            <v>25281</v>
          </cell>
          <cell r="Q9255">
            <v>15450</v>
          </cell>
        </row>
        <row r="9256">
          <cell r="M9256" t="str">
            <v>805010659_1189857</v>
          </cell>
          <cell r="N9256">
            <v>42135</v>
          </cell>
          <cell r="O9256">
            <v>0</v>
          </cell>
          <cell r="P9256">
            <v>0</v>
          </cell>
          <cell r="Q9256">
            <v>42135</v>
          </cell>
        </row>
        <row r="9257">
          <cell r="M9257" t="str">
            <v>805010659_1189813</v>
          </cell>
          <cell r="N9257">
            <v>78569</v>
          </cell>
          <cell r="O9257">
            <v>0</v>
          </cell>
          <cell r="P9257">
            <v>78569</v>
          </cell>
          <cell r="Q9257">
            <v>78569</v>
          </cell>
        </row>
        <row r="9258">
          <cell r="M9258" t="str">
            <v>805010659_1189213</v>
          </cell>
          <cell r="N9258">
            <v>71212</v>
          </cell>
          <cell r="O9258">
            <v>0</v>
          </cell>
          <cell r="P9258">
            <v>181511</v>
          </cell>
          <cell r="Q9258">
            <v>71212</v>
          </cell>
        </row>
        <row r="9259">
          <cell r="M9259" t="str">
            <v>805010659_1190313</v>
          </cell>
          <cell r="N9259">
            <v>411829</v>
          </cell>
          <cell r="O9259">
            <v>0</v>
          </cell>
          <cell r="P9259">
            <v>424399</v>
          </cell>
          <cell r="Q9259">
            <v>411829</v>
          </cell>
        </row>
        <row r="9260">
          <cell r="M9260" t="str">
            <v>805010659_1190300</v>
          </cell>
          <cell r="N9260">
            <v>15517</v>
          </cell>
          <cell r="O9260">
            <v>0</v>
          </cell>
          <cell r="P9260">
            <v>0</v>
          </cell>
          <cell r="Q9260">
            <v>15517</v>
          </cell>
        </row>
        <row r="9261">
          <cell r="M9261" t="str">
            <v>805010659_1189521</v>
          </cell>
          <cell r="N9261">
            <v>297817</v>
          </cell>
          <cell r="O9261">
            <v>0</v>
          </cell>
          <cell r="P9261">
            <v>290568</v>
          </cell>
          <cell r="Q9261">
            <v>297817</v>
          </cell>
        </row>
        <row r="9262">
          <cell r="M9262" t="str">
            <v>805010659_1189869</v>
          </cell>
          <cell r="N9262">
            <v>65009</v>
          </cell>
          <cell r="O9262">
            <v>0</v>
          </cell>
          <cell r="P9262">
            <v>0</v>
          </cell>
          <cell r="Q9262">
            <v>65009</v>
          </cell>
        </row>
        <row r="9263">
          <cell r="M9263" t="str">
            <v>805010659_1189700</v>
          </cell>
          <cell r="N9263">
            <v>78569</v>
          </cell>
          <cell r="O9263">
            <v>0</v>
          </cell>
          <cell r="P9263">
            <v>78569</v>
          </cell>
          <cell r="Q9263">
            <v>78569</v>
          </cell>
        </row>
        <row r="9264">
          <cell r="M9264" t="str">
            <v>805010659_1190388</v>
          </cell>
          <cell r="N9264">
            <v>78569</v>
          </cell>
          <cell r="O9264">
            <v>0</v>
          </cell>
          <cell r="P9264">
            <v>78569</v>
          </cell>
          <cell r="Q9264">
            <v>78569</v>
          </cell>
        </row>
        <row r="9265">
          <cell r="M9265" t="str">
            <v>805010659_1190332</v>
          </cell>
          <cell r="N9265">
            <v>113582</v>
          </cell>
          <cell r="O9265">
            <v>0</v>
          </cell>
          <cell r="P9265">
            <v>120000</v>
          </cell>
          <cell r="Q9265">
            <v>113582</v>
          </cell>
        </row>
        <row r="9266">
          <cell r="M9266" t="str">
            <v>805010659_1189246</v>
          </cell>
          <cell r="N9266">
            <v>362069</v>
          </cell>
          <cell r="O9266">
            <v>0</v>
          </cell>
          <cell r="P9266">
            <v>362069</v>
          </cell>
          <cell r="Q9266">
            <v>362069</v>
          </cell>
        </row>
        <row r="9267">
          <cell r="M9267" t="str">
            <v>805010659_1189855</v>
          </cell>
          <cell r="N9267">
            <v>42135</v>
          </cell>
          <cell r="O9267">
            <v>0</v>
          </cell>
          <cell r="P9267">
            <v>0</v>
          </cell>
          <cell r="Q9267">
            <v>42135</v>
          </cell>
        </row>
        <row r="9268">
          <cell r="M9268" t="str">
            <v>805010659_1189555</v>
          </cell>
          <cell r="N9268">
            <v>63804</v>
          </cell>
          <cell r="O9268">
            <v>0</v>
          </cell>
          <cell r="P9268">
            <v>25281</v>
          </cell>
          <cell r="Q9268">
            <v>63804</v>
          </cell>
        </row>
        <row r="9269">
          <cell r="M9269" t="str">
            <v>805010659_1189883</v>
          </cell>
          <cell r="N9269">
            <v>78569</v>
          </cell>
          <cell r="O9269">
            <v>0</v>
          </cell>
          <cell r="P9269">
            <v>78569</v>
          </cell>
          <cell r="Q9269">
            <v>78569</v>
          </cell>
        </row>
        <row r="9270">
          <cell r="M9270" t="str">
            <v>805010659_1190394</v>
          </cell>
          <cell r="N9270">
            <v>78569</v>
          </cell>
          <cell r="O9270">
            <v>0</v>
          </cell>
          <cell r="P9270">
            <v>0</v>
          </cell>
          <cell r="Q9270">
            <v>78569</v>
          </cell>
        </row>
        <row r="9271">
          <cell r="M9271" t="str">
            <v>805010659_1189819</v>
          </cell>
          <cell r="N9271">
            <v>78569</v>
          </cell>
          <cell r="O9271">
            <v>0</v>
          </cell>
          <cell r="P9271">
            <v>78569</v>
          </cell>
          <cell r="Q9271">
            <v>78569</v>
          </cell>
        </row>
        <row r="9272">
          <cell r="M9272" t="str">
            <v>805010659_1190183</v>
          </cell>
          <cell r="N9272">
            <v>78569</v>
          </cell>
          <cell r="O9272">
            <v>0</v>
          </cell>
          <cell r="P9272">
            <v>78569</v>
          </cell>
          <cell r="Q9272">
            <v>78569</v>
          </cell>
        </row>
        <row r="9273">
          <cell r="M9273" t="str">
            <v>805010659_1190166</v>
          </cell>
          <cell r="N9273">
            <v>411829</v>
          </cell>
          <cell r="O9273">
            <v>0</v>
          </cell>
          <cell r="P9273">
            <v>424399</v>
          </cell>
          <cell r="Q9273">
            <v>411829</v>
          </cell>
        </row>
        <row r="9274">
          <cell r="M9274" t="str">
            <v>805010659_1190311</v>
          </cell>
          <cell r="N9274">
            <v>122795</v>
          </cell>
          <cell r="O9274">
            <v>0</v>
          </cell>
          <cell r="P9274">
            <v>122795</v>
          </cell>
          <cell r="Q9274">
            <v>122795</v>
          </cell>
        </row>
        <row r="9275">
          <cell r="M9275" t="str">
            <v>805010659_1189515</v>
          </cell>
          <cell r="N9275">
            <v>380402</v>
          </cell>
          <cell r="O9275">
            <v>0</v>
          </cell>
          <cell r="P9275">
            <v>424399</v>
          </cell>
          <cell r="Q9275">
            <v>380402</v>
          </cell>
        </row>
        <row r="9276">
          <cell r="M9276" t="str">
            <v>805010659_1189499</v>
          </cell>
          <cell r="N9276">
            <v>42135</v>
          </cell>
          <cell r="O9276">
            <v>0</v>
          </cell>
          <cell r="P9276">
            <v>0</v>
          </cell>
          <cell r="Q9276">
            <v>42135</v>
          </cell>
        </row>
        <row r="9277">
          <cell r="M9277" t="str">
            <v>805010659_1189966</v>
          </cell>
          <cell r="N9277">
            <v>279000</v>
          </cell>
          <cell r="O9277">
            <v>0</v>
          </cell>
          <cell r="P9277">
            <v>300000</v>
          </cell>
          <cell r="Q9277">
            <v>279000</v>
          </cell>
        </row>
        <row r="9278">
          <cell r="M9278" t="str">
            <v>805010659_1190370</v>
          </cell>
          <cell r="N9278">
            <v>42135</v>
          </cell>
          <cell r="O9278">
            <v>0</v>
          </cell>
          <cell r="P9278">
            <v>0</v>
          </cell>
          <cell r="Q9278">
            <v>42135</v>
          </cell>
        </row>
        <row r="9279">
          <cell r="M9279" t="str">
            <v>805010659_1189219</v>
          </cell>
          <cell r="N9279">
            <v>42135</v>
          </cell>
          <cell r="O9279">
            <v>0</v>
          </cell>
          <cell r="P9279">
            <v>0</v>
          </cell>
          <cell r="Q9279">
            <v>42135</v>
          </cell>
        </row>
        <row r="9280">
          <cell r="M9280" t="str">
            <v>805010659_1189858</v>
          </cell>
          <cell r="N9280">
            <v>58293</v>
          </cell>
          <cell r="O9280">
            <v>0</v>
          </cell>
          <cell r="P9280">
            <v>0</v>
          </cell>
          <cell r="Q9280">
            <v>58293</v>
          </cell>
        </row>
        <row r="9281">
          <cell r="M9281" t="str">
            <v>805010659_1189955</v>
          </cell>
          <cell r="N9281">
            <v>42135</v>
          </cell>
          <cell r="O9281">
            <v>0</v>
          </cell>
          <cell r="P9281">
            <v>0</v>
          </cell>
          <cell r="Q9281">
            <v>42135</v>
          </cell>
        </row>
        <row r="9282">
          <cell r="M9282" t="str">
            <v>805010659_1189491</v>
          </cell>
          <cell r="N9282">
            <v>42135</v>
          </cell>
          <cell r="O9282">
            <v>0</v>
          </cell>
          <cell r="P9282">
            <v>0</v>
          </cell>
          <cell r="Q9282">
            <v>42135</v>
          </cell>
        </row>
        <row r="9283">
          <cell r="M9283" t="str">
            <v>805010659_1190172</v>
          </cell>
          <cell r="N9283">
            <v>122795</v>
          </cell>
          <cell r="O9283">
            <v>0</v>
          </cell>
          <cell r="P9283">
            <v>122000</v>
          </cell>
          <cell r="Q9283">
            <v>122795</v>
          </cell>
        </row>
        <row r="9284">
          <cell r="M9284" t="str">
            <v>805010659_1189701</v>
          </cell>
          <cell r="N9284">
            <v>279000</v>
          </cell>
          <cell r="O9284">
            <v>0</v>
          </cell>
          <cell r="P9284">
            <v>300000</v>
          </cell>
          <cell r="Q9284">
            <v>279000</v>
          </cell>
        </row>
        <row r="9285">
          <cell r="M9285" t="str">
            <v>805010659_1190434</v>
          </cell>
          <cell r="N9285">
            <v>58293</v>
          </cell>
          <cell r="O9285">
            <v>0</v>
          </cell>
          <cell r="P9285">
            <v>58293</v>
          </cell>
          <cell r="Q9285">
            <v>58293</v>
          </cell>
        </row>
        <row r="9286">
          <cell r="M9286" t="str">
            <v>805010659_1189234</v>
          </cell>
          <cell r="N9286">
            <v>42135</v>
          </cell>
          <cell r="O9286">
            <v>0</v>
          </cell>
          <cell r="P9286">
            <v>0</v>
          </cell>
          <cell r="Q9286">
            <v>42135</v>
          </cell>
        </row>
        <row r="9287">
          <cell r="M9287" t="str">
            <v>805010659_1190397</v>
          </cell>
          <cell r="N9287">
            <v>42135</v>
          </cell>
          <cell r="O9287">
            <v>0</v>
          </cell>
          <cell r="P9287">
            <v>0</v>
          </cell>
          <cell r="Q9287">
            <v>42135</v>
          </cell>
        </row>
        <row r="9288">
          <cell r="M9288" t="str">
            <v>805010659_1190331</v>
          </cell>
          <cell r="N9288">
            <v>78569</v>
          </cell>
          <cell r="O9288">
            <v>0</v>
          </cell>
          <cell r="P9288">
            <v>0</v>
          </cell>
          <cell r="Q9288">
            <v>78569</v>
          </cell>
        </row>
        <row r="9289">
          <cell r="M9289" t="str">
            <v>805010659_1189825</v>
          </cell>
          <cell r="N9289">
            <v>65009</v>
          </cell>
          <cell r="O9289">
            <v>0</v>
          </cell>
          <cell r="P9289">
            <v>0</v>
          </cell>
          <cell r="Q9289">
            <v>65009</v>
          </cell>
        </row>
        <row r="9290">
          <cell r="M9290" t="str">
            <v>805010659_1189697</v>
          </cell>
          <cell r="N9290">
            <v>377783</v>
          </cell>
          <cell r="O9290">
            <v>0</v>
          </cell>
          <cell r="P9290">
            <v>424399</v>
          </cell>
          <cell r="Q9290">
            <v>377783</v>
          </cell>
        </row>
        <row r="9291">
          <cell r="M9291" t="str">
            <v>805010659_1189814</v>
          </cell>
          <cell r="N9291">
            <v>350000</v>
          </cell>
          <cell r="O9291">
            <v>0</v>
          </cell>
          <cell r="P9291">
            <v>848384</v>
          </cell>
          <cell r="Q9291">
            <v>350000</v>
          </cell>
        </row>
        <row r="9292">
          <cell r="M9292" t="str">
            <v>805010659_1190372</v>
          </cell>
          <cell r="N9292">
            <v>42135</v>
          </cell>
          <cell r="O9292">
            <v>0</v>
          </cell>
          <cell r="P9292">
            <v>0</v>
          </cell>
          <cell r="Q9292">
            <v>42135</v>
          </cell>
        </row>
        <row r="9293">
          <cell r="M9293" t="str">
            <v>805010659_1189236</v>
          </cell>
          <cell r="N9293">
            <v>362069</v>
          </cell>
          <cell r="O9293">
            <v>0</v>
          </cell>
          <cell r="P9293">
            <v>362069</v>
          </cell>
          <cell r="Q9293">
            <v>362069</v>
          </cell>
        </row>
        <row r="9294">
          <cell r="M9294" t="str">
            <v>805010659_1190321</v>
          </cell>
          <cell r="N9294">
            <v>42135</v>
          </cell>
          <cell r="O9294">
            <v>0</v>
          </cell>
          <cell r="P9294">
            <v>0</v>
          </cell>
          <cell r="Q9294">
            <v>42135</v>
          </cell>
        </row>
        <row r="9295">
          <cell r="M9295" t="str">
            <v>805010659_1189866</v>
          </cell>
          <cell r="N9295">
            <v>125668</v>
          </cell>
          <cell r="O9295">
            <v>0</v>
          </cell>
          <cell r="P9295">
            <v>181511</v>
          </cell>
          <cell r="Q9295">
            <v>125668</v>
          </cell>
        </row>
        <row r="9296">
          <cell r="M9296" t="str">
            <v>805010659_1189220</v>
          </cell>
          <cell r="N9296">
            <v>362069</v>
          </cell>
          <cell r="O9296">
            <v>0</v>
          </cell>
          <cell r="P9296">
            <v>362069</v>
          </cell>
          <cell r="Q9296">
            <v>362069</v>
          </cell>
        </row>
        <row r="9297">
          <cell r="M9297" t="str">
            <v>805010659_1189585</v>
          </cell>
          <cell r="N9297">
            <v>42135</v>
          </cell>
          <cell r="O9297">
            <v>0</v>
          </cell>
          <cell r="P9297">
            <v>0</v>
          </cell>
          <cell r="Q9297">
            <v>42135</v>
          </cell>
        </row>
        <row r="9298">
          <cell r="M9298" t="str">
            <v>805010659_1189859</v>
          </cell>
          <cell r="N9298">
            <v>65009</v>
          </cell>
          <cell r="O9298">
            <v>0</v>
          </cell>
          <cell r="P9298">
            <v>0</v>
          </cell>
          <cell r="Q9298">
            <v>65009</v>
          </cell>
        </row>
        <row r="9299">
          <cell r="M9299" t="str">
            <v>805010659_1189552</v>
          </cell>
          <cell r="N9299">
            <v>42135</v>
          </cell>
          <cell r="O9299">
            <v>0</v>
          </cell>
          <cell r="P9299">
            <v>0</v>
          </cell>
          <cell r="Q9299">
            <v>42135</v>
          </cell>
        </row>
        <row r="9300">
          <cell r="M9300" t="str">
            <v>805010659_1189832</v>
          </cell>
          <cell r="N9300">
            <v>42135</v>
          </cell>
          <cell r="O9300">
            <v>0</v>
          </cell>
          <cell r="P9300">
            <v>0</v>
          </cell>
          <cell r="Q9300">
            <v>42135</v>
          </cell>
        </row>
        <row r="9301">
          <cell r="M9301" t="str">
            <v>805010659_1189951</v>
          </cell>
          <cell r="N9301">
            <v>42135</v>
          </cell>
          <cell r="O9301">
            <v>0</v>
          </cell>
          <cell r="P9301">
            <v>0</v>
          </cell>
          <cell r="Q9301">
            <v>42135</v>
          </cell>
        </row>
        <row r="9302">
          <cell r="M9302" t="str">
            <v>805010659_1189961</v>
          </cell>
          <cell r="N9302">
            <v>42135</v>
          </cell>
          <cell r="O9302">
            <v>0</v>
          </cell>
          <cell r="P9302">
            <v>0</v>
          </cell>
          <cell r="Q9302">
            <v>42135</v>
          </cell>
        </row>
        <row r="9303">
          <cell r="M9303" t="str">
            <v>805010659_1189982</v>
          </cell>
          <cell r="N9303">
            <v>42135</v>
          </cell>
          <cell r="O9303">
            <v>0</v>
          </cell>
          <cell r="P9303">
            <v>0</v>
          </cell>
          <cell r="Q9303">
            <v>42135</v>
          </cell>
        </row>
        <row r="9304">
          <cell r="M9304" t="str">
            <v>805010659_1189495</v>
          </cell>
          <cell r="N9304">
            <v>42135</v>
          </cell>
          <cell r="O9304">
            <v>0</v>
          </cell>
          <cell r="P9304">
            <v>0</v>
          </cell>
          <cell r="Q9304">
            <v>42135</v>
          </cell>
        </row>
        <row r="9305">
          <cell r="M9305" t="str">
            <v>805010659_1189614</v>
          </cell>
          <cell r="N9305">
            <v>65009</v>
          </cell>
          <cell r="O9305">
            <v>0</v>
          </cell>
          <cell r="P9305">
            <v>0</v>
          </cell>
          <cell r="Q9305">
            <v>65009</v>
          </cell>
        </row>
        <row r="9306">
          <cell r="M9306" t="str">
            <v>805010659_1189244</v>
          </cell>
          <cell r="N9306">
            <v>42135</v>
          </cell>
          <cell r="O9306">
            <v>0</v>
          </cell>
          <cell r="P9306">
            <v>0</v>
          </cell>
          <cell r="Q9306">
            <v>42135</v>
          </cell>
        </row>
        <row r="9307">
          <cell r="M9307" t="str">
            <v>805010659_1189688</v>
          </cell>
          <cell r="N9307">
            <v>65009</v>
          </cell>
          <cell r="O9307">
            <v>0</v>
          </cell>
          <cell r="P9307">
            <v>65009</v>
          </cell>
          <cell r="Q9307">
            <v>65009</v>
          </cell>
        </row>
        <row r="9308">
          <cell r="M9308" t="str">
            <v>805010659_1189211</v>
          </cell>
          <cell r="N9308">
            <v>42135</v>
          </cell>
          <cell r="O9308">
            <v>0</v>
          </cell>
          <cell r="P9308">
            <v>0</v>
          </cell>
          <cell r="Q9308">
            <v>42135</v>
          </cell>
        </row>
        <row r="9309">
          <cell r="M9309" t="str">
            <v>805010659_1189949</v>
          </cell>
          <cell r="N9309">
            <v>42135</v>
          </cell>
          <cell r="O9309">
            <v>0</v>
          </cell>
          <cell r="P9309">
            <v>0</v>
          </cell>
          <cell r="Q9309">
            <v>42135</v>
          </cell>
        </row>
        <row r="9310">
          <cell r="M9310" t="str">
            <v>805010659_1189881</v>
          </cell>
          <cell r="N9310">
            <v>78569</v>
          </cell>
          <cell r="O9310">
            <v>0</v>
          </cell>
          <cell r="P9310">
            <v>78569</v>
          </cell>
          <cell r="Q9310">
            <v>78569</v>
          </cell>
        </row>
        <row r="9311">
          <cell r="M9311" t="str">
            <v>805010659_1189563</v>
          </cell>
          <cell r="N9311">
            <v>42135</v>
          </cell>
          <cell r="O9311">
            <v>0</v>
          </cell>
          <cell r="P9311">
            <v>0</v>
          </cell>
          <cell r="Q9311">
            <v>42135</v>
          </cell>
        </row>
        <row r="9312">
          <cell r="M9312" t="str">
            <v>805010659_1190622</v>
          </cell>
          <cell r="N9312">
            <v>125668</v>
          </cell>
          <cell r="O9312">
            <v>0</v>
          </cell>
          <cell r="P9312">
            <v>181511</v>
          </cell>
          <cell r="Q9312">
            <v>125668</v>
          </cell>
        </row>
        <row r="9313">
          <cell r="M9313" t="str">
            <v>805010659_1190595</v>
          </cell>
          <cell r="N9313">
            <v>125668</v>
          </cell>
          <cell r="O9313">
            <v>0</v>
          </cell>
          <cell r="P9313">
            <v>181511</v>
          </cell>
          <cell r="Q9313">
            <v>125668</v>
          </cell>
        </row>
        <row r="9314">
          <cell r="M9314" t="str">
            <v>805010659_1190675</v>
          </cell>
          <cell r="N9314">
            <v>176051</v>
          </cell>
          <cell r="O9314">
            <v>0</v>
          </cell>
          <cell r="P9314">
            <v>439655</v>
          </cell>
          <cell r="Q9314">
            <v>176051</v>
          </cell>
        </row>
        <row r="9315">
          <cell r="M9315" t="str">
            <v>805010659_1190680</v>
          </cell>
          <cell r="N9315">
            <v>181511</v>
          </cell>
          <cell r="O9315">
            <v>0</v>
          </cell>
          <cell r="P9315">
            <v>181511</v>
          </cell>
          <cell r="Q9315">
            <v>181511</v>
          </cell>
        </row>
        <row r="9316">
          <cell r="M9316" t="str">
            <v>805010659_1190644</v>
          </cell>
          <cell r="N9316">
            <v>1892538</v>
          </cell>
          <cell r="O9316">
            <v>0</v>
          </cell>
          <cell r="P9316">
            <v>2211985</v>
          </cell>
          <cell r="Q9316">
            <v>1892538</v>
          </cell>
        </row>
        <row r="9317">
          <cell r="M9317" t="str">
            <v>805010659_1190596</v>
          </cell>
          <cell r="N9317">
            <v>58293</v>
          </cell>
          <cell r="O9317">
            <v>0</v>
          </cell>
          <cell r="P9317">
            <v>58293</v>
          </cell>
          <cell r="Q9317">
            <v>58293</v>
          </cell>
        </row>
        <row r="9318">
          <cell r="M9318" t="str">
            <v>805010659_1190664</v>
          </cell>
          <cell r="N9318">
            <v>58293</v>
          </cell>
          <cell r="O9318">
            <v>0</v>
          </cell>
          <cell r="P9318">
            <v>58293</v>
          </cell>
          <cell r="Q9318">
            <v>58293</v>
          </cell>
        </row>
        <row r="9319">
          <cell r="M9319" t="str">
            <v>805010659_1190628</v>
          </cell>
          <cell r="N9319">
            <v>181511</v>
          </cell>
          <cell r="O9319">
            <v>0</v>
          </cell>
          <cell r="P9319">
            <v>181511</v>
          </cell>
          <cell r="Q9319">
            <v>181511</v>
          </cell>
        </row>
        <row r="9320">
          <cell r="M9320" t="str">
            <v>805010659_1190633</v>
          </cell>
          <cell r="N9320">
            <v>125668</v>
          </cell>
          <cell r="O9320">
            <v>0</v>
          </cell>
          <cell r="P9320">
            <v>181511</v>
          </cell>
          <cell r="Q9320">
            <v>125668</v>
          </cell>
        </row>
        <row r="9321">
          <cell r="M9321" t="str">
            <v>805010659_1190657</v>
          </cell>
          <cell r="N9321">
            <v>125668</v>
          </cell>
          <cell r="O9321">
            <v>0</v>
          </cell>
          <cell r="P9321">
            <v>181511</v>
          </cell>
          <cell r="Q9321">
            <v>125668</v>
          </cell>
        </row>
        <row r="9322">
          <cell r="M9322" t="str">
            <v>805010659_1190399</v>
          </cell>
          <cell r="N9322">
            <v>58293</v>
          </cell>
          <cell r="O9322">
            <v>0</v>
          </cell>
          <cell r="P9322">
            <v>58293</v>
          </cell>
          <cell r="Q9322">
            <v>58293</v>
          </cell>
        </row>
        <row r="9323">
          <cell r="M9323" t="str">
            <v>805010659_1190662</v>
          </cell>
          <cell r="N9323">
            <v>125668</v>
          </cell>
          <cell r="O9323">
            <v>0</v>
          </cell>
          <cell r="P9323">
            <v>181511</v>
          </cell>
          <cell r="Q9323">
            <v>125668</v>
          </cell>
        </row>
        <row r="9324">
          <cell r="M9324" t="str">
            <v>805010659_1190648</v>
          </cell>
          <cell r="N9324">
            <v>176051</v>
          </cell>
          <cell r="O9324">
            <v>0</v>
          </cell>
          <cell r="P9324">
            <v>439655</v>
          </cell>
          <cell r="Q9324">
            <v>176051</v>
          </cell>
        </row>
        <row r="9325">
          <cell r="M9325" t="str">
            <v>805010659_1190620</v>
          </cell>
          <cell r="N9325">
            <v>176051</v>
          </cell>
          <cell r="O9325">
            <v>0</v>
          </cell>
          <cell r="P9325">
            <v>439655</v>
          </cell>
          <cell r="Q9325">
            <v>176051</v>
          </cell>
        </row>
        <row r="9326">
          <cell r="M9326" t="str">
            <v>805010659_1190654</v>
          </cell>
          <cell r="N9326">
            <v>181511</v>
          </cell>
          <cell r="O9326">
            <v>0</v>
          </cell>
          <cell r="P9326">
            <v>181511</v>
          </cell>
          <cell r="Q9326">
            <v>181511</v>
          </cell>
        </row>
        <row r="9327">
          <cell r="M9327" t="str">
            <v>805010659_1190672</v>
          </cell>
          <cell r="N9327">
            <v>392538</v>
          </cell>
          <cell r="O9327">
            <v>0</v>
          </cell>
          <cell r="P9327">
            <v>711985</v>
          </cell>
          <cell r="Q9327">
            <v>392538</v>
          </cell>
        </row>
        <row r="9328">
          <cell r="M9328" t="str">
            <v>805010659_1190651</v>
          </cell>
          <cell r="N9328">
            <v>58293</v>
          </cell>
          <cell r="O9328">
            <v>0</v>
          </cell>
          <cell r="P9328">
            <v>58293</v>
          </cell>
          <cell r="Q9328">
            <v>58293</v>
          </cell>
        </row>
        <row r="9329">
          <cell r="M9329" t="str">
            <v>805010659_1190670</v>
          </cell>
          <cell r="N9329">
            <v>32526</v>
          </cell>
          <cell r="O9329">
            <v>0</v>
          </cell>
          <cell r="P9329">
            <v>32526</v>
          </cell>
          <cell r="Q9329">
            <v>32526</v>
          </cell>
        </row>
        <row r="9330">
          <cell r="M9330" t="str">
            <v>805010659_1190655</v>
          </cell>
          <cell r="N9330">
            <v>125668</v>
          </cell>
          <cell r="O9330">
            <v>0</v>
          </cell>
          <cell r="P9330">
            <v>181511</v>
          </cell>
          <cell r="Q9330">
            <v>125668</v>
          </cell>
        </row>
        <row r="9331">
          <cell r="M9331" t="str">
            <v>805010659_1190658</v>
          </cell>
          <cell r="N9331">
            <v>392538</v>
          </cell>
          <cell r="O9331">
            <v>0</v>
          </cell>
          <cell r="P9331">
            <v>711985</v>
          </cell>
          <cell r="Q9331">
            <v>392538</v>
          </cell>
        </row>
        <row r="9332">
          <cell r="M9332" t="str">
            <v>805010659_1190631</v>
          </cell>
          <cell r="N9332">
            <v>58293</v>
          </cell>
          <cell r="O9332">
            <v>0</v>
          </cell>
          <cell r="P9332">
            <v>58293</v>
          </cell>
          <cell r="Q9332">
            <v>58293</v>
          </cell>
        </row>
        <row r="9333">
          <cell r="M9333" t="str">
            <v>805010659_1190661</v>
          </cell>
          <cell r="N9333">
            <v>176051</v>
          </cell>
          <cell r="O9333">
            <v>0</v>
          </cell>
          <cell r="P9333">
            <v>439655</v>
          </cell>
          <cell r="Q9333">
            <v>176051</v>
          </cell>
        </row>
        <row r="9334">
          <cell r="M9334" t="str">
            <v>805010659_1190666</v>
          </cell>
          <cell r="N9334">
            <v>181511</v>
          </cell>
          <cell r="O9334">
            <v>0</v>
          </cell>
          <cell r="P9334">
            <v>181511</v>
          </cell>
          <cell r="Q9334">
            <v>181511</v>
          </cell>
        </row>
        <row r="9335">
          <cell r="M9335" t="str">
            <v>805010659_1190668</v>
          </cell>
          <cell r="N9335">
            <v>58293</v>
          </cell>
          <cell r="O9335">
            <v>0</v>
          </cell>
          <cell r="P9335">
            <v>58293</v>
          </cell>
          <cell r="Q9335">
            <v>58293</v>
          </cell>
        </row>
        <row r="9336">
          <cell r="M9336" t="str">
            <v>805010659_1190671</v>
          </cell>
          <cell r="N9336">
            <v>32526</v>
          </cell>
          <cell r="O9336">
            <v>0</v>
          </cell>
          <cell r="P9336">
            <v>32526</v>
          </cell>
          <cell r="Q9336">
            <v>32526</v>
          </cell>
        </row>
        <row r="9337">
          <cell r="M9337" t="str">
            <v>805010659_1190599</v>
          </cell>
          <cell r="N9337">
            <v>392538</v>
          </cell>
          <cell r="O9337">
            <v>0</v>
          </cell>
          <cell r="P9337">
            <v>711985</v>
          </cell>
          <cell r="Q9337">
            <v>392538</v>
          </cell>
        </row>
        <row r="9338">
          <cell r="M9338" t="str">
            <v>805010659_1190656</v>
          </cell>
          <cell r="N9338">
            <v>58293</v>
          </cell>
          <cell r="O9338">
            <v>0</v>
          </cell>
          <cell r="P9338">
            <v>58293</v>
          </cell>
          <cell r="Q9338">
            <v>58293</v>
          </cell>
        </row>
        <row r="9339">
          <cell r="M9339" t="str">
            <v>805010659_1190663</v>
          </cell>
          <cell r="N9339">
            <v>58293</v>
          </cell>
          <cell r="O9339">
            <v>0</v>
          </cell>
          <cell r="P9339">
            <v>58293</v>
          </cell>
          <cell r="Q9339">
            <v>58293</v>
          </cell>
        </row>
        <row r="9340">
          <cell r="M9340" t="str">
            <v>805010659_1190669</v>
          </cell>
          <cell r="N9340">
            <v>125668</v>
          </cell>
          <cell r="O9340">
            <v>0</v>
          </cell>
          <cell r="P9340">
            <v>181511</v>
          </cell>
          <cell r="Q9340">
            <v>125668</v>
          </cell>
        </row>
        <row r="9341">
          <cell r="M9341" t="str">
            <v>805010659_1190653</v>
          </cell>
          <cell r="N9341">
            <v>58293</v>
          </cell>
          <cell r="O9341">
            <v>0</v>
          </cell>
          <cell r="P9341">
            <v>58293</v>
          </cell>
          <cell r="Q9341">
            <v>58293</v>
          </cell>
        </row>
        <row r="9342">
          <cell r="M9342" t="str">
            <v>805010659_1190667</v>
          </cell>
          <cell r="N9342">
            <v>125668</v>
          </cell>
          <cell r="O9342">
            <v>0</v>
          </cell>
          <cell r="P9342">
            <v>181511</v>
          </cell>
          <cell r="Q9342">
            <v>125668</v>
          </cell>
        </row>
        <row r="9343">
          <cell r="M9343" t="str">
            <v>805010659_1190623</v>
          </cell>
          <cell r="N9343">
            <v>58293</v>
          </cell>
          <cell r="O9343">
            <v>0</v>
          </cell>
          <cell r="P9343">
            <v>58293</v>
          </cell>
          <cell r="Q9343">
            <v>58293</v>
          </cell>
        </row>
        <row r="9344">
          <cell r="M9344" t="str">
            <v>805010659_1190625</v>
          </cell>
          <cell r="N9344">
            <v>58293</v>
          </cell>
          <cell r="O9344">
            <v>0</v>
          </cell>
          <cell r="P9344">
            <v>58293</v>
          </cell>
          <cell r="Q9344">
            <v>58293</v>
          </cell>
        </row>
        <row r="9345">
          <cell r="M9345" t="str">
            <v>805010659_1190617</v>
          </cell>
          <cell r="N9345">
            <v>125668</v>
          </cell>
          <cell r="O9345">
            <v>0</v>
          </cell>
          <cell r="P9345">
            <v>181511</v>
          </cell>
          <cell r="Q9345">
            <v>125668</v>
          </cell>
        </row>
        <row r="9346">
          <cell r="M9346" t="str">
            <v>805010659_1190659</v>
          </cell>
          <cell r="N9346">
            <v>1892538</v>
          </cell>
          <cell r="O9346">
            <v>0</v>
          </cell>
          <cell r="P9346">
            <v>2211985</v>
          </cell>
          <cell r="Q9346">
            <v>1892538</v>
          </cell>
        </row>
        <row r="9347">
          <cell r="M9347" t="str">
            <v>805010659_1190611</v>
          </cell>
          <cell r="N9347">
            <v>1892538</v>
          </cell>
          <cell r="O9347">
            <v>0</v>
          </cell>
          <cell r="P9347">
            <v>2211985</v>
          </cell>
          <cell r="Q9347">
            <v>1892538</v>
          </cell>
        </row>
        <row r="9348">
          <cell r="M9348" t="str">
            <v>805010659_1190674</v>
          </cell>
          <cell r="N9348">
            <v>181511</v>
          </cell>
          <cell r="O9348">
            <v>0</v>
          </cell>
          <cell r="P9348">
            <v>181511</v>
          </cell>
          <cell r="Q9348">
            <v>181511</v>
          </cell>
        </row>
        <row r="9349">
          <cell r="M9349" t="str">
            <v>805010659_1190649</v>
          </cell>
          <cell r="N9349">
            <v>125668</v>
          </cell>
          <cell r="O9349">
            <v>0</v>
          </cell>
          <cell r="P9349">
            <v>181511</v>
          </cell>
          <cell r="Q9349">
            <v>125668</v>
          </cell>
        </row>
        <row r="9350">
          <cell r="M9350" t="str">
            <v>805010659_1190612</v>
          </cell>
          <cell r="N9350">
            <v>181511</v>
          </cell>
          <cell r="O9350">
            <v>0</v>
          </cell>
          <cell r="P9350">
            <v>181511</v>
          </cell>
          <cell r="Q9350">
            <v>181511</v>
          </cell>
        </row>
        <row r="9351">
          <cell r="M9351" t="str">
            <v>805010659_1190676</v>
          </cell>
          <cell r="N9351">
            <v>125668</v>
          </cell>
          <cell r="O9351">
            <v>0</v>
          </cell>
          <cell r="P9351">
            <v>181511</v>
          </cell>
          <cell r="Q9351">
            <v>125668</v>
          </cell>
        </row>
        <row r="9352">
          <cell r="M9352" t="str">
            <v>805010659_1190679</v>
          </cell>
          <cell r="N9352">
            <v>58293</v>
          </cell>
          <cell r="O9352">
            <v>0</v>
          </cell>
          <cell r="P9352">
            <v>58293</v>
          </cell>
          <cell r="Q9352">
            <v>58293</v>
          </cell>
        </row>
        <row r="9353">
          <cell r="M9353" t="str">
            <v>805010659_1190673</v>
          </cell>
          <cell r="N9353">
            <v>1892538</v>
          </cell>
          <cell r="O9353">
            <v>0</v>
          </cell>
          <cell r="P9353">
            <v>2211985</v>
          </cell>
          <cell r="Q9353">
            <v>1892538</v>
          </cell>
        </row>
        <row r="9354">
          <cell r="M9354" t="str">
            <v>805010659_1190627</v>
          </cell>
          <cell r="N9354">
            <v>58293</v>
          </cell>
          <cell r="O9354">
            <v>0</v>
          </cell>
          <cell r="P9354">
            <v>58293</v>
          </cell>
          <cell r="Q9354">
            <v>58293</v>
          </cell>
        </row>
        <row r="9355">
          <cell r="M9355" t="str">
            <v>805010659_1190652</v>
          </cell>
          <cell r="N9355">
            <v>58293</v>
          </cell>
          <cell r="O9355">
            <v>0</v>
          </cell>
          <cell r="P9355">
            <v>58293</v>
          </cell>
          <cell r="Q9355">
            <v>58293</v>
          </cell>
        </row>
        <row r="9356">
          <cell r="M9356" t="str">
            <v>805010659_1190665</v>
          </cell>
          <cell r="N9356">
            <v>58293</v>
          </cell>
          <cell r="O9356">
            <v>0</v>
          </cell>
          <cell r="P9356">
            <v>58293</v>
          </cell>
          <cell r="Q9356">
            <v>58293</v>
          </cell>
        </row>
        <row r="9357">
          <cell r="M9357" t="str">
            <v>805010659_1190646</v>
          </cell>
          <cell r="N9357">
            <v>181511</v>
          </cell>
          <cell r="O9357">
            <v>0</v>
          </cell>
          <cell r="P9357">
            <v>181511</v>
          </cell>
          <cell r="Q9357">
            <v>181511</v>
          </cell>
        </row>
        <row r="9358">
          <cell r="M9358" t="str">
            <v>805010659_1190678</v>
          </cell>
          <cell r="N9358">
            <v>58293</v>
          </cell>
          <cell r="O9358">
            <v>0</v>
          </cell>
          <cell r="P9358">
            <v>58293</v>
          </cell>
          <cell r="Q9358">
            <v>58293</v>
          </cell>
        </row>
        <row r="9359">
          <cell r="M9359" t="str">
            <v>805010659_1190639</v>
          </cell>
          <cell r="N9359">
            <v>392538</v>
          </cell>
          <cell r="O9359">
            <v>0</v>
          </cell>
          <cell r="P9359">
            <v>711985</v>
          </cell>
          <cell r="Q9359">
            <v>392538</v>
          </cell>
        </row>
        <row r="9360">
          <cell r="M9360" t="str">
            <v>805010659_1190660</v>
          </cell>
          <cell r="N9360">
            <v>181511</v>
          </cell>
          <cell r="O9360">
            <v>0</v>
          </cell>
          <cell r="P9360">
            <v>181511</v>
          </cell>
          <cell r="Q9360">
            <v>181511</v>
          </cell>
        </row>
        <row r="9361">
          <cell r="M9361" t="str">
            <v>805010659_1190677</v>
          </cell>
          <cell r="N9361">
            <v>58293</v>
          </cell>
          <cell r="O9361">
            <v>0</v>
          </cell>
          <cell r="P9361">
            <v>58293</v>
          </cell>
          <cell r="Q9361">
            <v>58293</v>
          </cell>
        </row>
        <row r="9362">
          <cell r="M9362" t="str">
            <v>805010659_1190629</v>
          </cell>
          <cell r="N9362">
            <v>125668</v>
          </cell>
          <cell r="O9362">
            <v>0</v>
          </cell>
          <cell r="P9362">
            <v>181511</v>
          </cell>
          <cell r="Q9362">
            <v>125668</v>
          </cell>
        </row>
        <row r="9363">
          <cell r="M9363" t="str">
            <v>805010659_1186349</v>
          </cell>
          <cell r="N9363">
            <v>113582</v>
          </cell>
          <cell r="O9363">
            <v>0</v>
          </cell>
          <cell r="P9363">
            <v>120000</v>
          </cell>
          <cell r="Q9363">
            <v>113582</v>
          </cell>
        </row>
        <row r="9364">
          <cell r="M9364" t="str">
            <v>805010659_1186429</v>
          </cell>
          <cell r="N9364">
            <v>21669</v>
          </cell>
          <cell r="O9364">
            <v>0</v>
          </cell>
          <cell r="P9364">
            <v>25281</v>
          </cell>
          <cell r="Q9364">
            <v>21669</v>
          </cell>
        </row>
        <row r="9365">
          <cell r="M9365" t="str">
            <v>805010659_1186896</v>
          </cell>
          <cell r="N9365">
            <v>76033</v>
          </cell>
          <cell r="O9365">
            <v>0</v>
          </cell>
          <cell r="P9365">
            <v>120000</v>
          </cell>
          <cell r="Q9365">
            <v>76033</v>
          </cell>
        </row>
        <row r="9366">
          <cell r="M9366" t="str">
            <v>805010659_1186671</v>
          </cell>
          <cell r="N9366">
            <v>440638</v>
          </cell>
          <cell r="O9366">
            <v>0</v>
          </cell>
          <cell r="P9366">
            <v>460438</v>
          </cell>
          <cell r="Q9366">
            <v>440638</v>
          </cell>
        </row>
        <row r="9367">
          <cell r="M9367" t="str">
            <v>805010659_1186378</v>
          </cell>
          <cell r="N9367">
            <v>42135</v>
          </cell>
          <cell r="O9367">
            <v>0</v>
          </cell>
          <cell r="P9367">
            <v>0</v>
          </cell>
          <cell r="Q9367">
            <v>42135</v>
          </cell>
        </row>
        <row r="9368">
          <cell r="M9368" t="str">
            <v>805010659_1186549</v>
          </cell>
          <cell r="N9368">
            <v>42135</v>
          </cell>
          <cell r="O9368">
            <v>0</v>
          </cell>
          <cell r="P9368">
            <v>0</v>
          </cell>
          <cell r="Q9368">
            <v>42135</v>
          </cell>
        </row>
        <row r="9369">
          <cell r="M9369" t="str">
            <v>805010659_1186505</v>
          </cell>
          <cell r="N9369">
            <v>65009</v>
          </cell>
          <cell r="O9369">
            <v>0</v>
          </cell>
          <cell r="P9369">
            <v>0</v>
          </cell>
          <cell r="Q9369">
            <v>65009</v>
          </cell>
        </row>
        <row r="9370">
          <cell r="M9370" t="str">
            <v>805010659_1186646</v>
          </cell>
          <cell r="N9370">
            <v>42135</v>
          </cell>
          <cell r="O9370">
            <v>0</v>
          </cell>
          <cell r="P9370">
            <v>0</v>
          </cell>
          <cell r="Q9370">
            <v>42135</v>
          </cell>
        </row>
        <row r="9371">
          <cell r="M9371" t="str">
            <v>805010659_1186921</v>
          </cell>
          <cell r="N9371">
            <v>750000</v>
          </cell>
          <cell r="O9371">
            <v>0</v>
          </cell>
          <cell r="P9371">
            <v>750000</v>
          </cell>
          <cell r="Q9371">
            <v>750000</v>
          </cell>
        </row>
        <row r="9372">
          <cell r="M9372" t="str">
            <v>805010659_1186858</v>
          </cell>
          <cell r="N9372">
            <v>24465</v>
          </cell>
          <cell r="O9372">
            <v>0</v>
          </cell>
          <cell r="P9372">
            <v>25281</v>
          </cell>
          <cell r="Q9372">
            <v>24465</v>
          </cell>
        </row>
        <row r="9373">
          <cell r="M9373" t="str">
            <v>805010659_1186997</v>
          </cell>
          <cell r="N9373">
            <v>65009</v>
          </cell>
          <cell r="O9373">
            <v>0</v>
          </cell>
          <cell r="P9373">
            <v>0</v>
          </cell>
          <cell r="Q9373">
            <v>65009</v>
          </cell>
        </row>
        <row r="9374">
          <cell r="M9374" t="str">
            <v>805010659_1186331</v>
          </cell>
          <cell r="N9374">
            <v>155717</v>
          </cell>
          <cell r="O9374">
            <v>0</v>
          </cell>
          <cell r="P9374">
            <v>120000</v>
          </cell>
          <cell r="Q9374">
            <v>155717</v>
          </cell>
        </row>
        <row r="9375">
          <cell r="M9375" t="str">
            <v>805010659_1186682</v>
          </cell>
          <cell r="N9375">
            <v>65009</v>
          </cell>
          <cell r="O9375">
            <v>0</v>
          </cell>
          <cell r="P9375">
            <v>0</v>
          </cell>
          <cell r="Q9375">
            <v>65009</v>
          </cell>
        </row>
        <row r="9376">
          <cell r="M9376" t="str">
            <v>805010659_1186953</v>
          </cell>
          <cell r="N9376">
            <v>113582</v>
          </cell>
          <cell r="O9376">
            <v>0</v>
          </cell>
          <cell r="P9376">
            <v>120000</v>
          </cell>
          <cell r="Q9376">
            <v>113582</v>
          </cell>
        </row>
        <row r="9377">
          <cell r="M9377" t="str">
            <v>805010659_1186847</v>
          </cell>
          <cell r="N9377">
            <v>42135</v>
          </cell>
          <cell r="O9377">
            <v>0</v>
          </cell>
          <cell r="P9377">
            <v>0</v>
          </cell>
          <cell r="Q9377">
            <v>42135</v>
          </cell>
        </row>
        <row r="9378">
          <cell r="M9378" t="str">
            <v>805010659_1186994</v>
          </cell>
          <cell r="N9378">
            <v>78569</v>
          </cell>
          <cell r="O9378">
            <v>0</v>
          </cell>
          <cell r="P9378">
            <v>78569</v>
          </cell>
          <cell r="Q9378">
            <v>78569</v>
          </cell>
        </row>
        <row r="9379">
          <cell r="M9379" t="str">
            <v>805010659_1187002</v>
          </cell>
          <cell r="N9379">
            <v>58293</v>
          </cell>
          <cell r="O9379">
            <v>0</v>
          </cell>
          <cell r="P9379">
            <v>0</v>
          </cell>
          <cell r="Q9379">
            <v>58293</v>
          </cell>
        </row>
        <row r="9380">
          <cell r="M9380" t="str">
            <v>805010659_1186364</v>
          </cell>
          <cell r="N9380">
            <v>42135</v>
          </cell>
          <cell r="O9380">
            <v>0</v>
          </cell>
          <cell r="P9380">
            <v>0</v>
          </cell>
          <cell r="Q9380">
            <v>42135</v>
          </cell>
        </row>
        <row r="9381">
          <cell r="M9381" t="str">
            <v>805010659_1186990</v>
          </cell>
          <cell r="N9381">
            <v>42135</v>
          </cell>
          <cell r="O9381">
            <v>0</v>
          </cell>
          <cell r="P9381">
            <v>0</v>
          </cell>
          <cell r="Q9381">
            <v>42135</v>
          </cell>
        </row>
        <row r="9382">
          <cell r="M9382" t="str">
            <v>805010659_1186983</v>
          </cell>
          <cell r="N9382">
            <v>65009</v>
          </cell>
          <cell r="O9382">
            <v>0</v>
          </cell>
          <cell r="P9382">
            <v>0</v>
          </cell>
          <cell r="Q9382">
            <v>65009</v>
          </cell>
        </row>
        <row r="9383">
          <cell r="M9383" t="str">
            <v>805010659_1186988</v>
          </cell>
          <cell r="N9383">
            <v>14446</v>
          </cell>
          <cell r="O9383">
            <v>0</v>
          </cell>
          <cell r="P9383">
            <v>14446</v>
          </cell>
          <cell r="Q9383">
            <v>14446</v>
          </cell>
        </row>
        <row r="9384">
          <cell r="M9384" t="str">
            <v>805010659_1186666</v>
          </cell>
          <cell r="N9384">
            <v>42135</v>
          </cell>
          <cell r="O9384">
            <v>0</v>
          </cell>
          <cell r="P9384">
            <v>0</v>
          </cell>
          <cell r="Q9384">
            <v>42135</v>
          </cell>
        </row>
        <row r="9385">
          <cell r="M9385" t="str">
            <v>805010659_1186898</v>
          </cell>
          <cell r="N9385">
            <v>42135</v>
          </cell>
          <cell r="O9385">
            <v>0</v>
          </cell>
          <cell r="P9385">
            <v>0</v>
          </cell>
          <cell r="Q9385">
            <v>42135</v>
          </cell>
        </row>
        <row r="9386">
          <cell r="M9386" t="str">
            <v>805010659_1186919</v>
          </cell>
          <cell r="N9386">
            <v>32621</v>
          </cell>
          <cell r="O9386">
            <v>0</v>
          </cell>
          <cell r="P9386">
            <v>25281</v>
          </cell>
          <cell r="Q9386">
            <v>32621</v>
          </cell>
        </row>
        <row r="9387">
          <cell r="M9387" t="str">
            <v>805010659_1186657</v>
          </cell>
          <cell r="N9387">
            <v>78569</v>
          </cell>
          <cell r="O9387">
            <v>0</v>
          </cell>
          <cell r="P9387">
            <v>78569</v>
          </cell>
          <cell r="Q9387">
            <v>78569</v>
          </cell>
        </row>
        <row r="9388">
          <cell r="M9388" t="str">
            <v>805010659_1186946</v>
          </cell>
          <cell r="N9388">
            <v>42135</v>
          </cell>
          <cell r="O9388">
            <v>0</v>
          </cell>
          <cell r="P9388">
            <v>0</v>
          </cell>
          <cell r="Q9388">
            <v>42135</v>
          </cell>
        </row>
        <row r="9389">
          <cell r="M9389" t="str">
            <v>805010659_1186674</v>
          </cell>
          <cell r="N9389">
            <v>440638</v>
          </cell>
          <cell r="O9389">
            <v>0</v>
          </cell>
          <cell r="P9389">
            <v>110287</v>
          </cell>
          <cell r="Q9389">
            <v>440638</v>
          </cell>
        </row>
        <row r="9390">
          <cell r="M9390" t="str">
            <v>805010659_1186926</v>
          </cell>
          <cell r="N9390">
            <v>42135</v>
          </cell>
          <cell r="O9390">
            <v>0</v>
          </cell>
          <cell r="P9390">
            <v>0</v>
          </cell>
          <cell r="Q9390">
            <v>42135</v>
          </cell>
        </row>
        <row r="9391">
          <cell r="M9391" t="str">
            <v>805010659_1186686</v>
          </cell>
          <cell r="N9391">
            <v>42135</v>
          </cell>
          <cell r="O9391">
            <v>0</v>
          </cell>
          <cell r="P9391">
            <v>0</v>
          </cell>
          <cell r="Q9391">
            <v>42135</v>
          </cell>
        </row>
        <row r="9392">
          <cell r="M9392" t="str">
            <v>805010659_1186901</v>
          </cell>
          <cell r="N9392">
            <v>42135</v>
          </cell>
          <cell r="O9392">
            <v>0</v>
          </cell>
          <cell r="P9392">
            <v>0</v>
          </cell>
          <cell r="Q9392">
            <v>42135</v>
          </cell>
        </row>
        <row r="9393">
          <cell r="M9393" t="str">
            <v>805010659_1186989</v>
          </cell>
          <cell r="N9393">
            <v>24465</v>
          </cell>
          <cell r="O9393">
            <v>0</v>
          </cell>
          <cell r="P9393">
            <v>25281</v>
          </cell>
          <cell r="Q9393">
            <v>24465</v>
          </cell>
        </row>
        <row r="9394">
          <cell r="M9394" t="str">
            <v>805010659_1186942</v>
          </cell>
          <cell r="N9394">
            <v>362069</v>
          </cell>
          <cell r="O9394">
            <v>0</v>
          </cell>
          <cell r="P9394">
            <v>362069</v>
          </cell>
          <cell r="Q9394">
            <v>362069</v>
          </cell>
        </row>
        <row r="9395">
          <cell r="M9395" t="str">
            <v>805010659_1186945</v>
          </cell>
          <cell r="N9395">
            <v>65009</v>
          </cell>
          <cell r="O9395">
            <v>0</v>
          </cell>
          <cell r="P9395">
            <v>0</v>
          </cell>
          <cell r="Q9395">
            <v>65009</v>
          </cell>
        </row>
        <row r="9396">
          <cell r="M9396" t="str">
            <v>805010659_1186979</v>
          </cell>
          <cell r="N9396">
            <v>42135</v>
          </cell>
          <cell r="O9396">
            <v>0</v>
          </cell>
          <cell r="P9396">
            <v>0</v>
          </cell>
          <cell r="Q9396">
            <v>42135</v>
          </cell>
        </row>
        <row r="9397">
          <cell r="M9397" t="str">
            <v>805010659_1186651</v>
          </cell>
          <cell r="N9397">
            <v>78569</v>
          </cell>
          <cell r="O9397">
            <v>0</v>
          </cell>
          <cell r="P9397">
            <v>78569</v>
          </cell>
          <cell r="Q9397">
            <v>78569</v>
          </cell>
        </row>
        <row r="9398">
          <cell r="M9398" t="str">
            <v>805010659_1186840</v>
          </cell>
          <cell r="N9398">
            <v>2048275</v>
          </cell>
          <cell r="O9398">
            <v>0</v>
          </cell>
          <cell r="P9398">
            <v>2171930</v>
          </cell>
          <cell r="Q9398">
            <v>2048275</v>
          </cell>
        </row>
        <row r="9399">
          <cell r="M9399" t="str">
            <v>805010659_1186860</v>
          </cell>
          <cell r="N9399">
            <v>392135</v>
          </cell>
          <cell r="O9399">
            <v>0</v>
          </cell>
          <cell r="P9399">
            <v>837898</v>
          </cell>
          <cell r="Q9399">
            <v>392135</v>
          </cell>
        </row>
        <row r="9400">
          <cell r="M9400" t="str">
            <v>805010659_1186859</v>
          </cell>
          <cell r="N9400">
            <v>122795</v>
          </cell>
          <cell r="O9400">
            <v>0</v>
          </cell>
          <cell r="P9400">
            <v>122000</v>
          </cell>
          <cell r="Q9400">
            <v>122795</v>
          </cell>
        </row>
        <row r="9401">
          <cell r="M9401" t="str">
            <v>805010659_1186648</v>
          </cell>
          <cell r="N9401">
            <v>407690</v>
          </cell>
          <cell r="O9401">
            <v>0</v>
          </cell>
          <cell r="P9401">
            <v>435708</v>
          </cell>
          <cell r="Q9401">
            <v>407690</v>
          </cell>
        </row>
        <row r="9402">
          <cell r="M9402" t="str">
            <v>805010659_1186857</v>
          </cell>
          <cell r="N9402">
            <v>42135</v>
          </cell>
          <cell r="O9402">
            <v>0</v>
          </cell>
          <cell r="P9402">
            <v>0</v>
          </cell>
          <cell r="Q9402">
            <v>42135</v>
          </cell>
        </row>
        <row r="9403">
          <cell r="M9403" t="str">
            <v>805010659_1186673</v>
          </cell>
          <cell r="N9403">
            <v>42135</v>
          </cell>
          <cell r="O9403">
            <v>0</v>
          </cell>
          <cell r="P9403">
            <v>0</v>
          </cell>
          <cell r="Q9403">
            <v>42135</v>
          </cell>
        </row>
        <row r="9404">
          <cell r="M9404" t="str">
            <v>805010659_1186656</v>
          </cell>
          <cell r="N9404">
            <v>15517</v>
          </cell>
          <cell r="O9404">
            <v>0</v>
          </cell>
          <cell r="P9404">
            <v>15517</v>
          </cell>
          <cell r="Q9404">
            <v>15517</v>
          </cell>
        </row>
        <row r="9405">
          <cell r="M9405" t="str">
            <v>805010659_1186658</v>
          </cell>
          <cell r="N9405">
            <v>362069</v>
          </cell>
          <cell r="O9405">
            <v>0</v>
          </cell>
          <cell r="P9405">
            <v>362069</v>
          </cell>
          <cell r="Q9405">
            <v>362069</v>
          </cell>
        </row>
        <row r="9406">
          <cell r="M9406" t="str">
            <v>805010659_1186924</v>
          </cell>
          <cell r="N9406">
            <v>15517</v>
          </cell>
          <cell r="O9406">
            <v>0</v>
          </cell>
          <cell r="P9406">
            <v>15517</v>
          </cell>
          <cell r="Q9406">
            <v>15517</v>
          </cell>
        </row>
        <row r="9407">
          <cell r="M9407" t="str">
            <v>805010659_1186951</v>
          </cell>
          <cell r="N9407">
            <v>42135</v>
          </cell>
          <cell r="O9407">
            <v>0</v>
          </cell>
          <cell r="P9407">
            <v>25281</v>
          </cell>
          <cell r="Q9407">
            <v>42135</v>
          </cell>
        </row>
        <row r="9408">
          <cell r="M9408" t="str">
            <v>805010659_1186899</v>
          </cell>
          <cell r="N9408">
            <v>362069</v>
          </cell>
          <cell r="O9408">
            <v>0</v>
          </cell>
          <cell r="P9408">
            <v>362069</v>
          </cell>
          <cell r="Q9408">
            <v>362069</v>
          </cell>
        </row>
        <row r="9409">
          <cell r="M9409" t="str">
            <v>805010659_1186904</v>
          </cell>
          <cell r="N9409">
            <v>65009</v>
          </cell>
          <cell r="O9409">
            <v>0</v>
          </cell>
          <cell r="P9409">
            <v>0</v>
          </cell>
          <cell r="Q9409">
            <v>65009</v>
          </cell>
        </row>
        <row r="9410">
          <cell r="M9410" t="str">
            <v>805010659_1186902</v>
          </cell>
          <cell r="N9410">
            <v>362069</v>
          </cell>
          <cell r="O9410">
            <v>0</v>
          </cell>
          <cell r="P9410">
            <v>362069</v>
          </cell>
          <cell r="Q9410">
            <v>362069</v>
          </cell>
        </row>
        <row r="9411">
          <cell r="M9411" t="str">
            <v>805010659_1186993</v>
          </cell>
          <cell r="N9411">
            <v>42135</v>
          </cell>
          <cell r="O9411">
            <v>0</v>
          </cell>
          <cell r="P9411">
            <v>0</v>
          </cell>
          <cell r="Q9411">
            <v>42135</v>
          </cell>
        </row>
        <row r="9412">
          <cell r="M9412" t="str">
            <v>805010659_1186676</v>
          </cell>
          <cell r="N9412">
            <v>362069</v>
          </cell>
          <cell r="O9412">
            <v>0</v>
          </cell>
          <cell r="P9412">
            <v>362069</v>
          </cell>
          <cell r="Q9412">
            <v>362069</v>
          </cell>
        </row>
        <row r="9413">
          <cell r="M9413" t="str">
            <v>805010659_1186675</v>
          </cell>
          <cell r="N9413">
            <v>279000</v>
          </cell>
          <cell r="O9413">
            <v>0</v>
          </cell>
          <cell r="P9413">
            <v>300000</v>
          </cell>
          <cell r="Q9413">
            <v>279000</v>
          </cell>
        </row>
        <row r="9414">
          <cell r="M9414" t="str">
            <v>805010659_1186929</v>
          </cell>
          <cell r="N9414">
            <v>42135</v>
          </cell>
          <cell r="O9414">
            <v>0</v>
          </cell>
          <cell r="P9414">
            <v>0</v>
          </cell>
          <cell r="Q9414">
            <v>42135</v>
          </cell>
        </row>
        <row r="9415">
          <cell r="M9415" t="str">
            <v>805010659_1186973</v>
          </cell>
          <cell r="N9415">
            <v>236763</v>
          </cell>
          <cell r="O9415">
            <v>0</v>
          </cell>
          <cell r="P9415">
            <v>292606</v>
          </cell>
          <cell r="Q9415">
            <v>236763</v>
          </cell>
        </row>
        <row r="9416">
          <cell r="M9416" t="str">
            <v>805010659_1186654</v>
          </cell>
          <cell r="N9416">
            <v>422897</v>
          </cell>
          <cell r="O9416">
            <v>0</v>
          </cell>
          <cell r="P9416">
            <v>435708</v>
          </cell>
          <cell r="Q9416">
            <v>422897</v>
          </cell>
        </row>
        <row r="9417">
          <cell r="M9417" t="str">
            <v>805010659_1186996</v>
          </cell>
          <cell r="N9417">
            <v>78569</v>
          </cell>
          <cell r="O9417">
            <v>0</v>
          </cell>
          <cell r="P9417">
            <v>78569</v>
          </cell>
          <cell r="Q9417">
            <v>78569</v>
          </cell>
        </row>
        <row r="9418">
          <cell r="M9418" t="str">
            <v>805010659_1186689</v>
          </cell>
          <cell r="N9418">
            <v>65009</v>
          </cell>
          <cell r="O9418">
            <v>0</v>
          </cell>
          <cell r="P9418">
            <v>0</v>
          </cell>
          <cell r="Q9418">
            <v>65009</v>
          </cell>
        </row>
        <row r="9419">
          <cell r="M9419" t="str">
            <v>805010659_1186992</v>
          </cell>
          <cell r="N9419">
            <v>78569</v>
          </cell>
          <cell r="O9419">
            <v>0</v>
          </cell>
          <cell r="P9419">
            <v>78569</v>
          </cell>
          <cell r="Q9419">
            <v>78569</v>
          </cell>
        </row>
        <row r="9420">
          <cell r="M9420" t="str">
            <v>805010659_1186854</v>
          </cell>
          <cell r="N9420">
            <v>125668</v>
          </cell>
          <cell r="O9420">
            <v>0</v>
          </cell>
          <cell r="P9420">
            <v>181511</v>
          </cell>
          <cell r="Q9420">
            <v>125668</v>
          </cell>
        </row>
        <row r="9421">
          <cell r="M9421" t="str">
            <v>805010659_1186653</v>
          </cell>
          <cell r="N9421">
            <v>42135</v>
          </cell>
          <cell r="O9421">
            <v>0</v>
          </cell>
          <cell r="P9421">
            <v>0</v>
          </cell>
          <cell r="Q9421">
            <v>42135</v>
          </cell>
        </row>
        <row r="9422">
          <cell r="M9422" t="str">
            <v>805010659_1186927</v>
          </cell>
          <cell r="N9422">
            <v>42135</v>
          </cell>
          <cell r="O9422">
            <v>0</v>
          </cell>
          <cell r="P9422">
            <v>0</v>
          </cell>
          <cell r="Q9422">
            <v>42135</v>
          </cell>
        </row>
        <row r="9423">
          <cell r="M9423" t="str">
            <v>805010659_1186679</v>
          </cell>
          <cell r="N9423">
            <v>78569</v>
          </cell>
          <cell r="O9423">
            <v>0</v>
          </cell>
          <cell r="P9423">
            <v>0</v>
          </cell>
          <cell r="Q9423">
            <v>78569</v>
          </cell>
        </row>
        <row r="9424">
          <cell r="M9424" t="str">
            <v>805010659_1186943</v>
          </cell>
          <cell r="N9424">
            <v>362069</v>
          </cell>
          <cell r="O9424">
            <v>0</v>
          </cell>
          <cell r="P9424">
            <v>362069</v>
          </cell>
          <cell r="Q9424">
            <v>362069</v>
          </cell>
        </row>
        <row r="9425">
          <cell r="M9425" t="str">
            <v>805010659_1186655</v>
          </cell>
          <cell r="N9425">
            <v>42135</v>
          </cell>
          <cell r="O9425">
            <v>0</v>
          </cell>
          <cell r="P9425">
            <v>0</v>
          </cell>
          <cell r="Q9425">
            <v>42135</v>
          </cell>
        </row>
        <row r="9426">
          <cell r="M9426" t="str">
            <v>805010659_1186967</v>
          </cell>
          <cell r="N9426">
            <v>750000</v>
          </cell>
          <cell r="O9426">
            <v>0</v>
          </cell>
          <cell r="P9426">
            <v>300000</v>
          </cell>
          <cell r="Q9426">
            <v>750000</v>
          </cell>
        </row>
        <row r="9427">
          <cell r="M9427" t="str">
            <v>805010659_1186895</v>
          </cell>
          <cell r="N9427">
            <v>100428</v>
          </cell>
          <cell r="O9427">
            <v>0</v>
          </cell>
          <cell r="P9427">
            <v>58293</v>
          </cell>
          <cell r="Q9427">
            <v>100428</v>
          </cell>
        </row>
        <row r="9428">
          <cell r="M9428" t="str">
            <v>805010659_1186925</v>
          </cell>
          <cell r="N9428">
            <v>42135</v>
          </cell>
          <cell r="O9428">
            <v>0</v>
          </cell>
          <cell r="P9428">
            <v>0</v>
          </cell>
          <cell r="Q9428">
            <v>42135</v>
          </cell>
        </row>
        <row r="9429">
          <cell r="M9429" t="str">
            <v>805010659_1186928</v>
          </cell>
          <cell r="N9429">
            <v>420362</v>
          </cell>
          <cell r="O9429">
            <v>0</v>
          </cell>
          <cell r="P9429">
            <v>435708</v>
          </cell>
          <cell r="Q9429">
            <v>420362</v>
          </cell>
        </row>
        <row r="9430">
          <cell r="M9430" t="str">
            <v>805010659_1186936</v>
          </cell>
          <cell r="N9430">
            <v>42135</v>
          </cell>
          <cell r="O9430">
            <v>0</v>
          </cell>
          <cell r="P9430">
            <v>0</v>
          </cell>
          <cell r="Q9430">
            <v>42135</v>
          </cell>
        </row>
        <row r="9431">
          <cell r="M9431" t="str">
            <v>805010659_1186987</v>
          </cell>
          <cell r="N9431">
            <v>42135</v>
          </cell>
          <cell r="O9431">
            <v>0</v>
          </cell>
          <cell r="P9431">
            <v>0</v>
          </cell>
          <cell r="Q9431">
            <v>42135</v>
          </cell>
        </row>
        <row r="9432">
          <cell r="M9432" t="str">
            <v>805010659_1186950</v>
          </cell>
          <cell r="N9432">
            <v>400086</v>
          </cell>
          <cell r="O9432">
            <v>0</v>
          </cell>
          <cell r="P9432">
            <v>424399</v>
          </cell>
          <cell r="Q9432">
            <v>400086</v>
          </cell>
        </row>
        <row r="9433">
          <cell r="M9433" t="str">
            <v>805010659_1186687</v>
          </cell>
          <cell r="N9433">
            <v>78659</v>
          </cell>
          <cell r="O9433">
            <v>0</v>
          </cell>
          <cell r="P9433">
            <v>78569</v>
          </cell>
          <cell r="Q9433">
            <v>78659</v>
          </cell>
        </row>
        <row r="9434">
          <cell r="M9434" t="str">
            <v>805010659_1186998</v>
          </cell>
          <cell r="N9434">
            <v>42135</v>
          </cell>
          <cell r="O9434">
            <v>0</v>
          </cell>
          <cell r="P9434">
            <v>0</v>
          </cell>
          <cell r="Q9434">
            <v>42135</v>
          </cell>
        </row>
        <row r="9435">
          <cell r="M9435" t="str">
            <v>805010659_1186861</v>
          </cell>
          <cell r="N9435">
            <v>42135</v>
          </cell>
          <cell r="O9435">
            <v>0</v>
          </cell>
          <cell r="P9435">
            <v>0</v>
          </cell>
          <cell r="Q9435">
            <v>42135</v>
          </cell>
        </row>
        <row r="9436">
          <cell r="M9436" t="str">
            <v>805010659_1186863</v>
          </cell>
          <cell r="N9436">
            <v>65009</v>
          </cell>
          <cell r="O9436">
            <v>0</v>
          </cell>
          <cell r="P9436">
            <v>0</v>
          </cell>
          <cell r="Q9436">
            <v>65009</v>
          </cell>
        </row>
        <row r="9437">
          <cell r="M9437" t="str">
            <v>805010659_1186736</v>
          </cell>
          <cell r="N9437">
            <v>97535</v>
          </cell>
          <cell r="O9437">
            <v>0</v>
          </cell>
          <cell r="P9437">
            <v>32526</v>
          </cell>
          <cell r="Q9437">
            <v>97535</v>
          </cell>
        </row>
        <row r="9438">
          <cell r="M9438" t="str">
            <v>805010659_1186652</v>
          </cell>
          <cell r="N9438">
            <v>78569</v>
          </cell>
          <cell r="O9438">
            <v>0</v>
          </cell>
          <cell r="P9438">
            <v>78569</v>
          </cell>
          <cell r="Q9438">
            <v>78569</v>
          </cell>
        </row>
        <row r="9439">
          <cell r="M9439" t="str">
            <v>805010659_1186739</v>
          </cell>
          <cell r="N9439">
            <v>42135</v>
          </cell>
          <cell r="O9439">
            <v>0</v>
          </cell>
          <cell r="P9439">
            <v>0</v>
          </cell>
          <cell r="Q9439">
            <v>42135</v>
          </cell>
        </row>
        <row r="9440">
          <cell r="M9440" t="str">
            <v>805010659_1186931</v>
          </cell>
          <cell r="N9440">
            <v>122795</v>
          </cell>
          <cell r="O9440">
            <v>0</v>
          </cell>
          <cell r="P9440">
            <v>122795</v>
          </cell>
          <cell r="Q9440">
            <v>122795</v>
          </cell>
        </row>
        <row r="9441">
          <cell r="M9441" t="str">
            <v>805010659_1186907</v>
          </cell>
          <cell r="N9441">
            <v>42135</v>
          </cell>
          <cell r="O9441">
            <v>0</v>
          </cell>
          <cell r="P9441">
            <v>0</v>
          </cell>
          <cell r="Q9441">
            <v>42135</v>
          </cell>
        </row>
        <row r="9442">
          <cell r="M9442" t="str">
            <v>805010659_1186866</v>
          </cell>
          <cell r="N9442">
            <v>78569</v>
          </cell>
          <cell r="O9442">
            <v>0</v>
          </cell>
          <cell r="P9442">
            <v>78569</v>
          </cell>
          <cell r="Q9442">
            <v>78569</v>
          </cell>
        </row>
        <row r="9443">
          <cell r="M9443" t="str">
            <v>805010659_1186678</v>
          </cell>
          <cell r="N9443">
            <v>42135</v>
          </cell>
          <cell r="O9443">
            <v>0</v>
          </cell>
          <cell r="P9443">
            <v>0</v>
          </cell>
          <cell r="Q9443">
            <v>42135</v>
          </cell>
        </row>
        <row r="9444">
          <cell r="M9444" t="str">
            <v>805010659_1186681</v>
          </cell>
          <cell r="N9444">
            <v>362069</v>
          </cell>
          <cell r="O9444">
            <v>0</v>
          </cell>
          <cell r="P9444">
            <v>362069</v>
          </cell>
          <cell r="Q9444">
            <v>362069</v>
          </cell>
        </row>
        <row r="9445">
          <cell r="M9445" t="str">
            <v>805010659_1186914</v>
          </cell>
          <cell r="N9445">
            <v>78569</v>
          </cell>
          <cell r="O9445">
            <v>0</v>
          </cell>
          <cell r="P9445">
            <v>78569</v>
          </cell>
          <cell r="Q9445">
            <v>78569</v>
          </cell>
        </row>
        <row r="9446">
          <cell r="M9446" t="str">
            <v>805010659_1186995</v>
          </cell>
          <cell r="N9446">
            <v>362000</v>
          </cell>
          <cell r="O9446">
            <v>0</v>
          </cell>
          <cell r="P9446">
            <v>0</v>
          </cell>
          <cell r="Q9446">
            <v>362000</v>
          </cell>
        </row>
        <row r="9447">
          <cell r="M9447" t="str">
            <v>805010659_1186923</v>
          </cell>
          <cell r="N9447">
            <v>362069</v>
          </cell>
          <cell r="O9447">
            <v>0</v>
          </cell>
          <cell r="P9447">
            <v>362069</v>
          </cell>
          <cell r="Q9447">
            <v>362069</v>
          </cell>
        </row>
        <row r="9448">
          <cell r="M9448" t="str">
            <v>805010659_1186649</v>
          </cell>
          <cell r="N9448">
            <v>65009</v>
          </cell>
          <cell r="O9448">
            <v>0</v>
          </cell>
          <cell r="P9448">
            <v>0</v>
          </cell>
          <cell r="Q9448">
            <v>65009</v>
          </cell>
        </row>
        <row r="9449">
          <cell r="M9449" t="str">
            <v>805010659_1186974</v>
          </cell>
          <cell r="N9449">
            <v>376487</v>
          </cell>
          <cell r="O9449">
            <v>0</v>
          </cell>
          <cell r="P9449">
            <v>653692</v>
          </cell>
          <cell r="Q9449">
            <v>376487</v>
          </cell>
        </row>
        <row r="9450">
          <cell r="M9450" t="str">
            <v>805010659_1186668</v>
          </cell>
          <cell r="N9450">
            <v>42135</v>
          </cell>
          <cell r="O9450">
            <v>0</v>
          </cell>
          <cell r="P9450">
            <v>0</v>
          </cell>
          <cell r="Q9450">
            <v>42135</v>
          </cell>
        </row>
        <row r="9451">
          <cell r="M9451" t="str">
            <v>805010659_1186915</v>
          </cell>
          <cell r="N9451">
            <v>120000</v>
          </cell>
          <cell r="O9451">
            <v>0</v>
          </cell>
          <cell r="P9451">
            <v>0</v>
          </cell>
          <cell r="Q9451">
            <v>120000</v>
          </cell>
        </row>
        <row r="9452">
          <cell r="M9452" t="str">
            <v>805010659_1186940</v>
          </cell>
          <cell r="N9452">
            <v>65009</v>
          </cell>
          <cell r="O9452">
            <v>0</v>
          </cell>
          <cell r="P9452">
            <v>0</v>
          </cell>
          <cell r="Q9452">
            <v>65009</v>
          </cell>
        </row>
        <row r="9453">
          <cell r="M9453" t="str">
            <v>805010659_1186938</v>
          </cell>
          <cell r="N9453">
            <v>417828</v>
          </cell>
          <cell r="O9453">
            <v>0</v>
          </cell>
          <cell r="P9453">
            <v>73639</v>
          </cell>
          <cell r="Q9453">
            <v>417828</v>
          </cell>
        </row>
        <row r="9454">
          <cell r="M9454" t="str">
            <v>805010659_1186843</v>
          </cell>
          <cell r="N9454">
            <v>113582</v>
          </cell>
          <cell r="O9454">
            <v>0</v>
          </cell>
          <cell r="P9454">
            <v>120000</v>
          </cell>
          <cell r="Q9454">
            <v>113582</v>
          </cell>
        </row>
        <row r="9455">
          <cell r="M9455" t="str">
            <v>805010659_1186935</v>
          </cell>
          <cell r="N9455">
            <v>122795</v>
          </cell>
          <cell r="O9455">
            <v>0</v>
          </cell>
          <cell r="P9455">
            <v>122795</v>
          </cell>
          <cell r="Q9455">
            <v>122795</v>
          </cell>
        </row>
        <row r="9456">
          <cell r="M9456" t="str">
            <v>805010659_1186677</v>
          </cell>
          <cell r="N9456">
            <v>410224</v>
          </cell>
          <cell r="O9456">
            <v>0</v>
          </cell>
          <cell r="P9456">
            <v>435708</v>
          </cell>
          <cell r="Q9456">
            <v>410224</v>
          </cell>
        </row>
        <row r="9457">
          <cell r="M9457" t="str">
            <v>805010659_1186846</v>
          </cell>
          <cell r="N9457">
            <v>42135</v>
          </cell>
          <cell r="O9457">
            <v>0</v>
          </cell>
          <cell r="P9457">
            <v>0</v>
          </cell>
          <cell r="Q9457">
            <v>42135</v>
          </cell>
        </row>
        <row r="9458">
          <cell r="M9458" t="str">
            <v>805010659_1186669</v>
          </cell>
          <cell r="N9458">
            <v>42135</v>
          </cell>
          <cell r="O9458">
            <v>0</v>
          </cell>
          <cell r="P9458">
            <v>0</v>
          </cell>
          <cell r="Q9458">
            <v>42135</v>
          </cell>
        </row>
        <row r="9459">
          <cell r="M9459" t="str">
            <v>805010659_1186981</v>
          </cell>
          <cell r="N9459">
            <v>100428</v>
          </cell>
          <cell r="O9459">
            <v>0</v>
          </cell>
          <cell r="P9459">
            <v>58293</v>
          </cell>
          <cell r="Q9459">
            <v>100428</v>
          </cell>
        </row>
        <row r="9460">
          <cell r="M9460" t="str">
            <v>805010659_1186982</v>
          </cell>
          <cell r="N9460">
            <v>226096</v>
          </cell>
          <cell r="O9460">
            <v>0</v>
          </cell>
          <cell r="P9460">
            <v>239804</v>
          </cell>
          <cell r="Q9460">
            <v>226096</v>
          </cell>
        </row>
        <row r="9461">
          <cell r="M9461" t="str">
            <v>805010659_1186952</v>
          </cell>
          <cell r="N9461">
            <v>407690</v>
          </cell>
          <cell r="O9461">
            <v>0</v>
          </cell>
          <cell r="P9461">
            <v>435708</v>
          </cell>
          <cell r="Q9461">
            <v>407690</v>
          </cell>
        </row>
        <row r="9462">
          <cell r="M9462" t="str">
            <v>805010659_1186939</v>
          </cell>
          <cell r="N9462">
            <v>42135</v>
          </cell>
          <cell r="O9462">
            <v>0</v>
          </cell>
          <cell r="P9462">
            <v>0</v>
          </cell>
          <cell r="Q9462">
            <v>42135</v>
          </cell>
        </row>
        <row r="9463">
          <cell r="M9463" t="str">
            <v>805010659_1186909</v>
          </cell>
          <cell r="N9463">
            <v>42135</v>
          </cell>
          <cell r="O9463">
            <v>0</v>
          </cell>
          <cell r="P9463">
            <v>0</v>
          </cell>
          <cell r="Q9463">
            <v>42135</v>
          </cell>
        </row>
        <row r="9464">
          <cell r="M9464" t="str">
            <v>805010659_1186900</v>
          </cell>
          <cell r="N9464">
            <v>65009</v>
          </cell>
          <cell r="O9464">
            <v>0</v>
          </cell>
          <cell r="P9464">
            <v>0</v>
          </cell>
          <cell r="Q9464">
            <v>65009</v>
          </cell>
        </row>
        <row r="9465">
          <cell r="M9465" t="str">
            <v>805010659_1186947</v>
          </cell>
          <cell r="N9465">
            <v>42135</v>
          </cell>
          <cell r="O9465">
            <v>0</v>
          </cell>
          <cell r="P9465">
            <v>0</v>
          </cell>
          <cell r="Q9465">
            <v>42135</v>
          </cell>
        </row>
        <row r="9466">
          <cell r="M9466" t="str">
            <v>805010659_1186862</v>
          </cell>
          <cell r="N9466">
            <v>405155</v>
          </cell>
          <cell r="O9466">
            <v>0</v>
          </cell>
          <cell r="P9466">
            <v>424399</v>
          </cell>
          <cell r="Q9466">
            <v>405155</v>
          </cell>
        </row>
        <row r="9467">
          <cell r="M9467" t="str">
            <v>805010659_1186917</v>
          </cell>
          <cell r="N9467">
            <v>78569</v>
          </cell>
          <cell r="O9467">
            <v>0</v>
          </cell>
          <cell r="P9467">
            <v>78569</v>
          </cell>
          <cell r="Q9467">
            <v>78569</v>
          </cell>
        </row>
        <row r="9468">
          <cell r="M9468" t="str">
            <v>805010659_1186664</v>
          </cell>
          <cell r="N9468">
            <v>223203</v>
          </cell>
          <cell r="O9468">
            <v>0</v>
          </cell>
          <cell r="P9468">
            <v>279046</v>
          </cell>
          <cell r="Q9468">
            <v>223203</v>
          </cell>
        </row>
        <row r="9469">
          <cell r="M9469" t="str">
            <v>805010659_1186670</v>
          </cell>
          <cell r="N9469">
            <v>42135</v>
          </cell>
          <cell r="O9469">
            <v>0</v>
          </cell>
          <cell r="P9469">
            <v>0</v>
          </cell>
          <cell r="Q9469">
            <v>42135</v>
          </cell>
        </row>
        <row r="9470">
          <cell r="M9470" t="str">
            <v>805010659_1186975</v>
          </cell>
          <cell r="N9470">
            <v>122795</v>
          </cell>
          <cell r="O9470">
            <v>0</v>
          </cell>
          <cell r="P9470">
            <v>122000</v>
          </cell>
          <cell r="Q9470">
            <v>122795</v>
          </cell>
        </row>
        <row r="9471">
          <cell r="M9471" t="str">
            <v>805010659_1186910</v>
          </cell>
          <cell r="N9471">
            <v>427965</v>
          </cell>
          <cell r="O9471">
            <v>0</v>
          </cell>
          <cell r="P9471">
            <v>472356</v>
          </cell>
          <cell r="Q9471">
            <v>427965</v>
          </cell>
        </row>
        <row r="9472">
          <cell r="M9472" t="str">
            <v>805010659_1186949</v>
          </cell>
          <cell r="N9472">
            <v>279000</v>
          </cell>
          <cell r="O9472">
            <v>0</v>
          </cell>
          <cell r="P9472">
            <v>300000</v>
          </cell>
          <cell r="Q9472">
            <v>279000</v>
          </cell>
        </row>
        <row r="9473">
          <cell r="M9473" t="str">
            <v>805010659_1186659</v>
          </cell>
          <cell r="N9473">
            <v>78569</v>
          </cell>
          <cell r="O9473">
            <v>0</v>
          </cell>
          <cell r="P9473">
            <v>78569</v>
          </cell>
          <cell r="Q9473">
            <v>78569</v>
          </cell>
        </row>
        <row r="9474">
          <cell r="M9474" t="str">
            <v>805010659_1186684</v>
          </cell>
          <cell r="N9474">
            <v>122795</v>
          </cell>
          <cell r="O9474">
            <v>0</v>
          </cell>
          <cell r="P9474">
            <v>122795</v>
          </cell>
          <cell r="Q9474">
            <v>122795</v>
          </cell>
        </row>
        <row r="9475">
          <cell r="M9475" t="str">
            <v>805010659_1186976</v>
          </cell>
          <cell r="N9475">
            <v>42135</v>
          </cell>
          <cell r="O9475">
            <v>0</v>
          </cell>
          <cell r="P9475">
            <v>0</v>
          </cell>
          <cell r="Q9475">
            <v>42135</v>
          </cell>
        </row>
        <row r="9476">
          <cell r="M9476" t="str">
            <v>805010659_1186916</v>
          </cell>
          <cell r="N9476">
            <v>78569</v>
          </cell>
          <cell r="O9476">
            <v>0</v>
          </cell>
          <cell r="P9476">
            <v>78569</v>
          </cell>
          <cell r="Q9476">
            <v>78569</v>
          </cell>
        </row>
        <row r="9477">
          <cell r="M9477" t="str">
            <v>805010659_1186665</v>
          </cell>
          <cell r="N9477">
            <v>42135</v>
          </cell>
          <cell r="O9477">
            <v>0</v>
          </cell>
          <cell r="P9477">
            <v>0</v>
          </cell>
          <cell r="Q9477">
            <v>42135</v>
          </cell>
        </row>
        <row r="9478">
          <cell r="M9478" t="str">
            <v>805010659_1186985</v>
          </cell>
          <cell r="N9478">
            <v>42135</v>
          </cell>
          <cell r="O9478">
            <v>0</v>
          </cell>
          <cell r="P9478">
            <v>0</v>
          </cell>
          <cell r="Q9478">
            <v>42135</v>
          </cell>
        </row>
        <row r="9479">
          <cell r="M9479" t="str">
            <v>805010659_1186685</v>
          </cell>
          <cell r="N9479">
            <v>42135</v>
          </cell>
          <cell r="O9479">
            <v>0</v>
          </cell>
          <cell r="P9479">
            <v>0</v>
          </cell>
          <cell r="Q9479">
            <v>42135</v>
          </cell>
        </row>
        <row r="9480">
          <cell r="M9480" t="str">
            <v>805010659_1186848</v>
          </cell>
          <cell r="N9480">
            <v>65009</v>
          </cell>
          <cell r="O9480">
            <v>0</v>
          </cell>
          <cell r="P9480">
            <v>0</v>
          </cell>
          <cell r="Q9480">
            <v>65009</v>
          </cell>
        </row>
        <row r="9481">
          <cell r="M9481" t="str">
            <v>805010659_1186683</v>
          </cell>
          <cell r="N9481">
            <v>42135</v>
          </cell>
          <cell r="O9481">
            <v>0</v>
          </cell>
          <cell r="P9481">
            <v>0</v>
          </cell>
          <cell r="Q9481">
            <v>42135</v>
          </cell>
        </row>
        <row r="9482">
          <cell r="M9482" t="str">
            <v>805010659_1186913</v>
          </cell>
          <cell r="N9482">
            <v>78569</v>
          </cell>
          <cell r="O9482">
            <v>0</v>
          </cell>
          <cell r="P9482">
            <v>78569</v>
          </cell>
          <cell r="Q9482">
            <v>78569</v>
          </cell>
        </row>
        <row r="9483">
          <cell r="M9483" t="str">
            <v>805010659_1186663</v>
          </cell>
          <cell r="N9483">
            <v>362069</v>
          </cell>
          <cell r="O9483">
            <v>0</v>
          </cell>
          <cell r="P9483">
            <v>362069</v>
          </cell>
          <cell r="Q9483">
            <v>362069</v>
          </cell>
        </row>
        <row r="9484">
          <cell r="M9484" t="str">
            <v>805010659_1186662</v>
          </cell>
          <cell r="N9484">
            <v>42135</v>
          </cell>
          <cell r="O9484">
            <v>0</v>
          </cell>
          <cell r="P9484">
            <v>0</v>
          </cell>
          <cell r="Q9484">
            <v>42135</v>
          </cell>
        </row>
        <row r="9485">
          <cell r="M9485" t="str">
            <v>805010659_1186897</v>
          </cell>
          <cell r="N9485">
            <v>42135</v>
          </cell>
          <cell r="O9485">
            <v>0</v>
          </cell>
          <cell r="P9485">
            <v>0</v>
          </cell>
          <cell r="Q9485">
            <v>42135</v>
          </cell>
        </row>
        <row r="9486">
          <cell r="M9486" t="str">
            <v>805010659_1186856</v>
          </cell>
          <cell r="N9486">
            <v>438103</v>
          </cell>
          <cell r="O9486">
            <v>0</v>
          </cell>
          <cell r="P9486">
            <v>472356</v>
          </cell>
          <cell r="Q9486">
            <v>438103</v>
          </cell>
        </row>
        <row r="9487">
          <cell r="M9487" t="str">
            <v>805010659_1186845</v>
          </cell>
          <cell r="N9487">
            <v>55759</v>
          </cell>
          <cell r="O9487">
            <v>0</v>
          </cell>
          <cell r="P9487">
            <v>78569</v>
          </cell>
          <cell r="Q9487">
            <v>55759</v>
          </cell>
        </row>
        <row r="9488">
          <cell r="M9488" t="str">
            <v>805010659_1186864</v>
          </cell>
          <cell r="N9488">
            <v>19029</v>
          </cell>
          <cell r="O9488">
            <v>0</v>
          </cell>
          <cell r="P9488">
            <v>25281</v>
          </cell>
          <cell r="Q9488">
            <v>19029</v>
          </cell>
        </row>
        <row r="9489">
          <cell r="M9489" t="str">
            <v>805010659_1186680</v>
          </cell>
          <cell r="N9489">
            <v>78569</v>
          </cell>
          <cell r="O9489">
            <v>0</v>
          </cell>
          <cell r="P9489">
            <v>78569</v>
          </cell>
          <cell r="Q9489">
            <v>78569</v>
          </cell>
        </row>
        <row r="9490">
          <cell r="M9490" t="str">
            <v>805010659_1186912</v>
          </cell>
          <cell r="N9490">
            <v>42135</v>
          </cell>
          <cell r="O9490">
            <v>0</v>
          </cell>
          <cell r="P9490">
            <v>0</v>
          </cell>
          <cell r="Q9490">
            <v>42135</v>
          </cell>
        </row>
        <row r="9491">
          <cell r="M9491" t="str">
            <v>805010659_1186905</v>
          </cell>
          <cell r="N9491">
            <v>362069</v>
          </cell>
          <cell r="O9491">
            <v>0</v>
          </cell>
          <cell r="P9491">
            <v>362069</v>
          </cell>
          <cell r="Q9491">
            <v>362069</v>
          </cell>
        </row>
        <row r="9492">
          <cell r="M9492" t="str">
            <v>805010659_1186844</v>
          </cell>
          <cell r="N9492">
            <v>78569</v>
          </cell>
          <cell r="O9492">
            <v>0</v>
          </cell>
          <cell r="P9492">
            <v>78569</v>
          </cell>
          <cell r="Q9492">
            <v>78569</v>
          </cell>
        </row>
        <row r="9493">
          <cell r="M9493" t="str">
            <v>805010659_1186842</v>
          </cell>
          <cell r="N9493">
            <v>42135</v>
          </cell>
          <cell r="O9493">
            <v>0</v>
          </cell>
          <cell r="P9493">
            <v>0</v>
          </cell>
          <cell r="Q9493">
            <v>42135</v>
          </cell>
        </row>
        <row r="9494">
          <cell r="M9494" t="str">
            <v>805010659_1186852</v>
          </cell>
          <cell r="N9494">
            <v>6990</v>
          </cell>
          <cell r="O9494">
            <v>0</v>
          </cell>
          <cell r="P9494">
            <v>25281</v>
          </cell>
          <cell r="Q9494">
            <v>6990</v>
          </cell>
        </row>
        <row r="9495">
          <cell r="M9495" t="str">
            <v>805010659_1186934</v>
          </cell>
          <cell r="N9495">
            <v>42135</v>
          </cell>
          <cell r="O9495">
            <v>0</v>
          </cell>
          <cell r="P9495">
            <v>0</v>
          </cell>
          <cell r="Q9495">
            <v>42135</v>
          </cell>
        </row>
        <row r="9496">
          <cell r="M9496" t="str">
            <v>805010659_1186978</v>
          </cell>
          <cell r="N9496">
            <v>1115472</v>
          </cell>
          <cell r="O9496">
            <v>0</v>
          </cell>
          <cell r="P9496">
            <v>539804</v>
          </cell>
          <cell r="Q9496">
            <v>1115472</v>
          </cell>
        </row>
        <row r="9497">
          <cell r="M9497" t="str">
            <v>805010659_1186672</v>
          </cell>
          <cell r="N9497">
            <v>42135</v>
          </cell>
          <cell r="O9497">
            <v>0</v>
          </cell>
          <cell r="P9497">
            <v>0</v>
          </cell>
          <cell r="Q9497">
            <v>42135</v>
          </cell>
        </row>
        <row r="9498">
          <cell r="M9498" t="str">
            <v>805010659_1186991</v>
          </cell>
          <cell r="N9498">
            <v>1165009</v>
          </cell>
          <cell r="O9498">
            <v>0</v>
          </cell>
          <cell r="P9498">
            <v>1309898</v>
          </cell>
          <cell r="Q9498">
            <v>1165009</v>
          </cell>
        </row>
        <row r="9499">
          <cell r="M9499" t="str">
            <v>805010659_1186688</v>
          </cell>
          <cell r="N9499">
            <v>78569</v>
          </cell>
          <cell r="O9499">
            <v>0</v>
          </cell>
          <cell r="P9499">
            <v>78569</v>
          </cell>
          <cell r="Q9499">
            <v>78569</v>
          </cell>
        </row>
        <row r="9500">
          <cell r="M9500" t="str">
            <v>805010659_1186937</v>
          </cell>
          <cell r="N9500">
            <v>78569</v>
          </cell>
          <cell r="O9500">
            <v>0</v>
          </cell>
          <cell r="P9500">
            <v>78569</v>
          </cell>
          <cell r="Q9500">
            <v>78569</v>
          </cell>
        </row>
        <row r="9501">
          <cell r="M9501" t="str">
            <v>805010659_1186850</v>
          </cell>
          <cell r="N9501">
            <v>42135</v>
          </cell>
          <cell r="O9501">
            <v>0</v>
          </cell>
          <cell r="P9501">
            <v>0</v>
          </cell>
          <cell r="Q9501">
            <v>42135</v>
          </cell>
        </row>
        <row r="9502">
          <cell r="M9502" t="str">
            <v>805010659_1186941</v>
          </cell>
          <cell r="N9502">
            <v>42135</v>
          </cell>
          <cell r="O9502">
            <v>0</v>
          </cell>
          <cell r="P9502">
            <v>0</v>
          </cell>
          <cell r="Q9502">
            <v>42135</v>
          </cell>
        </row>
        <row r="9503">
          <cell r="M9503" t="str">
            <v>805010659_1186865</v>
          </cell>
          <cell r="N9503">
            <v>42135</v>
          </cell>
          <cell r="O9503">
            <v>0</v>
          </cell>
          <cell r="P9503">
            <v>0</v>
          </cell>
          <cell r="Q9503">
            <v>42135</v>
          </cell>
        </row>
        <row r="9504">
          <cell r="M9504" t="str">
            <v>805010659_1186930</v>
          </cell>
          <cell r="N9504">
            <v>362069</v>
          </cell>
          <cell r="O9504">
            <v>0</v>
          </cell>
          <cell r="P9504">
            <v>362069</v>
          </cell>
          <cell r="Q9504">
            <v>362069</v>
          </cell>
        </row>
        <row r="9505">
          <cell r="M9505" t="str">
            <v>805010659_1186650</v>
          </cell>
          <cell r="N9505">
            <v>362069</v>
          </cell>
          <cell r="O9505">
            <v>0</v>
          </cell>
          <cell r="P9505">
            <v>362069</v>
          </cell>
          <cell r="Q9505">
            <v>362069</v>
          </cell>
        </row>
        <row r="9506">
          <cell r="M9506" t="str">
            <v>805010659_1186667</v>
          </cell>
          <cell r="N9506">
            <v>362069</v>
          </cell>
          <cell r="O9506">
            <v>0</v>
          </cell>
          <cell r="P9506">
            <v>362069</v>
          </cell>
          <cell r="Q9506">
            <v>362069</v>
          </cell>
        </row>
        <row r="9507">
          <cell r="M9507" t="str">
            <v>805010659_1186984</v>
          </cell>
          <cell r="N9507">
            <v>42135</v>
          </cell>
          <cell r="O9507">
            <v>0</v>
          </cell>
          <cell r="P9507">
            <v>0</v>
          </cell>
          <cell r="Q9507">
            <v>42135</v>
          </cell>
        </row>
        <row r="9508">
          <cell r="M9508" t="str">
            <v>805010659_1186318</v>
          </cell>
          <cell r="N9508">
            <v>42135</v>
          </cell>
          <cell r="O9508">
            <v>0</v>
          </cell>
          <cell r="P9508">
            <v>0</v>
          </cell>
          <cell r="Q9508">
            <v>42135</v>
          </cell>
        </row>
        <row r="9509">
          <cell r="M9509" t="str">
            <v>805010659_1186347</v>
          </cell>
          <cell r="N9509">
            <v>42135</v>
          </cell>
          <cell r="O9509">
            <v>0</v>
          </cell>
          <cell r="P9509">
            <v>0</v>
          </cell>
          <cell r="Q9509">
            <v>42135</v>
          </cell>
        </row>
        <row r="9510">
          <cell r="M9510" t="str">
            <v>805010659_1186345</v>
          </cell>
          <cell r="N9510">
            <v>42135</v>
          </cell>
          <cell r="O9510">
            <v>0</v>
          </cell>
          <cell r="P9510">
            <v>0</v>
          </cell>
          <cell r="Q9510">
            <v>42135</v>
          </cell>
        </row>
        <row r="9511">
          <cell r="M9511" t="str">
            <v>805010659_1186496</v>
          </cell>
          <cell r="N9511">
            <v>12233</v>
          </cell>
          <cell r="O9511">
            <v>0</v>
          </cell>
          <cell r="P9511">
            <v>25281</v>
          </cell>
          <cell r="Q9511">
            <v>12233</v>
          </cell>
        </row>
        <row r="9512">
          <cell r="M9512" t="str">
            <v>805010659_1186450</v>
          </cell>
          <cell r="N9512">
            <v>122795</v>
          </cell>
          <cell r="O9512">
            <v>0</v>
          </cell>
          <cell r="P9512">
            <v>122795</v>
          </cell>
          <cell r="Q9512">
            <v>122795</v>
          </cell>
        </row>
        <row r="9513">
          <cell r="M9513" t="str">
            <v>805010659_1186432</v>
          </cell>
          <cell r="N9513">
            <v>42135</v>
          </cell>
          <cell r="O9513">
            <v>0</v>
          </cell>
          <cell r="P9513">
            <v>0</v>
          </cell>
          <cell r="Q9513">
            <v>42135</v>
          </cell>
        </row>
        <row r="9514">
          <cell r="M9514" t="str">
            <v>805010659_1186356</v>
          </cell>
          <cell r="N9514">
            <v>78569</v>
          </cell>
          <cell r="O9514">
            <v>0</v>
          </cell>
          <cell r="P9514">
            <v>78569</v>
          </cell>
          <cell r="Q9514">
            <v>78569</v>
          </cell>
        </row>
        <row r="9515">
          <cell r="M9515" t="str">
            <v>805010659_1186355</v>
          </cell>
          <cell r="N9515">
            <v>122795</v>
          </cell>
          <cell r="O9515">
            <v>0</v>
          </cell>
          <cell r="P9515">
            <v>122795</v>
          </cell>
          <cell r="Q9515">
            <v>122795</v>
          </cell>
        </row>
        <row r="9516">
          <cell r="M9516" t="str">
            <v>805010659_1186385</v>
          </cell>
          <cell r="N9516">
            <v>78569</v>
          </cell>
          <cell r="O9516">
            <v>0</v>
          </cell>
          <cell r="P9516">
            <v>78569</v>
          </cell>
          <cell r="Q9516">
            <v>78569</v>
          </cell>
        </row>
        <row r="9517">
          <cell r="M9517" t="str">
            <v>805010659_1186446</v>
          </cell>
          <cell r="N9517">
            <v>42135</v>
          </cell>
          <cell r="O9517">
            <v>0</v>
          </cell>
          <cell r="P9517">
            <v>0</v>
          </cell>
          <cell r="Q9517">
            <v>42135</v>
          </cell>
        </row>
        <row r="9518">
          <cell r="M9518" t="str">
            <v>805010659_1186507</v>
          </cell>
          <cell r="N9518">
            <v>78569</v>
          </cell>
          <cell r="O9518">
            <v>0</v>
          </cell>
          <cell r="P9518">
            <v>62330</v>
          </cell>
          <cell r="Q9518">
            <v>78569</v>
          </cell>
        </row>
        <row r="9519">
          <cell r="M9519" t="str">
            <v>805010659_1186629</v>
          </cell>
          <cell r="N9519">
            <v>42135</v>
          </cell>
          <cell r="O9519">
            <v>0</v>
          </cell>
          <cell r="P9519">
            <v>0</v>
          </cell>
          <cell r="Q9519">
            <v>42135</v>
          </cell>
        </row>
        <row r="9520">
          <cell r="M9520" t="str">
            <v>805010659_1186492</v>
          </cell>
          <cell r="N9520">
            <v>362069</v>
          </cell>
          <cell r="O9520">
            <v>0</v>
          </cell>
          <cell r="P9520">
            <v>362069</v>
          </cell>
          <cell r="Q9520">
            <v>362069</v>
          </cell>
        </row>
        <row r="9521">
          <cell r="M9521" t="str">
            <v>805010659_1186625</v>
          </cell>
          <cell r="N9521">
            <v>2544116</v>
          </cell>
          <cell r="O9521">
            <v>0</v>
          </cell>
          <cell r="P9521">
            <v>3239207</v>
          </cell>
          <cell r="Q9521">
            <v>2544116</v>
          </cell>
        </row>
        <row r="9522">
          <cell r="M9522" t="str">
            <v>805010659_1186500</v>
          </cell>
          <cell r="N9522">
            <v>350000</v>
          </cell>
          <cell r="O9522">
            <v>0</v>
          </cell>
          <cell r="P9522">
            <v>837898</v>
          </cell>
          <cell r="Q9522">
            <v>350000</v>
          </cell>
        </row>
        <row r="9523">
          <cell r="M9523" t="str">
            <v>805010659_1186502</v>
          </cell>
          <cell r="N9523">
            <v>78569</v>
          </cell>
          <cell r="O9523">
            <v>0</v>
          </cell>
          <cell r="P9523">
            <v>78569</v>
          </cell>
          <cell r="Q9523">
            <v>78569</v>
          </cell>
        </row>
        <row r="9524">
          <cell r="M9524" t="str">
            <v>805010659_1186403</v>
          </cell>
          <cell r="N9524">
            <v>410224</v>
          </cell>
          <cell r="O9524">
            <v>0</v>
          </cell>
          <cell r="P9524">
            <v>435708</v>
          </cell>
          <cell r="Q9524">
            <v>410224</v>
          </cell>
        </row>
        <row r="9525">
          <cell r="M9525" t="str">
            <v>805010659_1186441</v>
          </cell>
          <cell r="N9525">
            <v>42135</v>
          </cell>
          <cell r="O9525">
            <v>0</v>
          </cell>
          <cell r="P9525">
            <v>0</v>
          </cell>
          <cell r="Q9525">
            <v>42135</v>
          </cell>
        </row>
        <row r="9526">
          <cell r="M9526" t="str">
            <v>805010659_1186508</v>
          </cell>
          <cell r="N9526">
            <v>362069</v>
          </cell>
          <cell r="O9526">
            <v>0</v>
          </cell>
          <cell r="P9526">
            <v>362069</v>
          </cell>
          <cell r="Q9526">
            <v>362069</v>
          </cell>
        </row>
        <row r="9527">
          <cell r="M9527" t="str">
            <v>805010659_1186415</v>
          </cell>
          <cell r="N9527">
            <v>362069</v>
          </cell>
          <cell r="O9527">
            <v>0</v>
          </cell>
          <cell r="P9527">
            <v>362069</v>
          </cell>
          <cell r="Q9527">
            <v>362069</v>
          </cell>
        </row>
        <row r="9528">
          <cell r="M9528" t="str">
            <v>805010659_1186312</v>
          </cell>
          <cell r="N9528">
            <v>42135</v>
          </cell>
          <cell r="O9528">
            <v>0</v>
          </cell>
          <cell r="P9528">
            <v>0</v>
          </cell>
          <cell r="Q9528">
            <v>42135</v>
          </cell>
        </row>
        <row r="9529">
          <cell r="M9529" t="str">
            <v>805010659_1186565</v>
          </cell>
          <cell r="N9529">
            <v>362068</v>
          </cell>
          <cell r="O9529">
            <v>0</v>
          </cell>
          <cell r="P9529">
            <v>362069</v>
          </cell>
          <cell r="Q9529">
            <v>362068</v>
          </cell>
        </row>
        <row r="9530">
          <cell r="M9530" t="str">
            <v>805010659_1186444</v>
          </cell>
          <cell r="N9530">
            <v>362069</v>
          </cell>
          <cell r="O9530">
            <v>0</v>
          </cell>
          <cell r="P9530">
            <v>362069</v>
          </cell>
          <cell r="Q9530">
            <v>362069</v>
          </cell>
        </row>
        <row r="9531">
          <cell r="M9531" t="str">
            <v>805010659_1186402</v>
          </cell>
          <cell r="N9531">
            <v>63804</v>
          </cell>
          <cell r="O9531">
            <v>0</v>
          </cell>
          <cell r="P9531">
            <v>25281</v>
          </cell>
          <cell r="Q9531">
            <v>63804</v>
          </cell>
        </row>
        <row r="9532">
          <cell r="M9532" t="str">
            <v>805010659_1186367</v>
          </cell>
          <cell r="N9532">
            <v>226096</v>
          </cell>
          <cell r="O9532">
            <v>0</v>
          </cell>
          <cell r="P9532">
            <v>239804</v>
          </cell>
          <cell r="Q9532">
            <v>226096</v>
          </cell>
        </row>
        <row r="9533">
          <cell r="M9533" t="str">
            <v>805010659_1186334</v>
          </cell>
          <cell r="N9533">
            <v>65009</v>
          </cell>
          <cell r="O9533">
            <v>0</v>
          </cell>
          <cell r="P9533">
            <v>65009</v>
          </cell>
          <cell r="Q9533">
            <v>65009</v>
          </cell>
        </row>
        <row r="9534">
          <cell r="M9534" t="str">
            <v>805010659_1186437</v>
          </cell>
          <cell r="N9534">
            <v>400086</v>
          </cell>
          <cell r="O9534">
            <v>0</v>
          </cell>
          <cell r="P9534">
            <v>424399</v>
          </cell>
          <cell r="Q9534">
            <v>400086</v>
          </cell>
        </row>
        <row r="9535">
          <cell r="M9535" t="str">
            <v>805010659_1186324</v>
          </cell>
          <cell r="N9535">
            <v>42135</v>
          </cell>
          <cell r="O9535">
            <v>0</v>
          </cell>
          <cell r="P9535">
            <v>0</v>
          </cell>
          <cell r="Q9535">
            <v>42135</v>
          </cell>
        </row>
        <row r="9536">
          <cell r="M9536" t="str">
            <v>805010659_1186442</v>
          </cell>
          <cell r="N9536">
            <v>100428</v>
          </cell>
          <cell r="O9536">
            <v>0</v>
          </cell>
          <cell r="P9536">
            <v>58293</v>
          </cell>
          <cell r="Q9536">
            <v>100428</v>
          </cell>
        </row>
        <row r="9537">
          <cell r="M9537" t="str">
            <v>805010659_1186315</v>
          </cell>
          <cell r="N9537">
            <v>42135</v>
          </cell>
          <cell r="O9537">
            <v>0</v>
          </cell>
          <cell r="P9537">
            <v>0</v>
          </cell>
          <cell r="Q9537">
            <v>42135</v>
          </cell>
        </row>
        <row r="9538">
          <cell r="M9538" t="str">
            <v>805010659_1186341</v>
          </cell>
          <cell r="N9538">
            <v>501020</v>
          </cell>
          <cell r="O9538">
            <v>0</v>
          </cell>
          <cell r="P9538">
            <v>1169312</v>
          </cell>
          <cell r="Q9538">
            <v>501020</v>
          </cell>
        </row>
        <row r="9539">
          <cell r="M9539" t="str">
            <v>805010659_1186430</v>
          </cell>
          <cell r="N9539">
            <v>931511</v>
          </cell>
          <cell r="O9539">
            <v>0</v>
          </cell>
          <cell r="P9539">
            <v>300000</v>
          </cell>
          <cell r="Q9539">
            <v>931511</v>
          </cell>
        </row>
        <row r="9540">
          <cell r="M9540" t="str">
            <v>805010659_1186426</v>
          </cell>
          <cell r="N9540">
            <v>20388</v>
          </cell>
          <cell r="O9540">
            <v>0</v>
          </cell>
          <cell r="P9540">
            <v>25281</v>
          </cell>
          <cell r="Q9540">
            <v>20388</v>
          </cell>
        </row>
        <row r="9541">
          <cell r="M9541" t="str">
            <v>805010659_1186321</v>
          </cell>
          <cell r="N9541">
            <v>42135</v>
          </cell>
          <cell r="O9541">
            <v>0</v>
          </cell>
          <cell r="P9541">
            <v>0</v>
          </cell>
          <cell r="Q9541">
            <v>42135</v>
          </cell>
        </row>
        <row r="9542">
          <cell r="M9542" t="str">
            <v>805010659_1186353</v>
          </cell>
          <cell r="N9542">
            <v>750000</v>
          </cell>
          <cell r="O9542">
            <v>0</v>
          </cell>
          <cell r="P9542">
            <v>300000</v>
          </cell>
          <cell r="Q9542">
            <v>750000</v>
          </cell>
        </row>
        <row r="9543">
          <cell r="M9543" t="str">
            <v>805010659_1186323</v>
          </cell>
          <cell r="N9543">
            <v>42135</v>
          </cell>
          <cell r="O9543">
            <v>0</v>
          </cell>
          <cell r="P9543">
            <v>0</v>
          </cell>
          <cell r="Q9543">
            <v>42135</v>
          </cell>
        </row>
        <row r="9544">
          <cell r="M9544" t="str">
            <v>805010659_1186328</v>
          </cell>
          <cell r="N9544">
            <v>427965</v>
          </cell>
          <cell r="O9544">
            <v>0</v>
          </cell>
          <cell r="P9544">
            <v>435708</v>
          </cell>
          <cell r="Q9544">
            <v>427965</v>
          </cell>
        </row>
        <row r="9545">
          <cell r="M9545" t="str">
            <v>805010659_1186366</v>
          </cell>
          <cell r="N9545">
            <v>362069</v>
          </cell>
          <cell r="O9545">
            <v>0</v>
          </cell>
          <cell r="P9545">
            <v>362069</v>
          </cell>
          <cell r="Q9545">
            <v>362069</v>
          </cell>
        </row>
        <row r="9546">
          <cell r="M9546" t="str">
            <v>805010659_1186630</v>
          </cell>
          <cell r="N9546">
            <v>42135</v>
          </cell>
          <cell r="O9546">
            <v>0</v>
          </cell>
          <cell r="P9546">
            <v>0</v>
          </cell>
          <cell r="Q9546">
            <v>42135</v>
          </cell>
        </row>
        <row r="9547">
          <cell r="M9547" t="str">
            <v>805010659_1186391</v>
          </cell>
          <cell r="N9547">
            <v>46135</v>
          </cell>
          <cell r="O9547">
            <v>0</v>
          </cell>
          <cell r="P9547">
            <v>25281</v>
          </cell>
          <cell r="Q9547">
            <v>46135</v>
          </cell>
        </row>
        <row r="9548">
          <cell r="M9548" t="str">
            <v>805010659_1186523</v>
          </cell>
          <cell r="N9548">
            <v>410224</v>
          </cell>
          <cell r="O9548">
            <v>0</v>
          </cell>
          <cell r="P9548">
            <v>472356</v>
          </cell>
          <cell r="Q9548">
            <v>410224</v>
          </cell>
        </row>
        <row r="9549">
          <cell r="M9549" t="str">
            <v>805010659_1186386</v>
          </cell>
          <cell r="N9549">
            <v>42135</v>
          </cell>
          <cell r="O9549">
            <v>0</v>
          </cell>
          <cell r="P9549">
            <v>0</v>
          </cell>
          <cell r="Q9549">
            <v>42135</v>
          </cell>
        </row>
        <row r="9550">
          <cell r="M9550" t="str">
            <v>805010659_1186494</v>
          </cell>
          <cell r="N9550">
            <v>42135</v>
          </cell>
          <cell r="O9550">
            <v>0</v>
          </cell>
          <cell r="P9550">
            <v>0</v>
          </cell>
          <cell r="Q9550">
            <v>42135</v>
          </cell>
        </row>
        <row r="9551">
          <cell r="M9551" t="str">
            <v>805010659_1186365</v>
          </cell>
          <cell r="N9551">
            <v>42135</v>
          </cell>
          <cell r="O9551">
            <v>0</v>
          </cell>
          <cell r="P9551">
            <v>0</v>
          </cell>
          <cell r="Q9551">
            <v>42135</v>
          </cell>
        </row>
        <row r="9552">
          <cell r="M9552" t="str">
            <v>805010659_1186448</v>
          </cell>
          <cell r="N9552">
            <v>42135</v>
          </cell>
          <cell r="O9552">
            <v>0</v>
          </cell>
          <cell r="P9552">
            <v>0</v>
          </cell>
          <cell r="Q9552">
            <v>42135</v>
          </cell>
        </row>
        <row r="9553">
          <cell r="M9553" t="str">
            <v>805010659_1186340</v>
          </cell>
          <cell r="N9553">
            <v>42135</v>
          </cell>
          <cell r="O9553">
            <v>0</v>
          </cell>
          <cell r="P9553">
            <v>0</v>
          </cell>
          <cell r="Q9553">
            <v>42135</v>
          </cell>
        </row>
        <row r="9554">
          <cell r="M9554" t="str">
            <v>805010659_1186489</v>
          </cell>
          <cell r="N9554">
            <v>362069</v>
          </cell>
          <cell r="O9554">
            <v>0</v>
          </cell>
          <cell r="P9554">
            <v>362069</v>
          </cell>
          <cell r="Q9554">
            <v>362069</v>
          </cell>
        </row>
        <row r="9555">
          <cell r="M9555" t="str">
            <v>805010659_1186626</v>
          </cell>
          <cell r="N9555">
            <v>366090</v>
          </cell>
          <cell r="O9555">
            <v>0</v>
          </cell>
          <cell r="P9555">
            <v>1273197</v>
          </cell>
          <cell r="Q9555">
            <v>366090</v>
          </cell>
        </row>
        <row r="9556">
          <cell r="M9556" t="str">
            <v>805010659_1186495</v>
          </cell>
          <cell r="N9556">
            <v>65009</v>
          </cell>
          <cell r="O9556">
            <v>0</v>
          </cell>
          <cell r="P9556">
            <v>0</v>
          </cell>
          <cell r="Q9556">
            <v>65009</v>
          </cell>
        </row>
        <row r="9557">
          <cell r="M9557" t="str">
            <v>805010659_1186390</v>
          </cell>
          <cell r="N9557">
            <v>42135</v>
          </cell>
          <cell r="O9557">
            <v>0</v>
          </cell>
          <cell r="P9557">
            <v>0</v>
          </cell>
          <cell r="Q9557">
            <v>42135</v>
          </cell>
        </row>
        <row r="9558">
          <cell r="M9558" t="str">
            <v>805010659_1186510</v>
          </cell>
          <cell r="N9558">
            <v>12233</v>
          </cell>
          <cell r="O9558">
            <v>0</v>
          </cell>
          <cell r="P9558">
            <v>25281</v>
          </cell>
          <cell r="Q9558">
            <v>12233</v>
          </cell>
        </row>
        <row r="9559">
          <cell r="M9559" t="str">
            <v>805010659_1186445</v>
          </cell>
          <cell r="N9559">
            <v>279000</v>
          </cell>
          <cell r="O9559">
            <v>0</v>
          </cell>
          <cell r="P9559">
            <v>300000</v>
          </cell>
          <cell r="Q9559">
            <v>279000</v>
          </cell>
        </row>
        <row r="9560">
          <cell r="M9560" t="str">
            <v>805010659_1186394</v>
          </cell>
          <cell r="N9560">
            <v>42135</v>
          </cell>
          <cell r="O9560">
            <v>0</v>
          </cell>
          <cell r="P9560">
            <v>0</v>
          </cell>
          <cell r="Q9560">
            <v>42135</v>
          </cell>
        </row>
        <row r="9561">
          <cell r="M9561" t="str">
            <v>805010659_1186641</v>
          </cell>
          <cell r="N9561">
            <v>9514</v>
          </cell>
          <cell r="O9561">
            <v>0</v>
          </cell>
          <cell r="P9561">
            <v>25281</v>
          </cell>
          <cell r="Q9561">
            <v>9514</v>
          </cell>
        </row>
        <row r="9562">
          <cell r="M9562" t="str">
            <v>805010659_1186556</v>
          </cell>
          <cell r="N9562">
            <v>78569</v>
          </cell>
          <cell r="O9562">
            <v>0</v>
          </cell>
          <cell r="P9562">
            <v>0</v>
          </cell>
          <cell r="Q9562">
            <v>78569</v>
          </cell>
        </row>
        <row r="9563">
          <cell r="M9563" t="str">
            <v>805010659_1186435</v>
          </cell>
          <cell r="N9563">
            <v>65009</v>
          </cell>
          <cell r="O9563">
            <v>0</v>
          </cell>
          <cell r="P9563">
            <v>0</v>
          </cell>
          <cell r="Q9563">
            <v>65009</v>
          </cell>
        </row>
        <row r="9564">
          <cell r="M9564" t="str">
            <v>805010659_1186332</v>
          </cell>
          <cell r="N9564">
            <v>63804</v>
          </cell>
          <cell r="O9564">
            <v>0</v>
          </cell>
          <cell r="P9564">
            <v>25281</v>
          </cell>
          <cell r="Q9564">
            <v>63804</v>
          </cell>
        </row>
        <row r="9565">
          <cell r="M9565" t="str">
            <v>805010659_1186381</v>
          </cell>
          <cell r="N9565">
            <v>1655717</v>
          </cell>
          <cell r="O9565">
            <v>0</v>
          </cell>
          <cell r="P9565">
            <v>1620000</v>
          </cell>
          <cell r="Q9565">
            <v>1655717</v>
          </cell>
        </row>
        <row r="9566">
          <cell r="M9566" t="str">
            <v>805010659_1186513</v>
          </cell>
          <cell r="N9566">
            <v>350000</v>
          </cell>
          <cell r="O9566">
            <v>0</v>
          </cell>
          <cell r="P9566">
            <v>837898</v>
          </cell>
          <cell r="Q9566">
            <v>350000</v>
          </cell>
        </row>
        <row r="9567">
          <cell r="M9567" t="str">
            <v>805010659_1186325</v>
          </cell>
          <cell r="N9567">
            <v>279000</v>
          </cell>
          <cell r="O9567">
            <v>0</v>
          </cell>
          <cell r="P9567">
            <v>300000</v>
          </cell>
          <cell r="Q9567">
            <v>279000</v>
          </cell>
        </row>
        <row r="9568">
          <cell r="M9568" t="str">
            <v>805010659_1186380</v>
          </cell>
          <cell r="N9568">
            <v>78569</v>
          </cell>
          <cell r="O9568">
            <v>0</v>
          </cell>
          <cell r="P9568">
            <v>78569</v>
          </cell>
          <cell r="Q9568">
            <v>78569</v>
          </cell>
        </row>
        <row r="9569">
          <cell r="M9569" t="str">
            <v>805010659_1186338</v>
          </cell>
          <cell r="N9569">
            <v>750000</v>
          </cell>
          <cell r="O9569">
            <v>0</v>
          </cell>
          <cell r="P9569">
            <v>750000</v>
          </cell>
          <cell r="Q9569">
            <v>750000</v>
          </cell>
        </row>
        <row r="9570">
          <cell r="M9570" t="str">
            <v>805010659_1186645</v>
          </cell>
          <cell r="N9570">
            <v>113582</v>
          </cell>
          <cell r="O9570">
            <v>0</v>
          </cell>
          <cell r="P9570">
            <v>120000</v>
          </cell>
          <cell r="Q9570">
            <v>113582</v>
          </cell>
        </row>
        <row r="9571">
          <cell r="M9571" t="str">
            <v>805010659_1186639</v>
          </cell>
          <cell r="N9571">
            <v>362069</v>
          </cell>
          <cell r="O9571">
            <v>0</v>
          </cell>
          <cell r="P9571">
            <v>362069</v>
          </cell>
          <cell r="Q9571">
            <v>362069</v>
          </cell>
        </row>
        <row r="9572">
          <cell r="M9572" t="str">
            <v>805010659_1186329</v>
          </cell>
          <cell r="N9572">
            <v>108348</v>
          </cell>
          <cell r="O9572">
            <v>0</v>
          </cell>
          <cell r="P9572">
            <v>108348</v>
          </cell>
          <cell r="Q9572">
            <v>108348</v>
          </cell>
        </row>
        <row r="9573">
          <cell r="M9573" t="str">
            <v>805010659_1186541</v>
          </cell>
          <cell r="N9573">
            <v>78569</v>
          </cell>
          <cell r="O9573">
            <v>0</v>
          </cell>
          <cell r="P9573">
            <v>78569</v>
          </cell>
          <cell r="Q9573">
            <v>78569</v>
          </cell>
        </row>
        <row r="9574">
          <cell r="M9574" t="str">
            <v>805010659_1186487</v>
          </cell>
          <cell r="N9574">
            <v>402621</v>
          </cell>
          <cell r="O9574">
            <v>0</v>
          </cell>
          <cell r="P9574">
            <v>472356</v>
          </cell>
          <cell r="Q9574">
            <v>402621</v>
          </cell>
        </row>
        <row r="9575">
          <cell r="M9575" t="str">
            <v>805010659_1186376</v>
          </cell>
          <cell r="N9575">
            <v>42135</v>
          </cell>
          <cell r="O9575">
            <v>0</v>
          </cell>
          <cell r="P9575">
            <v>0</v>
          </cell>
          <cell r="Q9575">
            <v>42135</v>
          </cell>
        </row>
        <row r="9576">
          <cell r="M9576" t="str">
            <v>805010659_1186414</v>
          </cell>
          <cell r="N9576">
            <v>362069</v>
          </cell>
          <cell r="O9576">
            <v>0</v>
          </cell>
          <cell r="P9576">
            <v>362069</v>
          </cell>
          <cell r="Q9576">
            <v>362069</v>
          </cell>
        </row>
        <row r="9577">
          <cell r="M9577" t="str">
            <v>805010659_1186632</v>
          </cell>
          <cell r="N9577">
            <v>65009</v>
          </cell>
          <cell r="O9577">
            <v>0</v>
          </cell>
          <cell r="P9577">
            <v>0</v>
          </cell>
          <cell r="Q9577">
            <v>65009</v>
          </cell>
        </row>
        <row r="9578">
          <cell r="M9578" t="str">
            <v>805010659_1186637</v>
          </cell>
          <cell r="N9578">
            <v>384879</v>
          </cell>
          <cell r="O9578">
            <v>0</v>
          </cell>
          <cell r="P9578">
            <v>62330</v>
          </cell>
          <cell r="Q9578">
            <v>384879</v>
          </cell>
        </row>
        <row r="9579">
          <cell r="M9579" t="str">
            <v>805010659_1186379</v>
          </cell>
          <cell r="N9579">
            <v>122000</v>
          </cell>
          <cell r="O9579">
            <v>0</v>
          </cell>
          <cell r="P9579">
            <v>122000</v>
          </cell>
          <cell r="Q9579">
            <v>122000</v>
          </cell>
        </row>
        <row r="9580">
          <cell r="M9580" t="str">
            <v>805010659_1186504</v>
          </cell>
          <cell r="N9580">
            <v>279000</v>
          </cell>
          <cell r="O9580">
            <v>0</v>
          </cell>
          <cell r="P9580">
            <v>300000</v>
          </cell>
          <cell r="Q9580">
            <v>279000</v>
          </cell>
        </row>
        <row r="9581">
          <cell r="M9581" t="str">
            <v>805010659_1186636</v>
          </cell>
          <cell r="N9581">
            <v>63804</v>
          </cell>
          <cell r="O9581">
            <v>0</v>
          </cell>
          <cell r="P9581">
            <v>25281</v>
          </cell>
          <cell r="Q9581">
            <v>63804</v>
          </cell>
        </row>
        <row r="9582">
          <cell r="M9582" t="str">
            <v>805010659_1186330</v>
          </cell>
          <cell r="N9582">
            <v>100428</v>
          </cell>
          <cell r="O9582">
            <v>0</v>
          </cell>
          <cell r="P9582">
            <v>58293</v>
          </cell>
          <cell r="Q9582">
            <v>100428</v>
          </cell>
        </row>
        <row r="9583">
          <cell r="M9583" t="str">
            <v>805010659_1186642</v>
          </cell>
          <cell r="N9583">
            <v>78569</v>
          </cell>
          <cell r="O9583">
            <v>0</v>
          </cell>
          <cell r="P9583">
            <v>78569</v>
          </cell>
          <cell r="Q9583">
            <v>78569</v>
          </cell>
        </row>
        <row r="9584">
          <cell r="M9584" t="str">
            <v>805010659_1186447</v>
          </cell>
          <cell r="N9584">
            <v>42135</v>
          </cell>
          <cell r="O9584">
            <v>0</v>
          </cell>
          <cell r="P9584">
            <v>0</v>
          </cell>
          <cell r="Q9584">
            <v>42135</v>
          </cell>
        </row>
        <row r="9585">
          <cell r="M9585" t="str">
            <v>805010659_1186557</v>
          </cell>
          <cell r="N9585">
            <v>108348</v>
          </cell>
          <cell r="O9585">
            <v>0</v>
          </cell>
          <cell r="P9585">
            <v>108348</v>
          </cell>
          <cell r="Q9585">
            <v>108348</v>
          </cell>
        </row>
        <row r="9586">
          <cell r="M9586" t="str">
            <v>805010659_1186389</v>
          </cell>
          <cell r="N9586">
            <v>42135</v>
          </cell>
          <cell r="O9586">
            <v>0</v>
          </cell>
          <cell r="P9586">
            <v>25281</v>
          </cell>
          <cell r="Q9586">
            <v>42135</v>
          </cell>
        </row>
        <row r="9587">
          <cell r="M9587" t="str">
            <v>805010659_1186407</v>
          </cell>
          <cell r="N9587">
            <v>42135</v>
          </cell>
          <cell r="O9587">
            <v>0</v>
          </cell>
          <cell r="P9587">
            <v>0</v>
          </cell>
          <cell r="Q9587">
            <v>42135</v>
          </cell>
        </row>
        <row r="9588">
          <cell r="M9588" t="str">
            <v>805010659_1186640</v>
          </cell>
          <cell r="N9588">
            <v>65009</v>
          </cell>
          <cell r="O9588">
            <v>0</v>
          </cell>
          <cell r="P9588">
            <v>0</v>
          </cell>
          <cell r="Q9588">
            <v>65009</v>
          </cell>
        </row>
        <row r="9589">
          <cell r="M9589" t="str">
            <v>805010659_1186399</v>
          </cell>
          <cell r="N9589">
            <v>78569</v>
          </cell>
          <cell r="O9589">
            <v>0</v>
          </cell>
          <cell r="P9589">
            <v>78569</v>
          </cell>
          <cell r="Q9589">
            <v>78569</v>
          </cell>
        </row>
        <row r="9590">
          <cell r="M9590" t="str">
            <v>805010659_1186436</v>
          </cell>
          <cell r="N9590">
            <v>78569</v>
          </cell>
          <cell r="O9590">
            <v>0</v>
          </cell>
          <cell r="P9590">
            <v>78569</v>
          </cell>
          <cell r="Q9590">
            <v>78569</v>
          </cell>
        </row>
        <row r="9591">
          <cell r="M9591" t="str">
            <v>805010659_1186434</v>
          </cell>
          <cell r="N9591">
            <v>42135</v>
          </cell>
          <cell r="O9591">
            <v>0</v>
          </cell>
          <cell r="P9591">
            <v>0</v>
          </cell>
          <cell r="Q9591">
            <v>42135</v>
          </cell>
        </row>
        <row r="9592">
          <cell r="M9592" t="str">
            <v>805010659_1186431</v>
          </cell>
          <cell r="N9592">
            <v>3728</v>
          </cell>
          <cell r="O9592">
            <v>0</v>
          </cell>
          <cell r="P9592">
            <v>14446</v>
          </cell>
          <cell r="Q9592">
            <v>3728</v>
          </cell>
        </row>
        <row r="9593">
          <cell r="M9593" t="str">
            <v>805010659_1186348</v>
          </cell>
          <cell r="N9593">
            <v>42135</v>
          </cell>
          <cell r="O9593">
            <v>0</v>
          </cell>
          <cell r="P9593">
            <v>0</v>
          </cell>
          <cell r="Q9593">
            <v>42135</v>
          </cell>
        </row>
        <row r="9594">
          <cell r="M9594" t="str">
            <v>805010659_1186559</v>
          </cell>
          <cell r="N9594">
            <v>20388</v>
          </cell>
          <cell r="O9594">
            <v>0</v>
          </cell>
          <cell r="P9594">
            <v>25281</v>
          </cell>
          <cell r="Q9594">
            <v>20388</v>
          </cell>
        </row>
        <row r="9595">
          <cell r="M9595" t="str">
            <v>805010659_1186634</v>
          </cell>
          <cell r="N9595">
            <v>405155</v>
          </cell>
          <cell r="O9595">
            <v>0</v>
          </cell>
          <cell r="P9595">
            <v>435708</v>
          </cell>
          <cell r="Q9595">
            <v>405155</v>
          </cell>
        </row>
        <row r="9596">
          <cell r="M9596" t="str">
            <v>805010659_1186572</v>
          </cell>
          <cell r="N9596">
            <v>158194</v>
          </cell>
          <cell r="O9596">
            <v>0</v>
          </cell>
          <cell r="P9596">
            <v>214037</v>
          </cell>
          <cell r="Q9596">
            <v>158194</v>
          </cell>
        </row>
        <row r="9597">
          <cell r="M9597" t="str">
            <v>805010659_1186333</v>
          </cell>
          <cell r="N9597">
            <v>440638</v>
          </cell>
          <cell r="O9597">
            <v>0</v>
          </cell>
          <cell r="P9597">
            <v>435708</v>
          </cell>
          <cell r="Q9597">
            <v>440638</v>
          </cell>
        </row>
        <row r="9598">
          <cell r="M9598" t="str">
            <v>805010659_1186628</v>
          </cell>
          <cell r="N9598">
            <v>42135</v>
          </cell>
          <cell r="O9598">
            <v>0</v>
          </cell>
          <cell r="P9598">
            <v>0</v>
          </cell>
          <cell r="Q9598">
            <v>42135</v>
          </cell>
        </row>
        <row r="9599">
          <cell r="M9599" t="str">
            <v>805010659_1186545</v>
          </cell>
          <cell r="N9599">
            <v>78569</v>
          </cell>
          <cell r="O9599">
            <v>0</v>
          </cell>
          <cell r="P9599">
            <v>78569</v>
          </cell>
          <cell r="Q9599">
            <v>78569</v>
          </cell>
        </row>
        <row r="9600">
          <cell r="M9600" t="str">
            <v>805010659_1186388</v>
          </cell>
          <cell r="N9600">
            <v>78569</v>
          </cell>
          <cell r="O9600">
            <v>0</v>
          </cell>
          <cell r="P9600">
            <v>78569</v>
          </cell>
          <cell r="Q9600">
            <v>78569</v>
          </cell>
        </row>
        <row r="9601">
          <cell r="M9601" t="str">
            <v>805010659_1186350</v>
          </cell>
          <cell r="N9601">
            <v>438103</v>
          </cell>
          <cell r="O9601">
            <v>0</v>
          </cell>
          <cell r="P9601">
            <v>435708</v>
          </cell>
          <cell r="Q9601">
            <v>438103</v>
          </cell>
        </row>
        <row r="9602">
          <cell r="M9602" t="str">
            <v>805010659_1186420</v>
          </cell>
          <cell r="N9602">
            <v>183961</v>
          </cell>
          <cell r="O9602">
            <v>0</v>
          </cell>
          <cell r="P9602">
            <v>181511</v>
          </cell>
          <cell r="Q9602">
            <v>183961</v>
          </cell>
        </row>
        <row r="9603">
          <cell r="M9603" t="str">
            <v>805010659_1186383</v>
          </cell>
          <cell r="N9603">
            <v>42135</v>
          </cell>
          <cell r="O9603">
            <v>0</v>
          </cell>
          <cell r="P9603">
            <v>0</v>
          </cell>
          <cell r="Q9603">
            <v>42135</v>
          </cell>
        </row>
        <row r="9604">
          <cell r="M9604" t="str">
            <v>805010659_1186362</v>
          </cell>
          <cell r="N9604">
            <v>108348</v>
          </cell>
          <cell r="O9604">
            <v>0</v>
          </cell>
          <cell r="P9604">
            <v>108348</v>
          </cell>
          <cell r="Q9604">
            <v>108348</v>
          </cell>
        </row>
        <row r="9605">
          <cell r="M9605" t="str">
            <v>805010659_1186509</v>
          </cell>
          <cell r="N9605">
            <v>42135</v>
          </cell>
          <cell r="O9605">
            <v>0</v>
          </cell>
          <cell r="P9605">
            <v>0</v>
          </cell>
          <cell r="Q9605">
            <v>42135</v>
          </cell>
        </row>
        <row r="9606">
          <cell r="M9606" t="str">
            <v>805010659_1186511</v>
          </cell>
          <cell r="N9606">
            <v>65009</v>
          </cell>
          <cell r="O9606">
            <v>0</v>
          </cell>
          <cell r="P9606">
            <v>0</v>
          </cell>
          <cell r="Q9606">
            <v>65009</v>
          </cell>
        </row>
        <row r="9607">
          <cell r="M9607" t="str">
            <v>805010659_1186501</v>
          </cell>
          <cell r="N9607">
            <v>440638</v>
          </cell>
          <cell r="O9607">
            <v>0</v>
          </cell>
          <cell r="P9607">
            <v>611051</v>
          </cell>
          <cell r="Q9607">
            <v>440638</v>
          </cell>
        </row>
        <row r="9608">
          <cell r="M9608" t="str">
            <v>805010659_1186567</v>
          </cell>
          <cell r="N9608">
            <v>42135</v>
          </cell>
          <cell r="O9608">
            <v>0</v>
          </cell>
          <cell r="P9608">
            <v>0</v>
          </cell>
          <cell r="Q9608">
            <v>42135</v>
          </cell>
        </row>
        <row r="9609">
          <cell r="M9609" t="str">
            <v>805010659_1186433</v>
          </cell>
          <cell r="N9609">
            <v>78569</v>
          </cell>
          <cell r="O9609">
            <v>0</v>
          </cell>
          <cell r="P9609">
            <v>78569</v>
          </cell>
          <cell r="Q9609">
            <v>78569</v>
          </cell>
        </row>
        <row r="9610">
          <cell r="M9610" t="str">
            <v>805010659_1186555</v>
          </cell>
          <cell r="N9610">
            <v>63804</v>
          </cell>
          <cell r="O9610">
            <v>0</v>
          </cell>
          <cell r="P9610">
            <v>25281</v>
          </cell>
          <cell r="Q9610">
            <v>63804</v>
          </cell>
        </row>
        <row r="9611">
          <cell r="M9611" t="str">
            <v>805010659_1186493</v>
          </cell>
          <cell r="N9611">
            <v>65009</v>
          </cell>
          <cell r="O9611">
            <v>0</v>
          </cell>
          <cell r="P9611">
            <v>0</v>
          </cell>
          <cell r="Q9611">
            <v>65009</v>
          </cell>
        </row>
        <row r="9612">
          <cell r="M9612" t="str">
            <v>805010659_1186439</v>
          </cell>
          <cell r="N9612">
            <v>62287</v>
          </cell>
          <cell r="O9612">
            <v>0</v>
          </cell>
          <cell r="P9612">
            <v>120000</v>
          </cell>
          <cell r="Q9612">
            <v>62287</v>
          </cell>
        </row>
        <row r="9613">
          <cell r="M9613" t="str">
            <v>805010659_1186416</v>
          </cell>
          <cell r="N9613">
            <v>78569</v>
          </cell>
          <cell r="O9613">
            <v>0</v>
          </cell>
          <cell r="P9613">
            <v>78569</v>
          </cell>
          <cell r="Q9613">
            <v>78569</v>
          </cell>
        </row>
        <row r="9614">
          <cell r="M9614" t="str">
            <v>805010659_1186327</v>
          </cell>
          <cell r="N9614">
            <v>42135</v>
          </cell>
          <cell r="O9614">
            <v>0</v>
          </cell>
          <cell r="P9614">
            <v>0</v>
          </cell>
          <cell r="Q9614">
            <v>42135</v>
          </cell>
        </row>
        <row r="9615">
          <cell r="M9615" t="str">
            <v>805010659_1186343</v>
          </cell>
          <cell r="N9615">
            <v>42135</v>
          </cell>
          <cell r="O9615">
            <v>0</v>
          </cell>
          <cell r="P9615">
            <v>0</v>
          </cell>
          <cell r="Q9615">
            <v>42135</v>
          </cell>
        </row>
        <row r="9616">
          <cell r="M9616" t="str">
            <v>805010659_1186358</v>
          </cell>
          <cell r="N9616">
            <v>42135</v>
          </cell>
          <cell r="O9616">
            <v>0</v>
          </cell>
          <cell r="P9616">
            <v>0</v>
          </cell>
          <cell r="Q9616">
            <v>42135</v>
          </cell>
        </row>
        <row r="9617">
          <cell r="M9617" t="str">
            <v>805010659_1186352</v>
          </cell>
          <cell r="N9617">
            <v>18524</v>
          </cell>
          <cell r="O9617">
            <v>0</v>
          </cell>
          <cell r="P9617">
            <v>25281</v>
          </cell>
          <cell r="Q9617">
            <v>18524</v>
          </cell>
        </row>
        <row r="9618">
          <cell r="M9618" t="str">
            <v>805010659_1186344</v>
          </cell>
          <cell r="N9618">
            <v>78569</v>
          </cell>
          <cell r="O9618">
            <v>0</v>
          </cell>
          <cell r="P9618">
            <v>110287</v>
          </cell>
          <cell r="Q9618">
            <v>78569</v>
          </cell>
        </row>
        <row r="9619">
          <cell r="M9619" t="str">
            <v>805010659_1186360</v>
          </cell>
          <cell r="N9619">
            <v>42135</v>
          </cell>
          <cell r="O9619">
            <v>0</v>
          </cell>
          <cell r="P9619">
            <v>0</v>
          </cell>
          <cell r="Q9619">
            <v>42135</v>
          </cell>
        </row>
        <row r="9620">
          <cell r="M9620" t="str">
            <v>805010659_1186406</v>
          </cell>
          <cell r="N9620">
            <v>42135</v>
          </cell>
          <cell r="O9620">
            <v>0</v>
          </cell>
          <cell r="P9620">
            <v>0</v>
          </cell>
          <cell r="Q9620">
            <v>42135</v>
          </cell>
        </row>
        <row r="9621">
          <cell r="M9621" t="str">
            <v>805010659_1186516</v>
          </cell>
          <cell r="N9621">
            <v>42135</v>
          </cell>
          <cell r="O9621">
            <v>0</v>
          </cell>
          <cell r="P9621">
            <v>0</v>
          </cell>
          <cell r="Q9621">
            <v>42135</v>
          </cell>
        </row>
        <row r="9622">
          <cell r="M9622" t="str">
            <v>805010659_1186518</v>
          </cell>
          <cell r="N9622">
            <v>78569</v>
          </cell>
          <cell r="O9622">
            <v>0</v>
          </cell>
          <cell r="P9622">
            <v>78569</v>
          </cell>
          <cell r="Q9622">
            <v>78569</v>
          </cell>
        </row>
        <row r="9623">
          <cell r="M9623" t="str">
            <v>805010659_1186339</v>
          </cell>
          <cell r="N9623">
            <v>63804</v>
          </cell>
          <cell r="O9623">
            <v>0</v>
          </cell>
          <cell r="P9623">
            <v>25281</v>
          </cell>
          <cell r="Q9623">
            <v>63804</v>
          </cell>
        </row>
        <row r="9624">
          <cell r="M9624" t="str">
            <v>805010659_1186320</v>
          </cell>
          <cell r="N9624">
            <v>42135</v>
          </cell>
          <cell r="O9624">
            <v>0</v>
          </cell>
          <cell r="P9624">
            <v>0</v>
          </cell>
          <cell r="Q9624">
            <v>42135</v>
          </cell>
        </row>
        <row r="9625">
          <cell r="M9625" t="str">
            <v>805010659_1186413</v>
          </cell>
          <cell r="N9625">
            <v>43136</v>
          </cell>
          <cell r="O9625">
            <v>0</v>
          </cell>
          <cell r="P9625">
            <v>78569</v>
          </cell>
          <cell r="Q9625">
            <v>43136</v>
          </cell>
        </row>
        <row r="9626">
          <cell r="M9626" t="str">
            <v>805010659_1186546</v>
          </cell>
          <cell r="N9626">
            <v>42135</v>
          </cell>
          <cell r="O9626">
            <v>0</v>
          </cell>
          <cell r="P9626">
            <v>0</v>
          </cell>
          <cell r="Q9626">
            <v>42135</v>
          </cell>
        </row>
        <row r="9627">
          <cell r="M9627" t="str">
            <v>805010659_1186638</v>
          </cell>
          <cell r="N9627">
            <v>42135</v>
          </cell>
          <cell r="O9627">
            <v>0</v>
          </cell>
          <cell r="P9627">
            <v>0</v>
          </cell>
          <cell r="Q9627">
            <v>42135</v>
          </cell>
        </row>
        <row r="9628">
          <cell r="M9628" t="str">
            <v>805010659_1186647</v>
          </cell>
          <cell r="N9628">
            <v>42135</v>
          </cell>
          <cell r="O9628">
            <v>0</v>
          </cell>
          <cell r="P9628">
            <v>0</v>
          </cell>
          <cell r="Q9628">
            <v>42135</v>
          </cell>
        </row>
        <row r="9629">
          <cell r="M9629" t="str">
            <v>805010659_1186512</v>
          </cell>
          <cell r="N9629">
            <v>78569</v>
          </cell>
          <cell r="O9629">
            <v>0</v>
          </cell>
          <cell r="P9629">
            <v>78569</v>
          </cell>
          <cell r="Q9629">
            <v>78569</v>
          </cell>
        </row>
        <row r="9630">
          <cell r="M9630" t="str">
            <v>805010659_1186336</v>
          </cell>
          <cell r="N9630">
            <v>100428</v>
          </cell>
          <cell r="O9630">
            <v>0</v>
          </cell>
          <cell r="P9630">
            <v>0</v>
          </cell>
          <cell r="Q9630">
            <v>100428</v>
          </cell>
        </row>
        <row r="9631">
          <cell r="M9631" t="str">
            <v>805010659_1186322</v>
          </cell>
          <cell r="N9631">
            <v>78569</v>
          </cell>
          <cell r="O9631">
            <v>0</v>
          </cell>
          <cell r="P9631">
            <v>78569</v>
          </cell>
          <cell r="Q9631">
            <v>78569</v>
          </cell>
        </row>
        <row r="9632">
          <cell r="M9632" t="str">
            <v>805010659_1186558</v>
          </cell>
          <cell r="N9632">
            <v>78569</v>
          </cell>
          <cell r="O9632">
            <v>0</v>
          </cell>
          <cell r="P9632">
            <v>0</v>
          </cell>
          <cell r="Q9632">
            <v>78569</v>
          </cell>
        </row>
        <row r="9633">
          <cell r="M9633" t="str">
            <v>805010659_1186485</v>
          </cell>
          <cell r="N9633">
            <v>58293</v>
          </cell>
          <cell r="O9633">
            <v>0</v>
          </cell>
          <cell r="P9633">
            <v>58293</v>
          </cell>
          <cell r="Q9633">
            <v>58293</v>
          </cell>
        </row>
        <row r="9634">
          <cell r="M9634" t="str">
            <v>805010659_1186643</v>
          </cell>
          <cell r="N9634">
            <v>78569</v>
          </cell>
          <cell r="O9634">
            <v>0</v>
          </cell>
          <cell r="P9634">
            <v>78569</v>
          </cell>
          <cell r="Q9634">
            <v>78569</v>
          </cell>
        </row>
        <row r="9635">
          <cell r="M9635" t="str">
            <v>805010659_1186377</v>
          </cell>
          <cell r="N9635">
            <v>42135</v>
          </cell>
          <cell r="O9635">
            <v>0</v>
          </cell>
          <cell r="P9635">
            <v>0</v>
          </cell>
          <cell r="Q9635">
            <v>42135</v>
          </cell>
        </row>
        <row r="9636">
          <cell r="M9636" t="str">
            <v>805010659_1186317</v>
          </cell>
          <cell r="N9636">
            <v>25281</v>
          </cell>
          <cell r="O9636">
            <v>0</v>
          </cell>
          <cell r="P9636">
            <v>25281</v>
          </cell>
          <cell r="Q9636">
            <v>25281</v>
          </cell>
        </row>
        <row r="9637">
          <cell r="M9637" t="str">
            <v>805010659_1186497</v>
          </cell>
          <cell r="N9637">
            <v>65009</v>
          </cell>
          <cell r="O9637">
            <v>0</v>
          </cell>
          <cell r="P9637">
            <v>0</v>
          </cell>
          <cell r="Q9637">
            <v>65009</v>
          </cell>
        </row>
        <row r="9638">
          <cell r="M9638" t="str">
            <v>805010659_1186544</v>
          </cell>
          <cell r="N9638">
            <v>42135</v>
          </cell>
          <cell r="O9638">
            <v>0</v>
          </cell>
          <cell r="P9638">
            <v>0</v>
          </cell>
          <cell r="Q9638">
            <v>42135</v>
          </cell>
        </row>
        <row r="9639">
          <cell r="M9639" t="str">
            <v>805010659_1186499</v>
          </cell>
          <cell r="N9639">
            <v>122795</v>
          </cell>
          <cell r="O9639">
            <v>0</v>
          </cell>
          <cell r="P9639">
            <v>122795</v>
          </cell>
          <cell r="Q9639">
            <v>122795</v>
          </cell>
        </row>
        <row r="9640">
          <cell r="M9640" t="str">
            <v>805010659_1186486</v>
          </cell>
          <cell r="N9640">
            <v>42135</v>
          </cell>
          <cell r="O9640">
            <v>0</v>
          </cell>
          <cell r="P9640">
            <v>0</v>
          </cell>
          <cell r="Q9640">
            <v>42135</v>
          </cell>
        </row>
        <row r="9641">
          <cell r="M9641" t="str">
            <v>805010659_1186363</v>
          </cell>
          <cell r="N9641">
            <v>17669</v>
          </cell>
          <cell r="O9641">
            <v>0</v>
          </cell>
          <cell r="P9641">
            <v>0</v>
          </cell>
          <cell r="Q9641">
            <v>17669</v>
          </cell>
        </row>
        <row r="9642">
          <cell r="M9642" t="str">
            <v>805010659_1186326</v>
          </cell>
          <cell r="N9642">
            <v>42135</v>
          </cell>
          <cell r="O9642">
            <v>0</v>
          </cell>
          <cell r="P9642">
            <v>0</v>
          </cell>
          <cell r="Q9642">
            <v>42135</v>
          </cell>
        </row>
        <row r="9643">
          <cell r="M9643" t="str">
            <v>805010659_1186563</v>
          </cell>
          <cell r="N9643">
            <v>362069</v>
          </cell>
          <cell r="O9643">
            <v>0</v>
          </cell>
          <cell r="P9643">
            <v>362069</v>
          </cell>
          <cell r="Q9643">
            <v>362069</v>
          </cell>
        </row>
        <row r="9644">
          <cell r="M9644" t="str">
            <v>805010659_1186503</v>
          </cell>
          <cell r="N9644">
            <v>410224</v>
          </cell>
          <cell r="O9644">
            <v>0</v>
          </cell>
          <cell r="P9644">
            <v>435708</v>
          </cell>
          <cell r="Q9644">
            <v>410224</v>
          </cell>
        </row>
        <row r="9645">
          <cell r="M9645" t="str">
            <v>805010659_1186335</v>
          </cell>
          <cell r="N9645">
            <v>78569</v>
          </cell>
          <cell r="O9645">
            <v>0</v>
          </cell>
          <cell r="P9645">
            <v>78569</v>
          </cell>
          <cell r="Q9645">
            <v>78569</v>
          </cell>
        </row>
        <row r="9646">
          <cell r="M9646" t="str">
            <v>805010659_1186342</v>
          </cell>
          <cell r="N9646">
            <v>362069</v>
          </cell>
          <cell r="O9646">
            <v>0</v>
          </cell>
          <cell r="P9646">
            <v>0</v>
          </cell>
          <cell r="Q9646">
            <v>362069</v>
          </cell>
        </row>
        <row r="9647">
          <cell r="M9647" t="str">
            <v>805010659_1186387</v>
          </cell>
          <cell r="N9647">
            <v>58293</v>
          </cell>
          <cell r="O9647">
            <v>0</v>
          </cell>
          <cell r="P9647">
            <v>0</v>
          </cell>
          <cell r="Q9647">
            <v>58293</v>
          </cell>
        </row>
        <row r="9648">
          <cell r="M9648" t="str">
            <v>805010659_1186498</v>
          </cell>
          <cell r="N9648">
            <v>16776</v>
          </cell>
          <cell r="O9648">
            <v>0</v>
          </cell>
          <cell r="P9648">
            <v>25281</v>
          </cell>
          <cell r="Q9648">
            <v>16776</v>
          </cell>
        </row>
        <row r="9649">
          <cell r="M9649" t="str">
            <v>805010659_1186397</v>
          </cell>
          <cell r="N9649">
            <v>78569</v>
          </cell>
          <cell r="O9649">
            <v>0</v>
          </cell>
          <cell r="P9649">
            <v>78569</v>
          </cell>
          <cell r="Q9649">
            <v>78569</v>
          </cell>
        </row>
        <row r="9650">
          <cell r="M9650" t="str">
            <v>805010659_1186382</v>
          </cell>
          <cell r="N9650">
            <v>422897</v>
          </cell>
          <cell r="O9650">
            <v>0</v>
          </cell>
          <cell r="P9650">
            <v>73639</v>
          </cell>
          <cell r="Q9650">
            <v>422897</v>
          </cell>
        </row>
        <row r="9651">
          <cell r="M9651" t="str">
            <v>805010659_1186627</v>
          </cell>
          <cell r="N9651">
            <v>78569</v>
          </cell>
          <cell r="O9651">
            <v>0</v>
          </cell>
          <cell r="P9651">
            <v>78569</v>
          </cell>
          <cell r="Q9651">
            <v>78569</v>
          </cell>
        </row>
        <row r="9652">
          <cell r="M9652" t="str">
            <v>805010659_1186644</v>
          </cell>
          <cell r="N9652">
            <v>43416</v>
          </cell>
          <cell r="O9652">
            <v>0</v>
          </cell>
          <cell r="P9652">
            <v>25281</v>
          </cell>
          <cell r="Q9652">
            <v>43416</v>
          </cell>
        </row>
        <row r="9653">
          <cell r="M9653" t="str">
            <v>805010659_1186418</v>
          </cell>
          <cell r="N9653">
            <v>42135</v>
          </cell>
          <cell r="O9653">
            <v>0</v>
          </cell>
          <cell r="P9653">
            <v>0</v>
          </cell>
          <cell r="Q9653">
            <v>42135</v>
          </cell>
        </row>
        <row r="9654">
          <cell r="M9654" t="str">
            <v>805010659_1186361</v>
          </cell>
          <cell r="N9654">
            <v>402621</v>
          </cell>
          <cell r="O9654">
            <v>0</v>
          </cell>
          <cell r="P9654">
            <v>435708</v>
          </cell>
          <cell r="Q9654">
            <v>402621</v>
          </cell>
        </row>
        <row r="9655">
          <cell r="M9655" t="str">
            <v>805010659_1186314</v>
          </cell>
          <cell r="N9655">
            <v>362069</v>
          </cell>
          <cell r="O9655">
            <v>0</v>
          </cell>
          <cell r="P9655">
            <v>362069</v>
          </cell>
          <cell r="Q9655">
            <v>362069</v>
          </cell>
        </row>
        <row r="9656">
          <cell r="M9656" t="str">
            <v>805010659_1186401</v>
          </cell>
          <cell r="N9656">
            <v>42135</v>
          </cell>
          <cell r="O9656">
            <v>0</v>
          </cell>
          <cell r="P9656">
            <v>0</v>
          </cell>
          <cell r="Q9656">
            <v>42135</v>
          </cell>
        </row>
        <row r="9657">
          <cell r="M9657" t="str">
            <v>805010659_1186491</v>
          </cell>
          <cell r="N9657">
            <v>42135</v>
          </cell>
          <cell r="O9657">
            <v>0</v>
          </cell>
          <cell r="P9657">
            <v>0</v>
          </cell>
          <cell r="Q9657">
            <v>42135</v>
          </cell>
        </row>
        <row r="9658">
          <cell r="M9658" t="str">
            <v>805010659_1186400</v>
          </cell>
          <cell r="N9658">
            <v>42135</v>
          </cell>
          <cell r="O9658">
            <v>0</v>
          </cell>
          <cell r="P9658">
            <v>0</v>
          </cell>
          <cell r="Q9658">
            <v>42135</v>
          </cell>
        </row>
        <row r="9659">
          <cell r="M9659" t="str">
            <v>805010659_1186635</v>
          </cell>
          <cell r="N9659">
            <v>750000</v>
          </cell>
          <cell r="O9659">
            <v>0</v>
          </cell>
          <cell r="P9659">
            <v>750000</v>
          </cell>
          <cell r="Q9659">
            <v>750000</v>
          </cell>
        </row>
        <row r="9660">
          <cell r="M9660" t="str">
            <v>805010659_1186490</v>
          </cell>
          <cell r="N9660">
            <v>42135</v>
          </cell>
          <cell r="O9660">
            <v>0</v>
          </cell>
          <cell r="P9660">
            <v>0</v>
          </cell>
          <cell r="Q9660">
            <v>42135</v>
          </cell>
        </row>
        <row r="9661">
          <cell r="M9661" t="str">
            <v>805010659_1186337</v>
          </cell>
          <cell r="N9661">
            <v>78569</v>
          </cell>
          <cell r="O9661">
            <v>0</v>
          </cell>
          <cell r="P9661">
            <v>78569</v>
          </cell>
          <cell r="Q9661">
            <v>78569</v>
          </cell>
        </row>
        <row r="9662">
          <cell r="M9662" t="str">
            <v>805010659_1186357</v>
          </cell>
          <cell r="N9662">
            <v>42135</v>
          </cell>
          <cell r="O9662">
            <v>0</v>
          </cell>
          <cell r="P9662">
            <v>0</v>
          </cell>
          <cell r="Q9662">
            <v>42135</v>
          </cell>
        </row>
        <row r="9663">
          <cell r="M9663" t="str">
            <v>805010659_1186569</v>
          </cell>
          <cell r="N9663">
            <v>42135</v>
          </cell>
          <cell r="O9663">
            <v>0</v>
          </cell>
          <cell r="P9663">
            <v>0</v>
          </cell>
          <cell r="Q9663">
            <v>42135</v>
          </cell>
        </row>
        <row r="9664">
          <cell r="M9664" t="str">
            <v>805010659_1186404</v>
          </cell>
          <cell r="N9664">
            <v>125668</v>
          </cell>
          <cell r="O9664">
            <v>0</v>
          </cell>
          <cell r="P9664">
            <v>181511</v>
          </cell>
          <cell r="Q9664">
            <v>125668</v>
          </cell>
        </row>
        <row r="9665">
          <cell r="M9665" t="str">
            <v>805010659_1186488</v>
          </cell>
          <cell r="N9665">
            <v>42135</v>
          </cell>
          <cell r="O9665">
            <v>0</v>
          </cell>
          <cell r="P9665">
            <v>0</v>
          </cell>
          <cell r="Q9665">
            <v>42135</v>
          </cell>
        </row>
        <row r="9666">
          <cell r="M9666" t="str">
            <v>805010659_1186506</v>
          </cell>
          <cell r="N9666">
            <v>362069</v>
          </cell>
          <cell r="O9666">
            <v>0</v>
          </cell>
          <cell r="P9666">
            <v>362069</v>
          </cell>
          <cell r="Q9666">
            <v>362069</v>
          </cell>
        </row>
        <row r="9667">
          <cell r="M9667" t="str">
            <v>805010659_1186405</v>
          </cell>
          <cell r="N9667">
            <v>125668</v>
          </cell>
          <cell r="O9667">
            <v>0</v>
          </cell>
          <cell r="P9667">
            <v>181511</v>
          </cell>
          <cell r="Q9667">
            <v>125668</v>
          </cell>
        </row>
        <row r="9668">
          <cell r="M9668" t="str">
            <v>805010659_1186375</v>
          </cell>
          <cell r="N9668">
            <v>78569</v>
          </cell>
          <cell r="O9668">
            <v>0</v>
          </cell>
          <cell r="P9668">
            <v>78569</v>
          </cell>
          <cell r="Q9668">
            <v>78569</v>
          </cell>
        </row>
        <row r="9669">
          <cell r="M9669" t="str">
            <v>805010659_1186316</v>
          </cell>
          <cell r="N9669">
            <v>750000</v>
          </cell>
          <cell r="O9669">
            <v>0</v>
          </cell>
          <cell r="P9669">
            <v>300000</v>
          </cell>
          <cell r="Q9669">
            <v>750000</v>
          </cell>
        </row>
        <row r="9670">
          <cell r="M9670" t="str">
            <v>805010659_1186319</v>
          </cell>
          <cell r="N9670">
            <v>42135</v>
          </cell>
          <cell r="O9670">
            <v>0</v>
          </cell>
          <cell r="P9670">
            <v>0</v>
          </cell>
          <cell r="Q9670">
            <v>42135</v>
          </cell>
        </row>
        <row r="9671">
          <cell r="M9671" t="str">
            <v>805010659_1186351</v>
          </cell>
          <cell r="N9671">
            <v>42135</v>
          </cell>
          <cell r="O9671">
            <v>0</v>
          </cell>
          <cell r="P9671">
            <v>0</v>
          </cell>
          <cell r="Q9671">
            <v>42135</v>
          </cell>
        </row>
        <row r="9672">
          <cell r="M9672" t="str">
            <v>805010659_1186631</v>
          </cell>
          <cell r="N9672">
            <v>193299</v>
          </cell>
          <cell r="O9672">
            <v>0</v>
          </cell>
          <cell r="P9672">
            <v>120000</v>
          </cell>
          <cell r="Q9672">
            <v>193299</v>
          </cell>
        </row>
        <row r="9673">
          <cell r="M9673" t="str">
            <v>805010659_1186428</v>
          </cell>
          <cell r="N9673">
            <v>78569</v>
          </cell>
          <cell r="O9673">
            <v>0</v>
          </cell>
          <cell r="P9673">
            <v>78569</v>
          </cell>
          <cell r="Q9673">
            <v>78569</v>
          </cell>
        </row>
        <row r="9674">
          <cell r="M9674" t="str">
            <v>805010659_1186514</v>
          </cell>
          <cell r="N9674">
            <v>42135</v>
          </cell>
          <cell r="O9674">
            <v>0</v>
          </cell>
          <cell r="P9674">
            <v>0</v>
          </cell>
          <cell r="Q9674">
            <v>42135</v>
          </cell>
        </row>
        <row r="9675">
          <cell r="M9675" t="str">
            <v>805010659_1186393</v>
          </cell>
          <cell r="N9675">
            <v>58293</v>
          </cell>
          <cell r="O9675">
            <v>0</v>
          </cell>
          <cell r="P9675">
            <v>58293</v>
          </cell>
          <cell r="Q9675">
            <v>58293</v>
          </cell>
        </row>
        <row r="9676">
          <cell r="M9676" t="str">
            <v>805010659_1186354</v>
          </cell>
          <cell r="N9676">
            <v>42135</v>
          </cell>
          <cell r="O9676">
            <v>0</v>
          </cell>
          <cell r="P9676">
            <v>25281</v>
          </cell>
          <cell r="Q9676">
            <v>42135</v>
          </cell>
        </row>
        <row r="9677">
          <cell r="M9677" t="str">
            <v>805010659_1186543</v>
          </cell>
          <cell r="N9677">
            <v>12233</v>
          </cell>
          <cell r="O9677">
            <v>0</v>
          </cell>
          <cell r="P9677">
            <v>0</v>
          </cell>
          <cell r="Q9677">
            <v>12233</v>
          </cell>
        </row>
        <row r="9678">
          <cell r="M9678" t="str">
            <v>805010659_1186548</v>
          </cell>
          <cell r="N9678">
            <v>65009</v>
          </cell>
          <cell r="O9678">
            <v>0</v>
          </cell>
          <cell r="P9678">
            <v>0</v>
          </cell>
          <cell r="Q9678">
            <v>65009</v>
          </cell>
        </row>
        <row r="9679">
          <cell r="M9679" t="str">
            <v>805010659_1186346</v>
          </cell>
          <cell r="N9679">
            <v>17669</v>
          </cell>
          <cell r="O9679">
            <v>0</v>
          </cell>
          <cell r="P9679">
            <v>0</v>
          </cell>
          <cell r="Q9679">
            <v>17669</v>
          </cell>
        </row>
        <row r="9680">
          <cell r="M9680" t="str">
            <v>805010659_1186359</v>
          </cell>
          <cell r="N9680">
            <v>122795</v>
          </cell>
          <cell r="O9680">
            <v>0</v>
          </cell>
          <cell r="P9680">
            <v>122795</v>
          </cell>
          <cell r="Q9680">
            <v>122795</v>
          </cell>
        </row>
        <row r="9681">
          <cell r="M9681" t="str">
            <v>805010659_1186633</v>
          </cell>
          <cell r="N9681">
            <v>42135</v>
          </cell>
          <cell r="O9681">
            <v>0</v>
          </cell>
          <cell r="P9681">
            <v>0</v>
          </cell>
          <cell r="Q9681">
            <v>42135</v>
          </cell>
        </row>
        <row r="9682">
          <cell r="M9682" t="str">
            <v>805010659_1184733</v>
          </cell>
          <cell r="N9682">
            <v>58293</v>
          </cell>
          <cell r="O9682">
            <v>0</v>
          </cell>
          <cell r="P9682">
            <v>0</v>
          </cell>
          <cell r="Q9682">
            <v>58293</v>
          </cell>
        </row>
        <row r="9683">
          <cell r="M9683" t="str">
            <v>805010659_1184566</v>
          </cell>
          <cell r="N9683">
            <v>9514</v>
          </cell>
          <cell r="O9683">
            <v>0</v>
          </cell>
          <cell r="P9683">
            <v>25281</v>
          </cell>
          <cell r="Q9683">
            <v>9514</v>
          </cell>
        </row>
        <row r="9684">
          <cell r="M9684" t="str">
            <v>805010659_1184387</v>
          </cell>
          <cell r="N9684">
            <v>42135</v>
          </cell>
          <cell r="O9684">
            <v>0</v>
          </cell>
          <cell r="P9684">
            <v>0</v>
          </cell>
          <cell r="Q9684">
            <v>42135</v>
          </cell>
        </row>
        <row r="9685">
          <cell r="M9685" t="str">
            <v>805010659_1184156</v>
          </cell>
          <cell r="N9685">
            <v>113582</v>
          </cell>
          <cell r="O9685">
            <v>0</v>
          </cell>
          <cell r="P9685">
            <v>120000</v>
          </cell>
          <cell r="Q9685">
            <v>113582</v>
          </cell>
        </row>
        <row r="9686">
          <cell r="M9686" t="str">
            <v>805010659_1184134</v>
          </cell>
          <cell r="N9686">
            <v>155717</v>
          </cell>
          <cell r="O9686">
            <v>0</v>
          </cell>
          <cell r="P9686">
            <v>120000</v>
          </cell>
          <cell r="Q9686">
            <v>155717</v>
          </cell>
        </row>
        <row r="9687">
          <cell r="M9687" t="str">
            <v>805010659_1184327</v>
          </cell>
          <cell r="N9687">
            <v>65009</v>
          </cell>
          <cell r="O9687">
            <v>0</v>
          </cell>
          <cell r="P9687">
            <v>0</v>
          </cell>
          <cell r="Q9687">
            <v>65009</v>
          </cell>
        </row>
        <row r="9688">
          <cell r="M9688" t="str">
            <v>805010659_1184269</v>
          </cell>
          <cell r="N9688">
            <v>79962</v>
          </cell>
          <cell r="O9688">
            <v>0</v>
          </cell>
          <cell r="P9688">
            <v>83574</v>
          </cell>
          <cell r="Q9688">
            <v>79962</v>
          </cell>
        </row>
        <row r="9689">
          <cell r="M9689" t="str">
            <v>805010659_1184183</v>
          </cell>
          <cell r="N9689">
            <v>42135</v>
          </cell>
          <cell r="O9689">
            <v>0</v>
          </cell>
          <cell r="P9689">
            <v>0</v>
          </cell>
          <cell r="Q9689">
            <v>42135</v>
          </cell>
        </row>
        <row r="9690">
          <cell r="M9690" t="str">
            <v>805010659_1184347</v>
          </cell>
          <cell r="N9690">
            <v>42135</v>
          </cell>
          <cell r="O9690">
            <v>0</v>
          </cell>
          <cell r="P9690">
            <v>0</v>
          </cell>
          <cell r="Q9690">
            <v>42135</v>
          </cell>
        </row>
        <row r="9691">
          <cell r="M9691" t="str">
            <v>805010659_1184284</v>
          </cell>
          <cell r="N9691">
            <v>42135</v>
          </cell>
          <cell r="O9691">
            <v>0</v>
          </cell>
          <cell r="P9691">
            <v>0</v>
          </cell>
          <cell r="Q9691">
            <v>42135</v>
          </cell>
        </row>
        <row r="9692">
          <cell r="M9692" t="str">
            <v>805010659_1184174</v>
          </cell>
          <cell r="N9692">
            <v>17669</v>
          </cell>
          <cell r="O9692">
            <v>0</v>
          </cell>
          <cell r="P9692">
            <v>25281</v>
          </cell>
          <cell r="Q9692">
            <v>17669</v>
          </cell>
        </row>
        <row r="9693">
          <cell r="M9693" t="str">
            <v>805010659_1184333</v>
          </cell>
          <cell r="N9693">
            <v>65009</v>
          </cell>
          <cell r="O9693">
            <v>0</v>
          </cell>
          <cell r="P9693">
            <v>0</v>
          </cell>
          <cell r="Q9693">
            <v>65009</v>
          </cell>
        </row>
        <row r="9694">
          <cell r="M9694" t="str">
            <v>805010659_1184353</v>
          </cell>
          <cell r="N9694">
            <v>42135</v>
          </cell>
          <cell r="O9694">
            <v>0</v>
          </cell>
          <cell r="P9694">
            <v>0</v>
          </cell>
          <cell r="Q9694">
            <v>42135</v>
          </cell>
        </row>
        <row r="9695">
          <cell r="M9695" t="str">
            <v>805010659_1184449</v>
          </cell>
          <cell r="N9695">
            <v>78569</v>
          </cell>
          <cell r="O9695">
            <v>0</v>
          </cell>
          <cell r="P9695">
            <v>78569</v>
          </cell>
          <cell r="Q9695">
            <v>78569</v>
          </cell>
        </row>
        <row r="9696">
          <cell r="M9696" t="str">
            <v>805010659_1184169</v>
          </cell>
          <cell r="N9696">
            <v>122795</v>
          </cell>
          <cell r="O9696">
            <v>0</v>
          </cell>
          <cell r="P9696">
            <v>122795</v>
          </cell>
          <cell r="Q9696">
            <v>122795</v>
          </cell>
        </row>
        <row r="9697">
          <cell r="M9697" t="str">
            <v>805010659_1184407</v>
          </cell>
          <cell r="N9697">
            <v>42135</v>
          </cell>
          <cell r="O9697">
            <v>0</v>
          </cell>
          <cell r="P9697">
            <v>0</v>
          </cell>
          <cell r="Q9697">
            <v>42135</v>
          </cell>
        </row>
        <row r="9698">
          <cell r="M9698" t="str">
            <v>805010659_1184575</v>
          </cell>
          <cell r="N9698">
            <v>42135</v>
          </cell>
          <cell r="O9698">
            <v>0</v>
          </cell>
          <cell r="P9698">
            <v>0</v>
          </cell>
          <cell r="Q9698">
            <v>42135</v>
          </cell>
        </row>
        <row r="9699">
          <cell r="M9699" t="str">
            <v>805010659_1184420</v>
          </cell>
          <cell r="N9699">
            <v>42135</v>
          </cell>
          <cell r="O9699">
            <v>0</v>
          </cell>
          <cell r="P9699">
            <v>0</v>
          </cell>
          <cell r="Q9699">
            <v>42135</v>
          </cell>
        </row>
        <row r="9700">
          <cell r="M9700" t="str">
            <v>805010659_1184434</v>
          </cell>
          <cell r="N9700">
            <v>397552</v>
          </cell>
          <cell r="O9700">
            <v>0</v>
          </cell>
          <cell r="P9700">
            <v>472356</v>
          </cell>
          <cell r="Q9700">
            <v>397552</v>
          </cell>
        </row>
        <row r="9701">
          <cell r="M9701" t="str">
            <v>805010659_1184154</v>
          </cell>
          <cell r="N9701">
            <v>42135</v>
          </cell>
          <cell r="O9701">
            <v>0</v>
          </cell>
          <cell r="P9701">
            <v>65009</v>
          </cell>
          <cell r="Q9701">
            <v>42135</v>
          </cell>
        </row>
        <row r="9702">
          <cell r="M9702" t="str">
            <v>805010659_1184468</v>
          </cell>
          <cell r="N9702">
            <v>362069</v>
          </cell>
          <cell r="O9702">
            <v>0</v>
          </cell>
          <cell r="P9702">
            <v>362069</v>
          </cell>
          <cell r="Q9702">
            <v>362069</v>
          </cell>
        </row>
        <row r="9703">
          <cell r="M9703" t="str">
            <v>805010659_1184286</v>
          </cell>
          <cell r="N9703">
            <v>122795</v>
          </cell>
          <cell r="O9703">
            <v>0</v>
          </cell>
          <cell r="P9703">
            <v>122795</v>
          </cell>
          <cell r="Q9703">
            <v>122795</v>
          </cell>
        </row>
        <row r="9704">
          <cell r="M9704" t="str">
            <v>805010659_1184524</v>
          </cell>
          <cell r="N9704">
            <v>750000</v>
          </cell>
          <cell r="O9704">
            <v>0</v>
          </cell>
          <cell r="P9704">
            <v>300000</v>
          </cell>
          <cell r="Q9704">
            <v>750000</v>
          </cell>
        </row>
        <row r="9705">
          <cell r="M9705" t="str">
            <v>805010659_1184513</v>
          </cell>
          <cell r="N9705">
            <v>65009</v>
          </cell>
          <cell r="O9705">
            <v>0</v>
          </cell>
          <cell r="P9705">
            <v>0</v>
          </cell>
          <cell r="Q9705">
            <v>65009</v>
          </cell>
        </row>
        <row r="9706">
          <cell r="M9706" t="str">
            <v>805010659_1184413</v>
          </cell>
          <cell r="N9706">
            <v>42135</v>
          </cell>
          <cell r="O9706">
            <v>0</v>
          </cell>
          <cell r="P9706">
            <v>0</v>
          </cell>
          <cell r="Q9706">
            <v>42135</v>
          </cell>
        </row>
        <row r="9707">
          <cell r="M9707" t="str">
            <v>805010659_1184425</v>
          </cell>
          <cell r="N9707">
            <v>65009</v>
          </cell>
          <cell r="O9707">
            <v>0</v>
          </cell>
          <cell r="P9707">
            <v>0</v>
          </cell>
          <cell r="Q9707">
            <v>65009</v>
          </cell>
        </row>
        <row r="9708">
          <cell r="M9708" t="str">
            <v>805010659_1184330</v>
          </cell>
          <cell r="N9708">
            <v>402621</v>
          </cell>
          <cell r="O9708">
            <v>0</v>
          </cell>
          <cell r="P9708">
            <v>472356</v>
          </cell>
          <cell r="Q9708">
            <v>402621</v>
          </cell>
        </row>
        <row r="9709">
          <cell r="M9709" t="str">
            <v>805010659_1184111</v>
          </cell>
          <cell r="N9709">
            <v>750000</v>
          </cell>
          <cell r="O9709">
            <v>0</v>
          </cell>
          <cell r="P9709">
            <v>300000</v>
          </cell>
          <cell r="Q9709">
            <v>750000</v>
          </cell>
        </row>
        <row r="9710">
          <cell r="M9710" t="str">
            <v>805010659_1184185</v>
          </cell>
          <cell r="N9710">
            <v>122000</v>
          </cell>
          <cell r="O9710">
            <v>0</v>
          </cell>
          <cell r="P9710">
            <v>122000</v>
          </cell>
          <cell r="Q9710">
            <v>122000</v>
          </cell>
        </row>
        <row r="9711">
          <cell r="M9711" t="str">
            <v>805010659_1184321</v>
          </cell>
          <cell r="N9711">
            <v>350000</v>
          </cell>
          <cell r="O9711">
            <v>0</v>
          </cell>
          <cell r="P9711">
            <v>872185</v>
          </cell>
          <cell r="Q9711">
            <v>350000</v>
          </cell>
        </row>
        <row r="9712">
          <cell r="M9712" t="str">
            <v>805010659_1184383</v>
          </cell>
          <cell r="N9712">
            <v>362069</v>
          </cell>
          <cell r="O9712">
            <v>0</v>
          </cell>
          <cell r="P9712">
            <v>0</v>
          </cell>
          <cell r="Q9712">
            <v>362069</v>
          </cell>
        </row>
        <row r="9713">
          <cell r="M9713" t="str">
            <v>805010659_1184109</v>
          </cell>
          <cell r="N9713">
            <v>65009</v>
          </cell>
          <cell r="O9713">
            <v>0</v>
          </cell>
          <cell r="P9713">
            <v>0</v>
          </cell>
          <cell r="Q9713">
            <v>65009</v>
          </cell>
        </row>
        <row r="9714">
          <cell r="M9714" t="str">
            <v>805010659_1184110</v>
          </cell>
          <cell r="N9714">
            <v>42135</v>
          </cell>
          <cell r="O9714">
            <v>0</v>
          </cell>
          <cell r="P9714">
            <v>0</v>
          </cell>
          <cell r="Q9714">
            <v>42135</v>
          </cell>
        </row>
        <row r="9715">
          <cell r="M9715" t="str">
            <v>805010659_1184335</v>
          </cell>
          <cell r="N9715">
            <v>350000</v>
          </cell>
          <cell r="O9715">
            <v>0</v>
          </cell>
          <cell r="P9715">
            <v>872185</v>
          </cell>
          <cell r="Q9715">
            <v>350000</v>
          </cell>
        </row>
        <row r="9716">
          <cell r="M9716" t="str">
            <v>805010659_1184272</v>
          </cell>
          <cell r="N9716">
            <v>78569</v>
          </cell>
          <cell r="O9716">
            <v>0</v>
          </cell>
          <cell r="P9716">
            <v>78569</v>
          </cell>
          <cell r="Q9716">
            <v>78569</v>
          </cell>
        </row>
        <row r="9717">
          <cell r="M9717" t="str">
            <v>805010659_1184475</v>
          </cell>
          <cell r="N9717">
            <v>42135</v>
          </cell>
          <cell r="O9717">
            <v>0</v>
          </cell>
          <cell r="P9717">
            <v>0</v>
          </cell>
          <cell r="Q9717">
            <v>42135</v>
          </cell>
        </row>
        <row r="9718">
          <cell r="M9718" t="str">
            <v>805010659_1184416</v>
          </cell>
          <cell r="N9718">
            <v>14951</v>
          </cell>
          <cell r="O9718">
            <v>0</v>
          </cell>
          <cell r="P9718">
            <v>25281</v>
          </cell>
          <cell r="Q9718">
            <v>14951</v>
          </cell>
        </row>
        <row r="9719">
          <cell r="M9719" t="str">
            <v>805010659_1184511</v>
          </cell>
          <cell r="N9719">
            <v>78569</v>
          </cell>
          <cell r="O9719">
            <v>0</v>
          </cell>
          <cell r="P9719">
            <v>78569</v>
          </cell>
          <cell r="Q9719">
            <v>78569</v>
          </cell>
        </row>
        <row r="9720">
          <cell r="M9720" t="str">
            <v>805010659_1184340</v>
          </cell>
          <cell r="N9720">
            <v>78569</v>
          </cell>
          <cell r="O9720">
            <v>0</v>
          </cell>
          <cell r="P9720">
            <v>78569</v>
          </cell>
          <cell r="Q9720">
            <v>78569</v>
          </cell>
        </row>
        <row r="9721">
          <cell r="M9721" t="str">
            <v>805010659_1184194</v>
          </cell>
          <cell r="N9721">
            <v>42135</v>
          </cell>
          <cell r="O9721">
            <v>0</v>
          </cell>
          <cell r="P9721">
            <v>0</v>
          </cell>
          <cell r="Q9721">
            <v>42135</v>
          </cell>
        </row>
        <row r="9722">
          <cell r="M9722" t="str">
            <v>805010659_1184507</v>
          </cell>
          <cell r="N9722">
            <v>36698</v>
          </cell>
          <cell r="O9722">
            <v>0</v>
          </cell>
          <cell r="P9722">
            <v>25281</v>
          </cell>
          <cell r="Q9722">
            <v>36698</v>
          </cell>
        </row>
        <row r="9723">
          <cell r="M9723" t="str">
            <v>805010659_1184162</v>
          </cell>
          <cell r="N9723">
            <v>42135</v>
          </cell>
          <cell r="O9723">
            <v>0</v>
          </cell>
          <cell r="P9723">
            <v>0</v>
          </cell>
          <cell r="Q9723">
            <v>42135</v>
          </cell>
        </row>
        <row r="9724">
          <cell r="M9724" t="str">
            <v>805010659_1184133</v>
          </cell>
          <cell r="N9724">
            <v>53418</v>
          </cell>
          <cell r="O9724">
            <v>0</v>
          </cell>
          <cell r="P9724">
            <v>58293</v>
          </cell>
          <cell r="Q9724">
            <v>53418</v>
          </cell>
        </row>
        <row r="9725">
          <cell r="M9725" t="str">
            <v>805010659_1184113</v>
          </cell>
          <cell r="N9725">
            <v>42135</v>
          </cell>
          <cell r="O9725">
            <v>0</v>
          </cell>
          <cell r="P9725">
            <v>0</v>
          </cell>
          <cell r="Q9725">
            <v>42135</v>
          </cell>
        </row>
        <row r="9726">
          <cell r="M9726" t="str">
            <v>805010659_1184520</v>
          </cell>
          <cell r="N9726">
            <v>14446</v>
          </cell>
          <cell r="O9726">
            <v>0</v>
          </cell>
          <cell r="P9726">
            <v>14446</v>
          </cell>
          <cell r="Q9726">
            <v>14446</v>
          </cell>
        </row>
        <row r="9727">
          <cell r="M9727" t="str">
            <v>805010659_1184163</v>
          </cell>
          <cell r="N9727">
            <v>122795</v>
          </cell>
          <cell r="O9727">
            <v>0</v>
          </cell>
          <cell r="P9727">
            <v>122795</v>
          </cell>
          <cell r="Q9727">
            <v>122795</v>
          </cell>
        </row>
        <row r="9728">
          <cell r="M9728" t="str">
            <v>805010659_1184482</v>
          </cell>
          <cell r="N9728">
            <v>65009</v>
          </cell>
          <cell r="O9728">
            <v>0</v>
          </cell>
          <cell r="P9728">
            <v>0</v>
          </cell>
          <cell r="Q9728">
            <v>65009</v>
          </cell>
        </row>
        <row r="9729">
          <cell r="M9729" t="str">
            <v>805010659_1184431</v>
          </cell>
          <cell r="N9729">
            <v>42135</v>
          </cell>
          <cell r="O9729">
            <v>0</v>
          </cell>
          <cell r="P9729">
            <v>0</v>
          </cell>
          <cell r="Q9729">
            <v>42135</v>
          </cell>
        </row>
        <row r="9730">
          <cell r="M9730" t="str">
            <v>805010659_1184112</v>
          </cell>
          <cell r="N9730">
            <v>25281</v>
          </cell>
          <cell r="O9730">
            <v>0</v>
          </cell>
          <cell r="P9730">
            <v>25281</v>
          </cell>
          <cell r="Q9730">
            <v>25281</v>
          </cell>
        </row>
        <row r="9731">
          <cell r="M9731" t="str">
            <v>805010659_1184484</v>
          </cell>
          <cell r="N9731">
            <v>42135</v>
          </cell>
          <cell r="O9731">
            <v>0</v>
          </cell>
          <cell r="P9731">
            <v>0</v>
          </cell>
          <cell r="Q9731">
            <v>42135</v>
          </cell>
        </row>
        <row r="9732">
          <cell r="M9732" t="str">
            <v>805010659_1184288</v>
          </cell>
          <cell r="N9732">
            <v>42135</v>
          </cell>
          <cell r="O9732">
            <v>0</v>
          </cell>
          <cell r="P9732">
            <v>0</v>
          </cell>
          <cell r="Q9732">
            <v>42135</v>
          </cell>
        </row>
        <row r="9733">
          <cell r="M9733" t="str">
            <v>805010659_1184189</v>
          </cell>
          <cell r="N9733">
            <v>78569</v>
          </cell>
          <cell r="O9733">
            <v>0</v>
          </cell>
          <cell r="P9733">
            <v>78569</v>
          </cell>
          <cell r="Q9733">
            <v>78569</v>
          </cell>
        </row>
        <row r="9734">
          <cell r="M9734" t="str">
            <v>805010659_1184247</v>
          </cell>
          <cell r="N9734">
            <v>78569</v>
          </cell>
          <cell r="O9734">
            <v>0</v>
          </cell>
          <cell r="P9734">
            <v>78569</v>
          </cell>
          <cell r="Q9734">
            <v>78569</v>
          </cell>
        </row>
        <row r="9735">
          <cell r="M9735" t="str">
            <v>805010659_1184120</v>
          </cell>
          <cell r="N9735">
            <v>42135</v>
          </cell>
          <cell r="O9735">
            <v>0</v>
          </cell>
          <cell r="P9735">
            <v>0</v>
          </cell>
          <cell r="Q9735">
            <v>42135</v>
          </cell>
        </row>
        <row r="9736">
          <cell r="M9736" t="str">
            <v>805010659_1184331</v>
          </cell>
          <cell r="N9736">
            <v>42135</v>
          </cell>
          <cell r="O9736">
            <v>0</v>
          </cell>
          <cell r="P9736">
            <v>0</v>
          </cell>
          <cell r="Q9736">
            <v>42135</v>
          </cell>
        </row>
        <row r="9737">
          <cell r="M9737" t="str">
            <v>805010659_1184445</v>
          </cell>
          <cell r="N9737">
            <v>42135</v>
          </cell>
          <cell r="O9737">
            <v>0</v>
          </cell>
          <cell r="P9737">
            <v>0</v>
          </cell>
          <cell r="Q9737">
            <v>42135</v>
          </cell>
        </row>
        <row r="9738">
          <cell r="M9738" t="str">
            <v>805010659_1184275</v>
          </cell>
          <cell r="N9738">
            <v>78569</v>
          </cell>
          <cell r="O9738">
            <v>0</v>
          </cell>
          <cell r="P9738">
            <v>78569</v>
          </cell>
          <cell r="Q9738">
            <v>78569</v>
          </cell>
        </row>
        <row r="9739">
          <cell r="M9739" t="str">
            <v>805010659_1184135</v>
          </cell>
          <cell r="N9739">
            <v>63804</v>
          </cell>
          <cell r="O9739">
            <v>0</v>
          </cell>
          <cell r="P9739">
            <v>25281</v>
          </cell>
          <cell r="Q9739">
            <v>63804</v>
          </cell>
        </row>
        <row r="9740">
          <cell r="M9740" t="str">
            <v>805010659_1184326</v>
          </cell>
          <cell r="N9740">
            <v>279000</v>
          </cell>
          <cell r="O9740">
            <v>0</v>
          </cell>
          <cell r="P9740">
            <v>300000</v>
          </cell>
          <cell r="Q9740">
            <v>279000</v>
          </cell>
        </row>
        <row r="9741">
          <cell r="M9741" t="str">
            <v>805010659_1184428</v>
          </cell>
          <cell r="N9741">
            <v>122795</v>
          </cell>
          <cell r="O9741">
            <v>0</v>
          </cell>
          <cell r="P9741">
            <v>122795</v>
          </cell>
          <cell r="Q9741">
            <v>122795</v>
          </cell>
        </row>
        <row r="9742">
          <cell r="M9742" t="str">
            <v>805010659_1184568</v>
          </cell>
          <cell r="N9742">
            <v>14446</v>
          </cell>
          <cell r="O9742">
            <v>0</v>
          </cell>
          <cell r="P9742">
            <v>14446</v>
          </cell>
          <cell r="Q9742">
            <v>14446</v>
          </cell>
        </row>
        <row r="9743">
          <cell r="M9743" t="str">
            <v>805010659_1184554</v>
          </cell>
          <cell r="N9743">
            <v>42135</v>
          </cell>
          <cell r="O9743">
            <v>0</v>
          </cell>
          <cell r="P9743">
            <v>25281</v>
          </cell>
          <cell r="Q9743">
            <v>42135</v>
          </cell>
        </row>
        <row r="9744">
          <cell r="M9744" t="str">
            <v>805010659_1184574</v>
          </cell>
          <cell r="N9744">
            <v>78569</v>
          </cell>
          <cell r="O9744">
            <v>0</v>
          </cell>
          <cell r="P9744">
            <v>78569</v>
          </cell>
          <cell r="Q9744">
            <v>78569</v>
          </cell>
        </row>
        <row r="9745">
          <cell r="M9745" t="str">
            <v>805010659_1184161</v>
          </cell>
          <cell r="N9745">
            <v>750000</v>
          </cell>
          <cell r="O9745">
            <v>0</v>
          </cell>
          <cell r="P9745">
            <v>300000</v>
          </cell>
          <cell r="Q9745">
            <v>750000</v>
          </cell>
        </row>
        <row r="9746">
          <cell r="M9746" t="str">
            <v>805010659_1184296</v>
          </cell>
          <cell r="N9746">
            <v>65009</v>
          </cell>
          <cell r="O9746">
            <v>0</v>
          </cell>
          <cell r="P9746">
            <v>25281</v>
          </cell>
          <cell r="Q9746">
            <v>65009</v>
          </cell>
        </row>
        <row r="9747">
          <cell r="M9747" t="str">
            <v>805010659_1184342</v>
          </cell>
          <cell r="N9747">
            <v>42135</v>
          </cell>
          <cell r="O9747">
            <v>0</v>
          </cell>
          <cell r="P9747">
            <v>25281</v>
          </cell>
          <cell r="Q9747">
            <v>42135</v>
          </cell>
        </row>
        <row r="9748">
          <cell r="M9748" t="str">
            <v>805010659_1184182</v>
          </cell>
          <cell r="N9748">
            <v>42135</v>
          </cell>
          <cell r="O9748">
            <v>0</v>
          </cell>
          <cell r="P9748">
            <v>0</v>
          </cell>
          <cell r="Q9748">
            <v>42135</v>
          </cell>
        </row>
        <row r="9749">
          <cell r="M9749" t="str">
            <v>805010659_1184329</v>
          </cell>
          <cell r="N9749">
            <v>43967</v>
          </cell>
          <cell r="O9749">
            <v>0</v>
          </cell>
          <cell r="P9749">
            <v>120000</v>
          </cell>
          <cell r="Q9749">
            <v>43967</v>
          </cell>
        </row>
        <row r="9750">
          <cell r="M9750" t="str">
            <v>805010659_1184421</v>
          </cell>
          <cell r="N9750">
            <v>80607</v>
          </cell>
          <cell r="O9750">
            <v>0</v>
          </cell>
          <cell r="P9750">
            <v>120000</v>
          </cell>
          <cell r="Q9750">
            <v>80607</v>
          </cell>
        </row>
        <row r="9751">
          <cell r="M9751" t="str">
            <v>805010659_1184476</v>
          </cell>
          <cell r="N9751">
            <v>42135</v>
          </cell>
          <cell r="O9751">
            <v>0</v>
          </cell>
          <cell r="P9751">
            <v>0</v>
          </cell>
          <cell r="Q9751">
            <v>42135</v>
          </cell>
        </row>
        <row r="9752">
          <cell r="M9752" t="str">
            <v>805010659_1184766</v>
          </cell>
          <cell r="N9752">
            <v>365472</v>
          </cell>
          <cell r="O9752">
            <v>0</v>
          </cell>
          <cell r="P9752">
            <v>239804</v>
          </cell>
          <cell r="Q9752">
            <v>365472</v>
          </cell>
        </row>
        <row r="9753">
          <cell r="M9753" t="str">
            <v>805010659_1184225</v>
          </cell>
          <cell r="N9753">
            <v>42135</v>
          </cell>
          <cell r="O9753">
            <v>0</v>
          </cell>
          <cell r="P9753">
            <v>0</v>
          </cell>
          <cell r="Q9753">
            <v>42135</v>
          </cell>
        </row>
        <row r="9754">
          <cell r="M9754" t="str">
            <v>805010659_1184249</v>
          </cell>
          <cell r="N9754">
            <v>362069</v>
          </cell>
          <cell r="O9754">
            <v>0</v>
          </cell>
          <cell r="P9754">
            <v>362069</v>
          </cell>
          <cell r="Q9754">
            <v>362069</v>
          </cell>
        </row>
        <row r="9755">
          <cell r="M9755" t="str">
            <v>805010659_1184283</v>
          </cell>
          <cell r="N9755">
            <v>42135</v>
          </cell>
          <cell r="O9755">
            <v>0</v>
          </cell>
          <cell r="P9755">
            <v>0</v>
          </cell>
          <cell r="Q9755">
            <v>42135</v>
          </cell>
        </row>
        <row r="9756">
          <cell r="M9756" t="str">
            <v>805010659_1184159</v>
          </cell>
          <cell r="N9756">
            <v>63804</v>
          </cell>
          <cell r="O9756">
            <v>0</v>
          </cell>
          <cell r="P9756">
            <v>25281</v>
          </cell>
          <cell r="Q9756">
            <v>63804</v>
          </cell>
        </row>
        <row r="9757">
          <cell r="M9757" t="str">
            <v>805010659_1184243</v>
          </cell>
          <cell r="N9757">
            <v>42135</v>
          </cell>
          <cell r="O9757">
            <v>0</v>
          </cell>
          <cell r="P9757">
            <v>0</v>
          </cell>
          <cell r="Q9757">
            <v>42135</v>
          </cell>
        </row>
        <row r="9758">
          <cell r="M9758" t="str">
            <v>805010659_1184742</v>
          </cell>
          <cell r="N9758">
            <v>158194</v>
          </cell>
          <cell r="O9758">
            <v>0</v>
          </cell>
          <cell r="P9758">
            <v>214037</v>
          </cell>
          <cell r="Q9758">
            <v>158194</v>
          </cell>
        </row>
        <row r="9759">
          <cell r="M9759" t="str">
            <v>805010659_1184485</v>
          </cell>
          <cell r="N9759">
            <v>362069</v>
          </cell>
          <cell r="O9759">
            <v>0</v>
          </cell>
          <cell r="P9759">
            <v>362069</v>
          </cell>
          <cell r="Q9759">
            <v>362069</v>
          </cell>
        </row>
        <row r="9760">
          <cell r="M9760" t="str">
            <v>805010659_1184542</v>
          </cell>
          <cell r="N9760">
            <v>532487</v>
          </cell>
          <cell r="O9760">
            <v>0</v>
          </cell>
          <cell r="P9760">
            <v>711985</v>
          </cell>
          <cell r="Q9760">
            <v>532487</v>
          </cell>
        </row>
        <row r="9761">
          <cell r="M9761" t="str">
            <v>805010659_1184755</v>
          </cell>
          <cell r="N9761">
            <v>158194</v>
          </cell>
          <cell r="O9761">
            <v>0</v>
          </cell>
          <cell r="P9761">
            <v>214037</v>
          </cell>
          <cell r="Q9761">
            <v>158194</v>
          </cell>
        </row>
        <row r="9762">
          <cell r="M9762" t="str">
            <v>805010659_1184115</v>
          </cell>
          <cell r="N9762">
            <v>42135</v>
          </cell>
          <cell r="O9762">
            <v>0</v>
          </cell>
          <cell r="P9762">
            <v>0</v>
          </cell>
          <cell r="Q9762">
            <v>42135</v>
          </cell>
        </row>
        <row r="9763">
          <cell r="M9763" t="str">
            <v>805010659_1184451</v>
          </cell>
          <cell r="N9763">
            <v>42135</v>
          </cell>
          <cell r="O9763">
            <v>0</v>
          </cell>
          <cell r="P9763">
            <v>0</v>
          </cell>
          <cell r="Q9763">
            <v>42135</v>
          </cell>
        </row>
        <row r="9764">
          <cell r="M9764" t="str">
            <v>805010659_1184324</v>
          </cell>
          <cell r="N9764">
            <v>78569</v>
          </cell>
          <cell r="O9764">
            <v>0</v>
          </cell>
          <cell r="P9764">
            <v>157138</v>
          </cell>
          <cell r="Q9764">
            <v>78569</v>
          </cell>
        </row>
        <row r="9765">
          <cell r="M9765" t="str">
            <v>805010659_1184289</v>
          </cell>
          <cell r="N9765">
            <v>42135</v>
          </cell>
          <cell r="O9765">
            <v>0</v>
          </cell>
          <cell r="P9765">
            <v>0</v>
          </cell>
          <cell r="Q9765">
            <v>42135</v>
          </cell>
        </row>
        <row r="9766">
          <cell r="M9766" t="str">
            <v>805010659_1184543</v>
          </cell>
          <cell r="N9766">
            <v>122795</v>
          </cell>
          <cell r="O9766">
            <v>0</v>
          </cell>
          <cell r="P9766">
            <v>122000</v>
          </cell>
          <cell r="Q9766">
            <v>122795</v>
          </cell>
        </row>
        <row r="9767">
          <cell r="M9767" t="str">
            <v>805010659_1184401</v>
          </cell>
          <cell r="N9767">
            <v>435569</v>
          </cell>
          <cell r="O9767">
            <v>0</v>
          </cell>
          <cell r="P9767">
            <v>472356</v>
          </cell>
          <cell r="Q9767">
            <v>435569</v>
          </cell>
        </row>
        <row r="9768">
          <cell r="M9768" t="str">
            <v>805010659_1184563</v>
          </cell>
          <cell r="N9768">
            <v>65009</v>
          </cell>
          <cell r="O9768">
            <v>0</v>
          </cell>
          <cell r="P9768">
            <v>0</v>
          </cell>
          <cell r="Q9768">
            <v>65009</v>
          </cell>
        </row>
        <row r="9769">
          <cell r="M9769" t="str">
            <v>805010659_1184167</v>
          </cell>
          <cell r="N9769">
            <v>42135</v>
          </cell>
          <cell r="O9769">
            <v>0</v>
          </cell>
          <cell r="P9769">
            <v>0</v>
          </cell>
          <cell r="Q9769">
            <v>42135</v>
          </cell>
        </row>
        <row r="9770">
          <cell r="M9770" t="str">
            <v>805010659_1184509</v>
          </cell>
          <cell r="N9770">
            <v>122795</v>
          </cell>
          <cell r="O9770">
            <v>0</v>
          </cell>
          <cell r="P9770">
            <v>122795</v>
          </cell>
          <cell r="Q9770">
            <v>122795</v>
          </cell>
        </row>
        <row r="9771">
          <cell r="M9771" t="str">
            <v>805010659_1184753</v>
          </cell>
          <cell r="N9771">
            <v>1899804</v>
          </cell>
          <cell r="O9771">
            <v>0</v>
          </cell>
          <cell r="P9771">
            <v>2121166</v>
          </cell>
          <cell r="Q9771">
            <v>1899804</v>
          </cell>
        </row>
        <row r="9772">
          <cell r="M9772" t="str">
            <v>805010659_1184565</v>
          </cell>
          <cell r="N9772">
            <v>42135</v>
          </cell>
          <cell r="O9772">
            <v>0</v>
          </cell>
          <cell r="P9772">
            <v>0</v>
          </cell>
          <cell r="Q9772">
            <v>42135</v>
          </cell>
        </row>
        <row r="9773">
          <cell r="M9773" t="str">
            <v>805010659_1184349</v>
          </cell>
          <cell r="N9773">
            <v>384879</v>
          </cell>
          <cell r="O9773">
            <v>0</v>
          </cell>
          <cell r="P9773">
            <v>73639</v>
          </cell>
          <cell r="Q9773">
            <v>384879</v>
          </cell>
        </row>
        <row r="9774">
          <cell r="M9774" t="str">
            <v>805010659_1184293</v>
          </cell>
          <cell r="N9774">
            <v>362069</v>
          </cell>
          <cell r="O9774">
            <v>0</v>
          </cell>
          <cell r="P9774">
            <v>362069</v>
          </cell>
          <cell r="Q9774">
            <v>362069</v>
          </cell>
        </row>
        <row r="9775">
          <cell r="M9775" t="str">
            <v>805010659_1184129</v>
          </cell>
          <cell r="N9775">
            <v>533069</v>
          </cell>
          <cell r="O9775">
            <v>0</v>
          </cell>
          <cell r="P9775">
            <v>1105361</v>
          </cell>
          <cell r="Q9775">
            <v>533069</v>
          </cell>
        </row>
        <row r="9776">
          <cell r="M9776" t="str">
            <v>805010659_1184503</v>
          </cell>
          <cell r="N9776">
            <v>42135</v>
          </cell>
          <cell r="O9776">
            <v>0</v>
          </cell>
          <cell r="P9776">
            <v>0</v>
          </cell>
          <cell r="Q9776">
            <v>42135</v>
          </cell>
        </row>
        <row r="9777">
          <cell r="M9777" t="str">
            <v>805010659_1184762</v>
          </cell>
          <cell r="N9777">
            <v>125668</v>
          </cell>
          <cell r="O9777">
            <v>0</v>
          </cell>
          <cell r="P9777">
            <v>181511</v>
          </cell>
          <cell r="Q9777">
            <v>125668</v>
          </cell>
        </row>
        <row r="9778">
          <cell r="M9778" t="str">
            <v>805010659_1184510</v>
          </cell>
          <cell r="N9778">
            <v>42135</v>
          </cell>
          <cell r="O9778">
            <v>0</v>
          </cell>
          <cell r="P9778">
            <v>0</v>
          </cell>
          <cell r="Q9778">
            <v>42135</v>
          </cell>
        </row>
        <row r="9779">
          <cell r="M9779" t="str">
            <v>805010659_1184402</v>
          </cell>
          <cell r="N9779">
            <v>58293</v>
          </cell>
          <cell r="O9779">
            <v>0</v>
          </cell>
          <cell r="P9779">
            <v>58293</v>
          </cell>
          <cell r="Q9779">
            <v>58293</v>
          </cell>
        </row>
        <row r="9780">
          <cell r="M9780" t="str">
            <v>805010659_1184514</v>
          </cell>
          <cell r="N9780">
            <v>42135</v>
          </cell>
          <cell r="O9780">
            <v>0</v>
          </cell>
          <cell r="P9780">
            <v>0</v>
          </cell>
          <cell r="Q9780">
            <v>42135</v>
          </cell>
        </row>
        <row r="9781">
          <cell r="M9781" t="str">
            <v>805010659_1184332</v>
          </cell>
          <cell r="N9781">
            <v>48232</v>
          </cell>
          <cell r="O9781">
            <v>0</v>
          </cell>
          <cell r="P9781">
            <v>25281</v>
          </cell>
          <cell r="Q9781">
            <v>48232</v>
          </cell>
        </row>
        <row r="9782">
          <cell r="M9782" t="str">
            <v>805010659_1184279</v>
          </cell>
          <cell r="N9782">
            <v>497069</v>
          </cell>
          <cell r="O9782">
            <v>0</v>
          </cell>
          <cell r="P9782">
            <v>737196</v>
          </cell>
          <cell r="Q9782">
            <v>497069</v>
          </cell>
        </row>
        <row r="9783">
          <cell r="M9783" t="str">
            <v>805010659_1184268</v>
          </cell>
          <cell r="N9783">
            <v>78569</v>
          </cell>
          <cell r="O9783">
            <v>0</v>
          </cell>
          <cell r="P9783">
            <v>78569</v>
          </cell>
          <cell r="Q9783">
            <v>78569</v>
          </cell>
        </row>
        <row r="9784">
          <cell r="M9784" t="str">
            <v>805010659_1184469</v>
          </cell>
          <cell r="N9784">
            <v>65009</v>
          </cell>
          <cell r="O9784">
            <v>0</v>
          </cell>
          <cell r="P9784">
            <v>0</v>
          </cell>
          <cell r="Q9784">
            <v>65009</v>
          </cell>
        </row>
        <row r="9785">
          <cell r="M9785" t="str">
            <v>805010659_1184581</v>
          </cell>
          <cell r="N9785">
            <v>78569</v>
          </cell>
          <cell r="O9785">
            <v>0</v>
          </cell>
          <cell r="P9785">
            <v>78569</v>
          </cell>
          <cell r="Q9785">
            <v>78569</v>
          </cell>
        </row>
        <row r="9786">
          <cell r="M9786" t="str">
            <v>805010659_1184751</v>
          </cell>
          <cell r="N9786">
            <v>216487</v>
          </cell>
          <cell r="O9786">
            <v>0</v>
          </cell>
          <cell r="P9786">
            <v>214037</v>
          </cell>
          <cell r="Q9786">
            <v>216487</v>
          </cell>
        </row>
        <row r="9787">
          <cell r="M9787" t="str">
            <v>805010659_1184216</v>
          </cell>
          <cell r="N9787">
            <v>42135</v>
          </cell>
          <cell r="O9787">
            <v>0</v>
          </cell>
          <cell r="P9787">
            <v>0</v>
          </cell>
          <cell r="Q9787">
            <v>42135</v>
          </cell>
        </row>
        <row r="9788">
          <cell r="M9788" t="str">
            <v>805010659_1184369</v>
          </cell>
          <cell r="N9788">
            <v>63804</v>
          </cell>
          <cell r="O9788">
            <v>0</v>
          </cell>
          <cell r="P9788">
            <v>25281</v>
          </cell>
          <cell r="Q9788">
            <v>63804</v>
          </cell>
        </row>
        <row r="9789">
          <cell r="M9789" t="str">
            <v>805010659_1184346</v>
          </cell>
          <cell r="N9789">
            <v>65009</v>
          </cell>
          <cell r="O9789">
            <v>0</v>
          </cell>
          <cell r="P9789">
            <v>0</v>
          </cell>
          <cell r="Q9789">
            <v>65009</v>
          </cell>
        </row>
        <row r="9790">
          <cell r="M9790" t="str">
            <v>805010659_1184336</v>
          </cell>
          <cell r="N9790">
            <v>42135</v>
          </cell>
          <cell r="O9790">
            <v>0</v>
          </cell>
          <cell r="P9790">
            <v>0</v>
          </cell>
          <cell r="Q9790">
            <v>42135</v>
          </cell>
        </row>
        <row r="9791">
          <cell r="M9791" t="str">
            <v>805010659_1184131</v>
          </cell>
          <cell r="N9791">
            <v>42135</v>
          </cell>
          <cell r="O9791">
            <v>0</v>
          </cell>
          <cell r="P9791">
            <v>0</v>
          </cell>
          <cell r="Q9791">
            <v>42135</v>
          </cell>
        </row>
        <row r="9792">
          <cell r="M9792" t="str">
            <v>805010659_1184480</v>
          </cell>
          <cell r="N9792">
            <v>42135</v>
          </cell>
          <cell r="O9792">
            <v>0</v>
          </cell>
          <cell r="P9792">
            <v>0</v>
          </cell>
          <cell r="Q9792">
            <v>42135</v>
          </cell>
        </row>
        <row r="9793">
          <cell r="M9793" t="str">
            <v>805010659_1184337</v>
          </cell>
          <cell r="N9793">
            <v>42135</v>
          </cell>
          <cell r="O9793">
            <v>0</v>
          </cell>
          <cell r="P9793">
            <v>0</v>
          </cell>
          <cell r="Q9793">
            <v>42135</v>
          </cell>
        </row>
        <row r="9794">
          <cell r="M9794" t="str">
            <v>805010659_1184150</v>
          </cell>
          <cell r="N9794">
            <v>33980</v>
          </cell>
          <cell r="O9794">
            <v>0</v>
          </cell>
          <cell r="P9794">
            <v>0</v>
          </cell>
          <cell r="Q9794">
            <v>33980</v>
          </cell>
        </row>
        <row r="9795">
          <cell r="M9795" t="str">
            <v>805010659_1184345</v>
          </cell>
          <cell r="N9795">
            <v>42135</v>
          </cell>
          <cell r="O9795">
            <v>0</v>
          </cell>
          <cell r="P9795">
            <v>0</v>
          </cell>
          <cell r="Q9795">
            <v>42135</v>
          </cell>
        </row>
        <row r="9796">
          <cell r="M9796" t="str">
            <v>805010659_1184498</v>
          </cell>
          <cell r="N9796">
            <v>78569</v>
          </cell>
          <cell r="O9796">
            <v>0</v>
          </cell>
          <cell r="P9796">
            <v>78569</v>
          </cell>
          <cell r="Q9796">
            <v>78569</v>
          </cell>
        </row>
        <row r="9797">
          <cell r="M9797" t="str">
            <v>805010659_1184359</v>
          </cell>
          <cell r="N9797">
            <v>78569</v>
          </cell>
          <cell r="O9797">
            <v>0</v>
          </cell>
          <cell r="P9797">
            <v>78569</v>
          </cell>
          <cell r="Q9797">
            <v>78569</v>
          </cell>
        </row>
        <row r="9798">
          <cell r="M9798" t="str">
            <v>805010659_1184356</v>
          </cell>
          <cell r="N9798">
            <v>2528599</v>
          </cell>
          <cell r="O9798">
            <v>0</v>
          </cell>
          <cell r="P9798">
            <v>3173644</v>
          </cell>
          <cell r="Q9798">
            <v>2528599</v>
          </cell>
        </row>
        <row r="9799">
          <cell r="M9799" t="str">
            <v>805010659_1184767</v>
          </cell>
          <cell r="N9799">
            <v>183961</v>
          </cell>
          <cell r="O9799">
            <v>0</v>
          </cell>
          <cell r="P9799">
            <v>239804</v>
          </cell>
          <cell r="Q9799">
            <v>183961</v>
          </cell>
        </row>
        <row r="9800">
          <cell r="M9800" t="str">
            <v>805010659_1184173</v>
          </cell>
          <cell r="N9800">
            <v>42135</v>
          </cell>
          <cell r="O9800">
            <v>0</v>
          </cell>
          <cell r="P9800">
            <v>0</v>
          </cell>
          <cell r="Q9800">
            <v>42135</v>
          </cell>
        </row>
        <row r="9801">
          <cell r="M9801" t="str">
            <v>805010659_1184278</v>
          </cell>
          <cell r="N9801">
            <v>42135</v>
          </cell>
          <cell r="O9801">
            <v>0</v>
          </cell>
          <cell r="P9801">
            <v>0</v>
          </cell>
          <cell r="Q9801">
            <v>42135</v>
          </cell>
        </row>
        <row r="9802">
          <cell r="M9802" t="str">
            <v>805010659_1184396</v>
          </cell>
          <cell r="N9802">
            <v>42135</v>
          </cell>
          <cell r="O9802">
            <v>0</v>
          </cell>
          <cell r="P9802">
            <v>0</v>
          </cell>
          <cell r="Q9802">
            <v>42135</v>
          </cell>
        </row>
        <row r="9803">
          <cell r="M9803" t="str">
            <v>805010659_1184366</v>
          </cell>
          <cell r="N9803">
            <v>65009</v>
          </cell>
          <cell r="O9803">
            <v>0</v>
          </cell>
          <cell r="P9803">
            <v>0</v>
          </cell>
          <cell r="Q9803">
            <v>65009</v>
          </cell>
        </row>
        <row r="9804">
          <cell r="M9804" t="str">
            <v>805010659_1184515</v>
          </cell>
          <cell r="N9804">
            <v>65009</v>
          </cell>
          <cell r="O9804">
            <v>0</v>
          </cell>
          <cell r="P9804">
            <v>0</v>
          </cell>
          <cell r="Q9804">
            <v>65009</v>
          </cell>
        </row>
        <row r="9805">
          <cell r="M9805" t="str">
            <v>805010659_1184144</v>
          </cell>
          <cell r="N9805">
            <v>42135</v>
          </cell>
          <cell r="O9805">
            <v>0</v>
          </cell>
          <cell r="P9805">
            <v>0</v>
          </cell>
          <cell r="Q9805">
            <v>42135</v>
          </cell>
        </row>
        <row r="9806">
          <cell r="M9806" t="str">
            <v>805010659_1184478</v>
          </cell>
          <cell r="N9806">
            <v>42135</v>
          </cell>
          <cell r="O9806">
            <v>0</v>
          </cell>
          <cell r="P9806">
            <v>0</v>
          </cell>
          <cell r="Q9806">
            <v>42135</v>
          </cell>
        </row>
        <row r="9807">
          <cell r="M9807" t="str">
            <v>805010659_1184582</v>
          </cell>
          <cell r="N9807">
            <v>1892275</v>
          </cell>
          <cell r="O9807">
            <v>0</v>
          </cell>
          <cell r="P9807">
            <v>2171930</v>
          </cell>
          <cell r="Q9807">
            <v>1892275</v>
          </cell>
        </row>
        <row r="9808">
          <cell r="M9808" t="str">
            <v>805010659_1184121</v>
          </cell>
          <cell r="N9808">
            <v>42135</v>
          </cell>
          <cell r="O9808">
            <v>0</v>
          </cell>
          <cell r="P9808">
            <v>0</v>
          </cell>
          <cell r="Q9808">
            <v>42135</v>
          </cell>
        </row>
        <row r="9809">
          <cell r="M9809" t="str">
            <v>805010659_1184297</v>
          </cell>
          <cell r="N9809">
            <v>86678</v>
          </cell>
          <cell r="O9809">
            <v>0</v>
          </cell>
          <cell r="P9809">
            <v>25281</v>
          </cell>
          <cell r="Q9809">
            <v>86678</v>
          </cell>
        </row>
        <row r="9810">
          <cell r="M9810" t="str">
            <v>805010659_1184501</v>
          </cell>
          <cell r="N9810">
            <v>15517</v>
          </cell>
          <cell r="O9810">
            <v>0</v>
          </cell>
          <cell r="P9810">
            <v>0</v>
          </cell>
          <cell r="Q9810">
            <v>15517</v>
          </cell>
        </row>
        <row r="9811">
          <cell r="M9811" t="str">
            <v>805010659_1184571</v>
          </cell>
          <cell r="N9811">
            <v>40000000</v>
          </cell>
          <cell r="O9811">
            <v>0</v>
          </cell>
          <cell r="P9811">
            <v>17502528</v>
          </cell>
          <cell r="Q9811">
            <v>40000000</v>
          </cell>
        </row>
        <row r="9812">
          <cell r="M9812" t="str">
            <v>805010659_1184136</v>
          </cell>
          <cell r="N9812">
            <v>42135</v>
          </cell>
          <cell r="O9812">
            <v>0</v>
          </cell>
          <cell r="P9812">
            <v>0</v>
          </cell>
          <cell r="Q9812">
            <v>42135</v>
          </cell>
        </row>
        <row r="9813">
          <cell r="M9813" t="str">
            <v>805010659_1184578</v>
          </cell>
          <cell r="N9813">
            <v>31261</v>
          </cell>
          <cell r="O9813">
            <v>0</v>
          </cell>
          <cell r="P9813">
            <v>0</v>
          </cell>
          <cell r="Q9813">
            <v>31261</v>
          </cell>
        </row>
        <row r="9814">
          <cell r="M9814" t="str">
            <v>805010659_1184179</v>
          </cell>
          <cell r="N9814">
            <v>78569</v>
          </cell>
          <cell r="O9814">
            <v>0</v>
          </cell>
          <cell r="P9814">
            <v>78569</v>
          </cell>
          <cell r="Q9814">
            <v>78569</v>
          </cell>
        </row>
        <row r="9815">
          <cell r="M9815" t="str">
            <v>805010659_1184406</v>
          </cell>
          <cell r="N9815">
            <v>25825</v>
          </cell>
          <cell r="O9815">
            <v>0</v>
          </cell>
          <cell r="P9815">
            <v>25281</v>
          </cell>
          <cell r="Q9815">
            <v>25825</v>
          </cell>
        </row>
        <row r="9816">
          <cell r="M9816" t="str">
            <v>805010659_1184389</v>
          </cell>
          <cell r="N9816">
            <v>31456</v>
          </cell>
          <cell r="O9816">
            <v>0</v>
          </cell>
          <cell r="P9816">
            <v>25281</v>
          </cell>
          <cell r="Q9816">
            <v>31456</v>
          </cell>
        </row>
        <row r="9817">
          <cell r="M9817" t="str">
            <v>805010659_1184580</v>
          </cell>
          <cell r="N9817">
            <v>42135</v>
          </cell>
          <cell r="O9817">
            <v>0</v>
          </cell>
          <cell r="P9817">
            <v>0</v>
          </cell>
          <cell r="Q9817">
            <v>42135</v>
          </cell>
        </row>
        <row r="9818">
          <cell r="M9818" t="str">
            <v>805010659_1184362</v>
          </cell>
          <cell r="N9818">
            <v>42135</v>
          </cell>
          <cell r="O9818">
            <v>0</v>
          </cell>
          <cell r="P9818">
            <v>0</v>
          </cell>
          <cell r="Q9818">
            <v>42135</v>
          </cell>
        </row>
        <row r="9819">
          <cell r="M9819" t="str">
            <v>805010659_1184367</v>
          </cell>
          <cell r="N9819">
            <v>42135</v>
          </cell>
          <cell r="O9819">
            <v>0</v>
          </cell>
          <cell r="P9819">
            <v>0</v>
          </cell>
          <cell r="Q9819">
            <v>42135</v>
          </cell>
        </row>
        <row r="9820">
          <cell r="M9820" t="str">
            <v>805010659_1184252</v>
          </cell>
          <cell r="N9820">
            <v>38811</v>
          </cell>
          <cell r="O9820">
            <v>0</v>
          </cell>
          <cell r="P9820">
            <v>178293</v>
          </cell>
          <cell r="Q9820">
            <v>38811</v>
          </cell>
        </row>
        <row r="9821">
          <cell r="M9821" t="str">
            <v>805010659_1184180</v>
          </cell>
          <cell r="N9821">
            <v>42135</v>
          </cell>
          <cell r="O9821">
            <v>0</v>
          </cell>
          <cell r="P9821">
            <v>0</v>
          </cell>
          <cell r="Q9821">
            <v>42135</v>
          </cell>
        </row>
        <row r="9822">
          <cell r="M9822" t="str">
            <v>805010659_1184350</v>
          </cell>
          <cell r="N9822">
            <v>42135</v>
          </cell>
          <cell r="O9822">
            <v>0</v>
          </cell>
          <cell r="P9822">
            <v>0</v>
          </cell>
          <cell r="Q9822">
            <v>42135</v>
          </cell>
        </row>
        <row r="9823">
          <cell r="M9823" t="str">
            <v>805010659_1184186</v>
          </cell>
          <cell r="N9823">
            <v>78569</v>
          </cell>
          <cell r="O9823">
            <v>0</v>
          </cell>
          <cell r="P9823">
            <v>78569</v>
          </cell>
          <cell r="Q9823">
            <v>78569</v>
          </cell>
        </row>
        <row r="9824">
          <cell r="M9824" t="str">
            <v>805010659_1184257</v>
          </cell>
          <cell r="N9824">
            <v>41540</v>
          </cell>
          <cell r="O9824">
            <v>0</v>
          </cell>
          <cell r="P9824">
            <v>239804</v>
          </cell>
          <cell r="Q9824">
            <v>41540</v>
          </cell>
        </row>
        <row r="9825">
          <cell r="M9825" t="str">
            <v>805010659_1184516</v>
          </cell>
          <cell r="N9825">
            <v>42135</v>
          </cell>
          <cell r="O9825">
            <v>0</v>
          </cell>
          <cell r="P9825">
            <v>0</v>
          </cell>
          <cell r="Q9825">
            <v>42135</v>
          </cell>
        </row>
        <row r="9826">
          <cell r="M9826" t="str">
            <v>805010659_1184292</v>
          </cell>
          <cell r="N9826">
            <v>65009</v>
          </cell>
          <cell r="O9826">
            <v>0</v>
          </cell>
          <cell r="P9826">
            <v>0</v>
          </cell>
          <cell r="Q9826">
            <v>65009</v>
          </cell>
        </row>
        <row r="9827">
          <cell r="M9827" t="str">
            <v>805010659_1184277</v>
          </cell>
          <cell r="N9827">
            <v>42135</v>
          </cell>
          <cell r="O9827">
            <v>0</v>
          </cell>
          <cell r="P9827">
            <v>0</v>
          </cell>
          <cell r="Q9827">
            <v>42135</v>
          </cell>
        </row>
        <row r="9828">
          <cell r="M9828" t="str">
            <v>805010659_1184391</v>
          </cell>
          <cell r="N9828">
            <v>362069</v>
          </cell>
          <cell r="O9828">
            <v>0</v>
          </cell>
          <cell r="P9828">
            <v>0</v>
          </cell>
          <cell r="Q9828">
            <v>362069</v>
          </cell>
        </row>
        <row r="9829">
          <cell r="M9829" t="str">
            <v>805010659_1184295</v>
          </cell>
          <cell r="N9829">
            <v>65009</v>
          </cell>
          <cell r="O9829">
            <v>0</v>
          </cell>
          <cell r="P9829">
            <v>0</v>
          </cell>
          <cell r="Q9829">
            <v>65009</v>
          </cell>
        </row>
        <row r="9830">
          <cell r="M9830" t="str">
            <v>805010659_1184365</v>
          </cell>
          <cell r="N9830">
            <v>168339</v>
          </cell>
          <cell r="O9830">
            <v>0</v>
          </cell>
          <cell r="P9830">
            <v>203574</v>
          </cell>
          <cell r="Q9830">
            <v>168339</v>
          </cell>
        </row>
        <row r="9831">
          <cell r="M9831" t="str">
            <v>805010659_1184525</v>
          </cell>
          <cell r="N9831">
            <v>78569</v>
          </cell>
          <cell r="O9831">
            <v>0</v>
          </cell>
          <cell r="P9831">
            <v>78569</v>
          </cell>
          <cell r="Q9831">
            <v>78569</v>
          </cell>
        </row>
        <row r="9832">
          <cell r="M9832" t="str">
            <v>805010659_1184763</v>
          </cell>
          <cell r="N9832">
            <v>32526</v>
          </cell>
          <cell r="O9832">
            <v>0</v>
          </cell>
          <cell r="P9832">
            <v>32526</v>
          </cell>
          <cell r="Q9832">
            <v>32526</v>
          </cell>
        </row>
        <row r="9833">
          <cell r="M9833" t="str">
            <v>805010659_1184465</v>
          </cell>
          <cell r="N9833">
            <v>122795</v>
          </cell>
          <cell r="O9833">
            <v>0</v>
          </cell>
          <cell r="P9833">
            <v>122000</v>
          </cell>
          <cell r="Q9833">
            <v>122795</v>
          </cell>
        </row>
        <row r="9834">
          <cell r="M9834" t="str">
            <v>805010659_1184201</v>
          </cell>
          <cell r="N9834">
            <v>78569</v>
          </cell>
          <cell r="O9834">
            <v>0</v>
          </cell>
          <cell r="P9834">
            <v>78569</v>
          </cell>
          <cell r="Q9834">
            <v>78569</v>
          </cell>
        </row>
        <row r="9835">
          <cell r="M9835" t="str">
            <v>805010659_1184544</v>
          </cell>
          <cell r="N9835">
            <v>42135</v>
          </cell>
          <cell r="O9835">
            <v>0</v>
          </cell>
          <cell r="P9835">
            <v>0</v>
          </cell>
          <cell r="Q9835">
            <v>42135</v>
          </cell>
        </row>
        <row r="9836">
          <cell r="M9836" t="str">
            <v>805010659_1184757</v>
          </cell>
          <cell r="N9836">
            <v>58293</v>
          </cell>
          <cell r="O9836">
            <v>0</v>
          </cell>
          <cell r="P9836">
            <v>58293</v>
          </cell>
          <cell r="Q9836">
            <v>58293</v>
          </cell>
        </row>
        <row r="9837">
          <cell r="M9837" t="str">
            <v>805010659_1184466</v>
          </cell>
          <cell r="N9837">
            <v>392135</v>
          </cell>
          <cell r="O9837">
            <v>0</v>
          </cell>
          <cell r="P9837">
            <v>872185</v>
          </cell>
          <cell r="Q9837">
            <v>392135</v>
          </cell>
        </row>
        <row r="9838">
          <cell r="M9838" t="str">
            <v>805010659_1184418</v>
          </cell>
          <cell r="N9838">
            <v>42135</v>
          </cell>
          <cell r="O9838">
            <v>0</v>
          </cell>
          <cell r="P9838">
            <v>0</v>
          </cell>
          <cell r="Q9838">
            <v>42135</v>
          </cell>
        </row>
        <row r="9839">
          <cell r="M9839" t="str">
            <v>805010659_1184155</v>
          </cell>
          <cell r="N9839">
            <v>42135</v>
          </cell>
          <cell r="O9839">
            <v>0</v>
          </cell>
          <cell r="P9839">
            <v>0</v>
          </cell>
          <cell r="Q9839">
            <v>42135</v>
          </cell>
        </row>
        <row r="9840">
          <cell r="M9840" t="str">
            <v>805010659_1184157</v>
          </cell>
          <cell r="N9840">
            <v>9514</v>
          </cell>
          <cell r="O9840">
            <v>0</v>
          </cell>
          <cell r="P9840">
            <v>25281</v>
          </cell>
          <cell r="Q9840">
            <v>9514</v>
          </cell>
        </row>
        <row r="9841">
          <cell r="M9841" t="str">
            <v>805010659_1184165</v>
          </cell>
          <cell r="N9841">
            <v>395017</v>
          </cell>
          <cell r="O9841">
            <v>0</v>
          </cell>
          <cell r="P9841">
            <v>435708</v>
          </cell>
          <cell r="Q9841">
            <v>395017</v>
          </cell>
        </row>
        <row r="9842">
          <cell r="M9842" t="str">
            <v>805010659_1184273</v>
          </cell>
          <cell r="N9842">
            <v>42135</v>
          </cell>
          <cell r="O9842">
            <v>0</v>
          </cell>
          <cell r="P9842">
            <v>0</v>
          </cell>
          <cell r="Q9842">
            <v>42135</v>
          </cell>
        </row>
        <row r="9843">
          <cell r="M9843" t="str">
            <v>805010659_1184355</v>
          </cell>
          <cell r="N9843">
            <v>158194</v>
          </cell>
          <cell r="O9843">
            <v>0</v>
          </cell>
          <cell r="P9843">
            <v>214037</v>
          </cell>
          <cell r="Q9843">
            <v>158194</v>
          </cell>
        </row>
        <row r="9844">
          <cell r="M9844" t="str">
            <v>805010659_1184505</v>
          </cell>
          <cell r="N9844">
            <v>42135</v>
          </cell>
          <cell r="O9844">
            <v>0</v>
          </cell>
          <cell r="P9844">
            <v>0</v>
          </cell>
          <cell r="Q9844">
            <v>42135</v>
          </cell>
        </row>
        <row r="9845">
          <cell r="M9845" t="str">
            <v>805010659_1184417</v>
          </cell>
          <cell r="N9845">
            <v>42135</v>
          </cell>
          <cell r="O9845">
            <v>0</v>
          </cell>
          <cell r="P9845">
            <v>0</v>
          </cell>
          <cell r="Q9845">
            <v>42135</v>
          </cell>
        </row>
        <row r="9846">
          <cell r="M9846" t="str">
            <v>805010659_1184430</v>
          </cell>
          <cell r="N9846">
            <v>42135</v>
          </cell>
          <cell r="O9846">
            <v>0</v>
          </cell>
          <cell r="P9846">
            <v>0</v>
          </cell>
          <cell r="Q9846">
            <v>42135</v>
          </cell>
        </row>
        <row r="9847">
          <cell r="M9847" t="str">
            <v>805010659_1184569</v>
          </cell>
          <cell r="N9847">
            <v>42135</v>
          </cell>
          <cell r="O9847">
            <v>0</v>
          </cell>
          <cell r="P9847">
            <v>0</v>
          </cell>
          <cell r="Q9847">
            <v>42135</v>
          </cell>
        </row>
        <row r="9848">
          <cell r="M9848" t="str">
            <v>805010659_1184567</v>
          </cell>
          <cell r="N9848">
            <v>42135</v>
          </cell>
          <cell r="O9848">
            <v>0</v>
          </cell>
          <cell r="P9848">
            <v>0</v>
          </cell>
          <cell r="Q9848">
            <v>42135</v>
          </cell>
        </row>
        <row r="9849">
          <cell r="M9849" t="str">
            <v>805010659_1184352</v>
          </cell>
          <cell r="N9849">
            <v>78569</v>
          </cell>
          <cell r="O9849">
            <v>0</v>
          </cell>
          <cell r="P9849">
            <v>78569</v>
          </cell>
          <cell r="Q9849">
            <v>78569</v>
          </cell>
        </row>
        <row r="9850">
          <cell r="M9850" t="str">
            <v>805010659_1184573</v>
          </cell>
          <cell r="N9850">
            <v>1165009</v>
          </cell>
          <cell r="O9850">
            <v>0</v>
          </cell>
          <cell r="P9850">
            <v>1172185</v>
          </cell>
          <cell r="Q9850">
            <v>1165009</v>
          </cell>
        </row>
        <row r="9851">
          <cell r="M9851" t="str">
            <v>805010659_1184736</v>
          </cell>
          <cell r="N9851">
            <v>1843961</v>
          </cell>
          <cell r="O9851">
            <v>0</v>
          </cell>
          <cell r="P9851">
            <v>1939655</v>
          </cell>
          <cell r="Q9851">
            <v>1843961</v>
          </cell>
        </row>
        <row r="9852">
          <cell r="M9852" t="str">
            <v>805010659_1184370</v>
          </cell>
          <cell r="N9852">
            <v>362069</v>
          </cell>
          <cell r="O9852">
            <v>0</v>
          </cell>
          <cell r="P9852">
            <v>362069</v>
          </cell>
          <cell r="Q9852">
            <v>362069</v>
          </cell>
        </row>
        <row r="9853">
          <cell r="M9853" t="str">
            <v>805010659_1184280</v>
          </cell>
          <cell r="N9853">
            <v>42135</v>
          </cell>
          <cell r="O9853">
            <v>0</v>
          </cell>
          <cell r="P9853">
            <v>0</v>
          </cell>
          <cell r="Q9853">
            <v>42135</v>
          </cell>
        </row>
        <row r="9854">
          <cell r="M9854" t="str">
            <v>805010659_1184564</v>
          </cell>
          <cell r="N9854">
            <v>42135</v>
          </cell>
          <cell r="O9854">
            <v>0</v>
          </cell>
          <cell r="P9854">
            <v>0</v>
          </cell>
          <cell r="Q9854">
            <v>42135</v>
          </cell>
        </row>
        <row r="9855">
          <cell r="M9855" t="str">
            <v>805010659_1184139</v>
          </cell>
          <cell r="N9855">
            <v>100428</v>
          </cell>
          <cell r="O9855">
            <v>0</v>
          </cell>
          <cell r="P9855">
            <v>0</v>
          </cell>
          <cell r="Q9855">
            <v>100428</v>
          </cell>
        </row>
        <row r="9856">
          <cell r="M9856" t="str">
            <v>805010659_1184152</v>
          </cell>
          <cell r="N9856">
            <v>42135</v>
          </cell>
          <cell r="O9856">
            <v>0</v>
          </cell>
          <cell r="P9856">
            <v>0</v>
          </cell>
          <cell r="Q9856">
            <v>42135</v>
          </cell>
        </row>
        <row r="9857">
          <cell r="M9857" t="str">
            <v>805010659_1184170</v>
          </cell>
          <cell r="N9857">
            <v>42135</v>
          </cell>
          <cell r="O9857">
            <v>0</v>
          </cell>
          <cell r="P9857">
            <v>0</v>
          </cell>
          <cell r="Q9857">
            <v>42135</v>
          </cell>
        </row>
        <row r="9858">
          <cell r="M9858" t="str">
            <v>805010659_1184415</v>
          </cell>
          <cell r="N9858">
            <v>42135</v>
          </cell>
          <cell r="O9858">
            <v>0</v>
          </cell>
          <cell r="P9858">
            <v>0</v>
          </cell>
          <cell r="Q9858">
            <v>42135</v>
          </cell>
        </row>
        <row r="9859">
          <cell r="M9859" t="str">
            <v>805010659_1184502</v>
          </cell>
          <cell r="N9859">
            <v>8155</v>
          </cell>
          <cell r="O9859">
            <v>0</v>
          </cell>
          <cell r="P9859">
            <v>25281</v>
          </cell>
          <cell r="Q9859">
            <v>8155</v>
          </cell>
        </row>
        <row r="9860">
          <cell r="M9860" t="str">
            <v>805010659_1184294</v>
          </cell>
          <cell r="N9860">
            <v>42135</v>
          </cell>
          <cell r="O9860">
            <v>0</v>
          </cell>
          <cell r="P9860">
            <v>0</v>
          </cell>
          <cell r="Q9860">
            <v>42135</v>
          </cell>
        </row>
        <row r="9861">
          <cell r="M9861" t="str">
            <v>805010659_1184499</v>
          </cell>
          <cell r="N9861">
            <v>78569</v>
          </cell>
          <cell r="O9861">
            <v>0</v>
          </cell>
          <cell r="P9861">
            <v>78569</v>
          </cell>
          <cell r="Q9861">
            <v>78569</v>
          </cell>
        </row>
        <row r="9862">
          <cell r="M9862" t="str">
            <v>805010659_1184496</v>
          </cell>
          <cell r="N9862">
            <v>78569</v>
          </cell>
          <cell r="O9862">
            <v>0</v>
          </cell>
          <cell r="P9862">
            <v>78569</v>
          </cell>
          <cell r="Q9862">
            <v>78569</v>
          </cell>
        </row>
        <row r="9863">
          <cell r="M9863" t="str">
            <v>805010659_1184188</v>
          </cell>
          <cell r="N9863">
            <v>42135</v>
          </cell>
          <cell r="O9863">
            <v>0</v>
          </cell>
          <cell r="P9863">
            <v>0</v>
          </cell>
          <cell r="Q9863">
            <v>42135</v>
          </cell>
        </row>
        <row r="9864">
          <cell r="M9864" t="str">
            <v>805010659_1184447</v>
          </cell>
          <cell r="N9864">
            <v>113582</v>
          </cell>
          <cell r="O9864">
            <v>0</v>
          </cell>
          <cell r="P9864">
            <v>120000</v>
          </cell>
          <cell r="Q9864">
            <v>113582</v>
          </cell>
        </row>
        <row r="9865">
          <cell r="M9865" t="str">
            <v>805010659_1184119</v>
          </cell>
          <cell r="N9865">
            <v>78569</v>
          </cell>
          <cell r="O9865">
            <v>0</v>
          </cell>
          <cell r="P9865">
            <v>78569</v>
          </cell>
          <cell r="Q9865">
            <v>78569</v>
          </cell>
        </row>
        <row r="9866">
          <cell r="M9866" t="str">
            <v>805010659_1184452</v>
          </cell>
          <cell r="N9866">
            <v>42135</v>
          </cell>
          <cell r="O9866">
            <v>0</v>
          </cell>
          <cell r="P9866">
            <v>0</v>
          </cell>
          <cell r="Q9866">
            <v>42135</v>
          </cell>
        </row>
        <row r="9867">
          <cell r="M9867" t="str">
            <v>805010659_1184727</v>
          </cell>
          <cell r="N9867">
            <v>58293</v>
          </cell>
          <cell r="O9867">
            <v>0</v>
          </cell>
          <cell r="P9867">
            <v>0</v>
          </cell>
          <cell r="Q9867">
            <v>58293</v>
          </cell>
        </row>
        <row r="9868">
          <cell r="M9868" t="str">
            <v>805010659_1184495</v>
          </cell>
          <cell r="N9868">
            <v>78569</v>
          </cell>
          <cell r="O9868">
            <v>0</v>
          </cell>
          <cell r="P9868">
            <v>78569</v>
          </cell>
          <cell r="Q9868">
            <v>78569</v>
          </cell>
        </row>
        <row r="9869">
          <cell r="M9869" t="str">
            <v>805010659_1184422</v>
          </cell>
          <cell r="N9869">
            <v>78569</v>
          </cell>
          <cell r="O9869">
            <v>0</v>
          </cell>
          <cell r="P9869">
            <v>0</v>
          </cell>
          <cell r="Q9869">
            <v>78569</v>
          </cell>
        </row>
        <row r="9870">
          <cell r="M9870" t="str">
            <v>805010659_1184291</v>
          </cell>
          <cell r="N9870">
            <v>42135</v>
          </cell>
          <cell r="O9870">
            <v>0</v>
          </cell>
          <cell r="P9870">
            <v>0</v>
          </cell>
          <cell r="Q9870">
            <v>42135</v>
          </cell>
        </row>
        <row r="9871">
          <cell r="M9871" t="str">
            <v>805010659_1184562</v>
          </cell>
          <cell r="N9871">
            <v>226096</v>
          </cell>
          <cell r="O9871">
            <v>0</v>
          </cell>
          <cell r="P9871">
            <v>239804</v>
          </cell>
          <cell r="Q9871">
            <v>226096</v>
          </cell>
        </row>
        <row r="9872">
          <cell r="M9872" t="str">
            <v>805010659_1184360</v>
          </cell>
          <cell r="N9872">
            <v>42135</v>
          </cell>
          <cell r="O9872">
            <v>0</v>
          </cell>
          <cell r="P9872">
            <v>0</v>
          </cell>
          <cell r="Q9872">
            <v>42135</v>
          </cell>
        </row>
        <row r="9873">
          <cell r="M9873" t="str">
            <v>805010659_1184749</v>
          </cell>
          <cell r="N9873">
            <v>58293</v>
          </cell>
          <cell r="O9873">
            <v>0</v>
          </cell>
          <cell r="P9873">
            <v>0</v>
          </cell>
          <cell r="Q9873">
            <v>58293</v>
          </cell>
        </row>
        <row r="9874">
          <cell r="M9874" t="str">
            <v>805010659_1184518</v>
          </cell>
          <cell r="N9874">
            <v>279000</v>
          </cell>
          <cell r="O9874">
            <v>0</v>
          </cell>
          <cell r="P9874">
            <v>743292</v>
          </cell>
          <cell r="Q9874">
            <v>279000</v>
          </cell>
        </row>
        <row r="9875">
          <cell r="M9875" t="str">
            <v>805010659_1184760</v>
          </cell>
          <cell r="N9875">
            <v>1899804</v>
          </cell>
          <cell r="O9875">
            <v>0</v>
          </cell>
          <cell r="P9875">
            <v>4358918</v>
          </cell>
          <cell r="Q9875">
            <v>1899804</v>
          </cell>
        </row>
        <row r="9876">
          <cell r="M9876" t="str">
            <v>805010659_1184393</v>
          </cell>
          <cell r="N9876">
            <v>395017</v>
          </cell>
          <cell r="O9876">
            <v>0</v>
          </cell>
          <cell r="P9876">
            <v>435708</v>
          </cell>
          <cell r="Q9876">
            <v>395017</v>
          </cell>
        </row>
        <row r="9877">
          <cell r="M9877" t="str">
            <v>805010659_1184470</v>
          </cell>
          <cell r="N9877">
            <v>42135</v>
          </cell>
          <cell r="O9877">
            <v>0</v>
          </cell>
          <cell r="P9877">
            <v>0</v>
          </cell>
          <cell r="Q9877">
            <v>42135</v>
          </cell>
        </row>
        <row r="9878">
          <cell r="M9878" t="str">
            <v>805010659_1184517</v>
          </cell>
          <cell r="N9878">
            <v>42135</v>
          </cell>
          <cell r="O9878">
            <v>0</v>
          </cell>
          <cell r="P9878">
            <v>0</v>
          </cell>
          <cell r="Q9878">
            <v>42135</v>
          </cell>
        </row>
        <row r="9879">
          <cell r="M9879" t="str">
            <v>805010659_1184433</v>
          </cell>
          <cell r="N9879">
            <v>78659</v>
          </cell>
          <cell r="O9879">
            <v>0</v>
          </cell>
          <cell r="P9879">
            <v>78569</v>
          </cell>
          <cell r="Q9879">
            <v>78659</v>
          </cell>
        </row>
        <row r="9880">
          <cell r="M9880" t="str">
            <v>805010659_1184557</v>
          </cell>
          <cell r="N9880">
            <v>100428</v>
          </cell>
          <cell r="O9880">
            <v>0</v>
          </cell>
          <cell r="P9880">
            <v>58293</v>
          </cell>
          <cell r="Q9880">
            <v>100428</v>
          </cell>
        </row>
        <row r="9881">
          <cell r="M9881" t="str">
            <v>805010659_1184351</v>
          </cell>
          <cell r="N9881">
            <v>108348</v>
          </cell>
          <cell r="O9881">
            <v>0</v>
          </cell>
          <cell r="P9881">
            <v>108348</v>
          </cell>
          <cell r="Q9881">
            <v>108348</v>
          </cell>
        </row>
        <row r="9882">
          <cell r="M9882" t="str">
            <v>805010659_1184338</v>
          </cell>
          <cell r="N9882">
            <v>78569</v>
          </cell>
          <cell r="O9882">
            <v>0</v>
          </cell>
          <cell r="P9882">
            <v>78569</v>
          </cell>
          <cell r="Q9882">
            <v>78569</v>
          </cell>
        </row>
        <row r="9883">
          <cell r="M9883" t="str">
            <v>805010659_1184177</v>
          </cell>
          <cell r="N9883">
            <v>226096</v>
          </cell>
          <cell r="O9883">
            <v>0</v>
          </cell>
          <cell r="P9883">
            <v>239804</v>
          </cell>
          <cell r="Q9883">
            <v>226096</v>
          </cell>
        </row>
        <row r="9884">
          <cell r="M9884" t="str">
            <v>805010659_1184579</v>
          </cell>
          <cell r="N9884">
            <v>65009</v>
          </cell>
          <cell r="O9884">
            <v>0</v>
          </cell>
          <cell r="P9884">
            <v>0</v>
          </cell>
          <cell r="Q9884">
            <v>65009</v>
          </cell>
        </row>
        <row r="9885">
          <cell r="M9885" t="str">
            <v>805010659_1184765</v>
          </cell>
          <cell r="N9885">
            <v>158194</v>
          </cell>
          <cell r="O9885">
            <v>0</v>
          </cell>
          <cell r="P9885">
            <v>214037</v>
          </cell>
          <cell r="Q9885">
            <v>158194</v>
          </cell>
        </row>
        <row r="9886">
          <cell r="M9886" t="str">
            <v>805010659_1184483</v>
          </cell>
          <cell r="N9886">
            <v>42135</v>
          </cell>
          <cell r="O9886">
            <v>0</v>
          </cell>
          <cell r="P9886">
            <v>0</v>
          </cell>
          <cell r="Q9886">
            <v>42135</v>
          </cell>
        </row>
        <row r="9887">
          <cell r="M9887" t="str">
            <v>805010659_1184725</v>
          </cell>
          <cell r="N9887">
            <v>125668</v>
          </cell>
          <cell r="O9887">
            <v>0</v>
          </cell>
          <cell r="P9887">
            <v>0</v>
          </cell>
          <cell r="Q9887">
            <v>125668</v>
          </cell>
        </row>
        <row r="9888">
          <cell r="M9888" t="str">
            <v>805010659_1184373</v>
          </cell>
          <cell r="N9888">
            <v>65009</v>
          </cell>
          <cell r="O9888">
            <v>0</v>
          </cell>
          <cell r="P9888">
            <v>0</v>
          </cell>
          <cell r="Q9888">
            <v>65009</v>
          </cell>
        </row>
        <row r="9889">
          <cell r="M9889" t="str">
            <v>805010659_1184464</v>
          </cell>
          <cell r="N9889">
            <v>42135</v>
          </cell>
          <cell r="O9889">
            <v>0</v>
          </cell>
          <cell r="P9889">
            <v>0</v>
          </cell>
          <cell r="Q9889">
            <v>42135</v>
          </cell>
        </row>
        <row r="9890">
          <cell r="M9890" t="str">
            <v>805010659_1184437</v>
          </cell>
          <cell r="N9890">
            <v>42135</v>
          </cell>
          <cell r="O9890">
            <v>0</v>
          </cell>
          <cell r="P9890">
            <v>0</v>
          </cell>
          <cell r="Q9890">
            <v>42135</v>
          </cell>
        </row>
        <row r="9891">
          <cell r="M9891" t="str">
            <v>805010659_1184354</v>
          </cell>
          <cell r="N9891">
            <v>42135</v>
          </cell>
          <cell r="O9891">
            <v>0</v>
          </cell>
          <cell r="P9891">
            <v>0</v>
          </cell>
          <cell r="Q9891">
            <v>42135</v>
          </cell>
        </row>
        <row r="9892">
          <cell r="M9892" t="str">
            <v>805010659_1184078</v>
          </cell>
          <cell r="N9892">
            <v>42135</v>
          </cell>
          <cell r="O9892">
            <v>0</v>
          </cell>
          <cell r="P9892">
            <v>0</v>
          </cell>
          <cell r="Q9892">
            <v>42135</v>
          </cell>
        </row>
        <row r="9893">
          <cell r="M9893" t="str">
            <v>805010659_1184348</v>
          </cell>
          <cell r="N9893">
            <v>63804</v>
          </cell>
          <cell r="O9893">
            <v>0</v>
          </cell>
          <cell r="P9893">
            <v>25281</v>
          </cell>
          <cell r="Q9893">
            <v>63804</v>
          </cell>
        </row>
        <row r="9894">
          <cell r="M9894" t="str">
            <v>805010659_1184344</v>
          </cell>
          <cell r="N9894">
            <v>78569</v>
          </cell>
          <cell r="O9894">
            <v>0</v>
          </cell>
          <cell r="P9894">
            <v>78569</v>
          </cell>
          <cell r="Q9894">
            <v>78569</v>
          </cell>
        </row>
        <row r="9895">
          <cell r="M9895" t="str">
            <v>805010659_1184681</v>
          </cell>
          <cell r="N9895">
            <v>125668</v>
          </cell>
          <cell r="O9895">
            <v>0</v>
          </cell>
          <cell r="P9895">
            <v>181511</v>
          </cell>
          <cell r="Q9895">
            <v>125668</v>
          </cell>
        </row>
        <row r="9896">
          <cell r="M9896" t="str">
            <v>805010659_1184118</v>
          </cell>
          <cell r="N9896">
            <v>42135</v>
          </cell>
          <cell r="O9896">
            <v>0</v>
          </cell>
          <cell r="P9896">
            <v>0</v>
          </cell>
          <cell r="Q9896">
            <v>42135</v>
          </cell>
        </row>
        <row r="9897">
          <cell r="M9897" t="str">
            <v>805010659_1184375</v>
          </cell>
          <cell r="N9897">
            <v>78569</v>
          </cell>
          <cell r="O9897">
            <v>0</v>
          </cell>
          <cell r="P9897">
            <v>78569</v>
          </cell>
          <cell r="Q9897">
            <v>78569</v>
          </cell>
        </row>
        <row r="9898">
          <cell r="M9898" t="str">
            <v>805010659_1184151</v>
          </cell>
          <cell r="N9898">
            <v>42135</v>
          </cell>
          <cell r="O9898">
            <v>0</v>
          </cell>
          <cell r="P9898">
            <v>0</v>
          </cell>
          <cell r="Q9898">
            <v>42135</v>
          </cell>
        </row>
        <row r="9899">
          <cell r="M9899" t="str">
            <v>805010659_1184572</v>
          </cell>
          <cell r="N9899">
            <v>362069</v>
          </cell>
          <cell r="O9899">
            <v>0</v>
          </cell>
          <cell r="P9899">
            <v>362069</v>
          </cell>
          <cell r="Q9899">
            <v>362069</v>
          </cell>
        </row>
        <row r="9900">
          <cell r="M9900" t="str">
            <v>805010659_1184412</v>
          </cell>
          <cell r="N9900">
            <v>362069</v>
          </cell>
          <cell r="O9900">
            <v>0</v>
          </cell>
          <cell r="P9900">
            <v>362069</v>
          </cell>
          <cell r="Q9900">
            <v>362069</v>
          </cell>
        </row>
        <row r="9901">
          <cell r="M9901" t="str">
            <v>805010659_1184290</v>
          </cell>
          <cell r="N9901">
            <v>42135</v>
          </cell>
          <cell r="O9901">
            <v>0</v>
          </cell>
          <cell r="P9901">
            <v>0</v>
          </cell>
          <cell r="Q9901">
            <v>42135</v>
          </cell>
        </row>
        <row r="9902">
          <cell r="M9902" t="str">
            <v>805010659_1184508</v>
          </cell>
          <cell r="N9902">
            <v>42135</v>
          </cell>
          <cell r="O9902">
            <v>0</v>
          </cell>
          <cell r="P9902">
            <v>0</v>
          </cell>
          <cell r="Q9902">
            <v>42135</v>
          </cell>
        </row>
        <row r="9903">
          <cell r="M9903" t="str">
            <v>805010659_1184190</v>
          </cell>
          <cell r="N9903">
            <v>42135</v>
          </cell>
          <cell r="O9903">
            <v>0</v>
          </cell>
          <cell r="P9903">
            <v>0</v>
          </cell>
          <cell r="Q9903">
            <v>42135</v>
          </cell>
        </row>
        <row r="9904">
          <cell r="M9904" t="str">
            <v>805010659_1184454</v>
          </cell>
          <cell r="N9904">
            <v>42135</v>
          </cell>
          <cell r="O9904">
            <v>0</v>
          </cell>
          <cell r="P9904">
            <v>0</v>
          </cell>
          <cell r="Q9904">
            <v>42135</v>
          </cell>
        </row>
        <row r="9905">
          <cell r="M9905" t="str">
            <v>805010659_1184450</v>
          </cell>
          <cell r="N9905">
            <v>78569</v>
          </cell>
          <cell r="O9905">
            <v>0</v>
          </cell>
          <cell r="P9905">
            <v>78569</v>
          </cell>
          <cell r="Q9905">
            <v>78569</v>
          </cell>
        </row>
        <row r="9906">
          <cell r="M9906" t="str">
            <v>805010659_1184761</v>
          </cell>
          <cell r="N9906">
            <v>125668</v>
          </cell>
          <cell r="O9906">
            <v>0</v>
          </cell>
          <cell r="P9906">
            <v>181511</v>
          </cell>
          <cell r="Q9906">
            <v>125668</v>
          </cell>
        </row>
        <row r="9907">
          <cell r="M9907" t="str">
            <v>805010659_1184521</v>
          </cell>
          <cell r="N9907">
            <v>113582</v>
          </cell>
          <cell r="O9907">
            <v>0</v>
          </cell>
          <cell r="P9907">
            <v>120000</v>
          </cell>
          <cell r="Q9907">
            <v>113582</v>
          </cell>
        </row>
        <row r="9908">
          <cell r="M9908" t="str">
            <v>805010659_1184107</v>
          </cell>
          <cell r="N9908">
            <v>13592</v>
          </cell>
          <cell r="O9908">
            <v>0</v>
          </cell>
          <cell r="P9908">
            <v>0</v>
          </cell>
          <cell r="Q9908">
            <v>13592</v>
          </cell>
        </row>
        <row r="9909">
          <cell r="M9909" t="str">
            <v>805010659_1184339</v>
          </cell>
          <cell r="N9909">
            <v>362069</v>
          </cell>
          <cell r="O9909">
            <v>0</v>
          </cell>
          <cell r="P9909">
            <v>362069</v>
          </cell>
          <cell r="Q9909">
            <v>362069</v>
          </cell>
        </row>
        <row r="9910">
          <cell r="M9910" t="str">
            <v>805010659_1184734</v>
          </cell>
          <cell r="N9910">
            <v>181511</v>
          </cell>
          <cell r="O9910">
            <v>0</v>
          </cell>
          <cell r="P9910">
            <v>0</v>
          </cell>
          <cell r="Q9910">
            <v>181511</v>
          </cell>
        </row>
        <row r="9911">
          <cell r="M9911" t="str">
            <v>805010659_1184368</v>
          </cell>
          <cell r="N9911">
            <v>750000</v>
          </cell>
          <cell r="O9911">
            <v>0</v>
          </cell>
          <cell r="P9911">
            <v>750000</v>
          </cell>
          <cell r="Q9911">
            <v>750000</v>
          </cell>
        </row>
        <row r="9912">
          <cell r="M9912" t="str">
            <v>805010659_1184385</v>
          </cell>
          <cell r="N9912">
            <v>21669</v>
          </cell>
          <cell r="O9912">
            <v>0</v>
          </cell>
          <cell r="P9912">
            <v>25281</v>
          </cell>
          <cell r="Q9912">
            <v>21669</v>
          </cell>
        </row>
        <row r="9913">
          <cell r="M9913" t="str">
            <v>805010659_1184341</v>
          </cell>
          <cell r="N9913">
            <v>42135</v>
          </cell>
          <cell r="O9913">
            <v>0</v>
          </cell>
          <cell r="P9913">
            <v>0</v>
          </cell>
          <cell r="Q9913">
            <v>42135</v>
          </cell>
        </row>
        <row r="9914">
          <cell r="M9914" t="str">
            <v>805010659_1184137</v>
          </cell>
          <cell r="N9914">
            <v>65009</v>
          </cell>
          <cell r="O9914">
            <v>0</v>
          </cell>
          <cell r="P9914">
            <v>78569</v>
          </cell>
          <cell r="Q9914">
            <v>65009</v>
          </cell>
        </row>
        <row r="9915">
          <cell r="M9915" t="str">
            <v>805010659_1184404</v>
          </cell>
          <cell r="N9915">
            <v>42135</v>
          </cell>
          <cell r="O9915">
            <v>0</v>
          </cell>
          <cell r="P9915">
            <v>0</v>
          </cell>
          <cell r="Q9915">
            <v>42135</v>
          </cell>
        </row>
        <row r="9916">
          <cell r="M9916" t="str">
            <v>805010659_1184453</v>
          </cell>
          <cell r="N9916">
            <v>65009</v>
          </cell>
          <cell r="O9916">
            <v>0</v>
          </cell>
          <cell r="P9916">
            <v>0</v>
          </cell>
          <cell r="Q9916">
            <v>65009</v>
          </cell>
        </row>
        <row r="9917">
          <cell r="M9917" t="str">
            <v>805010659_1184253</v>
          </cell>
          <cell r="N9917">
            <v>42135</v>
          </cell>
          <cell r="O9917">
            <v>0</v>
          </cell>
          <cell r="P9917">
            <v>0</v>
          </cell>
          <cell r="Q9917">
            <v>42135</v>
          </cell>
        </row>
        <row r="9918">
          <cell r="M9918" t="str">
            <v>805010659_1184274</v>
          </cell>
          <cell r="N9918">
            <v>65009</v>
          </cell>
          <cell r="O9918">
            <v>0</v>
          </cell>
          <cell r="P9918">
            <v>0</v>
          </cell>
          <cell r="Q9918">
            <v>65009</v>
          </cell>
        </row>
        <row r="9919">
          <cell r="M9919" t="str">
            <v>805010659_1184153</v>
          </cell>
          <cell r="N9919">
            <v>42135</v>
          </cell>
          <cell r="O9919">
            <v>0</v>
          </cell>
          <cell r="P9919">
            <v>0</v>
          </cell>
          <cell r="Q9919">
            <v>42135</v>
          </cell>
        </row>
        <row r="9920">
          <cell r="M9920" t="str">
            <v>805010659_1184497</v>
          </cell>
          <cell r="N9920">
            <v>362069</v>
          </cell>
          <cell r="O9920">
            <v>0</v>
          </cell>
          <cell r="P9920">
            <v>0</v>
          </cell>
          <cell r="Q9920">
            <v>362069</v>
          </cell>
        </row>
        <row r="9921">
          <cell r="M9921" t="str">
            <v>805010659_1184432</v>
          </cell>
          <cell r="N9921">
            <v>362069</v>
          </cell>
          <cell r="O9921">
            <v>0</v>
          </cell>
          <cell r="P9921">
            <v>362069</v>
          </cell>
          <cell r="Q9921">
            <v>362069</v>
          </cell>
        </row>
        <row r="9922">
          <cell r="M9922" t="str">
            <v>805010659_1184191</v>
          </cell>
          <cell r="N9922">
            <v>58293</v>
          </cell>
          <cell r="O9922">
            <v>0</v>
          </cell>
          <cell r="P9922">
            <v>58293</v>
          </cell>
          <cell r="Q9922">
            <v>58293</v>
          </cell>
        </row>
        <row r="9923">
          <cell r="M9923" t="str">
            <v>805010659_1184467</v>
          </cell>
          <cell r="N9923">
            <v>42135</v>
          </cell>
          <cell r="O9923">
            <v>0</v>
          </cell>
          <cell r="P9923">
            <v>0</v>
          </cell>
          <cell r="Q9923">
            <v>42135</v>
          </cell>
        </row>
        <row r="9924">
          <cell r="M9924" t="str">
            <v>805010659_1184500</v>
          </cell>
          <cell r="N9924">
            <v>750000</v>
          </cell>
          <cell r="O9924">
            <v>0</v>
          </cell>
          <cell r="P9924">
            <v>750000</v>
          </cell>
          <cell r="Q9924">
            <v>750000</v>
          </cell>
        </row>
        <row r="9925">
          <cell r="M9925" t="str">
            <v>805010659_1184435</v>
          </cell>
          <cell r="N9925">
            <v>65009</v>
          </cell>
          <cell r="O9925">
            <v>0</v>
          </cell>
          <cell r="P9925">
            <v>0</v>
          </cell>
          <cell r="Q9925">
            <v>65009</v>
          </cell>
        </row>
        <row r="9926">
          <cell r="M9926" t="str">
            <v>805010659_1184251</v>
          </cell>
          <cell r="N9926">
            <v>362069</v>
          </cell>
          <cell r="O9926">
            <v>0</v>
          </cell>
          <cell r="P9926">
            <v>362069</v>
          </cell>
          <cell r="Q9926">
            <v>362069</v>
          </cell>
        </row>
        <row r="9927">
          <cell r="M9927" t="str">
            <v>805010659_1184117</v>
          </cell>
          <cell r="N9927">
            <v>362069</v>
          </cell>
          <cell r="O9927">
            <v>0</v>
          </cell>
          <cell r="P9927">
            <v>362069</v>
          </cell>
          <cell r="Q9927">
            <v>362069</v>
          </cell>
        </row>
        <row r="9928">
          <cell r="M9928" t="str">
            <v>805010659_1184270</v>
          </cell>
          <cell r="N9928">
            <v>931511</v>
          </cell>
          <cell r="O9928">
            <v>0</v>
          </cell>
          <cell r="P9928">
            <v>481511</v>
          </cell>
          <cell r="Q9928">
            <v>931511</v>
          </cell>
        </row>
        <row r="9929">
          <cell r="M9929" t="str">
            <v>805010659_1184403</v>
          </cell>
          <cell r="N9929">
            <v>430500</v>
          </cell>
          <cell r="O9929">
            <v>0</v>
          </cell>
          <cell r="P9929">
            <v>78569</v>
          </cell>
          <cell r="Q9929">
            <v>430500</v>
          </cell>
        </row>
        <row r="9930">
          <cell r="M9930" t="str">
            <v>805010659_1184555</v>
          </cell>
          <cell r="N9930">
            <v>1115472</v>
          </cell>
          <cell r="O9930">
            <v>0</v>
          </cell>
          <cell r="P9930">
            <v>539804</v>
          </cell>
          <cell r="Q9930">
            <v>1115472</v>
          </cell>
        </row>
        <row r="9931">
          <cell r="M9931" t="str">
            <v>805010659_1184334</v>
          </cell>
          <cell r="N9931">
            <v>400086</v>
          </cell>
          <cell r="O9931">
            <v>0</v>
          </cell>
          <cell r="P9931">
            <v>472356</v>
          </cell>
          <cell r="Q9931">
            <v>400086</v>
          </cell>
        </row>
        <row r="9932">
          <cell r="M9932" t="str">
            <v>805010659_1184287</v>
          </cell>
          <cell r="N9932">
            <v>58293</v>
          </cell>
          <cell r="O9932">
            <v>0</v>
          </cell>
          <cell r="P9932">
            <v>58293</v>
          </cell>
          <cell r="Q9932">
            <v>58293</v>
          </cell>
        </row>
        <row r="9933">
          <cell r="M9933" t="str">
            <v>805010659_1184479</v>
          </cell>
          <cell r="N9933">
            <v>65009</v>
          </cell>
          <cell r="O9933">
            <v>0</v>
          </cell>
          <cell r="P9933">
            <v>0</v>
          </cell>
          <cell r="Q9933">
            <v>65009</v>
          </cell>
        </row>
        <row r="9934">
          <cell r="M9934" t="str">
            <v>805010659_1184506</v>
          </cell>
          <cell r="N9934">
            <v>122795</v>
          </cell>
          <cell r="O9934">
            <v>0</v>
          </cell>
          <cell r="P9934">
            <v>122795</v>
          </cell>
          <cell r="Q9934">
            <v>122795</v>
          </cell>
        </row>
        <row r="9935">
          <cell r="M9935" t="str">
            <v>805010659_1184388</v>
          </cell>
          <cell r="N9935">
            <v>42135</v>
          </cell>
          <cell r="O9935">
            <v>0</v>
          </cell>
          <cell r="P9935">
            <v>0</v>
          </cell>
          <cell r="Q9935">
            <v>42135</v>
          </cell>
        </row>
        <row r="9936">
          <cell r="M9936" t="str">
            <v>805010659_1184166</v>
          </cell>
          <cell r="N9936">
            <v>42135</v>
          </cell>
          <cell r="O9936">
            <v>0</v>
          </cell>
          <cell r="P9936">
            <v>25281</v>
          </cell>
          <cell r="Q9936">
            <v>42135</v>
          </cell>
        </row>
        <row r="9937">
          <cell r="M9937" t="str">
            <v>805010659_1184576</v>
          </cell>
          <cell r="N9937">
            <v>78569</v>
          </cell>
          <cell r="O9937">
            <v>0</v>
          </cell>
          <cell r="P9937">
            <v>78569</v>
          </cell>
          <cell r="Q9937">
            <v>78569</v>
          </cell>
        </row>
        <row r="9938">
          <cell r="M9938" t="str">
            <v>805010659_1184328</v>
          </cell>
          <cell r="N9938">
            <v>362069</v>
          </cell>
          <cell r="O9938">
            <v>0</v>
          </cell>
          <cell r="P9938">
            <v>362069</v>
          </cell>
          <cell r="Q9938">
            <v>362069</v>
          </cell>
        </row>
        <row r="9939">
          <cell r="M9939" t="str">
            <v>805010659_1184577</v>
          </cell>
          <cell r="N9939">
            <v>78569</v>
          </cell>
          <cell r="O9939">
            <v>0</v>
          </cell>
          <cell r="P9939">
            <v>157138</v>
          </cell>
          <cell r="Q9939">
            <v>78569</v>
          </cell>
        </row>
        <row r="9940">
          <cell r="M9940" t="str">
            <v>805010659_1184172</v>
          </cell>
          <cell r="N9940">
            <v>42135</v>
          </cell>
          <cell r="O9940">
            <v>0</v>
          </cell>
          <cell r="P9940">
            <v>0</v>
          </cell>
          <cell r="Q9940">
            <v>42135</v>
          </cell>
        </row>
        <row r="9941">
          <cell r="M9941" t="str">
            <v>805010659_1184390</v>
          </cell>
          <cell r="N9941">
            <v>78569</v>
          </cell>
          <cell r="O9941">
            <v>0</v>
          </cell>
          <cell r="P9941">
            <v>78569</v>
          </cell>
          <cell r="Q9941">
            <v>78569</v>
          </cell>
        </row>
        <row r="9942">
          <cell r="M9942" t="str">
            <v>805010659_1184419</v>
          </cell>
          <cell r="N9942">
            <v>279000</v>
          </cell>
          <cell r="O9942">
            <v>0</v>
          </cell>
          <cell r="P9942">
            <v>300000</v>
          </cell>
          <cell r="Q9942">
            <v>279000</v>
          </cell>
        </row>
        <row r="9943">
          <cell r="M9943" t="str">
            <v>805010659_1184241</v>
          </cell>
          <cell r="N9943">
            <v>125668</v>
          </cell>
          <cell r="O9943">
            <v>0</v>
          </cell>
          <cell r="P9943">
            <v>181511</v>
          </cell>
          <cell r="Q9943">
            <v>125668</v>
          </cell>
        </row>
        <row r="9944">
          <cell r="M9944" t="str">
            <v>805010659_1184246</v>
          </cell>
          <cell r="N9944">
            <v>78659</v>
          </cell>
          <cell r="O9944">
            <v>0</v>
          </cell>
          <cell r="P9944">
            <v>78569</v>
          </cell>
          <cell r="Q9944">
            <v>78659</v>
          </cell>
        </row>
        <row r="9945">
          <cell r="M9945" t="str">
            <v>805010659_1184756</v>
          </cell>
          <cell r="N9945">
            <v>365472</v>
          </cell>
          <cell r="O9945">
            <v>0</v>
          </cell>
          <cell r="P9945">
            <v>239804</v>
          </cell>
          <cell r="Q9945">
            <v>365472</v>
          </cell>
        </row>
        <row r="9946">
          <cell r="M9946" t="str">
            <v>805010659_1184750</v>
          </cell>
          <cell r="N9946">
            <v>58293</v>
          </cell>
          <cell r="O9946">
            <v>0</v>
          </cell>
          <cell r="P9946">
            <v>0</v>
          </cell>
          <cell r="Q9946">
            <v>58293</v>
          </cell>
        </row>
        <row r="9947">
          <cell r="M9947" t="str">
            <v>805010659_1184132</v>
          </cell>
          <cell r="N9947">
            <v>108348</v>
          </cell>
          <cell r="O9947">
            <v>0</v>
          </cell>
          <cell r="P9947">
            <v>108348</v>
          </cell>
          <cell r="Q9947">
            <v>108348</v>
          </cell>
        </row>
        <row r="9948">
          <cell r="M9948" t="str">
            <v>805010659_1184754</v>
          </cell>
          <cell r="N9948">
            <v>376487</v>
          </cell>
          <cell r="O9948">
            <v>0</v>
          </cell>
          <cell r="P9948">
            <v>653692</v>
          </cell>
          <cell r="Q9948">
            <v>376487</v>
          </cell>
        </row>
        <row r="9949">
          <cell r="M9949" t="str">
            <v>805010659_1184364</v>
          </cell>
          <cell r="N9949">
            <v>58293</v>
          </cell>
          <cell r="O9949">
            <v>0</v>
          </cell>
          <cell r="P9949">
            <v>58293</v>
          </cell>
          <cell r="Q9949">
            <v>58293</v>
          </cell>
        </row>
        <row r="9950">
          <cell r="M9950" t="str">
            <v>805010659_1184405</v>
          </cell>
          <cell r="N9950">
            <v>281496</v>
          </cell>
          <cell r="O9950">
            <v>0</v>
          </cell>
          <cell r="P9950">
            <v>279046</v>
          </cell>
          <cell r="Q9950">
            <v>281496</v>
          </cell>
        </row>
        <row r="9951">
          <cell r="M9951" t="str">
            <v>805010659_1184114</v>
          </cell>
          <cell r="N9951">
            <v>42135</v>
          </cell>
          <cell r="O9951">
            <v>0</v>
          </cell>
          <cell r="P9951">
            <v>0</v>
          </cell>
          <cell r="Q9951">
            <v>42135</v>
          </cell>
        </row>
        <row r="9952">
          <cell r="M9952" t="str">
            <v>805010659_1184141</v>
          </cell>
          <cell r="N9952">
            <v>750000</v>
          </cell>
          <cell r="O9952">
            <v>0</v>
          </cell>
          <cell r="P9952">
            <v>750000</v>
          </cell>
          <cell r="Q9952">
            <v>750000</v>
          </cell>
        </row>
        <row r="9953">
          <cell r="M9953" t="str">
            <v>805010659_1184148</v>
          </cell>
          <cell r="N9953">
            <v>113582</v>
          </cell>
          <cell r="O9953">
            <v>0</v>
          </cell>
          <cell r="P9953">
            <v>120000</v>
          </cell>
          <cell r="Q9953">
            <v>113582</v>
          </cell>
        </row>
        <row r="9954">
          <cell r="M9954" t="str">
            <v>805010659_1184195</v>
          </cell>
          <cell r="N9954">
            <v>42135</v>
          </cell>
          <cell r="O9954">
            <v>0</v>
          </cell>
          <cell r="P9954">
            <v>0</v>
          </cell>
          <cell r="Q9954">
            <v>42135</v>
          </cell>
        </row>
        <row r="9955">
          <cell r="M9955" t="str">
            <v>805010659_1184398</v>
          </cell>
          <cell r="N9955">
            <v>15517</v>
          </cell>
          <cell r="O9955">
            <v>0</v>
          </cell>
          <cell r="P9955">
            <v>15517</v>
          </cell>
          <cell r="Q9955">
            <v>15517</v>
          </cell>
        </row>
        <row r="9956">
          <cell r="M9956" t="str">
            <v>805010659_1184384</v>
          </cell>
          <cell r="N9956">
            <v>362069</v>
          </cell>
          <cell r="O9956">
            <v>0</v>
          </cell>
          <cell r="P9956">
            <v>724138</v>
          </cell>
          <cell r="Q9956">
            <v>362069</v>
          </cell>
        </row>
        <row r="9957">
          <cell r="M9957" t="str">
            <v>805010659_1184397</v>
          </cell>
          <cell r="N9957">
            <v>42135</v>
          </cell>
          <cell r="O9957">
            <v>0</v>
          </cell>
          <cell r="P9957">
            <v>0</v>
          </cell>
          <cell r="Q9957">
            <v>42135</v>
          </cell>
        </row>
        <row r="9958">
          <cell r="M9958" t="str">
            <v>805010659_1184171</v>
          </cell>
          <cell r="N9958">
            <v>108348</v>
          </cell>
          <cell r="O9958">
            <v>0</v>
          </cell>
          <cell r="P9958">
            <v>108348</v>
          </cell>
          <cell r="Q9958">
            <v>108348</v>
          </cell>
        </row>
        <row r="9959">
          <cell r="M9959" t="str">
            <v>805010659_1184372</v>
          </cell>
          <cell r="N9959">
            <v>42135</v>
          </cell>
          <cell r="O9959">
            <v>0</v>
          </cell>
          <cell r="P9959">
            <v>0</v>
          </cell>
          <cell r="Q9959">
            <v>42135</v>
          </cell>
        </row>
        <row r="9960">
          <cell r="M9960" t="str">
            <v>805010659_1184130</v>
          </cell>
          <cell r="N9960">
            <v>42135</v>
          </cell>
          <cell r="O9960">
            <v>0</v>
          </cell>
          <cell r="P9960">
            <v>0</v>
          </cell>
          <cell r="Q9960">
            <v>42135</v>
          </cell>
        </row>
        <row r="9961">
          <cell r="M9961" t="str">
            <v>805010659_1184504</v>
          </cell>
          <cell r="N9961">
            <v>42135</v>
          </cell>
          <cell r="O9961">
            <v>0</v>
          </cell>
          <cell r="P9961">
            <v>0</v>
          </cell>
          <cell r="Q9961">
            <v>42135</v>
          </cell>
        </row>
        <row r="9962">
          <cell r="M9962" t="str">
            <v>805010659_1184320</v>
          </cell>
          <cell r="N9962">
            <v>122795</v>
          </cell>
          <cell r="O9962">
            <v>0</v>
          </cell>
          <cell r="P9962">
            <v>122795</v>
          </cell>
          <cell r="Q9962">
            <v>122795</v>
          </cell>
        </row>
        <row r="9963">
          <cell r="M9963" t="str">
            <v>805010659_1184187</v>
          </cell>
          <cell r="N9963">
            <v>1655717</v>
          </cell>
          <cell r="O9963">
            <v>0</v>
          </cell>
          <cell r="P9963">
            <v>1620000</v>
          </cell>
          <cell r="Q9963">
            <v>1655717</v>
          </cell>
        </row>
        <row r="9964">
          <cell r="M9964" t="str">
            <v>805010659_1184713</v>
          </cell>
          <cell r="N9964">
            <v>58293</v>
          </cell>
          <cell r="O9964">
            <v>0</v>
          </cell>
          <cell r="P9964">
            <v>0</v>
          </cell>
          <cell r="Q9964">
            <v>58293</v>
          </cell>
        </row>
        <row r="9965">
          <cell r="M9965" t="str">
            <v>805010659_1184282</v>
          </cell>
          <cell r="N9965">
            <v>42135</v>
          </cell>
          <cell r="O9965">
            <v>0</v>
          </cell>
          <cell r="P9965">
            <v>0</v>
          </cell>
          <cell r="Q9965">
            <v>42135</v>
          </cell>
        </row>
        <row r="9966">
          <cell r="M9966" t="str">
            <v>805010659_1184486</v>
          </cell>
          <cell r="N9966">
            <v>42135</v>
          </cell>
          <cell r="O9966">
            <v>0</v>
          </cell>
          <cell r="P9966">
            <v>0</v>
          </cell>
          <cell r="Q9966">
            <v>42135</v>
          </cell>
        </row>
        <row r="9967">
          <cell r="M9967" t="str">
            <v>805010659_1184472</v>
          </cell>
          <cell r="N9967">
            <v>78569</v>
          </cell>
          <cell r="O9967">
            <v>0</v>
          </cell>
          <cell r="P9967">
            <v>78569</v>
          </cell>
          <cell r="Q9967">
            <v>78569</v>
          </cell>
        </row>
        <row r="9968">
          <cell r="M9968" t="str">
            <v>805010659_1184436</v>
          </cell>
          <cell r="N9968">
            <v>97535</v>
          </cell>
          <cell r="O9968">
            <v>0</v>
          </cell>
          <cell r="P9968">
            <v>32526</v>
          </cell>
          <cell r="Q9968">
            <v>97535</v>
          </cell>
        </row>
        <row r="9969">
          <cell r="M9969" t="str">
            <v>805010659_1184142</v>
          </cell>
          <cell r="N9969">
            <v>63804</v>
          </cell>
          <cell r="O9969">
            <v>0</v>
          </cell>
          <cell r="P9969">
            <v>25281</v>
          </cell>
          <cell r="Q9969">
            <v>63804</v>
          </cell>
        </row>
        <row r="9970">
          <cell r="M9970" t="str">
            <v>805010659_1184764</v>
          </cell>
          <cell r="N9970">
            <v>158194</v>
          </cell>
          <cell r="O9970">
            <v>0</v>
          </cell>
          <cell r="P9970">
            <v>214037</v>
          </cell>
          <cell r="Q9970">
            <v>158194</v>
          </cell>
        </row>
        <row r="9971">
          <cell r="M9971" t="str">
            <v>805010659_1184414</v>
          </cell>
          <cell r="N9971">
            <v>42135</v>
          </cell>
          <cell r="O9971">
            <v>0</v>
          </cell>
          <cell r="P9971">
            <v>25281</v>
          </cell>
          <cell r="Q9971">
            <v>42135</v>
          </cell>
        </row>
        <row r="9972">
          <cell r="M9972" t="str">
            <v>805010659_1184138</v>
          </cell>
          <cell r="N9972">
            <v>78569</v>
          </cell>
          <cell r="O9972">
            <v>0</v>
          </cell>
          <cell r="P9972">
            <v>78569</v>
          </cell>
          <cell r="Q9972">
            <v>78569</v>
          </cell>
        </row>
        <row r="9973">
          <cell r="M9973" t="str">
            <v>805010659_1184361</v>
          </cell>
          <cell r="N9973">
            <v>42135</v>
          </cell>
          <cell r="O9973">
            <v>0</v>
          </cell>
          <cell r="P9973">
            <v>0</v>
          </cell>
          <cell r="Q9973">
            <v>42135</v>
          </cell>
        </row>
        <row r="9974">
          <cell r="M9974" t="str">
            <v>805010659_1184285</v>
          </cell>
          <cell r="N9974">
            <v>78569</v>
          </cell>
          <cell r="O9974">
            <v>0</v>
          </cell>
          <cell r="P9974">
            <v>110287</v>
          </cell>
          <cell r="Q9974">
            <v>78569</v>
          </cell>
        </row>
        <row r="9975">
          <cell r="M9975" t="str">
            <v>805010659_1184271</v>
          </cell>
          <cell r="N9975">
            <v>42135</v>
          </cell>
          <cell r="O9975">
            <v>0</v>
          </cell>
          <cell r="P9975">
            <v>0</v>
          </cell>
          <cell r="Q9975">
            <v>42135</v>
          </cell>
        </row>
        <row r="9976">
          <cell r="M9976" t="str">
            <v>805010659_1184322</v>
          </cell>
          <cell r="N9976">
            <v>13592</v>
          </cell>
          <cell r="O9976">
            <v>0</v>
          </cell>
          <cell r="P9976">
            <v>0</v>
          </cell>
          <cell r="Q9976">
            <v>13592</v>
          </cell>
        </row>
        <row r="9977">
          <cell r="M9977" t="str">
            <v>805010659_1184768</v>
          </cell>
          <cell r="N9977">
            <v>58293</v>
          </cell>
          <cell r="O9977">
            <v>0</v>
          </cell>
          <cell r="P9977">
            <v>58293</v>
          </cell>
          <cell r="Q9977">
            <v>58293</v>
          </cell>
        </row>
        <row r="9978">
          <cell r="M9978" t="str">
            <v>805010659_1184196</v>
          </cell>
          <cell r="N9978">
            <v>78569</v>
          </cell>
          <cell r="O9978">
            <v>0</v>
          </cell>
          <cell r="P9978">
            <v>78569</v>
          </cell>
          <cell r="Q9978">
            <v>78569</v>
          </cell>
        </row>
        <row r="9979">
          <cell r="M9979" t="str">
            <v>805010659_1184140</v>
          </cell>
          <cell r="N9979">
            <v>78569</v>
          </cell>
          <cell r="O9979">
            <v>0</v>
          </cell>
          <cell r="P9979">
            <v>0</v>
          </cell>
          <cell r="Q9979">
            <v>78569</v>
          </cell>
        </row>
        <row r="9980">
          <cell r="M9980" t="str">
            <v>805010659_1184512</v>
          </cell>
          <cell r="N9980">
            <v>42135</v>
          </cell>
          <cell r="O9980">
            <v>0</v>
          </cell>
          <cell r="P9980">
            <v>0</v>
          </cell>
          <cell r="Q9980">
            <v>42135</v>
          </cell>
        </row>
        <row r="9981">
          <cell r="M9981" t="str">
            <v>805010659_1184427</v>
          </cell>
          <cell r="N9981">
            <v>42135</v>
          </cell>
          <cell r="O9981">
            <v>0</v>
          </cell>
          <cell r="P9981">
            <v>0</v>
          </cell>
          <cell r="Q9981">
            <v>42135</v>
          </cell>
        </row>
        <row r="9982">
          <cell r="M9982" t="str">
            <v>805010659_1184226</v>
          </cell>
          <cell r="N9982">
            <v>63804</v>
          </cell>
          <cell r="O9982">
            <v>0</v>
          </cell>
          <cell r="P9982">
            <v>25281</v>
          </cell>
          <cell r="Q9982">
            <v>63804</v>
          </cell>
        </row>
        <row r="9983">
          <cell r="M9983" t="str">
            <v>805010659_1184193</v>
          </cell>
          <cell r="N9983">
            <v>78569</v>
          </cell>
          <cell r="O9983">
            <v>0</v>
          </cell>
          <cell r="P9983">
            <v>78569</v>
          </cell>
          <cell r="Q9983">
            <v>78569</v>
          </cell>
        </row>
        <row r="9984">
          <cell r="M9984" t="str">
            <v>805010659_1184729</v>
          </cell>
          <cell r="N9984">
            <v>125668</v>
          </cell>
          <cell r="O9984">
            <v>0</v>
          </cell>
          <cell r="P9984">
            <v>0</v>
          </cell>
          <cell r="Q9984">
            <v>125668</v>
          </cell>
        </row>
        <row r="9985">
          <cell r="M9985" t="str">
            <v>805010659_1184245</v>
          </cell>
          <cell r="N9985">
            <v>42135</v>
          </cell>
          <cell r="O9985">
            <v>0</v>
          </cell>
          <cell r="P9985">
            <v>0</v>
          </cell>
          <cell r="Q9985">
            <v>42135</v>
          </cell>
        </row>
        <row r="9986">
          <cell r="M9986" t="str">
            <v>805010659_1184758</v>
          </cell>
          <cell r="N9986">
            <v>183961</v>
          </cell>
          <cell r="O9986">
            <v>0</v>
          </cell>
          <cell r="P9986">
            <v>239804</v>
          </cell>
          <cell r="Q9986">
            <v>183961</v>
          </cell>
        </row>
        <row r="9987">
          <cell r="M9987" t="str">
            <v>805010659_1184374</v>
          </cell>
          <cell r="N9987">
            <v>78569</v>
          </cell>
          <cell r="O9987">
            <v>0</v>
          </cell>
          <cell r="P9987">
            <v>78569</v>
          </cell>
          <cell r="Q9987">
            <v>78569</v>
          </cell>
        </row>
        <row r="9988">
          <cell r="M9988" t="str">
            <v>805010659_1184386</v>
          </cell>
          <cell r="N9988">
            <v>98926</v>
          </cell>
          <cell r="O9988">
            <v>0</v>
          </cell>
          <cell r="P9988">
            <v>120000</v>
          </cell>
          <cell r="Q9988">
            <v>98926</v>
          </cell>
        </row>
        <row r="9989">
          <cell r="M9989" t="str">
            <v>805010659_1181287</v>
          </cell>
          <cell r="N9989">
            <v>34672</v>
          </cell>
          <cell r="O9989">
            <v>0</v>
          </cell>
          <cell r="P9989">
            <v>25281</v>
          </cell>
          <cell r="Q9989">
            <v>34672</v>
          </cell>
        </row>
        <row r="9990">
          <cell r="M9990" t="str">
            <v>805010659_1181094</v>
          </cell>
          <cell r="N9990">
            <v>187187</v>
          </cell>
          <cell r="O9990">
            <v>0</v>
          </cell>
          <cell r="P9990">
            <v>170400</v>
          </cell>
          <cell r="Q9990">
            <v>187187</v>
          </cell>
        </row>
        <row r="9991">
          <cell r="M9991" t="str">
            <v>805010659_1181314</v>
          </cell>
          <cell r="N9991">
            <v>42135</v>
          </cell>
          <cell r="O9991">
            <v>0</v>
          </cell>
          <cell r="P9991">
            <v>0</v>
          </cell>
          <cell r="Q9991">
            <v>42135</v>
          </cell>
        </row>
        <row r="9992">
          <cell r="M9992" t="str">
            <v>805010659_1181377</v>
          </cell>
          <cell r="N9992">
            <v>42135</v>
          </cell>
          <cell r="O9992">
            <v>0</v>
          </cell>
          <cell r="P9992">
            <v>0</v>
          </cell>
          <cell r="Q9992">
            <v>42135</v>
          </cell>
        </row>
        <row r="9993">
          <cell r="M9993" t="str">
            <v>805010659_1181135</v>
          </cell>
          <cell r="N9993">
            <v>42135</v>
          </cell>
          <cell r="O9993">
            <v>0</v>
          </cell>
          <cell r="P9993">
            <v>0</v>
          </cell>
          <cell r="Q9993">
            <v>42135</v>
          </cell>
        </row>
        <row r="9994">
          <cell r="M9994" t="str">
            <v>805010659_1181226</v>
          </cell>
          <cell r="N9994">
            <v>79962</v>
          </cell>
          <cell r="O9994">
            <v>0</v>
          </cell>
          <cell r="P9994">
            <v>83574</v>
          </cell>
          <cell r="Q9994">
            <v>79962</v>
          </cell>
        </row>
        <row r="9995">
          <cell r="M9995" t="str">
            <v>805010659_1181116</v>
          </cell>
          <cell r="N9995">
            <v>113582</v>
          </cell>
          <cell r="O9995">
            <v>0</v>
          </cell>
          <cell r="P9995">
            <v>120000</v>
          </cell>
          <cell r="Q9995">
            <v>113582</v>
          </cell>
        </row>
        <row r="9996">
          <cell r="M9996" t="str">
            <v>805010659_1181382</v>
          </cell>
          <cell r="N9996">
            <v>362069</v>
          </cell>
          <cell r="O9996">
            <v>0</v>
          </cell>
          <cell r="P9996">
            <v>362069</v>
          </cell>
          <cell r="Q9996">
            <v>362069</v>
          </cell>
        </row>
        <row r="9997">
          <cell r="M9997" t="str">
            <v>805010659_1181169</v>
          </cell>
          <cell r="N9997">
            <v>42135</v>
          </cell>
          <cell r="O9997">
            <v>0</v>
          </cell>
          <cell r="P9997">
            <v>0</v>
          </cell>
          <cell r="Q9997">
            <v>42135</v>
          </cell>
        </row>
        <row r="9998">
          <cell r="M9998" t="str">
            <v>805010659_1181590</v>
          </cell>
          <cell r="N9998">
            <v>65009</v>
          </cell>
          <cell r="O9998">
            <v>0</v>
          </cell>
          <cell r="P9998">
            <v>0</v>
          </cell>
          <cell r="Q9998">
            <v>65009</v>
          </cell>
        </row>
        <row r="9999">
          <cell r="M9999" t="str">
            <v>805010659_1181238</v>
          </cell>
          <cell r="N9999">
            <v>393497</v>
          </cell>
          <cell r="O9999">
            <v>0</v>
          </cell>
          <cell r="P9999">
            <v>472356</v>
          </cell>
          <cell r="Q9999">
            <v>393497</v>
          </cell>
        </row>
        <row r="10000">
          <cell r="M10000" t="str">
            <v>805010659_1181546</v>
          </cell>
          <cell r="N10000">
            <v>78569</v>
          </cell>
          <cell r="O10000">
            <v>0</v>
          </cell>
          <cell r="P10000">
            <v>78569</v>
          </cell>
          <cell r="Q10000">
            <v>78569</v>
          </cell>
        </row>
        <row r="10001">
          <cell r="M10001" t="str">
            <v>805010659_1181587</v>
          </cell>
          <cell r="N10001">
            <v>42135</v>
          </cell>
          <cell r="O10001">
            <v>0</v>
          </cell>
          <cell r="P10001">
            <v>0</v>
          </cell>
          <cell r="Q10001">
            <v>42135</v>
          </cell>
        </row>
        <row r="10002">
          <cell r="M10002" t="str">
            <v>805010659_1181304</v>
          </cell>
          <cell r="N10002">
            <v>78569</v>
          </cell>
          <cell r="O10002">
            <v>0</v>
          </cell>
          <cell r="P10002">
            <v>78569</v>
          </cell>
          <cell r="Q10002">
            <v>78569</v>
          </cell>
        </row>
        <row r="10003">
          <cell r="M10003" t="str">
            <v>805010659_1181378</v>
          </cell>
          <cell r="N10003">
            <v>42135</v>
          </cell>
          <cell r="O10003">
            <v>0</v>
          </cell>
          <cell r="P10003">
            <v>0</v>
          </cell>
          <cell r="Q10003">
            <v>42135</v>
          </cell>
        </row>
        <row r="10004">
          <cell r="M10004" t="str">
            <v>805010659_1181500</v>
          </cell>
          <cell r="N10004">
            <v>78569</v>
          </cell>
          <cell r="O10004">
            <v>0</v>
          </cell>
          <cell r="P10004">
            <v>78569</v>
          </cell>
          <cell r="Q10004">
            <v>78569</v>
          </cell>
        </row>
        <row r="10005">
          <cell r="M10005" t="str">
            <v>805010659_1181400</v>
          </cell>
          <cell r="N10005">
            <v>32304</v>
          </cell>
          <cell r="O10005">
            <v>0</v>
          </cell>
          <cell r="P10005">
            <v>25281</v>
          </cell>
          <cell r="Q10005">
            <v>32304</v>
          </cell>
        </row>
        <row r="10006">
          <cell r="M10006" t="str">
            <v>805010659_1181352</v>
          </cell>
          <cell r="N10006">
            <v>42135</v>
          </cell>
          <cell r="O10006">
            <v>0</v>
          </cell>
          <cell r="P10006">
            <v>0</v>
          </cell>
          <cell r="Q10006">
            <v>42135</v>
          </cell>
        </row>
        <row r="10007">
          <cell r="M10007" t="str">
            <v>805010659_1181344</v>
          </cell>
          <cell r="N10007">
            <v>472795</v>
          </cell>
          <cell r="O10007">
            <v>0</v>
          </cell>
          <cell r="P10007">
            <v>883062</v>
          </cell>
          <cell r="Q10007">
            <v>472795</v>
          </cell>
        </row>
        <row r="10008">
          <cell r="M10008" t="str">
            <v>805010659_1181111</v>
          </cell>
          <cell r="N10008">
            <v>42135</v>
          </cell>
          <cell r="O10008">
            <v>0</v>
          </cell>
          <cell r="P10008">
            <v>0</v>
          </cell>
          <cell r="Q10008">
            <v>42135</v>
          </cell>
        </row>
        <row r="10009">
          <cell r="M10009" t="str">
            <v>805010659_1181657</v>
          </cell>
          <cell r="N10009">
            <v>42135</v>
          </cell>
          <cell r="O10009">
            <v>0</v>
          </cell>
          <cell r="P10009">
            <v>0</v>
          </cell>
          <cell r="Q10009">
            <v>42135</v>
          </cell>
        </row>
        <row r="10010">
          <cell r="M10010" t="str">
            <v>805010659_1181168</v>
          </cell>
          <cell r="N10010">
            <v>67023</v>
          </cell>
          <cell r="O10010">
            <v>0</v>
          </cell>
          <cell r="P10010">
            <v>181511</v>
          </cell>
          <cell r="Q10010">
            <v>67023</v>
          </cell>
        </row>
        <row r="10011">
          <cell r="M10011" t="str">
            <v>805010659_1181406</v>
          </cell>
          <cell r="N10011">
            <v>42135</v>
          </cell>
          <cell r="O10011">
            <v>0</v>
          </cell>
          <cell r="P10011">
            <v>0</v>
          </cell>
          <cell r="Q10011">
            <v>42135</v>
          </cell>
        </row>
        <row r="10012">
          <cell r="M10012" t="str">
            <v>805010659_1181537</v>
          </cell>
          <cell r="N10012">
            <v>65009</v>
          </cell>
          <cell r="O10012">
            <v>0</v>
          </cell>
          <cell r="P10012">
            <v>0</v>
          </cell>
          <cell r="Q10012">
            <v>65009</v>
          </cell>
        </row>
        <row r="10013">
          <cell r="M10013" t="str">
            <v>805010659_1181422</v>
          </cell>
          <cell r="N10013">
            <v>2022599</v>
          </cell>
          <cell r="O10013">
            <v>0</v>
          </cell>
          <cell r="P10013">
            <v>2302254</v>
          </cell>
          <cell r="Q10013">
            <v>2022599</v>
          </cell>
        </row>
        <row r="10014">
          <cell r="M10014" t="str">
            <v>805010659_1181348</v>
          </cell>
          <cell r="N10014">
            <v>16854</v>
          </cell>
          <cell r="O10014">
            <v>0</v>
          </cell>
          <cell r="P10014">
            <v>25281</v>
          </cell>
          <cell r="Q10014">
            <v>16854</v>
          </cell>
        </row>
        <row r="10015">
          <cell r="M10015" t="str">
            <v>805010659_1181425</v>
          </cell>
          <cell r="N10015">
            <v>42135</v>
          </cell>
          <cell r="O10015">
            <v>0</v>
          </cell>
          <cell r="P10015">
            <v>0</v>
          </cell>
          <cell r="Q10015">
            <v>42135</v>
          </cell>
        </row>
        <row r="10016">
          <cell r="M10016" t="str">
            <v>805010659_1181356</v>
          </cell>
          <cell r="N10016">
            <v>42135</v>
          </cell>
          <cell r="O10016">
            <v>0</v>
          </cell>
          <cell r="P10016">
            <v>0</v>
          </cell>
          <cell r="Q10016">
            <v>42135</v>
          </cell>
        </row>
        <row r="10017">
          <cell r="M10017" t="str">
            <v>805010659_1181362</v>
          </cell>
          <cell r="N10017">
            <v>65009</v>
          </cell>
          <cell r="O10017">
            <v>0</v>
          </cell>
          <cell r="P10017">
            <v>65009</v>
          </cell>
          <cell r="Q10017">
            <v>65009</v>
          </cell>
        </row>
        <row r="10018">
          <cell r="M10018" t="str">
            <v>805010659_1181085</v>
          </cell>
          <cell r="N10018">
            <v>42135</v>
          </cell>
          <cell r="O10018">
            <v>0</v>
          </cell>
          <cell r="P10018">
            <v>0</v>
          </cell>
          <cell r="Q10018">
            <v>42135</v>
          </cell>
        </row>
        <row r="10019">
          <cell r="M10019" t="str">
            <v>805010659_1181253</v>
          </cell>
          <cell r="N10019">
            <v>42135</v>
          </cell>
          <cell r="O10019">
            <v>0</v>
          </cell>
          <cell r="P10019">
            <v>0</v>
          </cell>
          <cell r="Q10019">
            <v>42135</v>
          </cell>
        </row>
        <row r="10020">
          <cell r="M10020" t="str">
            <v>805010659_1181302</v>
          </cell>
          <cell r="N10020">
            <v>78569</v>
          </cell>
          <cell r="O10020">
            <v>0</v>
          </cell>
          <cell r="P10020">
            <v>78569</v>
          </cell>
          <cell r="Q10020">
            <v>78569</v>
          </cell>
        </row>
        <row r="10021">
          <cell r="M10021" t="str">
            <v>805010659_1181539</v>
          </cell>
          <cell r="N10021">
            <v>42135</v>
          </cell>
          <cell r="O10021">
            <v>0</v>
          </cell>
          <cell r="P10021">
            <v>0</v>
          </cell>
          <cell r="Q10021">
            <v>42135</v>
          </cell>
        </row>
        <row r="10022">
          <cell r="M10022" t="str">
            <v>805010659_1181650</v>
          </cell>
          <cell r="N10022">
            <v>42135</v>
          </cell>
          <cell r="O10022">
            <v>0</v>
          </cell>
          <cell r="P10022">
            <v>0</v>
          </cell>
          <cell r="Q10022">
            <v>42135</v>
          </cell>
        </row>
        <row r="10023">
          <cell r="M10023" t="str">
            <v>805010659_1181364</v>
          </cell>
          <cell r="N10023">
            <v>750000</v>
          </cell>
          <cell r="O10023">
            <v>0</v>
          </cell>
          <cell r="P10023">
            <v>750000</v>
          </cell>
          <cell r="Q10023">
            <v>750000</v>
          </cell>
        </row>
        <row r="10024">
          <cell r="M10024" t="str">
            <v>805010659_1181318</v>
          </cell>
          <cell r="N10024">
            <v>78569</v>
          </cell>
          <cell r="O10024">
            <v>0</v>
          </cell>
          <cell r="P10024">
            <v>78569</v>
          </cell>
          <cell r="Q10024">
            <v>78569</v>
          </cell>
        </row>
        <row r="10025">
          <cell r="M10025" t="str">
            <v>805010659_1181649</v>
          </cell>
          <cell r="N10025">
            <v>14446</v>
          </cell>
          <cell r="O10025">
            <v>0</v>
          </cell>
          <cell r="P10025">
            <v>14446</v>
          </cell>
          <cell r="Q10025">
            <v>14446</v>
          </cell>
        </row>
        <row r="10026">
          <cell r="M10026" t="str">
            <v>805010659_1181549</v>
          </cell>
          <cell r="N10026">
            <v>750000</v>
          </cell>
          <cell r="O10026">
            <v>0</v>
          </cell>
          <cell r="P10026">
            <v>750000</v>
          </cell>
          <cell r="Q10026">
            <v>750000</v>
          </cell>
        </row>
        <row r="10027">
          <cell r="M10027" t="str">
            <v>805010659_1181077</v>
          </cell>
          <cell r="N10027">
            <v>42135</v>
          </cell>
          <cell r="O10027">
            <v>0</v>
          </cell>
          <cell r="P10027">
            <v>0</v>
          </cell>
          <cell r="Q10027">
            <v>42135</v>
          </cell>
        </row>
        <row r="10028">
          <cell r="M10028" t="str">
            <v>805010659_1181482</v>
          </cell>
          <cell r="N10028">
            <v>42135</v>
          </cell>
          <cell r="O10028">
            <v>0</v>
          </cell>
          <cell r="P10028">
            <v>0</v>
          </cell>
          <cell r="Q10028">
            <v>42135</v>
          </cell>
        </row>
        <row r="10029">
          <cell r="M10029" t="str">
            <v>805010659_1181374</v>
          </cell>
          <cell r="N10029">
            <v>375164</v>
          </cell>
          <cell r="O10029">
            <v>0</v>
          </cell>
          <cell r="P10029">
            <v>110287</v>
          </cell>
          <cell r="Q10029">
            <v>375164</v>
          </cell>
        </row>
        <row r="10030">
          <cell r="M10030" t="str">
            <v>805010659_1181598</v>
          </cell>
          <cell r="N10030">
            <v>42135</v>
          </cell>
          <cell r="O10030">
            <v>0</v>
          </cell>
          <cell r="P10030">
            <v>0</v>
          </cell>
          <cell r="Q10030">
            <v>42135</v>
          </cell>
        </row>
        <row r="10031">
          <cell r="M10031" t="str">
            <v>805010659_1181655</v>
          </cell>
          <cell r="N10031">
            <v>372545</v>
          </cell>
          <cell r="O10031">
            <v>0</v>
          </cell>
          <cell r="P10031">
            <v>110287</v>
          </cell>
          <cell r="Q10031">
            <v>372545</v>
          </cell>
        </row>
        <row r="10032">
          <cell r="M10032" t="str">
            <v>805010659_1181419</v>
          </cell>
          <cell r="N10032">
            <v>65009</v>
          </cell>
          <cell r="O10032">
            <v>0</v>
          </cell>
          <cell r="P10032">
            <v>0</v>
          </cell>
          <cell r="Q10032">
            <v>65009</v>
          </cell>
        </row>
        <row r="10033">
          <cell r="M10033" t="str">
            <v>805010659_1181130</v>
          </cell>
          <cell r="N10033">
            <v>42135</v>
          </cell>
          <cell r="O10033">
            <v>0</v>
          </cell>
          <cell r="P10033">
            <v>0</v>
          </cell>
          <cell r="Q10033">
            <v>42135</v>
          </cell>
        </row>
        <row r="10034">
          <cell r="M10034" t="str">
            <v>805010659_1181144</v>
          </cell>
          <cell r="N10034">
            <v>78569</v>
          </cell>
          <cell r="O10034">
            <v>0</v>
          </cell>
          <cell r="P10034">
            <v>78569</v>
          </cell>
          <cell r="Q10034">
            <v>78569</v>
          </cell>
        </row>
        <row r="10035">
          <cell r="M10035" t="str">
            <v>805010659_1181303</v>
          </cell>
          <cell r="N10035">
            <v>35113</v>
          </cell>
          <cell r="O10035">
            <v>0</v>
          </cell>
          <cell r="P10035">
            <v>25281</v>
          </cell>
          <cell r="Q10035">
            <v>35113</v>
          </cell>
        </row>
        <row r="10036">
          <cell r="M10036" t="str">
            <v>805010659_1181593</v>
          </cell>
          <cell r="N10036">
            <v>42135</v>
          </cell>
          <cell r="O10036">
            <v>0</v>
          </cell>
          <cell r="P10036">
            <v>0</v>
          </cell>
          <cell r="Q10036">
            <v>42135</v>
          </cell>
        </row>
        <row r="10037">
          <cell r="M10037" t="str">
            <v>805010659_1181225</v>
          </cell>
          <cell r="N10037">
            <v>78569</v>
          </cell>
          <cell r="O10037">
            <v>0</v>
          </cell>
          <cell r="P10037">
            <v>78569</v>
          </cell>
          <cell r="Q10037">
            <v>78569</v>
          </cell>
        </row>
        <row r="10038">
          <cell r="M10038" t="str">
            <v>805010659_1181086</v>
          </cell>
          <cell r="N10038">
            <v>78569</v>
          </cell>
          <cell r="O10038">
            <v>0</v>
          </cell>
          <cell r="P10038">
            <v>78569</v>
          </cell>
          <cell r="Q10038">
            <v>78569</v>
          </cell>
        </row>
        <row r="10039">
          <cell r="M10039" t="str">
            <v>805010659_1181305</v>
          </cell>
          <cell r="N10039">
            <v>427543</v>
          </cell>
          <cell r="O10039">
            <v>0</v>
          </cell>
          <cell r="P10039">
            <v>611051</v>
          </cell>
          <cell r="Q10039">
            <v>427543</v>
          </cell>
        </row>
        <row r="10040">
          <cell r="M10040" t="str">
            <v>805010659_1181089</v>
          </cell>
          <cell r="N10040">
            <v>42135</v>
          </cell>
          <cell r="O10040">
            <v>0</v>
          </cell>
          <cell r="P10040">
            <v>0</v>
          </cell>
          <cell r="Q10040">
            <v>42135</v>
          </cell>
        </row>
        <row r="10041">
          <cell r="M10041" t="str">
            <v>805010659_1181511</v>
          </cell>
          <cell r="N10041">
            <v>42135</v>
          </cell>
          <cell r="O10041">
            <v>0</v>
          </cell>
          <cell r="P10041">
            <v>0</v>
          </cell>
          <cell r="Q10041">
            <v>42135</v>
          </cell>
        </row>
        <row r="10042">
          <cell r="M10042" t="str">
            <v>805010659_1181543</v>
          </cell>
          <cell r="N10042">
            <v>42135</v>
          </cell>
          <cell r="O10042">
            <v>0</v>
          </cell>
          <cell r="P10042">
            <v>0</v>
          </cell>
          <cell r="Q10042">
            <v>42135</v>
          </cell>
        </row>
        <row r="10043">
          <cell r="M10043" t="str">
            <v>805010659_1181392</v>
          </cell>
          <cell r="N10043">
            <v>281496</v>
          </cell>
          <cell r="O10043">
            <v>0</v>
          </cell>
          <cell r="P10043">
            <v>272330</v>
          </cell>
          <cell r="Q10043">
            <v>281496</v>
          </cell>
        </row>
        <row r="10044">
          <cell r="M10044" t="str">
            <v>805010659_1181648</v>
          </cell>
          <cell r="N10044">
            <v>42135</v>
          </cell>
          <cell r="O10044">
            <v>0</v>
          </cell>
          <cell r="P10044">
            <v>0</v>
          </cell>
          <cell r="Q10044">
            <v>42135</v>
          </cell>
        </row>
        <row r="10045">
          <cell r="M10045" t="str">
            <v>805010659_1181389</v>
          </cell>
          <cell r="N10045">
            <v>58293</v>
          </cell>
          <cell r="O10045">
            <v>0</v>
          </cell>
          <cell r="P10045">
            <v>58293</v>
          </cell>
          <cell r="Q10045">
            <v>58293</v>
          </cell>
        </row>
        <row r="10046">
          <cell r="M10046" t="str">
            <v>805010659_1181132</v>
          </cell>
          <cell r="N10046">
            <v>78569</v>
          </cell>
          <cell r="O10046">
            <v>0</v>
          </cell>
          <cell r="P10046">
            <v>78569</v>
          </cell>
          <cell r="Q10046">
            <v>78569</v>
          </cell>
        </row>
        <row r="10047">
          <cell r="M10047" t="str">
            <v>805010659_1181143</v>
          </cell>
          <cell r="N10047">
            <v>1635383</v>
          </cell>
          <cell r="O10047">
            <v>0</v>
          </cell>
          <cell r="P10047">
            <v>1645281</v>
          </cell>
          <cell r="Q10047">
            <v>1635383</v>
          </cell>
        </row>
        <row r="10048">
          <cell r="M10048" t="str">
            <v>805010659_1181369</v>
          </cell>
          <cell r="N10048">
            <v>65009</v>
          </cell>
          <cell r="O10048">
            <v>0</v>
          </cell>
          <cell r="P10048">
            <v>0</v>
          </cell>
          <cell r="Q10048">
            <v>65009</v>
          </cell>
        </row>
        <row r="10049">
          <cell r="M10049" t="str">
            <v>805010659_1181172</v>
          </cell>
          <cell r="N10049">
            <v>78569</v>
          </cell>
          <cell r="O10049">
            <v>0</v>
          </cell>
          <cell r="P10049">
            <v>0</v>
          </cell>
          <cell r="Q10049">
            <v>78569</v>
          </cell>
        </row>
        <row r="10050">
          <cell r="M10050" t="str">
            <v>805010659_1181079</v>
          </cell>
          <cell r="N10050">
            <v>42135</v>
          </cell>
          <cell r="O10050">
            <v>0</v>
          </cell>
          <cell r="P10050">
            <v>0</v>
          </cell>
          <cell r="Q10050">
            <v>42135</v>
          </cell>
        </row>
        <row r="10051">
          <cell r="M10051" t="str">
            <v>805010659_1181509</v>
          </cell>
          <cell r="N10051">
            <v>362069</v>
          </cell>
          <cell r="O10051">
            <v>0</v>
          </cell>
          <cell r="P10051">
            <v>362069</v>
          </cell>
          <cell r="Q10051">
            <v>362069</v>
          </cell>
        </row>
        <row r="10052">
          <cell r="M10052" t="str">
            <v>805010659_1181080</v>
          </cell>
          <cell r="N10052">
            <v>750000</v>
          </cell>
          <cell r="O10052">
            <v>0</v>
          </cell>
          <cell r="P10052">
            <v>300000</v>
          </cell>
          <cell r="Q10052">
            <v>750000</v>
          </cell>
        </row>
        <row r="10053">
          <cell r="M10053" t="str">
            <v>805010659_1181525</v>
          </cell>
          <cell r="N10053">
            <v>65009</v>
          </cell>
          <cell r="O10053">
            <v>0</v>
          </cell>
          <cell r="P10053">
            <v>0</v>
          </cell>
          <cell r="Q10053">
            <v>65009</v>
          </cell>
        </row>
        <row r="10054">
          <cell r="M10054" t="str">
            <v>805010659_1181578</v>
          </cell>
          <cell r="N10054">
            <v>42135</v>
          </cell>
          <cell r="O10054">
            <v>0</v>
          </cell>
          <cell r="P10054">
            <v>0</v>
          </cell>
          <cell r="Q10054">
            <v>42135</v>
          </cell>
        </row>
        <row r="10055">
          <cell r="M10055" t="str">
            <v>805010659_1181397</v>
          </cell>
          <cell r="N10055">
            <v>42135</v>
          </cell>
          <cell r="O10055">
            <v>0</v>
          </cell>
          <cell r="P10055">
            <v>0</v>
          </cell>
          <cell r="Q10055">
            <v>42135</v>
          </cell>
        </row>
        <row r="10056">
          <cell r="M10056" t="str">
            <v>805010659_1181641</v>
          </cell>
          <cell r="N10056">
            <v>42135</v>
          </cell>
          <cell r="O10056">
            <v>0</v>
          </cell>
          <cell r="P10056">
            <v>0</v>
          </cell>
          <cell r="Q10056">
            <v>42135</v>
          </cell>
        </row>
        <row r="10057">
          <cell r="M10057" t="str">
            <v>805010659_1181436</v>
          </cell>
          <cell r="N10057">
            <v>42135</v>
          </cell>
          <cell r="O10057">
            <v>0</v>
          </cell>
          <cell r="P10057">
            <v>0</v>
          </cell>
          <cell r="Q10057">
            <v>42135</v>
          </cell>
        </row>
        <row r="10058">
          <cell r="M10058" t="str">
            <v>805010659_1181258</v>
          </cell>
          <cell r="N10058">
            <v>65009</v>
          </cell>
          <cell r="O10058">
            <v>0</v>
          </cell>
          <cell r="P10058">
            <v>0</v>
          </cell>
          <cell r="Q10058">
            <v>65009</v>
          </cell>
        </row>
        <row r="10059">
          <cell r="M10059" t="str">
            <v>805010659_1181282</v>
          </cell>
          <cell r="N10059">
            <v>350000</v>
          </cell>
          <cell r="O10059">
            <v>0</v>
          </cell>
          <cell r="P10059">
            <v>761062</v>
          </cell>
          <cell r="Q10059">
            <v>350000</v>
          </cell>
        </row>
        <row r="10060">
          <cell r="M10060" t="str">
            <v>805010659_1181162</v>
          </cell>
          <cell r="N10060">
            <v>63804</v>
          </cell>
          <cell r="O10060">
            <v>0</v>
          </cell>
          <cell r="P10060">
            <v>25281</v>
          </cell>
          <cell r="Q10060">
            <v>63804</v>
          </cell>
        </row>
        <row r="10061">
          <cell r="M10061" t="str">
            <v>805010659_1181101</v>
          </cell>
          <cell r="N10061">
            <v>78569</v>
          </cell>
          <cell r="O10061">
            <v>0</v>
          </cell>
          <cell r="P10061">
            <v>78569</v>
          </cell>
          <cell r="Q10061">
            <v>78569</v>
          </cell>
        </row>
        <row r="10062">
          <cell r="M10062" t="str">
            <v>805010659_1181541</v>
          </cell>
          <cell r="N10062">
            <v>65009</v>
          </cell>
          <cell r="O10062">
            <v>0</v>
          </cell>
          <cell r="P10062">
            <v>0</v>
          </cell>
          <cell r="Q10062">
            <v>65009</v>
          </cell>
        </row>
        <row r="10063">
          <cell r="M10063" t="str">
            <v>805010659_1181131</v>
          </cell>
          <cell r="N10063">
            <v>226096</v>
          </cell>
          <cell r="O10063">
            <v>0</v>
          </cell>
          <cell r="P10063">
            <v>239804</v>
          </cell>
          <cell r="Q10063">
            <v>226096</v>
          </cell>
        </row>
        <row r="10064">
          <cell r="M10064" t="str">
            <v>805010659_1181307</v>
          </cell>
          <cell r="N10064">
            <v>42135</v>
          </cell>
          <cell r="O10064">
            <v>0</v>
          </cell>
          <cell r="P10064">
            <v>0</v>
          </cell>
          <cell r="Q10064">
            <v>42135</v>
          </cell>
        </row>
        <row r="10065">
          <cell r="M10065" t="str">
            <v>805010659_1181319</v>
          </cell>
          <cell r="N10065">
            <v>42135</v>
          </cell>
          <cell r="O10065">
            <v>0</v>
          </cell>
          <cell r="P10065">
            <v>0</v>
          </cell>
          <cell r="Q10065">
            <v>42135</v>
          </cell>
        </row>
        <row r="10066">
          <cell r="M10066" t="str">
            <v>805010659_1181367</v>
          </cell>
          <cell r="N10066">
            <v>18259</v>
          </cell>
          <cell r="O10066">
            <v>0</v>
          </cell>
          <cell r="P10066">
            <v>25281</v>
          </cell>
          <cell r="Q10066">
            <v>18259</v>
          </cell>
        </row>
        <row r="10067">
          <cell r="M10067" t="str">
            <v>805010659_1181234</v>
          </cell>
          <cell r="N10067">
            <v>42135</v>
          </cell>
          <cell r="O10067">
            <v>0</v>
          </cell>
          <cell r="P10067">
            <v>0</v>
          </cell>
          <cell r="Q10067">
            <v>42135</v>
          </cell>
        </row>
        <row r="10068">
          <cell r="M10068" t="str">
            <v>805010659_1181102</v>
          </cell>
          <cell r="N10068">
            <v>362069</v>
          </cell>
          <cell r="O10068">
            <v>0</v>
          </cell>
          <cell r="P10068">
            <v>362069</v>
          </cell>
          <cell r="Q10068">
            <v>362069</v>
          </cell>
        </row>
        <row r="10069">
          <cell r="M10069" t="str">
            <v>805010659_1181098</v>
          </cell>
          <cell r="N10069">
            <v>78569</v>
          </cell>
          <cell r="O10069">
            <v>0</v>
          </cell>
          <cell r="P10069">
            <v>78569</v>
          </cell>
          <cell r="Q10069">
            <v>78569</v>
          </cell>
        </row>
        <row r="10070">
          <cell r="M10070" t="str">
            <v>805010659_1181153</v>
          </cell>
          <cell r="N10070">
            <v>58293</v>
          </cell>
          <cell r="O10070">
            <v>0</v>
          </cell>
          <cell r="P10070">
            <v>58293</v>
          </cell>
          <cell r="Q10070">
            <v>58293</v>
          </cell>
        </row>
        <row r="10071">
          <cell r="M10071" t="str">
            <v>805010659_1181297</v>
          </cell>
          <cell r="N10071">
            <v>65009</v>
          </cell>
          <cell r="O10071">
            <v>0</v>
          </cell>
          <cell r="P10071">
            <v>0</v>
          </cell>
          <cell r="Q10071">
            <v>65009</v>
          </cell>
        </row>
        <row r="10072">
          <cell r="M10072" t="str">
            <v>805010659_1181581</v>
          </cell>
          <cell r="N10072">
            <v>122795</v>
          </cell>
          <cell r="O10072">
            <v>0</v>
          </cell>
          <cell r="P10072">
            <v>122795</v>
          </cell>
          <cell r="Q10072">
            <v>122795</v>
          </cell>
        </row>
        <row r="10073">
          <cell r="M10073" t="str">
            <v>805010659_1181435</v>
          </cell>
          <cell r="N10073">
            <v>65009</v>
          </cell>
          <cell r="O10073">
            <v>0</v>
          </cell>
          <cell r="P10073">
            <v>0</v>
          </cell>
          <cell r="Q10073">
            <v>65009</v>
          </cell>
        </row>
        <row r="10074">
          <cell r="M10074" t="str">
            <v>805010659_1181223</v>
          </cell>
          <cell r="N10074">
            <v>42135</v>
          </cell>
          <cell r="O10074">
            <v>0</v>
          </cell>
          <cell r="P10074">
            <v>0</v>
          </cell>
          <cell r="Q10074">
            <v>42135</v>
          </cell>
        </row>
        <row r="10075">
          <cell r="M10075" t="str">
            <v>805010659_1181259</v>
          </cell>
          <cell r="N10075">
            <v>19503</v>
          </cell>
          <cell r="O10075">
            <v>0</v>
          </cell>
          <cell r="P10075">
            <v>25281</v>
          </cell>
          <cell r="Q10075">
            <v>19503</v>
          </cell>
        </row>
        <row r="10076">
          <cell r="M10076" t="str">
            <v>805010659_1181582</v>
          </cell>
          <cell r="N10076">
            <v>42135</v>
          </cell>
          <cell r="O10076">
            <v>0</v>
          </cell>
          <cell r="P10076">
            <v>0</v>
          </cell>
          <cell r="Q10076">
            <v>42135</v>
          </cell>
        </row>
        <row r="10077">
          <cell r="M10077" t="str">
            <v>805010659_1181112</v>
          </cell>
          <cell r="N10077">
            <v>12641</v>
          </cell>
          <cell r="O10077">
            <v>0</v>
          </cell>
          <cell r="P10077">
            <v>25281</v>
          </cell>
          <cell r="Q10077">
            <v>12641</v>
          </cell>
        </row>
        <row r="10078">
          <cell r="M10078" t="str">
            <v>805010659_1181385</v>
          </cell>
          <cell r="N10078">
            <v>28090</v>
          </cell>
          <cell r="O10078">
            <v>0</v>
          </cell>
          <cell r="P10078">
            <v>0</v>
          </cell>
          <cell r="Q10078">
            <v>28090</v>
          </cell>
        </row>
        <row r="10079">
          <cell r="M10079" t="str">
            <v>805010659_1181480</v>
          </cell>
          <cell r="N10079">
            <v>3763608</v>
          </cell>
          <cell r="O10079">
            <v>0</v>
          </cell>
          <cell r="P10079">
            <v>2171930</v>
          </cell>
          <cell r="Q10079">
            <v>3763608</v>
          </cell>
        </row>
        <row r="10080">
          <cell r="M10080" t="str">
            <v>805010659_1181150</v>
          </cell>
          <cell r="N10080">
            <v>78569</v>
          </cell>
          <cell r="O10080">
            <v>0</v>
          </cell>
          <cell r="P10080">
            <v>78569</v>
          </cell>
          <cell r="Q10080">
            <v>78569</v>
          </cell>
        </row>
        <row r="10081">
          <cell r="M10081" t="str">
            <v>805010659_1181160</v>
          </cell>
          <cell r="N10081">
            <v>42135</v>
          </cell>
          <cell r="O10081">
            <v>0</v>
          </cell>
          <cell r="P10081">
            <v>0</v>
          </cell>
          <cell r="Q10081">
            <v>42135</v>
          </cell>
        </row>
        <row r="10082">
          <cell r="M10082" t="str">
            <v>805010659_1181164</v>
          </cell>
          <cell r="N10082">
            <v>125668</v>
          </cell>
          <cell r="O10082">
            <v>0</v>
          </cell>
          <cell r="P10082">
            <v>181511</v>
          </cell>
          <cell r="Q10082">
            <v>125668</v>
          </cell>
        </row>
        <row r="10083">
          <cell r="M10083" t="str">
            <v>805010659_1181251</v>
          </cell>
          <cell r="N10083">
            <v>42135</v>
          </cell>
          <cell r="O10083">
            <v>0</v>
          </cell>
          <cell r="P10083">
            <v>0</v>
          </cell>
          <cell r="Q10083">
            <v>42135</v>
          </cell>
        </row>
        <row r="10084">
          <cell r="M10084" t="str">
            <v>805010659_1181503</v>
          </cell>
          <cell r="N10084">
            <v>42135</v>
          </cell>
          <cell r="O10084">
            <v>0</v>
          </cell>
          <cell r="P10084">
            <v>0</v>
          </cell>
          <cell r="Q10084">
            <v>42135</v>
          </cell>
        </row>
        <row r="10085">
          <cell r="M10085" t="str">
            <v>805010659_1181596</v>
          </cell>
          <cell r="N10085">
            <v>42135</v>
          </cell>
          <cell r="O10085">
            <v>0</v>
          </cell>
          <cell r="P10085">
            <v>25281</v>
          </cell>
          <cell r="Q10085">
            <v>42135</v>
          </cell>
        </row>
        <row r="10086">
          <cell r="M10086" t="str">
            <v>805010659_1181308</v>
          </cell>
          <cell r="N10086">
            <v>42135</v>
          </cell>
          <cell r="O10086">
            <v>0</v>
          </cell>
          <cell r="P10086">
            <v>0</v>
          </cell>
          <cell r="Q10086">
            <v>42135</v>
          </cell>
        </row>
        <row r="10087">
          <cell r="M10087" t="str">
            <v>805010659_1181507</v>
          </cell>
          <cell r="N10087">
            <v>42135</v>
          </cell>
          <cell r="O10087">
            <v>0</v>
          </cell>
          <cell r="P10087">
            <v>0</v>
          </cell>
          <cell r="Q10087">
            <v>42135</v>
          </cell>
        </row>
        <row r="10088">
          <cell r="M10088" t="str">
            <v>805010659_1181639</v>
          </cell>
          <cell r="N10088">
            <v>750000</v>
          </cell>
          <cell r="O10088">
            <v>0</v>
          </cell>
          <cell r="P10088">
            <v>300000</v>
          </cell>
          <cell r="Q10088">
            <v>750000</v>
          </cell>
        </row>
        <row r="10089">
          <cell r="M10089" t="str">
            <v>805010659_1181526</v>
          </cell>
          <cell r="N10089">
            <v>42135</v>
          </cell>
          <cell r="O10089">
            <v>0</v>
          </cell>
          <cell r="P10089">
            <v>0</v>
          </cell>
          <cell r="Q10089">
            <v>42135</v>
          </cell>
        </row>
        <row r="10090">
          <cell r="M10090" t="str">
            <v>805010659_1181583</v>
          </cell>
          <cell r="N10090">
            <v>122795</v>
          </cell>
          <cell r="O10090">
            <v>0</v>
          </cell>
          <cell r="P10090">
            <v>122795</v>
          </cell>
          <cell r="Q10090">
            <v>122795</v>
          </cell>
        </row>
        <row r="10091">
          <cell r="M10091" t="str">
            <v>805010659_1181366</v>
          </cell>
          <cell r="N10091">
            <v>42135</v>
          </cell>
          <cell r="O10091">
            <v>0</v>
          </cell>
          <cell r="P10091">
            <v>0</v>
          </cell>
          <cell r="Q10091">
            <v>42135</v>
          </cell>
        </row>
        <row r="10092">
          <cell r="M10092" t="str">
            <v>805010659_1181134</v>
          </cell>
          <cell r="N10092">
            <v>42135</v>
          </cell>
          <cell r="O10092">
            <v>0</v>
          </cell>
          <cell r="P10092">
            <v>0</v>
          </cell>
          <cell r="Q10092">
            <v>42135</v>
          </cell>
        </row>
        <row r="10093">
          <cell r="M10093" t="str">
            <v>805010659_1181281</v>
          </cell>
          <cell r="N10093">
            <v>122795</v>
          </cell>
          <cell r="O10093">
            <v>0</v>
          </cell>
          <cell r="P10093">
            <v>122795</v>
          </cell>
          <cell r="Q10093">
            <v>122795</v>
          </cell>
        </row>
        <row r="10094">
          <cell r="M10094" t="str">
            <v>805010659_1181161</v>
          </cell>
          <cell r="N10094">
            <v>42135</v>
          </cell>
          <cell r="O10094">
            <v>0</v>
          </cell>
          <cell r="P10094">
            <v>0</v>
          </cell>
          <cell r="Q10094">
            <v>42135</v>
          </cell>
        </row>
        <row r="10095">
          <cell r="M10095" t="str">
            <v>805010659_1181154</v>
          </cell>
          <cell r="N10095">
            <v>78569</v>
          </cell>
          <cell r="O10095">
            <v>0</v>
          </cell>
          <cell r="P10095">
            <v>78569</v>
          </cell>
          <cell r="Q10095">
            <v>78569</v>
          </cell>
        </row>
        <row r="10096">
          <cell r="M10096" t="str">
            <v>805010659_1181155</v>
          </cell>
          <cell r="N10096">
            <v>42135</v>
          </cell>
          <cell r="O10096">
            <v>0</v>
          </cell>
          <cell r="P10096">
            <v>0</v>
          </cell>
          <cell r="Q10096">
            <v>42135</v>
          </cell>
        </row>
        <row r="10097">
          <cell r="M10097" t="str">
            <v>805010659_1181372</v>
          </cell>
          <cell r="N10097">
            <v>388259</v>
          </cell>
          <cell r="O10097">
            <v>0</v>
          </cell>
          <cell r="P10097">
            <v>472356</v>
          </cell>
          <cell r="Q10097">
            <v>388259</v>
          </cell>
        </row>
        <row r="10098">
          <cell r="M10098" t="str">
            <v>805010659_1181390</v>
          </cell>
          <cell r="N10098">
            <v>362069</v>
          </cell>
          <cell r="O10098">
            <v>0</v>
          </cell>
          <cell r="P10098">
            <v>0</v>
          </cell>
          <cell r="Q10098">
            <v>362069</v>
          </cell>
        </row>
        <row r="10099">
          <cell r="M10099" t="str">
            <v>805010659_1181502</v>
          </cell>
          <cell r="N10099">
            <v>42135</v>
          </cell>
          <cell r="O10099">
            <v>0</v>
          </cell>
          <cell r="P10099">
            <v>0</v>
          </cell>
          <cell r="Q10099">
            <v>42135</v>
          </cell>
        </row>
        <row r="10100">
          <cell r="M10100" t="str">
            <v>805010659_1181545</v>
          </cell>
          <cell r="N10100">
            <v>42135</v>
          </cell>
          <cell r="O10100">
            <v>0</v>
          </cell>
          <cell r="P10100">
            <v>0</v>
          </cell>
          <cell r="Q10100">
            <v>42135</v>
          </cell>
        </row>
        <row r="10101">
          <cell r="M10101" t="str">
            <v>805010659_1181121</v>
          </cell>
          <cell r="N10101">
            <v>122795</v>
          </cell>
          <cell r="O10101">
            <v>0</v>
          </cell>
          <cell r="P10101">
            <v>122795</v>
          </cell>
          <cell r="Q10101">
            <v>122795</v>
          </cell>
        </row>
        <row r="10102">
          <cell r="M10102" t="str">
            <v>805010659_1181547</v>
          </cell>
          <cell r="N10102">
            <v>78569</v>
          </cell>
          <cell r="O10102">
            <v>0</v>
          </cell>
          <cell r="P10102">
            <v>78569</v>
          </cell>
          <cell r="Q10102">
            <v>78569</v>
          </cell>
        </row>
        <row r="10103">
          <cell r="M10103" t="str">
            <v>805010659_1181355</v>
          </cell>
          <cell r="N10103">
            <v>23877</v>
          </cell>
          <cell r="O10103">
            <v>0</v>
          </cell>
          <cell r="P10103">
            <v>25281</v>
          </cell>
          <cell r="Q10103">
            <v>23877</v>
          </cell>
        </row>
        <row r="10104">
          <cell r="M10104" t="str">
            <v>805010659_1181654</v>
          </cell>
          <cell r="N10104">
            <v>78569</v>
          </cell>
          <cell r="O10104">
            <v>0</v>
          </cell>
          <cell r="P10104">
            <v>78569</v>
          </cell>
          <cell r="Q10104">
            <v>78569</v>
          </cell>
        </row>
        <row r="10105">
          <cell r="M10105" t="str">
            <v>805010659_1181646</v>
          </cell>
          <cell r="N10105">
            <v>42135</v>
          </cell>
          <cell r="O10105">
            <v>0</v>
          </cell>
          <cell r="P10105">
            <v>0</v>
          </cell>
          <cell r="Q10105">
            <v>42135</v>
          </cell>
        </row>
        <row r="10106">
          <cell r="M10106" t="str">
            <v>805010659_1181127</v>
          </cell>
          <cell r="N10106">
            <v>42135</v>
          </cell>
          <cell r="O10106">
            <v>0</v>
          </cell>
          <cell r="P10106">
            <v>0</v>
          </cell>
          <cell r="Q10106">
            <v>42135</v>
          </cell>
        </row>
        <row r="10107">
          <cell r="M10107" t="str">
            <v>805010659_1181380</v>
          </cell>
          <cell r="N10107">
            <v>78569</v>
          </cell>
          <cell r="O10107">
            <v>0</v>
          </cell>
          <cell r="P10107">
            <v>78569</v>
          </cell>
          <cell r="Q10107">
            <v>78569</v>
          </cell>
        </row>
        <row r="10108">
          <cell r="M10108" t="str">
            <v>805010659_1181170</v>
          </cell>
          <cell r="N10108">
            <v>42135</v>
          </cell>
          <cell r="O10108">
            <v>0</v>
          </cell>
          <cell r="P10108">
            <v>0</v>
          </cell>
          <cell r="Q10108">
            <v>42135</v>
          </cell>
        </row>
        <row r="10109">
          <cell r="M10109" t="str">
            <v>805010659_1181171</v>
          </cell>
          <cell r="N10109">
            <v>78659</v>
          </cell>
          <cell r="O10109">
            <v>0</v>
          </cell>
          <cell r="P10109">
            <v>78569</v>
          </cell>
          <cell r="Q10109">
            <v>78659</v>
          </cell>
        </row>
        <row r="10110">
          <cell r="M10110" t="str">
            <v>805010659_1181542</v>
          </cell>
          <cell r="N10110">
            <v>42135</v>
          </cell>
          <cell r="O10110">
            <v>0</v>
          </cell>
          <cell r="P10110">
            <v>0</v>
          </cell>
          <cell r="Q10110">
            <v>42135</v>
          </cell>
        </row>
        <row r="10111">
          <cell r="M10111" t="str">
            <v>805010659_1181427</v>
          </cell>
          <cell r="N10111">
            <v>42135</v>
          </cell>
          <cell r="O10111">
            <v>0</v>
          </cell>
          <cell r="P10111">
            <v>0</v>
          </cell>
          <cell r="Q10111">
            <v>42135</v>
          </cell>
        </row>
        <row r="10112">
          <cell r="M10112" t="str">
            <v>805010659_1181235</v>
          </cell>
          <cell r="N10112">
            <v>65009</v>
          </cell>
          <cell r="O10112">
            <v>0</v>
          </cell>
          <cell r="P10112">
            <v>0</v>
          </cell>
          <cell r="Q10112">
            <v>65009</v>
          </cell>
        </row>
        <row r="10113">
          <cell r="M10113" t="str">
            <v>805010659_1181520</v>
          </cell>
          <cell r="N10113">
            <v>42135</v>
          </cell>
          <cell r="O10113">
            <v>0</v>
          </cell>
          <cell r="P10113">
            <v>0</v>
          </cell>
          <cell r="Q10113">
            <v>42135</v>
          </cell>
        </row>
        <row r="10114">
          <cell r="M10114" t="str">
            <v>805010659_1181589</v>
          </cell>
          <cell r="N10114">
            <v>42135</v>
          </cell>
          <cell r="O10114">
            <v>0</v>
          </cell>
          <cell r="P10114">
            <v>0</v>
          </cell>
          <cell r="Q10114">
            <v>42135</v>
          </cell>
        </row>
        <row r="10115">
          <cell r="M10115" t="str">
            <v>805010659_1181391</v>
          </cell>
          <cell r="N10115">
            <v>42135</v>
          </cell>
          <cell r="O10115">
            <v>0</v>
          </cell>
          <cell r="P10115">
            <v>0</v>
          </cell>
          <cell r="Q10115">
            <v>42135</v>
          </cell>
        </row>
        <row r="10116">
          <cell r="M10116" t="str">
            <v>805010659_1181652</v>
          </cell>
          <cell r="N10116">
            <v>78569</v>
          </cell>
          <cell r="O10116">
            <v>0</v>
          </cell>
          <cell r="P10116">
            <v>78569</v>
          </cell>
          <cell r="Q10116">
            <v>78569</v>
          </cell>
        </row>
        <row r="10117">
          <cell r="M10117" t="str">
            <v>805010659_1181408</v>
          </cell>
          <cell r="N10117">
            <v>279000</v>
          </cell>
          <cell r="O10117">
            <v>0</v>
          </cell>
          <cell r="P10117">
            <v>300000</v>
          </cell>
          <cell r="Q10117">
            <v>279000</v>
          </cell>
        </row>
        <row r="10118">
          <cell r="M10118" t="str">
            <v>805010659_1181608</v>
          </cell>
          <cell r="N10118">
            <v>14446</v>
          </cell>
          <cell r="O10118">
            <v>0</v>
          </cell>
          <cell r="P10118">
            <v>14446</v>
          </cell>
          <cell r="Q10118">
            <v>14446</v>
          </cell>
        </row>
        <row r="10119">
          <cell r="M10119" t="str">
            <v>805010659_1181365</v>
          </cell>
          <cell r="N10119">
            <v>63804</v>
          </cell>
          <cell r="O10119">
            <v>0</v>
          </cell>
          <cell r="P10119">
            <v>25281</v>
          </cell>
          <cell r="Q10119">
            <v>63804</v>
          </cell>
        </row>
        <row r="10120">
          <cell r="M10120" t="str">
            <v>805010659_1181320</v>
          </cell>
          <cell r="N10120">
            <v>42135</v>
          </cell>
          <cell r="O10120">
            <v>0</v>
          </cell>
          <cell r="P10120">
            <v>0</v>
          </cell>
          <cell r="Q10120">
            <v>42135</v>
          </cell>
        </row>
        <row r="10121">
          <cell r="M10121" t="str">
            <v>805010659_1181624</v>
          </cell>
          <cell r="N10121">
            <v>750000</v>
          </cell>
          <cell r="O10121">
            <v>0</v>
          </cell>
          <cell r="P10121">
            <v>300000</v>
          </cell>
          <cell r="Q10121">
            <v>750000</v>
          </cell>
        </row>
        <row r="10122">
          <cell r="M10122" t="str">
            <v>805010659_1181255</v>
          </cell>
          <cell r="N10122">
            <v>65009</v>
          </cell>
          <cell r="O10122">
            <v>0</v>
          </cell>
          <cell r="P10122">
            <v>0</v>
          </cell>
          <cell r="Q10122">
            <v>65009</v>
          </cell>
        </row>
        <row r="10123">
          <cell r="M10123" t="str">
            <v>805010659_1181662</v>
          </cell>
          <cell r="N10123">
            <v>14446</v>
          </cell>
          <cell r="O10123">
            <v>0</v>
          </cell>
          <cell r="P10123">
            <v>14446</v>
          </cell>
          <cell r="Q10123">
            <v>14446</v>
          </cell>
        </row>
        <row r="10124">
          <cell r="M10124" t="str">
            <v>805010659_1181088</v>
          </cell>
          <cell r="N10124">
            <v>42135</v>
          </cell>
          <cell r="O10124">
            <v>0</v>
          </cell>
          <cell r="P10124">
            <v>0</v>
          </cell>
          <cell r="Q10124">
            <v>42135</v>
          </cell>
        </row>
        <row r="10125">
          <cell r="M10125" t="str">
            <v>805010659_1181123</v>
          </cell>
          <cell r="N10125">
            <v>42135</v>
          </cell>
          <cell r="O10125">
            <v>0</v>
          </cell>
          <cell r="P10125">
            <v>0</v>
          </cell>
          <cell r="Q10125">
            <v>42135</v>
          </cell>
        </row>
        <row r="10126">
          <cell r="M10126" t="str">
            <v>805010659_1181163</v>
          </cell>
          <cell r="N10126">
            <v>362069</v>
          </cell>
          <cell r="O10126">
            <v>0</v>
          </cell>
          <cell r="P10126">
            <v>362069</v>
          </cell>
          <cell r="Q10126">
            <v>362069</v>
          </cell>
        </row>
        <row r="10127">
          <cell r="M10127" t="str">
            <v>805010659_1181285</v>
          </cell>
          <cell r="N10127">
            <v>530169</v>
          </cell>
          <cell r="O10127">
            <v>0</v>
          </cell>
          <cell r="P10127">
            <v>2210722</v>
          </cell>
          <cell r="Q10127">
            <v>530169</v>
          </cell>
        </row>
        <row r="10128">
          <cell r="M10128" t="str">
            <v>805010659_1181660</v>
          </cell>
          <cell r="N10128">
            <v>65009</v>
          </cell>
          <cell r="O10128">
            <v>0</v>
          </cell>
          <cell r="P10128">
            <v>0</v>
          </cell>
          <cell r="Q10128">
            <v>65009</v>
          </cell>
        </row>
        <row r="10129">
          <cell r="M10129" t="str">
            <v>805010659_1181395</v>
          </cell>
          <cell r="N10129">
            <v>42135</v>
          </cell>
          <cell r="O10129">
            <v>0</v>
          </cell>
          <cell r="P10129">
            <v>0</v>
          </cell>
          <cell r="Q10129">
            <v>42135</v>
          </cell>
        </row>
        <row r="10130">
          <cell r="M10130" t="str">
            <v>805010659_1181651</v>
          </cell>
          <cell r="N10130">
            <v>1165009</v>
          </cell>
          <cell r="O10130">
            <v>0</v>
          </cell>
          <cell r="P10130">
            <v>1233476</v>
          </cell>
          <cell r="Q10130">
            <v>1165009</v>
          </cell>
        </row>
        <row r="10131">
          <cell r="M10131" t="str">
            <v>805010659_1181298</v>
          </cell>
          <cell r="N10131">
            <v>350000</v>
          </cell>
          <cell r="O10131">
            <v>0</v>
          </cell>
          <cell r="P10131">
            <v>761062</v>
          </cell>
          <cell r="Q10131">
            <v>350000</v>
          </cell>
        </row>
        <row r="10132">
          <cell r="M10132" t="str">
            <v>805010659_1181249</v>
          </cell>
          <cell r="N10132">
            <v>1966756</v>
          </cell>
          <cell r="O10132">
            <v>0</v>
          </cell>
          <cell r="P10132">
            <v>2302254</v>
          </cell>
          <cell r="Q10132">
            <v>1966756</v>
          </cell>
        </row>
        <row r="10133">
          <cell r="M10133" t="str">
            <v>805010659_1181647</v>
          </cell>
          <cell r="N10133">
            <v>42135</v>
          </cell>
          <cell r="O10133">
            <v>0</v>
          </cell>
          <cell r="P10133">
            <v>0</v>
          </cell>
          <cell r="Q10133">
            <v>42135</v>
          </cell>
        </row>
        <row r="10134">
          <cell r="M10134" t="str">
            <v>805010659_1181531</v>
          </cell>
          <cell r="N10134">
            <v>42135</v>
          </cell>
          <cell r="O10134">
            <v>0</v>
          </cell>
          <cell r="P10134">
            <v>0</v>
          </cell>
          <cell r="Q10134">
            <v>42135</v>
          </cell>
        </row>
        <row r="10135">
          <cell r="M10135" t="str">
            <v>805010659_1181083</v>
          </cell>
          <cell r="N10135">
            <v>42135</v>
          </cell>
          <cell r="O10135">
            <v>0</v>
          </cell>
          <cell r="P10135">
            <v>0</v>
          </cell>
          <cell r="Q10135">
            <v>42135</v>
          </cell>
        </row>
        <row r="10136">
          <cell r="M10136" t="str">
            <v>805010659_1181601</v>
          </cell>
          <cell r="N10136">
            <v>455769</v>
          </cell>
          <cell r="O10136">
            <v>0</v>
          </cell>
          <cell r="P10136">
            <v>900000</v>
          </cell>
          <cell r="Q10136">
            <v>455769</v>
          </cell>
        </row>
        <row r="10137">
          <cell r="M10137" t="str">
            <v>805010659_1181092</v>
          </cell>
          <cell r="N10137">
            <v>42135</v>
          </cell>
          <cell r="O10137">
            <v>0</v>
          </cell>
          <cell r="P10137">
            <v>0</v>
          </cell>
          <cell r="Q10137">
            <v>42135</v>
          </cell>
        </row>
        <row r="10138">
          <cell r="M10138" t="str">
            <v>805010659_1181301</v>
          </cell>
          <cell r="N10138">
            <v>42135</v>
          </cell>
          <cell r="O10138">
            <v>0</v>
          </cell>
          <cell r="P10138">
            <v>0</v>
          </cell>
          <cell r="Q10138">
            <v>42135</v>
          </cell>
        </row>
        <row r="10139">
          <cell r="M10139" t="str">
            <v>805010659_1181250</v>
          </cell>
          <cell r="N10139">
            <v>42135</v>
          </cell>
          <cell r="O10139">
            <v>0</v>
          </cell>
          <cell r="P10139">
            <v>0</v>
          </cell>
          <cell r="Q10139">
            <v>42135</v>
          </cell>
        </row>
        <row r="10140">
          <cell r="M10140" t="str">
            <v>805010659_1181594</v>
          </cell>
          <cell r="N10140">
            <v>65009</v>
          </cell>
          <cell r="O10140">
            <v>0</v>
          </cell>
          <cell r="P10140">
            <v>0</v>
          </cell>
          <cell r="Q10140">
            <v>65009</v>
          </cell>
        </row>
        <row r="10141">
          <cell r="M10141" t="str">
            <v>805010659_1181628</v>
          </cell>
          <cell r="N10141">
            <v>122795</v>
          </cell>
          <cell r="O10141">
            <v>0</v>
          </cell>
          <cell r="P10141">
            <v>122000</v>
          </cell>
          <cell r="Q10141">
            <v>122795</v>
          </cell>
        </row>
        <row r="10142">
          <cell r="M10142" t="str">
            <v>805010659_1181242</v>
          </cell>
          <cell r="N10142">
            <v>42135</v>
          </cell>
          <cell r="O10142">
            <v>0</v>
          </cell>
          <cell r="P10142">
            <v>0</v>
          </cell>
          <cell r="Q10142">
            <v>42135</v>
          </cell>
        </row>
        <row r="10143">
          <cell r="M10143" t="str">
            <v>805010659_1181227</v>
          </cell>
          <cell r="N10143">
            <v>931511</v>
          </cell>
          <cell r="O10143">
            <v>0</v>
          </cell>
          <cell r="P10143">
            <v>481511</v>
          </cell>
          <cell r="Q10143">
            <v>931511</v>
          </cell>
        </row>
        <row r="10144">
          <cell r="M10144" t="str">
            <v>805010659_1181513</v>
          </cell>
          <cell r="N10144">
            <v>122795</v>
          </cell>
          <cell r="O10144">
            <v>0</v>
          </cell>
          <cell r="P10144">
            <v>122000</v>
          </cell>
          <cell r="Q10144">
            <v>122795</v>
          </cell>
        </row>
        <row r="10145">
          <cell r="M10145" t="str">
            <v>805010659_1181067</v>
          </cell>
          <cell r="N10145">
            <v>42135</v>
          </cell>
          <cell r="O10145">
            <v>0</v>
          </cell>
          <cell r="P10145">
            <v>0</v>
          </cell>
          <cell r="Q10145">
            <v>42135</v>
          </cell>
        </row>
        <row r="10146">
          <cell r="M10146" t="str">
            <v>805010659_1181484</v>
          </cell>
          <cell r="N10146">
            <v>113582</v>
          </cell>
          <cell r="O10146">
            <v>0</v>
          </cell>
          <cell r="P10146">
            <v>120000</v>
          </cell>
          <cell r="Q10146">
            <v>113582</v>
          </cell>
        </row>
        <row r="10147">
          <cell r="M10147" t="str">
            <v>805010659_1181643</v>
          </cell>
          <cell r="N10147">
            <v>42135</v>
          </cell>
          <cell r="O10147">
            <v>0</v>
          </cell>
          <cell r="P10147">
            <v>0</v>
          </cell>
          <cell r="Q10147">
            <v>42135</v>
          </cell>
        </row>
        <row r="10148">
          <cell r="M10148" t="str">
            <v>805010659_1181283</v>
          </cell>
          <cell r="N10148">
            <v>42135</v>
          </cell>
          <cell r="O10148">
            <v>0</v>
          </cell>
          <cell r="P10148">
            <v>0</v>
          </cell>
          <cell r="Q10148">
            <v>42135</v>
          </cell>
        </row>
        <row r="10149">
          <cell r="M10149" t="str">
            <v>805010659_1181152</v>
          </cell>
          <cell r="N10149">
            <v>362069</v>
          </cell>
          <cell r="O10149">
            <v>0</v>
          </cell>
          <cell r="P10149">
            <v>362069</v>
          </cell>
          <cell r="Q10149">
            <v>362069</v>
          </cell>
        </row>
        <row r="10150">
          <cell r="M10150" t="str">
            <v>805010659_1181388</v>
          </cell>
          <cell r="N10150">
            <v>15517</v>
          </cell>
          <cell r="O10150">
            <v>0</v>
          </cell>
          <cell r="P10150">
            <v>15517</v>
          </cell>
          <cell r="Q10150">
            <v>15517</v>
          </cell>
        </row>
        <row r="10151">
          <cell r="M10151" t="str">
            <v>805010659_1181518</v>
          </cell>
          <cell r="N10151">
            <v>392135</v>
          </cell>
          <cell r="O10151">
            <v>0</v>
          </cell>
          <cell r="P10151">
            <v>761062</v>
          </cell>
          <cell r="Q10151">
            <v>392135</v>
          </cell>
        </row>
        <row r="10152">
          <cell r="M10152" t="str">
            <v>805010659_1181097</v>
          </cell>
          <cell r="N10152">
            <v>65009</v>
          </cell>
          <cell r="O10152">
            <v>0</v>
          </cell>
          <cell r="P10152">
            <v>0</v>
          </cell>
          <cell r="Q10152">
            <v>65009</v>
          </cell>
        </row>
        <row r="10153">
          <cell r="M10153" t="str">
            <v>805010659_1181664</v>
          </cell>
          <cell r="N10153">
            <v>42135</v>
          </cell>
          <cell r="O10153">
            <v>0</v>
          </cell>
          <cell r="P10153">
            <v>0</v>
          </cell>
          <cell r="Q10153">
            <v>42135</v>
          </cell>
        </row>
        <row r="10154">
          <cell r="M10154" t="str">
            <v>805010659_1181147</v>
          </cell>
          <cell r="N10154">
            <v>42135</v>
          </cell>
          <cell r="O10154">
            <v>0</v>
          </cell>
          <cell r="P10154">
            <v>0</v>
          </cell>
          <cell r="Q10154">
            <v>42135</v>
          </cell>
        </row>
        <row r="10155">
          <cell r="M10155" t="str">
            <v>805010659_1181224</v>
          </cell>
          <cell r="N10155">
            <v>362069</v>
          </cell>
          <cell r="O10155">
            <v>0</v>
          </cell>
          <cell r="P10155">
            <v>362069</v>
          </cell>
          <cell r="Q10155">
            <v>362069</v>
          </cell>
        </row>
        <row r="10156">
          <cell r="M10156" t="str">
            <v>805010659_1181431</v>
          </cell>
          <cell r="N10156">
            <v>65009</v>
          </cell>
          <cell r="O10156">
            <v>0</v>
          </cell>
          <cell r="P10156">
            <v>0</v>
          </cell>
          <cell r="Q10156">
            <v>65009</v>
          </cell>
        </row>
        <row r="10157">
          <cell r="M10157" t="str">
            <v>805010659_1181410</v>
          </cell>
          <cell r="N10157">
            <v>113582</v>
          </cell>
          <cell r="O10157">
            <v>0</v>
          </cell>
          <cell r="P10157">
            <v>120000</v>
          </cell>
          <cell r="Q10157">
            <v>113582</v>
          </cell>
        </row>
        <row r="10158">
          <cell r="M10158" t="str">
            <v>805010659_1181584</v>
          </cell>
          <cell r="N10158">
            <v>78569</v>
          </cell>
          <cell r="O10158">
            <v>0</v>
          </cell>
          <cell r="P10158">
            <v>78569</v>
          </cell>
          <cell r="Q10158">
            <v>78569</v>
          </cell>
        </row>
        <row r="10159">
          <cell r="M10159" t="str">
            <v>805010659_1181103</v>
          </cell>
          <cell r="N10159">
            <v>750000</v>
          </cell>
          <cell r="O10159">
            <v>0</v>
          </cell>
          <cell r="P10159">
            <v>750000</v>
          </cell>
          <cell r="Q10159">
            <v>750000</v>
          </cell>
        </row>
        <row r="10160">
          <cell r="M10160" t="str">
            <v>805010659_1181313</v>
          </cell>
          <cell r="N10160">
            <v>362069</v>
          </cell>
          <cell r="O10160">
            <v>0</v>
          </cell>
          <cell r="P10160">
            <v>362069</v>
          </cell>
          <cell r="Q10160">
            <v>362069</v>
          </cell>
        </row>
        <row r="10161">
          <cell r="M10161" t="str">
            <v>805010659_1181107</v>
          </cell>
          <cell r="N10161">
            <v>113582</v>
          </cell>
          <cell r="O10161">
            <v>0</v>
          </cell>
          <cell r="P10161">
            <v>120000</v>
          </cell>
          <cell r="Q10161">
            <v>113582</v>
          </cell>
        </row>
        <row r="10162">
          <cell r="M10162" t="str">
            <v>805010659_1181118</v>
          </cell>
          <cell r="N10162">
            <v>63804</v>
          </cell>
          <cell r="O10162">
            <v>0</v>
          </cell>
          <cell r="P10162">
            <v>25281</v>
          </cell>
          <cell r="Q10162">
            <v>63804</v>
          </cell>
        </row>
        <row r="10163">
          <cell r="M10163" t="str">
            <v>805010659_1181081</v>
          </cell>
          <cell r="N10163">
            <v>25281</v>
          </cell>
          <cell r="O10163">
            <v>0</v>
          </cell>
          <cell r="P10163">
            <v>25281</v>
          </cell>
          <cell r="Q10163">
            <v>25281</v>
          </cell>
        </row>
        <row r="10164">
          <cell r="M10164" t="str">
            <v>805010659_1181317</v>
          </cell>
          <cell r="N10164">
            <v>108348</v>
          </cell>
          <cell r="O10164">
            <v>0</v>
          </cell>
          <cell r="P10164">
            <v>108348</v>
          </cell>
          <cell r="Q10164">
            <v>108348</v>
          </cell>
        </row>
        <row r="10165">
          <cell r="M10165" t="str">
            <v>805010659_1181124</v>
          </cell>
          <cell r="N10165">
            <v>122795</v>
          </cell>
          <cell r="O10165">
            <v>0</v>
          </cell>
          <cell r="P10165">
            <v>122795</v>
          </cell>
          <cell r="Q10165">
            <v>122795</v>
          </cell>
        </row>
        <row r="10166">
          <cell r="M10166" t="str">
            <v>805010659_1181300</v>
          </cell>
          <cell r="N10166">
            <v>42135</v>
          </cell>
          <cell r="O10166">
            <v>0</v>
          </cell>
          <cell r="P10166">
            <v>0</v>
          </cell>
          <cell r="Q10166">
            <v>42135</v>
          </cell>
        </row>
        <row r="10167">
          <cell r="M10167" t="str">
            <v>805010659_1181501</v>
          </cell>
          <cell r="N10167">
            <v>78569</v>
          </cell>
          <cell r="O10167">
            <v>0</v>
          </cell>
          <cell r="P10167">
            <v>78569</v>
          </cell>
          <cell r="Q10167">
            <v>78569</v>
          </cell>
        </row>
        <row r="10168">
          <cell r="M10168" t="str">
            <v>805010659_1181504</v>
          </cell>
          <cell r="N10168">
            <v>65009</v>
          </cell>
          <cell r="O10168">
            <v>0</v>
          </cell>
          <cell r="P10168">
            <v>0</v>
          </cell>
          <cell r="Q10168">
            <v>65009</v>
          </cell>
        </row>
        <row r="10169">
          <cell r="M10169" t="str">
            <v>805010659_1181405</v>
          </cell>
          <cell r="N10169">
            <v>42135</v>
          </cell>
          <cell r="O10169">
            <v>0</v>
          </cell>
          <cell r="P10169">
            <v>0</v>
          </cell>
          <cell r="Q10169">
            <v>42135</v>
          </cell>
        </row>
        <row r="10170">
          <cell r="M10170" t="str">
            <v>805010659_1181095</v>
          </cell>
          <cell r="N10170">
            <v>63804</v>
          </cell>
          <cell r="O10170">
            <v>0</v>
          </cell>
          <cell r="P10170">
            <v>25281</v>
          </cell>
          <cell r="Q10170">
            <v>63804</v>
          </cell>
        </row>
        <row r="10171">
          <cell r="M10171" t="str">
            <v>805010659_1181122</v>
          </cell>
          <cell r="N10171">
            <v>12641</v>
          </cell>
          <cell r="O10171">
            <v>0</v>
          </cell>
          <cell r="P10171">
            <v>25281</v>
          </cell>
          <cell r="Q10171">
            <v>12641</v>
          </cell>
        </row>
        <row r="10172">
          <cell r="M10172" t="str">
            <v>805010659_1181288</v>
          </cell>
          <cell r="N10172">
            <v>113582</v>
          </cell>
          <cell r="O10172">
            <v>0</v>
          </cell>
          <cell r="P10172">
            <v>120000</v>
          </cell>
          <cell r="Q10172">
            <v>113582</v>
          </cell>
        </row>
        <row r="10173">
          <cell r="M10173" t="str">
            <v>805010659_1181604</v>
          </cell>
          <cell r="N10173">
            <v>36335</v>
          </cell>
          <cell r="O10173">
            <v>0</v>
          </cell>
          <cell r="P10173">
            <v>0</v>
          </cell>
          <cell r="Q10173">
            <v>36335</v>
          </cell>
        </row>
        <row r="10174">
          <cell r="M10174" t="str">
            <v>805010659_1181321</v>
          </cell>
          <cell r="N10174">
            <v>158194</v>
          </cell>
          <cell r="O10174">
            <v>0</v>
          </cell>
          <cell r="P10174">
            <v>214037</v>
          </cell>
          <cell r="Q10174">
            <v>158194</v>
          </cell>
        </row>
        <row r="10175">
          <cell r="M10175" t="str">
            <v>805010659_1181414</v>
          </cell>
          <cell r="N10175">
            <v>440638</v>
          </cell>
          <cell r="O10175">
            <v>0</v>
          </cell>
          <cell r="P10175">
            <v>611051</v>
          </cell>
          <cell r="Q10175">
            <v>440638</v>
          </cell>
        </row>
        <row r="10176">
          <cell r="M10176" t="str">
            <v>805010659_1181626</v>
          </cell>
          <cell r="N10176">
            <v>78569</v>
          </cell>
          <cell r="O10176">
            <v>0</v>
          </cell>
          <cell r="P10176">
            <v>78569</v>
          </cell>
          <cell r="Q10176">
            <v>78569</v>
          </cell>
        </row>
        <row r="10177">
          <cell r="M10177" t="str">
            <v>805010659_1181151</v>
          </cell>
          <cell r="N10177">
            <v>42135</v>
          </cell>
          <cell r="O10177">
            <v>0</v>
          </cell>
          <cell r="P10177">
            <v>0</v>
          </cell>
          <cell r="Q10177">
            <v>42135</v>
          </cell>
        </row>
        <row r="10178">
          <cell r="M10178" t="str">
            <v>805010659_1181157</v>
          </cell>
          <cell r="N10178">
            <v>78569</v>
          </cell>
          <cell r="O10178">
            <v>0</v>
          </cell>
          <cell r="P10178">
            <v>78569</v>
          </cell>
          <cell r="Q10178">
            <v>78569</v>
          </cell>
        </row>
        <row r="10179">
          <cell r="M10179" t="str">
            <v>805010659_1181100</v>
          </cell>
          <cell r="N10179">
            <v>100428</v>
          </cell>
          <cell r="O10179">
            <v>0</v>
          </cell>
          <cell r="P10179">
            <v>58293</v>
          </cell>
          <cell r="Q10179">
            <v>100428</v>
          </cell>
        </row>
        <row r="10180">
          <cell r="M10180" t="str">
            <v>805010659_1181394</v>
          </cell>
          <cell r="N10180">
            <v>42135</v>
          </cell>
          <cell r="O10180">
            <v>0</v>
          </cell>
          <cell r="P10180">
            <v>25281</v>
          </cell>
          <cell r="Q10180">
            <v>42135</v>
          </cell>
        </row>
        <row r="10181">
          <cell r="M10181" t="str">
            <v>805010659_1181260</v>
          </cell>
          <cell r="N10181">
            <v>86678</v>
          </cell>
          <cell r="O10181">
            <v>0</v>
          </cell>
          <cell r="P10181">
            <v>25281</v>
          </cell>
          <cell r="Q10181">
            <v>86678</v>
          </cell>
        </row>
        <row r="10182">
          <cell r="M10182" t="str">
            <v>805010659_1181528</v>
          </cell>
          <cell r="N10182">
            <v>78569</v>
          </cell>
          <cell r="O10182">
            <v>0</v>
          </cell>
          <cell r="P10182">
            <v>78569</v>
          </cell>
          <cell r="Q10182">
            <v>78569</v>
          </cell>
        </row>
        <row r="10183">
          <cell r="M10183" t="str">
            <v>805010659_1181090</v>
          </cell>
          <cell r="N10183">
            <v>42135</v>
          </cell>
          <cell r="O10183">
            <v>0</v>
          </cell>
          <cell r="P10183">
            <v>0</v>
          </cell>
          <cell r="Q10183">
            <v>42135</v>
          </cell>
        </row>
        <row r="10184">
          <cell r="M10184" t="str">
            <v>805010659_1181248</v>
          </cell>
          <cell r="N10184">
            <v>42135</v>
          </cell>
          <cell r="O10184">
            <v>0</v>
          </cell>
          <cell r="P10184">
            <v>0</v>
          </cell>
          <cell r="Q10184">
            <v>42135</v>
          </cell>
        </row>
        <row r="10185">
          <cell r="M10185" t="str">
            <v>805010659_1181113</v>
          </cell>
          <cell r="N10185">
            <v>42135</v>
          </cell>
          <cell r="O10185">
            <v>0</v>
          </cell>
          <cell r="P10185">
            <v>0</v>
          </cell>
          <cell r="Q10185">
            <v>42135</v>
          </cell>
        </row>
        <row r="10186">
          <cell r="M10186" t="str">
            <v>805010659_1181568</v>
          </cell>
          <cell r="N10186">
            <v>15517</v>
          </cell>
          <cell r="O10186">
            <v>0</v>
          </cell>
          <cell r="P10186">
            <v>0</v>
          </cell>
          <cell r="Q10186">
            <v>15517</v>
          </cell>
        </row>
        <row r="10187">
          <cell r="M10187" t="str">
            <v>805010659_1181252</v>
          </cell>
          <cell r="N10187">
            <v>42135</v>
          </cell>
          <cell r="O10187">
            <v>0</v>
          </cell>
          <cell r="P10187">
            <v>0</v>
          </cell>
          <cell r="Q10187">
            <v>42135</v>
          </cell>
        </row>
        <row r="10188">
          <cell r="M10188" t="str">
            <v>805010659_1181137</v>
          </cell>
          <cell r="N10188">
            <v>122000</v>
          </cell>
          <cell r="O10188">
            <v>0</v>
          </cell>
          <cell r="P10188">
            <v>122000</v>
          </cell>
          <cell r="Q10188">
            <v>122000</v>
          </cell>
        </row>
        <row r="10189">
          <cell r="M10189" t="str">
            <v>805010659_1181625</v>
          </cell>
          <cell r="N10189">
            <v>376487</v>
          </cell>
          <cell r="O10189">
            <v>0</v>
          </cell>
          <cell r="P10189">
            <v>711985</v>
          </cell>
          <cell r="Q10189">
            <v>376487</v>
          </cell>
        </row>
        <row r="10190">
          <cell r="M10190" t="str">
            <v>805010659_1181383</v>
          </cell>
          <cell r="N10190">
            <v>42135</v>
          </cell>
          <cell r="O10190">
            <v>0</v>
          </cell>
          <cell r="P10190">
            <v>0</v>
          </cell>
          <cell r="Q10190">
            <v>42135</v>
          </cell>
        </row>
        <row r="10191">
          <cell r="M10191" t="str">
            <v>805010659_1181640</v>
          </cell>
          <cell r="N10191">
            <v>18259</v>
          </cell>
          <cell r="O10191">
            <v>0</v>
          </cell>
          <cell r="P10191">
            <v>25281</v>
          </cell>
          <cell r="Q10191">
            <v>18259</v>
          </cell>
        </row>
        <row r="10192">
          <cell r="M10192" t="str">
            <v>805010659_1181078</v>
          </cell>
          <cell r="N10192">
            <v>65009</v>
          </cell>
          <cell r="O10192">
            <v>0</v>
          </cell>
          <cell r="P10192">
            <v>0</v>
          </cell>
          <cell r="Q10192">
            <v>65009</v>
          </cell>
        </row>
        <row r="10193">
          <cell r="M10193" t="str">
            <v>805010659_1181644</v>
          </cell>
          <cell r="N10193">
            <v>65009</v>
          </cell>
          <cell r="O10193">
            <v>0</v>
          </cell>
          <cell r="P10193">
            <v>0</v>
          </cell>
          <cell r="Q10193">
            <v>65009</v>
          </cell>
        </row>
        <row r="10194">
          <cell r="M10194" t="str">
            <v>805010659_1181548</v>
          </cell>
          <cell r="N10194">
            <v>78569</v>
          </cell>
          <cell r="O10194">
            <v>0</v>
          </cell>
          <cell r="P10194">
            <v>78569</v>
          </cell>
          <cell r="Q10194">
            <v>78569</v>
          </cell>
        </row>
        <row r="10195">
          <cell r="M10195" t="str">
            <v>805010659_1181363</v>
          </cell>
          <cell r="N10195">
            <v>42135</v>
          </cell>
          <cell r="O10195">
            <v>0</v>
          </cell>
          <cell r="P10195">
            <v>0</v>
          </cell>
          <cell r="Q10195">
            <v>42135</v>
          </cell>
        </row>
        <row r="10196">
          <cell r="M10196" t="str">
            <v>805010659_1181158</v>
          </cell>
          <cell r="N10196">
            <v>78569</v>
          </cell>
          <cell r="O10196">
            <v>0</v>
          </cell>
          <cell r="P10196">
            <v>78569</v>
          </cell>
          <cell r="Q10196">
            <v>78569</v>
          </cell>
        </row>
        <row r="10197">
          <cell r="M10197" t="str">
            <v>805010659_1181299</v>
          </cell>
          <cell r="N10197">
            <v>32304</v>
          </cell>
          <cell r="O10197">
            <v>0</v>
          </cell>
          <cell r="P10197">
            <v>25281</v>
          </cell>
          <cell r="Q10197">
            <v>32304</v>
          </cell>
        </row>
        <row r="10198">
          <cell r="M10198" t="str">
            <v>805010659_1181239</v>
          </cell>
          <cell r="N10198">
            <v>42135</v>
          </cell>
          <cell r="O10198">
            <v>0</v>
          </cell>
          <cell r="P10198">
            <v>0</v>
          </cell>
          <cell r="Q10198">
            <v>42135</v>
          </cell>
        </row>
        <row r="10199">
          <cell r="M10199" t="str">
            <v>805010659_1181129</v>
          </cell>
          <cell r="N10199">
            <v>42135</v>
          </cell>
          <cell r="O10199">
            <v>0</v>
          </cell>
          <cell r="P10199">
            <v>0</v>
          </cell>
          <cell r="Q10199">
            <v>42135</v>
          </cell>
        </row>
        <row r="10200">
          <cell r="M10200" t="str">
            <v>805010659_1181535</v>
          </cell>
          <cell r="N10200">
            <v>42135</v>
          </cell>
          <cell r="O10200">
            <v>0</v>
          </cell>
          <cell r="P10200">
            <v>0</v>
          </cell>
          <cell r="Q10200">
            <v>42135</v>
          </cell>
        </row>
        <row r="10201">
          <cell r="M10201" t="str">
            <v>805010659_1181284</v>
          </cell>
          <cell r="N10201">
            <v>390878</v>
          </cell>
          <cell r="O10201">
            <v>0</v>
          </cell>
          <cell r="P10201">
            <v>472356</v>
          </cell>
          <cell r="Q10201">
            <v>390878</v>
          </cell>
        </row>
        <row r="10202">
          <cell r="M10202" t="str">
            <v>805010659_1181429</v>
          </cell>
          <cell r="N10202">
            <v>78659</v>
          </cell>
          <cell r="O10202">
            <v>0</v>
          </cell>
          <cell r="P10202">
            <v>78569</v>
          </cell>
          <cell r="Q10202">
            <v>78659</v>
          </cell>
        </row>
        <row r="10203">
          <cell r="M10203" t="str">
            <v>805010659_1181084</v>
          </cell>
          <cell r="N10203">
            <v>42135</v>
          </cell>
          <cell r="O10203">
            <v>0</v>
          </cell>
          <cell r="P10203">
            <v>0</v>
          </cell>
          <cell r="Q10203">
            <v>42135</v>
          </cell>
        </row>
        <row r="10204">
          <cell r="M10204" t="str">
            <v>805010659_1181091</v>
          </cell>
          <cell r="N10204">
            <v>108348</v>
          </cell>
          <cell r="O10204">
            <v>0</v>
          </cell>
          <cell r="P10204">
            <v>108348</v>
          </cell>
          <cell r="Q10204">
            <v>108348</v>
          </cell>
        </row>
        <row r="10205">
          <cell r="M10205" t="str">
            <v>805010659_1181247</v>
          </cell>
          <cell r="N10205">
            <v>42135</v>
          </cell>
          <cell r="O10205">
            <v>0</v>
          </cell>
          <cell r="P10205">
            <v>0</v>
          </cell>
          <cell r="Q10205">
            <v>42135</v>
          </cell>
        </row>
        <row r="10206">
          <cell r="M10206" t="str">
            <v>805010659_1181359</v>
          </cell>
          <cell r="N10206">
            <v>58293</v>
          </cell>
          <cell r="O10206">
            <v>0</v>
          </cell>
          <cell r="P10206">
            <v>58293</v>
          </cell>
          <cell r="Q10206">
            <v>58293</v>
          </cell>
        </row>
        <row r="10207">
          <cell r="M10207" t="str">
            <v>805010659_1181653</v>
          </cell>
          <cell r="N10207">
            <v>42135</v>
          </cell>
          <cell r="O10207">
            <v>0</v>
          </cell>
          <cell r="P10207">
            <v>0</v>
          </cell>
          <cell r="Q10207">
            <v>42135</v>
          </cell>
        </row>
        <row r="10208">
          <cell r="M10208" t="str">
            <v>805010659_1181133</v>
          </cell>
          <cell r="N10208">
            <v>42135</v>
          </cell>
          <cell r="O10208">
            <v>0</v>
          </cell>
          <cell r="P10208">
            <v>0</v>
          </cell>
          <cell r="Q10208">
            <v>42135</v>
          </cell>
        </row>
        <row r="10209">
          <cell r="M10209" t="str">
            <v>805010659_1181580</v>
          </cell>
          <cell r="N10209">
            <v>42135</v>
          </cell>
          <cell r="O10209">
            <v>0</v>
          </cell>
          <cell r="P10209">
            <v>0</v>
          </cell>
          <cell r="Q10209">
            <v>42135</v>
          </cell>
        </row>
        <row r="10210">
          <cell r="M10210" t="str">
            <v>805010659_1181409</v>
          </cell>
          <cell r="N10210">
            <v>42135</v>
          </cell>
          <cell r="O10210">
            <v>0</v>
          </cell>
          <cell r="P10210">
            <v>0</v>
          </cell>
          <cell r="Q10210">
            <v>42135</v>
          </cell>
        </row>
        <row r="10211">
          <cell r="M10211" t="str">
            <v>805010659_1181375</v>
          </cell>
          <cell r="N10211">
            <v>21669</v>
          </cell>
          <cell r="O10211">
            <v>0</v>
          </cell>
          <cell r="P10211">
            <v>25281</v>
          </cell>
          <cell r="Q10211">
            <v>21669</v>
          </cell>
        </row>
        <row r="10212">
          <cell r="M10212" t="str">
            <v>805010659_1181550</v>
          </cell>
          <cell r="N10212">
            <v>411829</v>
          </cell>
          <cell r="O10212">
            <v>0</v>
          </cell>
          <cell r="P10212">
            <v>472356</v>
          </cell>
          <cell r="Q10212">
            <v>411829</v>
          </cell>
        </row>
        <row r="10213">
          <cell r="M10213" t="str">
            <v>805010659_1181108</v>
          </cell>
          <cell r="N10213">
            <v>42135</v>
          </cell>
          <cell r="O10213">
            <v>0</v>
          </cell>
          <cell r="P10213">
            <v>0</v>
          </cell>
          <cell r="Q10213">
            <v>42135</v>
          </cell>
        </row>
        <row r="10214">
          <cell r="M10214" t="str">
            <v>805010659_1181315</v>
          </cell>
          <cell r="N10214">
            <v>63804</v>
          </cell>
          <cell r="O10214">
            <v>0</v>
          </cell>
          <cell r="P10214">
            <v>25281</v>
          </cell>
          <cell r="Q10214">
            <v>63804</v>
          </cell>
        </row>
        <row r="10215">
          <cell r="M10215" t="str">
            <v>805010659_1181245</v>
          </cell>
          <cell r="N10215">
            <v>42135</v>
          </cell>
          <cell r="O10215">
            <v>0</v>
          </cell>
          <cell r="P10215">
            <v>0</v>
          </cell>
          <cell r="Q10215">
            <v>42135</v>
          </cell>
        </row>
        <row r="10216">
          <cell r="M10216" t="str">
            <v>805010659_1181082</v>
          </cell>
          <cell r="N10216">
            <v>42135</v>
          </cell>
          <cell r="O10216">
            <v>0</v>
          </cell>
          <cell r="P10216">
            <v>0</v>
          </cell>
          <cell r="Q10216">
            <v>42135</v>
          </cell>
        </row>
        <row r="10217">
          <cell r="M10217" t="str">
            <v>805010659_1181530</v>
          </cell>
          <cell r="N10217">
            <v>51851</v>
          </cell>
          <cell r="O10217">
            <v>0</v>
          </cell>
          <cell r="P10217">
            <v>58293</v>
          </cell>
          <cell r="Q10217">
            <v>51851</v>
          </cell>
        </row>
        <row r="10218">
          <cell r="M10218" t="str">
            <v>805010659_1181128</v>
          </cell>
          <cell r="N10218">
            <v>108348</v>
          </cell>
          <cell r="O10218">
            <v>0</v>
          </cell>
          <cell r="P10218">
            <v>108348</v>
          </cell>
          <cell r="Q10218">
            <v>108348</v>
          </cell>
        </row>
        <row r="10219">
          <cell r="M10219" t="str">
            <v>805010659_1181637</v>
          </cell>
          <cell r="N10219">
            <v>42135</v>
          </cell>
          <cell r="O10219">
            <v>0</v>
          </cell>
          <cell r="P10219">
            <v>0</v>
          </cell>
          <cell r="Q10219">
            <v>42135</v>
          </cell>
        </row>
        <row r="10220">
          <cell r="M10220" t="str">
            <v>805010659_1181110</v>
          </cell>
          <cell r="N10220">
            <v>23877</v>
          </cell>
          <cell r="O10220">
            <v>0</v>
          </cell>
          <cell r="P10220">
            <v>25281</v>
          </cell>
          <cell r="Q10220">
            <v>23877</v>
          </cell>
        </row>
        <row r="10221">
          <cell r="M10221" t="str">
            <v>805010659_1181119</v>
          </cell>
          <cell r="N10221">
            <v>750000</v>
          </cell>
          <cell r="O10221">
            <v>0</v>
          </cell>
          <cell r="P10221">
            <v>300000</v>
          </cell>
          <cell r="Q10221">
            <v>750000</v>
          </cell>
        </row>
        <row r="10222">
          <cell r="M10222" t="str">
            <v>805010659_1181096</v>
          </cell>
          <cell r="N10222">
            <v>42135</v>
          </cell>
          <cell r="O10222">
            <v>0</v>
          </cell>
          <cell r="P10222">
            <v>0</v>
          </cell>
          <cell r="Q10222">
            <v>42135</v>
          </cell>
        </row>
        <row r="10223">
          <cell r="M10223" t="str">
            <v>805010659_1181411</v>
          </cell>
          <cell r="N10223">
            <v>78569</v>
          </cell>
          <cell r="O10223">
            <v>0</v>
          </cell>
          <cell r="P10223">
            <v>78569</v>
          </cell>
          <cell r="Q10223">
            <v>78569</v>
          </cell>
        </row>
        <row r="10224">
          <cell r="M10224" t="str">
            <v>805010659_1181156</v>
          </cell>
          <cell r="N10224">
            <v>42135</v>
          </cell>
          <cell r="O10224">
            <v>0</v>
          </cell>
          <cell r="P10224">
            <v>0</v>
          </cell>
          <cell r="Q10224">
            <v>42135</v>
          </cell>
        </row>
        <row r="10225">
          <cell r="M10225" t="str">
            <v>805010659_1181087</v>
          </cell>
          <cell r="N10225">
            <v>42135</v>
          </cell>
          <cell r="O10225">
            <v>0</v>
          </cell>
          <cell r="P10225">
            <v>0</v>
          </cell>
          <cell r="Q10225">
            <v>42135</v>
          </cell>
        </row>
        <row r="10226">
          <cell r="M10226" t="str">
            <v>805010659_1181228</v>
          </cell>
          <cell r="N10226">
            <v>42135</v>
          </cell>
          <cell r="O10226">
            <v>0</v>
          </cell>
          <cell r="P10226">
            <v>0</v>
          </cell>
          <cell r="Q10226">
            <v>42135</v>
          </cell>
        </row>
        <row r="10227">
          <cell r="M10227" t="str">
            <v>805010659_1181106</v>
          </cell>
          <cell r="N10227">
            <v>42135</v>
          </cell>
          <cell r="O10227">
            <v>0</v>
          </cell>
          <cell r="P10227">
            <v>0</v>
          </cell>
          <cell r="Q10227">
            <v>42135</v>
          </cell>
        </row>
        <row r="10228">
          <cell r="M10228" t="str">
            <v>805010659_1181311</v>
          </cell>
          <cell r="N10228">
            <v>65009</v>
          </cell>
          <cell r="O10228">
            <v>0</v>
          </cell>
          <cell r="P10228">
            <v>0</v>
          </cell>
          <cell r="Q10228">
            <v>65009</v>
          </cell>
        </row>
        <row r="10229">
          <cell r="M10229" t="str">
            <v>805010659_1181229</v>
          </cell>
          <cell r="N10229">
            <v>388259</v>
          </cell>
          <cell r="O10229">
            <v>0</v>
          </cell>
          <cell r="P10229">
            <v>472356</v>
          </cell>
          <cell r="Q10229">
            <v>388259</v>
          </cell>
        </row>
        <row r="10230">
          <cell r="M10230" t="str">
            <v>805010659_1181614</v>
          </cell>
          <cell r="N10230">
            <v>113582</v>
          </cell>
          <cell r="O10230">
            <v>0</v>
          </cell>
          <cell r="P10230">
            <v>120000</v>
          </cell>
          <cell r="Q10230">
            <v>113582</v>
          </cell>
        </row>
        <row r="10231">
          <cell r="M10231" t="str">
            <v>805010659_1181120</v>
          </cell>
          <cell r="N10231">
            <v>42135</v>
          </cell>
          <cell r="O10231">
            <v>0</v>
          </cell>
          <cell r="P10231">
            <v>0</v>
          </cell>
          <cell r="Q10231">
            <v>42135</v>
          </cell>
        </row>
        <row r="10232">
          <cell r="M10232" t="str">
            <v>805010659_1181572</v>
          </cell>
          <cell r="N10232">
            <v>42135</v>
          </cell>
          <cell r="O10232">
            <v>0</v>
          </cell>
          <cell r="P10232">
            <v>0</v>
          </cell>
          <cell r="Q10232">
            <v>42135</v>
          </cell>
        </row>
        <row r="10233">
          <cell r="M10233" t="str">
            <v>805010659_1181105</v>
          </cell>
          <cell r="N10233">
            <v>63804</v>
          </cell>
          <cell r="O10233">
            <v>0</v>
          </cell>
          <cell r="P10233">
            <v>25281</v>
          </cell>
          <cell r="Q10233">
            <v>63804</v>
          </cell>
        </row>
        <row r="10234">
          <cell r="M10234" t="str">
            <v>805010659_1181349</v>
          </cell>
          <cell r="N10234">
            <v>406591</v>
          </cell>
          <cell r="O10234">
            <v>0</v>
          </cell>
          <cell r="P10234">
            <v>472356</v>
          </cell>
          <cell r="Q10234">
            <v>406591</v>
          </cell>
        </row>
        <row r="10235">
          <cell r="M10235" t="str">
            <v>805010659_1181361</v>
          </cell>
          <cell r="N10235">
            <v>362069</v>
          </cell>
          <cell r="O10235">
            <v>0</v>
          </cell>
          <cell r="P10235">
            <v>362069</v>
          </cell>
          <cell r="Q10235">
            <v>362069</v>
          </cell>
        </row>
        <row r="10236">
          <cell r="M10236" t="str">
            <v>805010659_1181393</v>
          </cell>
          <cell r="N10236">
            <v>42135</v>
          </cell>
          <cell r="O10236">
            <v>0</v>
          </cell>
          <cell r="P10236">
            <v>0</v>
          </cell>
          <cell r="Q10236">
            <v>42135</v>
          </cell>
        </row>
        <row r="10237">
          <cell r="M10237" t="str">
            <v>805010659_1181404</v>
          </cell>
          <cell r="N10237">
            <v>42135</v>
          </cell>
          <cell r="O10237">
            <v>0</v>
          </cell>
          <cell r="P10237">
            <v>0</v>
          </cell>
          <cell r="Q10237">
            <v>42135</v>
          </cell>
        </row>
        <row r="10238">
          <cell r="M10238" t="str">
            <v>805010659_1181384</v>
          </cell>
          <cell r="N10238">
            <v>42135</v>
          </cell>
          <cell r="O10238">
            <v>0</v>
          </cell>
          <cell r="P10238">
            <v>0</v>
          </cell>
          <cell r="Q10238">
            <v>42135</v>
          </cell>
        </row>
        <row r="10239">
          <cell r="M10239" t="str">
            <v>805010659_1181316</v>
          </cell>
          <cell r="N10239">
            <v>42135</v>
          </cell>
          <cell r="O10239">
            <v>0</v>
          </cell>
          <cell r="P10239">
            <v>0</v>
          </cell>
          <cell r="Q10239">
            <v>42135</v>
          </cell>
        </row>
        <row r="10240">
          <cell r="M10240" t="str">
            <v>805010659_1181420</v>
          </cell>
          <cell r="N10240">
            <v>42135</v>
          </cell>
          <cell r="O10240">
            <v>0</v>
          </cell>
          <cell r="P10240">
            <v>0</v>
          </cell>
          <cell r="Q10240">
            <v>42135</v>
          </cell>
        </row>
        <row r="10241">
          <cell r="M10241" t="str">
            <v>805010659_1181256</v>
          </cell>
          <cell r="N10241">
            <v>42135</v>
          </cell>
          <cell r="O10241">
            <v>0</v>
          </cell>
          <cell r="P10241">
            <v>0</v>
          </cell>
          <cell r="Q10241">
            <v>42135</v>
          </cell>
        </row>
        <row r="10242">
          <cell r="M10242" t="str">
            <v>805010659_1181290</v>
          </cell>
          <cell r="N10242">
            <v>42135</v>
          </cell>
          <cell r="O10242">
            <v>0</v>
          </cell>
          <cell r="P10242">
            <v>0</v>
          </cell>
          <cell r="Q10242">
            <v>42135</v>
          </cell>
        </row>
        <row r="10243">
          <cell r="M10243" t="str">
            <v>805010659_1181109</v>
          </cell>
          <cell r="N10243">
            <v>42135</v>
          </cell>
          <cell r="O10243">
            <v>0</v>
          </cell>
          <cell r="P10243">
            <v>0</v>
          </cell>
          <cell r="Q10243">
            <v>42135</v>
          </cell>
        </row>
        <row r="10244">
          <cell r="M10244" t="str">
            <v>805010659_1181544</v>
          </cell>
          <cell r="N10244">
            <v>362069</v>
          </cell>
          <cell r="O10244">
            <v>0</v>
          </cell>
          <cell r="P10244">
            <v>362069</v>
          </cell>
          <cell r="Q10244">
            <v>362069</v>
          </cell>
        </row>
        <row r="10245">
          <cell r="M10245" t="str">
            <v>805010659_1181246</v>
          </cell>
          <cell r="N10245">
            <v>42135</v>
          </cell>
          <cell r="O10245">
            <v>0</v>
          </cell>
          <cell r="P10245">
            <v>0</v>
          </cell>
          <cell r="Q10245">
            <v>42135</v>
          </cell>
        </row>
        <row r="10246">
          <cell r="M10246" t="str">
            <v>805010659_1178856</v>
          </cell>
          <cell r="N10246">
            <v>42135</v>
          </cell>
          <cell r="O10246">
            <v>0</v>
          </cell>
          <cell r="P10246">
            <v>25281</v>
          </cell>
          <cell r="Q10246">
            <v>42135</v>
          </cell>
        </row>
        <row r="10247">
          <cell r="M10247" t="str">
            <v>805010659_1178882</v>
          </cell>
          <cell r="N10247">
            <v>42135</v>
          </cell>
          <cell r="O10247">
            <v>0</v>
          </cell>
          <cell r="P10247">
            <v>25281</v>
          </cell>
          <cell r="Q10247">
            <v>42135</v>
          </cell>
        </row>
        <row r="10248">
          <cell r="M10248" t="str">
            <v>805010659_1178601</v>
          </cell>
          <cell r="N10248">
            <v>113582</v>
          </cell>
          <cell r="O10248">
            <v>0</v>
          </cell>
          <cell r="P10248">
            <v>120000</v>
          </cell>
          <cell r="Q10248">
            <v>113582</v>
          </cell>
        </row>
        <row r="10249">
          <cell r="M10249" t="str">
            <v>805010659_1178586</v>
          </cell>
          <cell r="N10249">
            <v>75110</v>
          </cell>
          <cell r="O10249">
            <v>0</v>
          </cell>
          <cell r="P10249">
            <v>145281</v>
          </cell>
          <cell r="Q10249">
            <v>75110</v>
          </cell>
        </row>
        <row r="10250">
          <cell r="M10250" t="str">
            <v>805010659_1178706</v>
          </cell>
          <cell r="N10250">
            <v>21669</v>
          </cell>
          <cell r="O10250">
            <v>0</v>
          </cell>
          <cell r="P10250">
            <v>25281</v>
          </cell>
          <cell r="Q10250">
            <v>21669</v>
          </cell>
        </row>
        <row r="10251">
          <cell r="M10251" t="str">
            <v>805010659_1178622</v>
          </cell>
          <cell r="N10251">
            <v>42135</v>
          </cell>
          <cell r="O10251">
            <v>0</v>
          </cell>
          <cell r="P10251">
            <v>25281</v>
          </cell>
          <cell r="Q10251">
            <v>42135</v>
          </cell>
        </row>
        <row r="10252">
          <cell r="M10252" t="str">
            <v>805010659_1178867</v>
          </cell>
          <cell r="N10252">
            <v>42135</v>
          </cell>
          <cell r="O10252">
            <v>0</v>
          </cell>
          <cell r="P10252">
            <v>0</v>
          </cell>
          <cell r="Q10252">
            <v>42135</v>
          </cell>
        </row>
        <row r="10253">
          <cell r="M10253" t="str">
            <v>805010659_1178980</v>
          </cell>
          <cell r="N10253">
            <v>42135</v>
          </cell>
          <cell r="O10253">
            <v>0</v>
          </cell>
          <cell r="P10253">
            <v>0</v>
          </cell>
          <cell r="Q10253">
            <v>42135</v>
          </cell>
        </row>
        <row r="10254">
          <cell r="M10254" t="str">
            <v>805010659_1178602</v>
          </cell>
          <cell r="N10254">
            <v>63804</v>
          </cell>
          <cell r="O10254">
            <v>0</v>
          </cell>
          <cell r="P10254">
            <v>25281</v>
          </cell>
          <cell r="Q10254">
            <v>63804</v>
          </cell>
        </row>
        <row r="10255">
          <cell r="M10255" t="str">
            <v>805010659_1178604</v>
          </cell>
          <cell r="N10255">
            <v>362069</v>
          </cell>
          <cell r="O10255">
            <v>0</v>
          </cell>
          <cell r="P10255">
            <v>362069</v>
          </cell>
          <cell r="Q10255">
            <v>362069</v>
          </cell>
        </row>
        <row r="10256">
          <cell r="M10256" t="str">
            <v>805010659_1178592</v>
          </cell>
          <cell r="N10256">
            <v>402648</v>
          </cell>
          <cell r="O10256">
            <v>0</v>
          </cell>
          <cell r="P10256">
            <v>442116</v>
          </cell>
          <cell r="Q10256">
            <v>402648</v>
          </cell>
        </row>
        <row r="10257">
          <cell r="M10257" t="str">
            <v>805010659_1178883</v>
          </cell>
          <cell r="N10257">
            <v>42135</v>
          </cell>
          <cell r="O10257">
            <v>0</v>
          </cell>
          <cell r="P10257">
            <v>0</v>
          </cell>
          <cell r="Q10257">
            <v>42135</v>
          </cell>
        </row>
        <row r="10258">
          <cell r="M10258" t="str">
            <v>805010659_1178917</v>
          </cell>
          <cell r="N10258">
            <v>65009</v>
          </cell>
          <cell r="O10258">
            <v>0</v>
          </cell>
          <cell r="P10258">
            <v>0</v>
          </cell>
          <cell r="Q10258">
            <v>65009</v>
          </cell>
        </row>
        <row r="10259">
          <cell r="M10259" t="str">
            <v>805010659_1178968</v>
          </cell>
          <cell r="N10259">
            <v>42135</v>
          </cell>
          <cell r="O10259">
            <v>0</v>
          </cell>
          <cell r="P10259">
            <v>0</v>
          </cell>
          <cell r="Q10259">
            <v>42135</v>
          </cell>
        </row>
        <row r="10260">
          <cell r="M10260" t="str">
            <v>805010659_1178713</v>
          </cell>
          <cell r="N10260">
            <v>42135</v>
          </cell>
          <cell r="O10260">
            <v>0</v>
          </cell>
          <cell r="P10260">
            <v>0</v>
          </cell>
          <cell r="Q10260">
            <v>42135</v>
          </cell>
        </row>
        <row r="10261">
          <cell r="M10261" t="str">
            <v>805010659_1178977</v>
          </cell>
          <cell r="N10261">
            <v>750000</v>
          </cell>
          <cell r="O10261">
            <v>0</v>
          </cell>
          <cell r="P10261">
            <v>300000</v>
          </cell>
          <cell r="Q10261">
            <v>750000</v>
          </cell>
        </row>
        <row r="10262">
          <cell r="M10262" t="str">
            <v>805010659_1178993</v>
          </cell>
          <cell r="N10262">
            <v>78569</v>
          </cell>
          <cell r="O10262">
            <v>0</v>
          </cell>
          <cell r="P10262">
            <v>78569</v>
          </cell>
          <cell r="Q10262">
            <v>78569</v>
          </cell>
        </row>
        <row r="10263">
          <cell r="M10263" t="str">
            <v>805010659_1178974</v>
          </cell>
          <cell r="N10263">
            <v>42135</v>
          </cell>
          <cell r="O10263">
            <v>0</v>
          </cell>
          <cell r="P10263">
            <v>0</v>
          </cell>
          <cell r="Q10263">
            <v>42135</v>
          </cell>
        </row>
        <row r="10264">
          <cell r="M10264" t="str">
            <v>805010659_1178678</v>
          </cell>
          <cell r="N10264">
            <v>403973</v>
          </cell>
          <cell r="O10264">
            <v>0</v>
          </cell>
          <cell r="P10264">
            <v>442116</v>
          </cell>
          <cell r="Q10264">
            <v>403973</v>
          </cell>
        </row>
        <row r="10265">
          <cell r="M10265" t="str">
            <v>805010659_1178965</v>
          </cell>
          <cell r="N10265">
            <v>42135</v>
          </cell>
          <cell r="O10265">
            <v>0</v>
          </cell>
          <cell r="P10265">
            <v>0</v>
          </cell>
          <cell r="Q10265">
            <v>42135</v>
          </cell>
        </row>
        <row r="10266">
          <cell r="M10266" t="str">
            <v>805010659_1178589</v>
          </cell>
          <cell r="N10266">
            <v>65009</v>
          </cell>
          <cell r="O10266">
            <v>0</v>
          </cell>
          <cell r="P10266">
            <v>0</v>
          </cell>
          <cell r="Q10266">
            <v>65009</v>
          </cell>
        </row>
        <row r="10267">
          <cell r="M10267" t="str">
            <v>805010659_1178651</v>
          </cell>
          <cell r="N10267">
            <v>362069</v>
          </cell>
          <cell r="O10267">
            <v>0</v>
          </cell>
          <cell r="P10267">
            <v>362069</v>
          </cell>
          <cell r="Q10267">
            <v>362069</v>
          </cell>
        </row>
        <row r="10268">
          <cell r="M10268" t="str">
            <v>805010659_1178566</v>
          </cell>
          <cell r="N10268">
            <v>42135</v>
          </cell>
          <cell r="O10268">
            <v>0</v>
          </cell>
          <cell r="P10268">
            <v>0</v>
          </cell>
          <cell r="Q10268">
            <v>42135</v>
          </cell>
        </row>
        <row r="10269">
          <cell r="M10269" t="str">
            <v>805010659_1178741</v>
          </cell>
          <cell r="N10269">
            <v>65009</v>
          </cell>
          <cell r="O10269">
            <v>0</v>
          </cell>
          <cell r="P10269">
            <v>0</v>
          </cell>
          <cell r="Q10269">
            <v>65009</v>
          </cell>
        </row>
        <row r="10270">
          <cell r="M10270" t="str">
            <v>805010659_1178964</v>
          </cell>
          <cell r="N10270">
            <v>122795</v>
          </cell>
          <cell r="O10270">
            <v>0</v>
          </cell>
          <cell r="P10270">
            <v>122795</v>
          </cell>
          <cell r="Q10270">
            <v>122795</v>
          </cell>
        </row>
        <row r="10271">
          <cell r="M10271" t="str">
            <v>805010659_1178807</v>
          </cell>
          <cell r="N10271">
            <v>350000</v>
          </cell>
          <cell r="O10271">
            <v>0</v>
          </cell>
          <cell r="P10271">
            <v>778565</v>
          </cell>
          <cell r="Q10271">
            <v>350000</v>
          </cell>
        </row>
        <row r="10272">
          <cell r="M10272" t="str">
            <v>805010659_1178929</v>
          </cell>
          <cell r="N10272">
            <v>23106</v>
          </cell>
          <cell r="O10272">
            <v>0</v>
          </cell>
          <cell r="P10272">
            <v>25281</v>
          </cell>
          <cell r="Q10272">
            <v>23106</v>
          </cell>
        </row>
        <row r="10273">
          <cell r="M10273" t="str">
            <v>805010659_1178580</v>
          </cell>
          <cell r="N10273">
            <v>42135</v>
          </cell>
          <cell r="O10273">
            <v>0</v>
          </cell>
          <cell r="P10273">
            <v>0</v>
          </cell>
          <cell r="Q10273">
            <v>42135</v>
          </cell>
        </row>
        <row r="10274">
          <cell r="M10274" t="str">
            <v>805010659_1178754</v>
          </cell>
          <cell r="N10274">
            <v>42135</v>
          </cell>
          <cell r="O10274">
            <v>0</v>
          </cell>
          <cell r="P10274">
            <v>0</v>
          </cell>
          <cell r="Q10274">
            <v>42135</v>
          </cell>
        </row>
        <row r="10275">
          <cell r="M10275" t="str">
            <v>805010659_1178878</v>
          </cell>
          <cell r="N10275">
            <v>2</v>
          </cell>
          <cell r="O10275">
            <v>0</v>
          </cell>
          <cell r="P10275">
            <v>362069</v>
          </cell>
          <cell r="Q10275">
            <v>2</v>
          </cell>
        </row>
        <row r="10276">
          <cell r="M10276" t="str">
            <v>805010659_1179003</v>
          </cell>
          <cell r="N10276">
            <v>14446</v>
          </cell>
          <cell r="O10276">
            <v>0</v>
          </cell>
          <cell r="P10276">
            <v>14446</v>
          </cell>
          <cell r="Q10276">
            <v>14446</v>
          </cell>
        </row>
        <row r="10277">
          <cell r="M10277" t="str">
            <v>805010659_1178950</v>
          </cell>
          <cell r="N10277">
            <v>65009</v>
          </cell>
          <cell r="O10277">
            <v>0</v>
          </cell>
          <cell r="P10277">
            <v>0</v>
          </cell>
          <cell r="Q10277">
            <v>65009</v>
          </cell>
        </row>
        <row r="10278">
          <cell r="M10278" t="str">
            <v>805010659_1178722</v>
          </cell>
          <cell r="N10278">
            <v>42135</v>
          </cell>
          <cell r="O10278">
            <v>0</v>
          </cell>
          <cell r="P10278">
            <v>0</v>
          </cell>
          <cell r="Q10278">
            <v>42135</v>
          </cell>
        </row>
        <row r="10279">
          <cell r="M10279" t="str">
            <v>805010659_1178644</v>
          </cell>
          <cell r="N10279">
            <v>362069</v>
          </cell>
          <cell r="O10279">
            <v>0</v>
          </cell>
          <cell r="P10279">
            <v>362069</v>
          </cell>
          <cell r="Q10279">
            <v>362069</v>
          </cell>
        </row>
        <row r="10280">
          <cell r="M10280" t="str">
            <v>805010659_1178933</v>
          </cell>
          <cell r="N10280">
            <v>65009</v>
          </cell>
          <cell r="O10280">
            <v>0</v>
          </cell>
          <cell r="P10280">
            <v>0</v>
          </cell>
          <cell r="Q10280">
            <v>65009</v>
          </cell>
        </row>
        <row r="10281">
          <cell r="M10281" t="str">
            <v>805010659_1178955</v>
          </cell>
          <cell r="N10281">
            <v>397552</v>
          </cell>
          <cell r="O10281">
            <v>0</v>
          </cell>
          <cell r="P10281">
            <v>442116</v>
          </cell>
          <cell r="Q10281">
            <v>397552</v>
          </cell>
        </row>
        <row r="10282">
          <cell r="M10282" t="str">
            <v>805010659_1178931</v>
          </cell>
          <cell r="N10282">
            <v>42135</v>
          </cell>
          <cell r="O10282">
            <v>0</v>
          </cell>
          <cell r="P10282">
            <v>0</v>
          </cell>
          <cell r="Q10282">
            <v>42135</v>
          </cell>
        </row>
        <row r="10283">
          <cell r="M10283" t="str">
            <v>805010659_1178613</v>
          </cell>
          <cell r="N10283">
            <v>42135</v>
          </cell>
          <cell r="O10283">
            <v>0</v>
          </cell>
          <cell r="P10283">
            <v>0</v>
          </cell>
          <cell r="Q10283">
            <v>42135</v>
          </cell>
        </row>
        <row r="10284">
          <cell r="M10284" t="str">
            <v>805010659_1178849</v>
          </cell>
          <cell r="N10284">
            <v>450000</v>
          </cell>
          <cell r="O10284">
            <v>0</v>
          </cell>
          <cell r="P10284">
            <v>1800000</v>
          </cell>
          <cell r="Q10284">
            <v>450000</v>
          </cell>
        </row>
        <row r="10285">
          <cell r="M10285" t="str">
            <v>805010659_1178730</v>
          </cell>
          <cell r="N10285">
            <v>42135</v>
          </cell>
          <cell r="O10285">
            <v>0</v>
          </cell>
          <cell r="P10285">
            <v>0</v>
          </cell>
          <cell r="Q10285">
            <v>42135</v>
          </cell>
        </row>
        <row r="10286">
          <cell r="M10286" t="str">
            <v>805010659_1178897</v>
          </cell>
          <cell r="N10286">
            <v>65009</v>
          </cell>
          <cell r="O10286">
            <v>0</v>
          </cell>
          <cell r="P10286">
            <v>0</v>
          </cell>
          <cell r="Q10286">
            <v>65009</v>
          </cell>
        </row>
        <row r="10287">
          <cell r="M10287" t="str">
            <v>805010659_1178616</v>
          </cell>
          <cell r="N10287">
            <v>382345</v>
          </cell>
          <cell r="O10287">
            <v>0</v>
          </cell>
          <cell r="P10287">
            <v>611051</v>
          </cell>
          <cell r="Q10287">
            <v>382345</v>
          </cell>
        </row>
        <row r="10288">
          <cell r="M10288" t="str">
            <v>805010659_1178702</v>
          </cell>
          <cell r="N10288">
            <v>17669</v>
          </cell>
          <cell r="O10288">
            <v>0</v>
          </cell>
          <cell r="P10288">
            <v>25281</v>
          </cell>
          <cell r="Q10288">
            <v>17669</v>
          </cell>
        </row>
        <row r="10289">
          <cell r="M10289" t="str">
            <v>805010659_1178997</v>
          </cell>
          <cell r="N10289">
            <v>362069</v>
          </cell>
          <cell r="O10289">
            <v>0</v>
          </cell>
          <cell r="P10289">
            <v>362069</v>
          </cell>
          <cell r="Q10289">
            <v>362069</v>
          </cell>
        </row>
        <row r="10290">
          <cell r="M10290" t="str">
            <v>805010659_1178716</v>
          </cell>
          <cell r="N10290">
            <v>42135</v>
          </cell>
          <cell r="O10290">
            <v>0</v>
          </cell>
          <cell r="P10290">
            <v>0</v>
          </cell>
          <cell r="Q10290">
            <v>42135</v>
          </cell>
        </row>
        <row r="10291">
          <cell r="M10291" t="str">
            <v>805010659_1178905</v>
          </cell>
          <cell r="N10291">
            <v>362069</v>
          </cell>
          <cell r="O10291">
            <v>0</v>
          </cell>
          <cell r="P10291">
            <v>362069</v>
          </cell>
          <cell r="Q10291">
            <v>362069</v>
          </cell>
        </row>
        <row r="10292">
          <cell r="M10292" t="str">
            <v>805010659_1178962</v>
          </cell>
          <cell r="N10292">
            <v>100428</v>
          </cell>
          <cell r="O10292">
            <v>0</v>
          </cell>
          <cell r="P10292">
            <v>83581</v>
          </cell>
          <cell r="Q10292">
            <v>100428</v>
          </cell>
        </row>
        <row r="10293">
          <cell r="M10293" t="str">
            <v>805010659_1178598</v>
          </cell>
          <cell r="N10293">
            <v>42135</v>
          </cell>
          <cell r="O10293">
            <v>0</v>
          </cell>
          <cell r="P10293">
            <v>0</v>
          </cell>
          <cell r="Q10293">
            <v>42135</v>
          </cell>
        </row>
        <row r="10294">
          <cell r="M10294" t="str">
            <v>805010659_1178787</v>
          </cell>
          <cell r="N10294">
            <v>86678</v>
          </cell>
          <cell r="O10294">
            <v>0</v>
          </cell>
          <cell r="P10294">
            <v>25281</v>
          </cell>
          <cell r="Q10294">
            <v>86678</v>
          </cell>
        </row>
        <row r="10295">
          <cell r="M10295" t="str">
            <v>805010659_1178971</v>
          </cell>
          <cell r="N10295">
            <v>65009</v>
          </cell>
          <cell r="O10295">
            <v>0</v>
          </cell>
          <cell r="P10295">
            <v>0</v>
          </cell>
          <cell r="Q10295">
            <v>65009</v>
          </cell>
        </row>
        <row r="10296">
          <cell r="M10296" t="str">
            <v>805010659_1178600</v>
          </cell>
          <cell r="N10296">
            <v>42135</v>
          </cell>
          <cell r="O10296">
            <v>0</v>
          </cell>
          <cell r="P10296">
            <v>0</v>
          </cell>
          <cell r="Q10296">
            <v>42135</v>
          </cell>
        </row>
        <row r="10297">
          <cell r="M10297" t="str">
            <v>805010659_1178614</v>
          </cell>
          <cell r="N10297">
            <v>42135</v>
          </cell>
          <cell r="O10297">
            <v>0</v>
          </cell>
          <cell r="P10297">
            <v>0</v>
          </cell>
          <cell r="Q10297">
            <v>42135</v>
          </cell>
        </row>
        <row r="10298">
          <cell r="M10298" t="str">
            <v>805010659_1178582</v>
          </cell>
          <cell r="N10298">
            <v>42135</v>
          </cell>
          <cell r="O10298">
            <v>0</v>
          </cell>
          <cell r="P10298">
            <v>0</v>
          </cell>
          <cell r="Q10298">
            <v>42135</v>
          </cell>
        </row>
        <row r="10299">
          <cell r="M10299" t="str">
            <v>805010659_1178942</v>
          </cell>
          <cell r="N10299">
            <v>42135</v>
          </cell>
          <cell r="O10299">
            <v>0</v>
          </cell>
          <cell r="P10299">
            <v>0</v>
          </cell>
          <cell r="Q10299">
            <v>42135</v>
          </cell>
        </row>
        <row r="10300">
          <cell r="M10300" t="str">
            <v>805010659_1178869</v>
          </cell>
          <cell r="N10300">
            <v>362069</v>
          </cell>
          <cell r="O10300">
            <v>0</v>
          </cell>
          <cell r="P10300">
            <v>362069</v>
          </cell>
          <cell r="Q10300">
            <v>362069</v>
          </cell>
        </row>
        <row r="10301">
          <cell r="M10301" t="str">
            <v>805010659_1178581</v>
          </cell>
          <cell r="N10301">
            <v>42135</v>
          </cell>
          <cell r="O10301">
            <v>0</v>
          </cell>
          <cell r="P10301">
            <v>0</v>
          </cell>
          <cell r="Q10301">
            <v>42135</v>
          </cell>
        </row>
        <row r="10302">
          <cell r="M10302" t="str">
            <v>805010659_1178914</v>
          </cell>
          <cell r="N10302">
            <v>42135</v>
          </cell>
          <cell r="O10302">
            <v>0</v>
          </cell>
          <cell r="P10302">
            <v>0</v>
          </cell>
          <cell r="Q10302">
            <v>42135</v>
          </cell>
        </row>
        <row r="10303">
          <cell r="M10303" t="str">
            <v>805010659_1178594</v>
          </cell>
          <cell r="N10303">
            <v>63804</v>
          </cell>
          <cell r="O10303">
            <v>0</v>
          </cell>
          <cell r="P10303">
            <v>25281</v>
          </cell>
          <cell r="Q10303">
            <v>63804</v>
          </cell>
        </row>
        <row r="10304">
          <cell r="M10304" t="str">
            <v>805010659_1178590</v>
          </cell>
          <cell r="N10304">
            <v>78569</v>
          </cell>
          <cell r="O10304">
            <v>0</v>
          </cell>
          <cell r="P10304">
            <v>78569</v>
          </cell>
          <cell r="Q10304">
            <v>78569</v>
          </cell>
        </row>
        <row r="10305">
          <cell r="M10305" t="str">
            <v>805010659_1178986</v>
          </cell>
          <cell r="N10305">
            <v>42135</v>
          </cell>
          <cell r="O10305">
            <v>0</v>
          </cell>
          <cell r="P10305">
            <v>0</v>
          </cell>
          <cell r="Q10305">
            <v>42135</v>
          </cell>
        </row>
        <row r="10306">
          <cell r="M10306" t="str">
            <v>805010659_1178990</v>
          </cell>
          <cell r="N10306">
            <v>14446</v>
          </cell>
          <cell r="O10306">
            <v>0</v>
          </cell>
          <cell r="P10306">
            <v>14446</v>
          </cell>
          <cell r="Q10306">
            <v>14446</v>
          </cell>
        </row>
        <row r="10307">
          <cell r="M10307" t="str">
            <v>805010659_1178562</v>
          </cell>
          <cell r="N10307">
            <v>32621</v>
          </cell>
          <cell r="O10307">
            <v>0</v>
          </cell>
          <cell r="P10307">
            <v>25281</v>
          </cell>
          <cell r="Q10307">
            <v>32621</v>
          </cell>
        </row>
        <row r="10308">
          <cell r="M10308" t="str">
            <v>805010659_1178907</v>
          </cell>
          <cell r="N10308">
            <v>113582</v>
          </cell>
          <cell r="O10308">
            <v>0</v>
          </cell>
          <cell r="P10308">
            <v>120000</v>
          </cell>
          <cell r="Q10308">
            <v>113582</v>
          </cell>
        </row>
        <row r="10309">
          <cell r="M10309" t="str">
            <v>805010659_1178902</v>
          </cell>
          <cell r="N10309">
            <v>42135</v>
          </cell>
          <cell r="O10309">
            <v>0</v>
          </cell>
          <cell r="P10309">
            <v>0</v>
          </cell>
          <cell r="Q10309">
            <v>42135</v>
          </cell>
        </row>
        <row r="10310">
          <cell r="M10310" t="str">
            <v>805010659_1178796</v>
          </cell>
          <cell r="N10310">
            <v>122795</v>
          </cell>
          <cell r="O10310">
            <v>0</v>
          </cell>
          <cell r="P10310">
            <v>122795</v>
          </cell>
          <cell r="Q10310">
            <v>122795</v>
          </cell>
        </row>
        <row r="10311">
          <cell r="M10311" t="str">
            <v>805010659_1178945</v>
          </cell>
          <cell r="N10311">
            <v>42135</v>
          </cell>
          <cell r="O10311">
            <v>0</v>
          </cell>
          <cell r="P10311">
            <v>0</v>
          </cell>
          <cell r="Q10311">
            <v>42135</v>
          </cell>
        </row>
        <row r="10312">
          <cell r="M10312" t="str">
            <v>805010659_1178605</v>
          </cell>
          <cell r="N10312">
            <v>42135</v>
          </cell>
          <cell r="O10312">
            <v>0</v>
          </cell>
          <cell r="P10312">
            <v>0</v>
          </cell>
          <cell r="Q10312">
            <v>42135</v>
          </cell>
        </row>
        <row r="10313">
          <cell r="M10313" t="str">
            <v>805010659_1178880</v>
          </cell>
          <cell r="N10313">
            <v>21669</v>
          </cell>
          <cell r="O10313">
            <v>0</v>
          </cell>
          <cell r="P10313">
            <v>25281</v>
          </cell>
          <cell r="Q10313">
            <v>21669</v>
          </cell>
        </row>
        <row r="10314">
          <cell r="M10314" t="str">
            <v>805010659_1178940</v>
          </cell>
          <cell r="N10314">
            <v>42135</v>
          </cell>
          <cell r="O10314">
            <v>0</v>
          </cell>
          <cell r="P10314">
            <v>0</v>
          </cell>
          <cell r="Q10314">
            <v>42135</v>
          </cell>
        </row>
        <row r="10315">
          <cell r="M10315" t="str">
            <v>805010659_1178851</v>
          </cell>
          <cell r="N10315">
            <v>42135</v>
          </cell>
          <cell r="O10315">
            <v>0</v>
          </cell>
          <cell r="P10315">
            <v>0</v>
          </cell>
          <cell r="Q10315">
            <v>42135</v>
          </cell>
        </row>
        <row r="10316">
          <cell r="M10316" t="str">
            <v>805010659_1178618</v>
          </cell>
          <cell r="N10316">
            <v>42135</v>
          </cell>
          <cell r="O10316">
            <v>0</v>
          </cell>
          <cell r="P10316">
            <v>0</v>
          </cell>
          <cell r="Q10316">
            <v>42135</v>
          </cell>
        </row>
        <row r="10317">
          <cell r="M10317" t="str">
            <v>805010659_1178920</v>
          </cell>
          <cell r="N10317">
            <v>362069</v>
          </cell>
          <cell r="O10317">
            <v>0</v>
          </cell>
          <cell r="P10317">
            <v>362069</v>
          </cell>
          <cell r="Q10317">
            <v>362069</v>
          </cell>
        </row>
        <row r="10318">
          <cell r="M10318" t="str">
            <v>805010659_1178596</v>
          </cell>
          <cell r="N10318">
            <v>113582</v>
          </cell>
          <cell r="O10318">
            <v>0</v>
          </cell>
          <cell r="P10318">
            <v>120000</v>
          </cell>
          <cell r="Q10318">
            <v>113582</v>
          </cell>
        </row>
        <row r="10319">
          <cell r="M10319" t="str">
            <v>805010659_1178820</v>
          </cell>
          <cell r="N10319">
            <v>113582</v>
          </cell>
          <cell r="O10319">
            <v>0</v>
          </cell>
          <cell r="P10319">
            <v>120000</v>
          </cell>
          <cell r="Q10319">
            <v>113582</v>
          </cell>
        </row>
        <row r="10320">
          <cell r="M10320" t="str">
            <v>805010659_1178921</v>
          </cell>
          <cell r="N10320">
            <v>42135</v>
          </cell>
          <cell r="O10320">
            <v>0</v>
          </cell>
          <cell r="P10320">
            <v>0</v>
          </cell>
          <cell r="Q10320">
            <v>42135</v>
          </cell>
        </row>
        <row r="10321">
          <cell r="M10321" t="str">
            <v>805010659_1178694</v>
          </cell>
          <cell r="N10321">
            <v>63804</v>
          </cell>
          <cell r="O10321">
            <v>0</v>
          </cell>
          <cell r="P10321">
            <v>25281</v>
          </cell>
          <cell r="Q10321">
            <v>63804</v>
          </cell>
        </row>
        <row r="10322">
          <cell r="M10322" t="str">
            <v>805010659_1178898</v>
          </cell>
          <cell r="N10322">
            <v>42135</v>
          </cell>
          <cell r="O10322">
            <v>0</v>
          </cell>
          <cell r="P10322">
            <v>0</v>
          </cell>
          <cell r="Q10322">
            <v>42135</v>
          </cell>
        </row>
        <row r="10323">
          <cell r="M10323" t="str">
            <v>805010659_1178634</v>
          </cell>
          <cell r="N10323">
            <v>42135</v>
          </cell>
          <cell r="O10323">
            <v>0</v>
          </cell>
          <cell r="P10323">
            <v>0</v>
          </cell>
          <cell r="Q10323">
            <v>42135</v>
          </cell>
        </row>
        <row r="10324">
          <cell r="M10324" t="str">
            <v>805010659_1178946</v>
          </cell>
          <cell r="N10324">
            <v>42135</v>
          </cell>
          <cell r="O10324">
            <v>0</v>
          </cell>
          <cell r="P10324">
            <v>0</v>
          </cell>
          <cell r="Q10324">
            <v>42135</v>
          </cell>
        </row>
        <row r="10325">
          <cell r="M10325" t="str">
            <v>805010659_1178577</v>
          </cell>
          <cell r="N10325">
            <v>42135</v>
          </cell>
          <cell r="O10325">
            <v>0</v>
          </cell>
          <cell r="P10325">
            <v>0</v>
          </cell>
          <cell r="Q10325">
            <v>42135</v>
          </cell>
        </row>
        <row r="10326">
          <cell r="M10326" t="str">
            <v>805010659_1178617</v>
          </cell>
          <cell r="N10326">
            <v>42135</v>
          </cell>
          <cell r="O10326">
            <v>0</v>
          </cell>
          <cell r="P10326">
            <v>0</v>
          </cell>
          <cell r="Q10326">
            <v>42135</v>
          </cell>
        </row>
        <row r="10327">
          <cell r="M10327" t="str">
            <v>805010659_1178884</v>
          </cell>
          <cell r="N10327">
            <v>405155</v>
          </cell>
          <cell r="O10327">
            <v>0</v>
          </cell>
          <cell r="P10327">
            <v>1099265</v>
          </cell>
          <cell r="Q10327">
            <v>405155</v>
          </cell>
        </row>
        <row r="10328">
          <cell r="M10328" t="str">
            <v>805010659_1178976</v>
          </cell>
          <cell r="N10328">
            <v>14446</v>
          </cell>
          <cell r="O10328">
            <v>0</v>
          </cell>
          <cell r="P10328">
            <v>14446</v>
          </cell>
          <cell r="Q10328">
            <v>14446</v>
          </cell>
        </row>
        <row r="10329">
          <cell r="M10329" t="str">
            <v>805010659_1178611</v>
          </cell>
          <cell r="N10329">
            <v>108348</v>
          </cell>
          <cell r="O10329">
            <v>0</v>
          </cell>
          <cell r="P10329">
            <v>108348</v>
          </cell>
          <cell r="Q10329">
            <v>108348</v>
          </cell>
        </row>
        <row r="10330">
          <cell r="M10330" t="str">
            <v>805010659_1178608</v>
          </cell>
          <cell r="N10330">
            <v>42135</v>
          </cell>
          <cell r="O10330">
            <v>0</v>
          </cell>
          <cell r="P10330">
            <v>0</v>
          </cell>
          <cell r="Q10330">
            <v>42135</v>
          </cell>
        </row>
        <row r="10331">
          <cell r="M10331" t="str">
            <v>805010659_1178918</v>
          </cell>
          <cell r="N10331">
            <v>42135</v>
          </cell>
          <cell r="O10331">
            <v>0</v>
          </cell>
          <cell r="P10331">
            <v>0</v>
          </cell>
          <cell r="Q10331">
            <v>42135</v>
          </cell>
        </row>
        <row r="10332">
          <cell r="M10332" t="str">
            <v>805010659_1178948</v>
          </cell>
          <cell r="N10332">
            <v>65009</v>
          </cell>
          <cell r="O10332">
            <v>0</v>
          </cell>
          <cell r="P10332">
            <v>0</v>
          </cell>
          <cell r="Q10332">
            <v>65009</v>
          </cell>
        </row>
        <row r="10333">
          <cell r="M10333" t="str">
            <v>805010659_1178758</v>
          </cell>
          <cell r="N10333">
            <v>65009</v>
          </cell>
          <cell r="O10333">
            <v>0</v>
          </cell>
          <cell r="P10333">
            <v>0</v>
          </cell>
          <cell r="Q10333">
            <v>65009</v>
          </cell>
        </row>
        <row r="10334">
          <cell r="M10334" t="str">
            <v>805010659_1178839</v>
          </cell>
          <cell r="N10334">
            <v>12233</v>
          </cell>
          <cell r="O10334">
            <v>0</v>
          </cell>
          <cell r="P10334">
            <v>25281</v>
          </cell>
          <cell r="Q10334">
            <v>12233</v>
          </cell>
        </row>
        <row r="10335">
          <cell r="M10335" t="str">
            <v>805010659_1178899</v>
          </cell>
          <cell r="N10335">
            <v>42135</v>
          </cell>
          <cell r="O10335">
            <v>0</v>
          </cell>
          <cell r="P10335">
            <v>0</v>
          </cell>
          <cell r="Q10335">
            <v>42135</v>
          </cell>
        </row>
        <row r="10336">
          <cell r="M10336" t="str">
            <v>805010659_1178896</v>
          </cell>
          <cell r="N10336">
            <v>362069</v>
          </cell>
          <cell r="O10336">
            <v>0</v>
          </cell>
          <cell r="P10336">
            <v>362069</v>
          </cell>
          <cell r="Q10336">
            <v>362069</v>
          </cell>
        </row>
        <row r="10337">
          <cell r="M10337" t="str">
            <v>805010659_1178612</v>
          </cell>
          <cell r="N10337">
            <v>42135</v>
          </cell>
          <cell r="O10337">
            <v>0</v>
          </cell>
          <cell r="P10337">
            <v>0</v>
          </cell>
          <cell r="Q10337">
            <v>42135</v>
          </cell>
        </row>
        <row r="10338">
          <cell r="M10338" t="str">
            <v>805010659_1178584</v>
          </cell>
          <cell r="N10338">
            <v>108348</v>
          </cell>
          <cell r="O10338">
            <v>0</v>
          </cell>
          <cell r="P10338">
            <v>108348</v>
          </cell>
          <cell r="Q10338">
            <v>108348</v>
          </cell>
        </row>
        <row r="10339">
          <cell r="M10339" t="str">
            <v>805010659_1178583</v>
          </cell>
          <cell r="N10339">
            <v>42135</v>
          </cell>
          <cell r="O10339">
            <v>0</v>
          </cell>
          <cell r="P10339">
            <v>0</v>
          </cell>
          <cell r="Q10339">
            <v>42135</v>
          </cell>
        </row>
        <row r="10340">
          <cell r="M10340" t="str">
            <v>805010659_1178842</v>
          </cell>
          <cell r="N10340">
            <v>370388</v>
          </cell>
          <cell r="O10340">
            <v>0</v>
          </cell>
          <cell r="P10340">
            <v>803846</v>
          </cell>
          <cell r="Q10340">
            <v>370388</v>
          </cell>
        </row>
        <row r="10341">
          <cell r="M10341" t="str">
            <v>805010659_1178840</v>
          </cell>
          <cell r="N10341">
            <v>65009</v>
          </cell>
          <cell r="O10341">
            <v>0</v>
          </cell>
          <cell r="P10341">
            <v>0</v>
          </cell>
          <cell r="Q10341">
            <v>65009</v>
          </cell>
        </row>
        <row r="10342">
          <cell r="M10342" t="str">
            <v>805010659_1178573</v>
          </cell>
          <cell r="N10342">
            <v>42135</v>
          </cell>
          <cell r="O10342">
            <v>0</v>
          </cell>
          <cell r="P10342">
            <v>0</v>
          </cell>
          <cell r="Q10342">
            <v>42135</v>
          </cell>
        </row>
        <row r="10343">
          <cell r="M10343" t="str">
            <v>805010659_1178904</v>
          </cell>
          <cell r="N10343">
            <v>279000</v>
          </cell>
          <cell r="O10343">
            <v>0</v>
          </cell>
          <cell r="P10343">
            <v>300000</v>
          </cell>
          <cell r="Q10343">
            <v>279000</v>
          </cell>
        </row>
        <row r="10344">
          <cell r="M10344" t="str">
            <v>805010659_1178908</v>
          </cell>
          <cell r="N10344">
            <v>78569</v>
          </cell>
          <cell r="O10344">
            <v>0</v>
          </cell>
          <cell r="P10344">
            <v>0</v>
          </cell>
          <cell r="Q10344">
            <v>78569</v>
          </cell>
        </row>
        <row r="10345">
          <cell r="M10345" t="str">
            <v>805010659_1178953</v>
          </cell>
          <cell r="N10345">
            <v>42135</v>
          </cell>
          <cell r="O10345">
            <v>0</v>
          </cell>
          <cell r="P10345">
            <v>0</v>
          </cell>
          <cell r="Q10345">
            <v>42135</v>
          </cell>
        </row>
        <row r="10346">
          <cell r="M10346" t="str">
            <v>805010659_1178911</v>
          </cell>
          <cell r="N10346">
            <v>42135</v>
          </cell>
          <cell r="O10346">
            <v>0</v>
          </cell>
          <cell r="P10346">
            <v>0</v>
          </cell>
          <cell r="Q10346">
            <v>42135</v>
          </cell>
        </row>
        <row r="10347">
          <cell r="M10347" t="str">
            <v>805010659_1178864</v>
          </cell>
          <cell r="N10347">
            <v>42135</v>
          </cell>
          <cell r="O10347">
            <v>0</v>
          </cell>
          <cell r="P10347">
            <v>0</v>
          </cell>
          <cell r="Q10347">
            <v>42135</v>
          </cell>
        </row>
        <row r="10348">
          <cell r="M10348" t="str">
            <v>805010659_1178635</v>
          </cell>
          <cell r="N10348">
            <v>422897</v>
          </cell>
          <cell r="O10348">
            <v>0</v>
          </cell>
          <cell r="P10348">
            <v>442116</v>
          </cell>
          <cell r="Q10348">
            <v>422897</v>
          </cell>
        </row>
        <row r="10349">
          <cell r="M10349" t="str">
            <v>805010659_1178992</v>
          </cell>
          <cell r="N10349">
            <v>1165009</v>
          </cell>
          <cell r="O10349">
            <v>0</v>
          </cell>
          <cell r="P10349">
            <v>1315988</v>
          </cell>
          <cell r="Q10349">
            <v>1165009</v>
          </cell>
        </row>
        <row r="10350">
          <cell r="M10350" t="str">
            <v>805010659_1178857</v>
          </cell>
          <cell r="N10350">
            <v>63804</v>
          </cell>
          <cell r="O10350">
            <v>0</v>
          </cell>
          <cell r="P10350">
            <v>25281</v>
          </cell>
          <cell r="Q10350">
            <v>63804</v>
          </cell>
        </row>
        <row r="10351">
          <cell r="M10351" t="str">
            <v>805010659_1178982</v>
          </cell>
          <cell r="N10351">
            <v>42135</v>
          </cell>
          <cell r="O10351">
            <v>0</v>
          </cell>
          <cell r="P10351">
            <v>0</v>
          </cell>
          <cell r="Q10351">
            <v>42135</v>
          </cell>
        </row>
        <row r="10352">
          <cell r="M10352" t="str">
            <v>805010659_1178712</v>
          </cell>
          <cell r="N10352">
            <v>42135</v>
          </cell>
          <cell r="O10352">
            <v>0</v>
          </cell>
          <cell r="P10352">
            <v>0</v>
          </cell>
          <cell r="Q10352">
            <v>42135</v>
          </cell>
        </row>
        <row r="10353">
          <cell r="M10353" t="str">
            <v>805010659_1178587</v>
          </cell>
          <cell r="N10353">
            <v>63804</v>
          </cell>
          <cell r="O10353">
            <v>0</v>
          </cell>
          <cell r="P10353">
            <v>25281</v>
          </cell>
          <cell r="Q10353">
            <v>63804</v>
          </cell>
        </row>
        <row r="10354">
          <cell r="M10354" t="str">
            <v>805010659_1178913</v>
          </cell>
          <cell r="N10354">
            <v>42135</v>
          </cell>
          <cell r="O10354">
            <v>0</v>
          </cell>
          <cell r="P10354">
            <v>0</v>
          </cell>
          <cell r="Q10354">
            <v>42135</v>
          </cell>
        </row>
        <row r="10355">
          <cell r="M10355" t="str">
            <v>805010659_1178937</v>
          </cell>
          <cell r="N10355">
            <v>42135</v>
          </cell>
          <cell r="O10355">
            <v>0</v>
          </cell>
          <cell r="P10355">
            <v>0</v>
          </cell>
          <cell r="Q10355">
            <v>42135</v>
          </cell>
        </row>
        <row r="10356">
          <cell r="M10356" t="str">
            <v>805010659_1178565</v>
          </cell>
          <cell r="N10356">
            <v>65009</v>
          </cell>
          <cell r="O10356">
            <v>0</v>
          </cell>
          <cell r="P10356">
            <v>0</v>
          </cell>
          <cell r="Q10356">
            <v>65009</v>
          </cell>
        </row>
        <row r="10357">
          <cell r="M10357" t="str">
            <v>805010659_1178983</v>
          </cell>
          <cell r="N10357">
            <v>42135</v>
          </cell>
          <cell r="O10357">
            <v>0</v>
          </cell>
          <cell r="P10357">
            <v>0</v>
          </cell>
          <cell r="Q10357">
            <v>42135</v>
          </cell>
        </row>
        <row r="10358">
          <cell r="M10358" t="str">
            <v>805010659_1178870</v>
          </cell>
          <cell r="N10358">
            <v>65009</v>
          </cell>
          <cell r="O10358">
            <v>0</v>
          </cell>
          <cell r="P10358">
            <v>65009</v>
          </cell>
          <cell r="Q10358">
            <v>65009</v>
          </cell>
        </row>
        <row r="10359">
          <cell r="M10359" t="str">
            <v>805010659_1178700</v>
          </cell>
          <cell r="N10359">
            <v>78569</v>
          </cell>
          <cell r="O10359">
            <v>0</v>
          </cell>
          <cell r="P10359">
            <v>78569</v>
          </cell>
          <cell r="Q10359">
            <v>78569</v>
          </cell>
        </row>
        <row r="10360">
          <cell r="M10360" t="str">
            <v>805010659_1178943</v>
          </cell>
          <cell r="N10360">
            <v>78569</v>
          </cell>
          <cell r="O10360">
            <v>0</v>
          </cell>
          <cell r="P10360">
            <v>78569</v>
          </cell>
          <cell r="Q10360">
            <v>78569</v>
          </cell>
        </row>
        <row r="10361">
          <cell r="M10361" t="str">
            <v>805010659_1178578</v>
          </cell>
          <cell r="N10361">
            <v>433035</v>
          </cell>
          <cell r="O10361">
            <v>0</v>
          </cell>
          <cell r="P10361">
            <v>442116</v>
          </cell>
          <cell r="Q10361">
            <v>433035</v>
          </cell>
        </row>
        <row r="10362">
          <cell r="M10362" t="str">
            <v>805010659_1178606</v>
          </cell>
          <cell r="N10362">
            <v>122795</v>
          </cell>
          <cell r="O10362">
            <v>0</v>
          </cell>
          <cell r="P10362">
            <v>122795</v>
          </cell>
          <cell r="Q10362">
            <v>122795</v>
          </cell>
        </row>
        <row r="10363">
          <cell r="M10363" t="str">
            <v>805010659_1178985</v>
          </cell>
          <cell r="N10363">
            <v>42135</v>
          </cell>
          <cell r="O10363">
            <v>0</v>
          </cell>
          <cell r="P10363">
            <v>0</v>
          </cell>
          <cell r="Q10363">
            <v>42135</v>
          </cell>
        </row>
        <row r="10364">
          <cell r="M10364" t="str">
            <v>805010659_1178973</v>
          </cell>
          <cell r="N10364">
            <v>65009</v>
          </cell>
          <cell r="O10364">
            <v>0</v>
          </cell>
          <cell r="P10364">
            <v>0</v>
          </cell>
          <cell r="Q10364">
            <v>65009</v>
          </cell>
        </row>
        <row r="10365">
          <cell r="M10365" t="str">
            <v>805010659_1178863</v>
          </cell>
          <cell r="N10365">
            <v>8883831</v>
          </cell>
          <cell r="O10365">
            <v>0</v>
          </cell>
          <cell r="P10365">
            <v>778565</v>
          </cell>
          <cell r="Q10365">
            <v>8883831</v>
          </cell>
        </row>
        <row r="10366">
          <cell r="M10366" t="str">
            <v>805010659_1178872</v>
          </cell>
          <cell r="N10366">
            <v>750000</v>
          </cell>
          <cell r="O10366">
            <v>0</v>
          </cell>
          <cell r="P10366">
            <v>750000</v>
          </cell>
          <cell r="Q10366">
            <v>750000</v>
          </cell>
        </row>
        <row r="10367">
          <cell r="M10367" t="str">
            <v>805010659_1178890</v>
          </cell>
          <cell r="N10367">
            <v>15517</v>
          </cell>
          <cell r="O10367">
            <v>0</v>
          </cell>
          <cell r="P10367">
            <v>15517</v>
          </cell>
          <cell r="Q10367">
            <v>15517</v>
          </cell>
        </row>
        <row r="10368">
          <cell r="M10368" t="str">
            <v>805010659_1178609</v>
          </cell>
          <cell r="N10368">
            <v>122795</v>
          </cell>
          <cell r="O10368">
            <v>0</v>
          </cell>
          <cell r="P10368">
            <v>122795</v>
          </cell>
          <cell r="Q10368">
            <v>122795</v>
          </cell>
        </row>
        <row r="10369">
          <cell r="M10369" t="str">
            <v>805010659_1178912</v>
          </cell>
          <cell r="N10369">
            <v>122795</v>
          </cell>
          <cell r="O10369">
            <v>0</v>
          </cell>
          <cell r="P10369">
            <v>122795</v>
          </cell>
          <cell r="Q10369">
            <v>122795</v>
          </cell>
        </row>
        <row r="10370">
          <cell r="M10370" t="str">
            <v>805010659_1178695</v>
          </cell>
          <cell r="N10370">
            <v>42135</v>
          </cell>
          <cell r="O10370">
            <v>0</v>
          </cell>
          <cell r="P10370">
            <v>0</v>
          </cell>
          <cell r="Q10370">
            <v>42135</v>
          </cell>
        </row>
        <row r="10371">
          <cell r="M10371" t="str">
            <v>805010659_1178661</v>
          </cell>
          <cell r="N10371">
            <v>29902</v>
          </cell>
          <cell r="O10371">
            <v>0</v>
          </cell>
          <cell r="P10371">
            <v>25281</v>
          </cell>
          <cell r="Q10371">
            <v>29902</v>
          </cell>
        </row>
        <row r="10372">
          <cell r="M10372" t="str">
            <v>805010659_1178941</v>
          </cell>
          <cell r="N10372">
            <v>65009</v>
          </cell>
          <cell r="O10372">
            <v>0</v>
          </cell>
          <cell r="P10372">
            <v>0</v>
          </cell>
          <cell r="Q10372">
            <v>65009</v>
          </cell>
        </row>
        <row r="10373">
          <cell r="M10373" t="str">
            <v>805010659_1178874</v>
          </cell>
          <cell r="N10373">
            <v>42135</v>
          </cell>
          <cell r="O10373">
            <v>0</v>
          </cell>
          <cell r="P10373">
            <v>0</v>
          </cell>
          <cell r="Q10373">
            <v>42135</v>
          </cell>
        </row>
        <row r="10374">
          <cell r="M10374" t="str">
            <v>805010659_1178844</v>
          </cell>
          <cell r="N10374">
            <v>42135</v>
          </cell>
          <cell r="O10374">
            <v>0</v>
          </cell>
          <cell r="P10374">
            <v>0</v>
          </cell>
          <cell r="Q10374">
            <v>42135</v>
          </cell>
        </row>
        <row r="10375">
          <cell r="M10375" t="str">
            <v>805010659_1178994</v>
          </cell>
          <cell r="N10375">
            <v>42135</v>
          </cell>
          <cell r="O10375">
            <v>0</v>
          </cell>
          <cell r="P10375">
            <v>0</v>
          </cell>
          <cell r="Q10375">
            <v>42135</v>
          </cell>
        </row>
        <row r="10376">
          <cell r="M10376" t="str">
            <v>805010659_1178919</v>
          </cell>
          <cell r="N10376">
            <v>232275</v>
          </cell>
          <cell r="O10376">
            <v>0</v>
          </cell>
          <cell r="P10376">
            <v>232275</v>
          </cell>
          <cell r="Q10376">
            <v>232275</v>
          </cell>
        </row>
        <row r="10377">
          <cell r="M10377" t="str">
            <v>805010659_1178591</v>
          </cell>
          <cell r="N10377">
            <v>42135</v>
          </cell>
          <cell r="O10377">
            <v>0</v>
          </cell>
          <cell r="P10377">
            <v>0</v>
          </cell>
          <cell r="Q10377">
            <v>42135</v>
          </cell>
        </row>
        <row r="10378">
          <cell r="M10378" t="str">
            <v>805010659_1178693</v>
          </cell>
          <cell r="N10378">
            <v>42135</v>
          </cell>
          <cell r="O10378">
            <v>0</v>
          </cell>
          <cell r="P10378">
            <v>0</v>
          </cell>
          <cell r="Q10378">
            <v>42135</v>
          </cell>
        </row>
        <row r="10379">
          <cell r="M10379" t="str">
            <v>805010659_1178861</v>
          </cell>
          <cell r="N10379">
            <v>54532</v>
          </cell>
          <cell r="O10379">
            <v>0</v>
          </cell>
          <cell r="P10379">
            <v>58293</v>
          </cell>
          <cell r="Q10379">
            <v>54532</v>
          </cell>
        </row>
        <row r="10380">
          <cell r="M10380" t="str">
            <v>805010659_1178954</v>
          </cell>
          <cell r="N10380">
            <v>362069</v>
          </cell>
          <cell r="O10380">
            <v>0</v>
          </cell>
          <cell r="P10380">
            <v>362069</v>
          </cell>
          <cell r="Q10380">
            <v>362069</v>
          </cell>
        </row>
        <row r="10381">
          <cell r="M10381" t="str">
            <v>805010659_1178894</v>
          </cell>
          <cell r="N10381">
            <v>42135</v>
          </cell>
          <cell r="O10381">
            <v>0</v>
          </cell>
          <cell r="P10381">
            <v>0</v>
          </cell>
          <cell r="Q10381">
            <v>42135</v>
          </cell>
        </row>
        <row r="10382">
          <cell r="M10382" t="str">
            <v>805010659_1178969</v>
          </cell>
          <cell r="N10382">
            <v>362069</v>
          </cell>
          <cell r="O10382">
            <v>0</v>
          </cell>
          <cell r="P10382">
            <v>362069</v>
          </cell>
          <cell r="Q10382">
            <v>362069</v>
          </cell>
        </row>
        <row r="10383">
          <cell r="M10383" t="str">
            <v>805010659_1178691</v>
          </cell>
          <cell r="N10383">
            <v>13592</v>
          </cell>
          <cell r="O10383">
            <v>0</v>
          </cell>
          <cell r="P10383">
            <v>25281</v>
          </cell>
          <cell r="Q10383">
            <v>13592</v>
          </cell>
        </row>
        <row r="10384">
          <cell r="M10384" t="str">
            <v>805010659_1178866</v>
          </cell>
          <cell r="N10384">
            <v>42135</v>
          </cell>
          <cell r="O10384">
            <v>0</v>
          </cell>
          <cell r="P10384">
            <v>0</v>
          </cell>
          <cell r="Q10384">
            <v>42135</v>
          </cell>
        </row>
        <row r="10385">
          <cell r="M10385" t="str">
            <v>805010659_1178892</v>
          </cell>
          <cell r="N10385">
            <v>362069</v>
          </cell>
          <cell r="O10385">
            <v>0</v>
          </cell>
          <cell r="P10385">
            <v>362069</v>
          </cell>
          <cell r="Q10385">
            <v>362069</v>
          </cell>
        </row>
        <row r="10386">
          <cell r="M10386" t="str">
            <v>805010659_1178610</v>
          </cell>
          <cell r="N10386">
            <v>39417</v>
          </cell>
          <cell r="O10386">
            <v>0</v>
          </cell>
          <cell r="P10386">
            <v>25281</v>
          </cell>
          <cell r="Q10386">
            <v>39417</v>
          </cell>
        </row>
        <row r="10387">
          <cell r="M10387" t="str">
            <v>805010659_1178949</v>
          </cell>
          <cell r="N10387">
            <v>42135</v>
          </cell>
          <cell r="O10387">
            <v>0</v>
          </cell>
          <cell r="P10387">
            <v>0</v>
          </cell>
          <cell r="Q10387">
            <v>42135</v>
          </cell>
        </row>
        <row r="10388">
          <cell r="M10388" t="str">
            <v>805010659_1178575</v>
          </cell>
          <cell r="N10388">
            <v>42135</v>
          </cell>
          <cell r="O10388">
            <v>0</v>
          </cell>
          <cell r="P10388">
            <v>0</v>
          </cell>
          <cell r="Q10388">
            <v>42135</v>
          </cell>
        </row>
        <row r="10389">
          <cell r="M10389" t="str">
            <v>805010659_1178873</v>
          </cell>
          <cell r="N10389">
            <v>63804</v>
          </cell>
          <cell r="O10389">
            <v>0</v>
          </cell>
          <cell r="P10389">
            <v>25281</v>
          </cell>
          <cell r="Q10389">
            <v>63804</v>
          </cell>
        </row>
        <row r="10390">
          <cell r="M10390" t="str">
            <v>805010659_1178925</v>
          </cell>
          <cell r="N10390">
            <v>78569</v>
          </cell>
          <cell r="O10390">
            <v>0</v>
          </cell>
          <cell r="P10390">
            <v>78569</v>
          </cell>
          <cell r="Q10390">
            <v>78569</v>
          </cell>
        </row>
        <row r="10391">
          <cell r="M10391" t="str">
            <v>805010659_1178885</v>
          </cell>
          <cell r="N10391">
            <v>42135</v>
          </cell>
          <cell r="O10391">
            <v>0</v>
          </cell>
          <cell r="P10391">
            <v>0</v>
          </cell>
          <cell r="Q10391">
            <v>42135</v>
          </cell>
        </row>
        <row r="10392">
          <cell r="M10392" t="str">
            <v>805010659_1178923</v>
          </cell>
          <cell r="N10392">
            <v>384879</v>
          </cell>
          <cell r="O10392">
            <v>0</v>
          </cell>
          <cell r="P10392">
            <v>611051</v>
          </cell>
          <cell r="Q10392">
            <v>384879</v>
          </cell>
        </row>
        <row r="10393">
          <cell r="M10393" t="str">
            <v>805010659_1178947</v>
          </cell>
          <cell r="N10393">
            <v>42135</v>
          </cell>
          <cell r="O10393">
            <v>0</v>
          </cell>
          <cell r="P10393">
            <v>0</v>
          </cell>
          <cell r="Q10393">
            <v>42135</v>
          </cell>
        </row>
        <row r="10394">
          <cell r="M10394" t="str">
            <v>805010659_1178714</v>
          </cell>
          <cell r="N10394">
            <v>42135</v>
          </cell>
          <cell r="O10394">
            <v>0</v>
          </cell>
          <cell r="P10394">
            <v>0</v>
          </cell>
          <cell r="Q10394">
            <v>42135</v>
          </cell>
        </row>
        <row r="10395">
          <cell r="M10395" t="str">
            <v>805010659_1178847</v>
          </cell>
          <cell r="N10395">
            <v>417828</v>
          </cell>
          <cell r="O10395">
            <v>0</v>
          </cell>
          <cell r="P10395">
            <v>884232</v>
          </cell>
          <cell r="Q10395">
            <v>417828</v>
          </cell>
        </row>
        <row r="10396">
          <cell r="M10396" t="str">
            <v>805010659_1178733</v>
          </cell>
          <cell r="N10396">
            <v>42135</v>
          </cell>
          <cell r="O10396">
            <v>0</v>
          </cell>
          <cell r="P10396">
            <v>0</v>
          </cell>
          <cell r="Q10396">
            <v>42135</v>
          </cell>
        </row>
        <row r="10397">
          <cell r="M10397" t="str">
            <v>805010659_1178910</v>
          </cell>
          <cell r="N10397">
            <v>14446</v>
          </cell>
          <cell r="O10397">
            <v>0</v>
          </cell>
          <cell r="P10397">
            <v>0</v>
          </cell>
          <cell r="Q10397">
            <v>14446</v>
          </cell>
        </row>
        <row r="10398">
          <cell r="M10398" t="str">
            <v>805010659_1178957</v>
          </cell>
          <cell r="N10398">
            <v>78569</v>
          </cell>
          <cell r="O10398">
            <v>0</v>
          </cell>
          <cell r="P10398">
            <v>78569</v>
          </cell>
          <cell r="Q10398">
            <v>78569</v>
          </cell>
        </row>
        <row r="10399">
          <cell r="M10399" t="str">
            <v>805010659_1178725</v>
          </cell>
          <cell r="N10399">
            <v>42135</v>
          </cell>
          <cell r="O10399">
            <v>0</v>
          </cell>
          <cell r="P10399">
            <v>0</v>
          </cell>
          <cell r="Q10399">
            <v>42135</v>
          </cell>
        </row>
        <row r="10400">
          <cell r="M10400" t="str">
            <v>805010659_1178859</v>
          </cell>
          <cell r="N10400">
            <v>108348</v>
          </cell>
          <cell r="O10400">
            <v>0</v>
          </cell>
          <cell r="P10400">
            <v>108348</v>
          </cell>
          <cell r="Q10400">
            <v>108348</v>
          </cell>
        </row>
        <row r="10401">
          <cell r="M10401" t="str">
            <v>805010659_1178915</v>
          </cell>
          <cell r="N10401">
            <v>402694</v>
          </cell>
          <cell r="O10401">
            <v>0</v>
          </cell>
          <cell r="P10401">
            <v>442116</v>
          </cell>
          <cell r="Q10401">
            <v>402694</v>
          </cell>
        </row>
        <row r="10402">
          <cell r="M10402" t="str">
            <v>805010659_1178854</v>
          </cell>
          <cell r="N10402">
            <v>65009</v>
          </cell>
          <cell r="O10402">
            <v>0</v>
          </cell>
          <cell r="P10402">
            <v>0</v>
          </cell>
          <cell r="Q10402">
            <v>65009</v>
          </cell>
        </row>
        <row r="10403">
          <cell r="M10403" t="str">
            <v>805010659_1178956</v>
          </cell>
          <cell r="N10403">
            <v>78569</v>
          </cell>
          <cell r="O10403">
            <v>0</v>
          </cell>
          <cell r="P10403">
            <v>78569</v>
          </cell>
          <cell r="Q10403">
            <v>78569</v>
          </cell>
        </row>
        <row r="10404">
          <cell r="M10404" t="str">
            <v>805010659_1178989</v>
          </cell>
          <cell r="N10404">
            <v>362069</v>
          </cell>
          <cell r="O10404">
            <v>0</v>
          </cell>
          <cell r="P10404">
            <v>362069</v>
          </cell>
          <cell r="Q10404">
            <v>362069</v>
          </cell>
        </row>
        <row r="10405">
          <cell r="M10405" t="str">
            <v>805010659_1178574</v>
          </cell>
          <cell r="N10405">
            <v>42135</v>
          </cell>
          <cell r="O10405">
            <v>0</v>
          </cell>
          <cell r="P10405">
            <v>0</v>
          </cell>
          <cell r="Q10405">
            <v>42135</v>
          </cell>
        </row>
        <row r="10406">
          <cell r="M10406" t="str">
            <v>805010659_1178972</v>
          </cell>
          <cell r="N10406">
            <v>42135</v>
          </cell>
          <cell r="O10406">
            <v>0</v>
          </cell>
          <cell r="P10406">
            <v>0</v>
          </cell>
          <cell r="Q10406">
            <v>42135</v>
          </cell>
        </row>
        <row r="10407">
          <cell r="M10407" t="str">
            <v>805010659_1178710</v>
          </cell>
          <cell r="N10407">
            <v>65009</v>
          </cell>
          <cell r="O10407">
            <v>0</v>
          </cell>
          <cell r="P10407">
            <v>0</v>
          </cell>
          <cell r="Q10407">
            <v>65009</v>
          </cell>
        </row>
        <row r="10408">
          <cell r="M10408" t="str">
            <v>805010659_1178595</v>
          </cell>
          <cell r="N10408">
            <v>42135</v>
          </cell>
          <cell r="O10408">
            <v>0</v>
          </cell>
          <cell r="P10408">
            <v>0</v>
          </cell>
          <cell r="Q10408">
            <v>42135</v>
          </cell>
        </row>
        <row r="10409">
          <cell r="M10409" t="str">
            <v>805010659_1178719</v>
          </cell>
          <cell r="N10409">
            <v>122795</v>
          </cell>
          <cell r="O10409">
            <v>0</v>
          </cell>
          <cell r="P10409">
            <v>122795</v>
          </cell>
          <cell r="Q10409">
            <v>122795</v>
          </cell>
        </row>
        <row r="10410">
          <cell r="M10410" t="str">
            <v>805010659_1178708</v>
          </cell>
          <cell r="N10410">
            <v>42135</v>
          </cell>
          <cell r="O10410">
            <v>0</v>
          </cell>
          <cell r="P10410">
            <v>0</v>
          </cell>
          <cell r="Q10410">
            <v>42135</v>
          </cell>
        </row>
        <row r="10411">
          <cell r="M10411" t="str">
            <v>805010659_1178938</v>
          </cell>
          <cell r="N10411">
            <v>122795</v>
          </cell>
          <cell r="O10411">
            <v>0</v>
          </cell>
          <cell r="P10411">
            <v>122000</v>
          </cell>
          <cell r="Q10411">
            <v>122795</v>
          </cell>
        </row>
        <row r="10412">
          <cell r="M10412" t="str">
            <v>805010659_1178597</v>
          </cell>
          <cell r="N10412">
            <v>42135</v>
          </cell>
          <cell r="O10412">
            <v>0</v>
          </cell>
          <cell r="P10412">
            <v>0</v>
          </cell>
          <cell r="Q10412">
            <v>42135</v>
          </cell>
        </row>
        <row r="10413">
          <cell r="M10413" t="str">
            <v>805010659_1178588</v>
          </cell>
          <cell r="N10413">
            <v>42135</v>
          </cell>
          <cell r="O10413">
            <v>0</v>
          </cell>
          <cell r="P10413">
            <v>0</v>
          </cell>
          <cell r="Q10413">
            <v>42135</v>
          </cell>
        </row>
        <row r="10414">
          <cell r="M10414" t="str">
            <v>805010659_1179001</v>
          </cell>
          <cell r="N10414">
            <v>65009</v>
          </cell>
          <cell r="O10414">
            <v>0</v>
          </cell>
          <cell r="P10414">
            <v>0</v>
          </cell>
          <cell r="Q10414">
            <v>65009</v>
          </cell>
        </row>
        <row r="10415">
          <cell r="M10415" t="str">
            <v>805010659_1178967</v>
          </cell>
          <cell r="N10415">
            <v>122795</v>
          </cell>
          <cell r="O10415">
            <v>0</v>
          </cell>
          <cell r="P10415">
            <v>122795</v>
          </cell>
          <cell r="Q10415">
            <v>122795</v>
          </cell>
        </row>
        <row r="10416">
          <cell r="M10416" t="str">
            <v>805010659_1178871</v>
          </cell>
          <cell r="N10416">
            <v>42135</v>
          </cell>
          <cell r="O10416">
            <v>0</v>
          </cell>
          <cell r="P10416">
            <v>0</v>
          </cell>
          <cell r="Q10416">
            <v>42135</v>
          </cell>
        </row>
        <row r="10417">
          <cell r="M10417" t="str">
            <v>805010659_1178563</v>
          </cell>
          <cell r="N10417">
            <v>42135</v>
          </cell>
          <cell r="O10417">
            <v>0</v>
          </cell>
          <cell r="P10417">
            <v>0</v>
          </cell>
          <cell r="Q10417">
            <v>42135</v>
          </cell>
        </row>
        <row r="10418">
          <cell r="M10418" t="str">
            <v>805010659_1178988</v>
          </cell>
          <cell r="N10418">
            <v>42135</v>
          </cell>
          <cell r="O10418">
            <v>0</v>
          </cell>
          <cell r="P10418">
            <v>0</v>
          </cell>
          <cell r="Q10418">
            <v>42135</v>
          </cell>
        </row>
        <row r="10419">
          <cell r="M10419" t="str">
            <v>805010659_1178696</v>
          </cell>
          <cell r="N10419">
            <v>40776</v>
          </cell>
          <cell r="O10419">
            <v>0</v>
          </cell>
          <cell r="P10419">
            <v>25281</v>
          </cell>
          <cell r="Q10419">
            <v>40776</v>
          </cell>
        </row>
        <row r="10420">
          <cell r="M10420" t="str">
            <v>805010659_1178928</v>
          </cell>
          <cell r="N10420">
            <v>362069</v>
          </cell>
          <cell r="O10420">
            <v>0</v>
          </cell>
          <cell r="P10420">
            <v>362069</v>
          </cell>
          <cell r="Q10420">
            <v>362069</v>
          </cell>
        </row>
        <row r="10421">
          <cell r="M10421" t="str">
            <v>805010659_1178848</v>
          </cell>
          <cell r="N10421">
            <v>379810</v>
          </cell>
          <cell r="O10421">
            <v>0</v>
          </cell>
          <cell r="P10421">
            <v>1222102</v>
          </cell>
          <cell r="Q10421">
            <v>379810</v>
          </cell>
        </row>
        <row r="10422">
          <cell r="M10422" t="str">
            <v>805010659_1178845</v>
          </cell>
          <cell r="N10422">
            <v>42135</v>
          </cell>
          <cell r="O10422">
            <v>0</v>
          </cell>
          <cell r="P10422">
            <v>0</v>
          </cell>
          <cell r="Q10422">
            <v>42135</v>
          </cell>
        </row>
        <row r="10423">
          <cell r="M10423" t="str">
            <v>805010659_1178960</v>
          </cell>
          <cell r="N10423">
            <v>15517</v>
          </cell>
          <cell r="O10423">
            <v>0</v>
          </cell>
          <cell r="P10423">
            <v>0</v>
          </cell>
          <cell r="Q10423">
            <v>15517</v>
          </cell>
        </row>
        <row r="10424">
          <cell r="M10424" t="str">
            <v>805010659_1178683</v>
          </cell>
          <cell r="N10424">
            <v>379810</v>
          </cell>
          <cell r="O10424">
            <v>0</v>
          </cell>
          <cell r="P10424">
            <v>248982</v>
          </cell>
          <cell r="Q10424">
            <v>379810</v>
          </cell>
        </row>
        <row r="10425">
          <cell r="M10425" t="str">
            <v>805010659_1178975</v>
          </cell>
          <cell r="N10425">
            <v>42135</v>
          </cell>
          <cell r="O10425">
            <v>0</v>
          </cell>
          <cell r="P10425">
            <v>0</v>
          </cell>
          <cell r="Q10425">
            <v>42135</v>
          </cell>
        </row>
        <row r="10426">
          <cell r="M10426" t="str">
            <v>805010659_1178936</v>
          </cell>
          <cell r="N10426">
            <v>42135</v>
          </cell>
          <cell r="O10426">
            <v>0</v>
          </cell>
          <cell r="P10426">
            <v>0</v>
          </cell>
          <cell r="Q10426">
            <v>42135</v>
          </cell>
        </row>
        <row r="10427">
          <cell r="M10427" t="str">
            <v>805010659_1178906</v>
          </cell>
          <cell r="N10427">
            <v>42135</v>
          </cell>
          <cell r="O10427">
            <v>0</v>
          </cell>
          <cell r="P10427">
            <v>0</v>
          </cell>
          <cell r="Q10427">
            <v>42135</v>
          </cell>
        </row>
        <row r="10428">
          <cell r="M10428" t="str">
            <v>805010659_1178901</v>
          </cell>
          <cell r="N10428">
            <v>13592</v>
          </cell>
          <cell r="O10428">
            <v>0</v>
          </cell>
          <cell r="P10428">
            <v>25281</v>
          </cell>
          <cell r="Q10428">
            <v>13592</v>
          </cell>
        </row>
        <row r="10429">
          <cell r="M10429" t="str">
            <v>805010659_1178935</v>
          </cell>
          <cell r="N10429">
            <v>42135</v>
          </cell>
          <cell r="O10429">
            <v>0</v>
          </cell>
          <cell r="P10429">
            <v>0</v>
          </cell>
          <cell r="Q10429">
            <v>42135</v>
          </cell>
        </row>
        <row r="10430">
          <cell r="M10430" t="str">
            <v>805010659_1178876</v>
          </cell>
          <cell r="N10430">
            <v>362096</v>
          </cell>
          <cell r="O10430">
            <v>0</v>
          </cell>
          <cell r="P10430">
            <v>362069</v>
          </cell>
          <cell r="Q10430">
            <v>362096</v>
          </cell>
        </row>
        <row r="10431">
          <cell r="M10431" t="str">
            <v>805010659_1178984</v>
          </cell>
          <cell r="N10431">
            <v>65009</v>
          </cell>
          <cell r="O10431">
            <v>0</v>
          </cell>
          <cell r="P10431">
            <v>0</v>
          </cell>
          <cell r="Q10431">
            <v>65009</v>
          </cell>
        </row>
        <row r="10432">
          <cell r="M10432" t="str">
            <v>805010659_1178981</v>
          </cell>
          <cell r="N10432">
            <v>1028000</v>
          </cell>
          <cell r="O10432">
            <v>0</v>
          </cell>
          <cell r="P10432">
            <v>386906</v>
          </cell>
          <cell r="Q10432">
            <v>1028000</v>
          </cell>
        </row>
        <row r="10433">
          <cell r="M10433" t="str">
            <v>805010659_1178966</v>
          </cell>
          <cell r="N10433">
            <v>362069</v>
          </cell>
          <cell r="O10433">
            <v>0</v>
          </cell>
          <cell r="P10433">
            <v>362069</v>
          </cell>
          <cell r="Q10433">
            <v>362069</v>
          </cell>
        </row>
        <row r="10434">
          <cell r="M10434" t="str">
            <v>805010659_1178699</v>
          </cell>
          <cell r="N10434">
            <v>78659</v>
          </cell>
          <cell r="O10434">
            <v>0</v>
          </cell>
          <cell r="P10434">
            <v>78569</v>
          </cell>
          <cell r="Q10434">
            <v>78659</v>
          </cell>
        </row>
        <row r="10435">
          <cell r="M10435" t="str">
            <v>805010659_1178852</v>
          </cell>
          <cell r="N10435">
            <v>56413</v>
          </cell>
          <cell r="O10435">
            <v>0</v>
          </cell>
          <cell r="P10435">
            <v>58293</v>
          </cell>
          <cell r="Q10435">
            <v>56413</v>
          </cell>
        </row>
        <row r="10436">
          <cell r="M10436" t="str">
            <v>805010659_1178572</v>
          </cell>
          <cell r="N10436">
            <v>24466</v>
          </cell>
          <cell r="O10436">
            <v>0</v>
          </cell>
          <cell r="P10436">
            <v>25281</v>
          </cell>
          <cell r="Q10436">
            <v>24466</v>
          </cell>
        </row>
        <row r="10437">
          <cell r="M10437" t="str">
            <v>805010659_1178889</v>
          </cell>
          <cell r="N10437">
            <v>42135</v>
          </cell>
          <cell r="O10437">
            <v>0</v>
          </cell>
          <cell r="P10437">
            <v>0</v>
          </cell>
          <cell r="Q10437">
            <v>42135</v>
          </cell>
        </row>
        <row r="10438">
          <cell r="M10438" t="str">
            <v>805010659_1178571</v>
          </cell>
          <cell r="N10438">
            <v>750000</v>
          </cell>
          <cell r="O10438">
            <v>0</v>
          </cell>
          <cell r="P10438">
            <v>300000</v>
          </cell>
          <cell r="Q10438">
            <v>750000</v>
          </cell>
        </row>
        <row r="10439">
          <cell r="M10439" t="str">
            <v>805010659_1178875</v>
          </cell>
          <cell r="N10439">
            <v>65009</v>
          </cell>
          <cell r="O10439">
            <v>0</v>
          </cell>
          <cell r="P10439">
            <v>65009</v>
          </cell>
          <cell r="Q10439">
            <v>65009</v>
          </cell>
        </row>
        <row r="10440">
          <cell r="M10440" t="str">
            <v>805010659_1178987</v>
          </cell>
          <cell r="N10440">
            <v>42135</v>
          </cell>
          <cell r="O10440">
            <v>0</v>
          </cell>
          <cell r="P10440">
            <v>0</v>
          </cell>
          <cell r="Q10440">
            <v>42135</v>
          </cell>
        </row>
        <row r="10441">
          <cell r="M10441" t="str">
            <v>805010659_1178715</v>
          </cell>
          <cell r="N10441">
            <v>42135</v>
          </cell>
          <cell r="O10441">
            <v>0</v>
          </cell>
          <cell r="P10441">
            <v>0</v>
          </cell>
          <cell r="Q10441">
            <v>42135</v>
          </cell>
        </row>
        <row r="10442">
          <cell r="M10442" t="str">
            <v>805010659_1178860</v>
          </cell>
          <cell r="N10442">
            <v>78569</v>
          </cell>
          <cell r="O10442">
            <v>0</v>
          </cell>
          <cell r="P10442">
            <v>78569</v>
          </cell>
          <cell r="Q10442">
            <v>78569</v>
          </cell>
        </row>
        <row r="10443">
          <cell r="M10443" t="str">
            <v>805010659_1178705</v>
          </cell>
          <cell r="N10443">
            <v>379810</v>
          </cell>
          <cell r="O10443">
            <v>0</v>
          </cell>
          <cell r="P10443">
            <v>611051</v>
          </cell>
          <cell r="Q10443">
            <v>379810</v>
          </cell>
        </row>
        <row r="10444">
          <cell r="M10444" t="str">
            <v>805010659_1178909</v>
          </cell>
          <cell r="N10444">
            <v>65009</v>
          </cell>
          <cell r="O10444">
            <v>0</v>
          </cell>
          <cell r="P10444">
            <v>0</v>
          </cell>
          <cell r="Q10444">
            <v>65009</v>
          </cell>
        </row>
        <row r="10445">
          <cell r="M10445" t="str">
            <v>805010659_1178963</v>
          </cell>
          <cell r="N10445">
            <v>42135</v>
          </cell>
          <cell r="O10445">
            <v>0</v>
          </cell>
          <cell r="P10445">
            <v>0</v>
          </cell>
          <cell r="Q10445">
            <v>42135</v>
          </cell>
        </row>
        <row r="10446">
          <cell r="M10446" t="str">
            <v>805010659_1178603</v>
          </cell>
          <cell r="N10446">
            <v>750000</v>
          </cell>
          <cell r="O10446">
            <v>0</v>
          </cell>
          <cell r="P10446">
            <v>300000</v>
          </cell>
          <cell r="Q10446">
            <v>750000</v>
          </cell>
        </row>
        <row r="10447">
          <cell r="M10447" t="str">
            <v>805010659_1178623</v>
          </cell>
          <cell r="N10447">
            <v>122000</v>
          </cell>
          <cell r="O10447">
            <v>0</v>
          </cell>
          <cell r="P10447">
            <v>122000</v>
          </cell>
          <cell r="Q10447">
            <v>122000</v>
          </cell>
        </row>
        <row r="10448">
          <cell r="M10448" t="str">
            <v>805010659_1178978</v>
          </cell>
          <cell r="N10448">
            <v>78569</v>
          </cell>
          <cell r="O10448">
            <v>0</v>
          </cell>
          <cell r="P10448">
            <v>78569</v>
          </cell>
          <cell r="Q10448">
            <v>78569</v>
          </cell>
        </row>
        <row r="10449">
          <cell r="M10449" t="str">
            <v>805010659_1178865</v>
          </cell>
          <cell r="N10449">
            <v>472795</v>
          </cell>
          <cell r="O10449">
            <v>0</v>
          </cell>
          <cell r="P10449">
            <v>900565</v>
          </cell>
          <cell r="Q10449">
            <v>472795</v>
          </cell>
        </row>
        <row r="10450">
          <cell r="M10450" t="str">
            <v>805010659_1178900</v>
          </cell>
          <cell r="N10450">
            <v>42135</v>
          </cell>
          <cell r="O10450">
            <v>0</v>
          </cell>
          <cell r="P10450">
            <v>0</v>
          </cell>
          <cell r="Q10450">
            <v>42135</v>
          </cell>
        </row>
        <row r="10451">
          <cell r="M10451" t="str">
            <v>805010659_1178638</v>
          </cell>
          <cell r="N10451">
            <v>42135</v>
          </cell>
          <cell r="O10451">
            <v>0</v>
          </cell>
          <cell r="P10451">
            <v>0</v>
          </cell>
          <cell r="Q10451">
            <v>42135</v>
          </cell>
        </row>
        <row r="10452">
          <cell r="M10452" t="str">
            <v>805010659_1178903</v>
          </cell>
          <cell r="N10452">
            <v>42135</v>
          </cell>
          <cell r="O10452">
            <v>0</v>
          </cell>
          <cell r="P10452">
            <v>0</v>
          </cell>
          <cell r="Q10452">
            <v>42135</v>
          </cell>
        </row>
        <row r="10453">
          <cell r="M10453" t="str">
            <v>805010659_1178939</v>
          </cell>
          <cell r="N10453">
            <v>392135</v>
          </cell>
          <cell r="O10453">
            <v>0</v>
          </cell>
          <cell r="P10453">
            <v>778565</v>
          </cell>
          <cell r="Q10453">
            <v>392135</v>
          </cell>
        </row>
        <row r="10454">
          <cell r="M10454" t="str">
            <v>805010659_1178916</v>
          </cell>
          <cell r="N10454">
            <v>65009</v>
          </cell>
          <cell r="O10454">
            <v>0</v>
          </cell>
          <cell r="P10454">
            <v>0</v>
          </cell>
          <cell r="Q10454">
            <v>65009</v>
          </cell>
        </row>
        <row r="10455">
          <cell r="M10455" t="str">
            <v>805010659_1178711</v>
          </cell>
          <cell r="N10455">
            <v>42135</v>
          </cell>
          <cell r="O10455">
            <v>0</v>
          </cell>
          <cell r="P10455">
            <v>0</v>
          </cell>
          <cell r="Q10455">
            <v>42135</v>
          </cell>
        </row>
        <row r="10456">
          <cell r="M10456" t="str">
            <v>805010659_1178599</v>
          </cell>
          <cell r="N10456">
            <v>42135</v>
          </cell>
          <cell r="O10456">
            <v>0</v>
          </cell>
          <cell r="P10456">
            <v>0</v>
          </cell>
          <cell r="Q10456">
            <v>42135</v>
          </cell>
        </row>
        <row r="10457">
          <cell r="M10457" t="str">
            <v>805010659_1178970</v>
          </cell>
          <cell r="N10457">
            <v>42135</v>
          </cell>
          <cell r="O10457">
            <v>0</v>
          </cell>
          <cell r="P10457">
            <v>0</v>
          </cell>
          <cell r="Q10457">
            <v>42135</v>
          </cell>
        </row>
        <row r="10458">
          <cell r="M10458" t="str">
            <v>805010659_1178656</v>
          </cell>
          <cell r="N10458">
            <v>78569</v>
          </cell>
          <cell r="O10458">
            <v>0</v>
          </cell>
          <cell r="P10458">
            <v>78569</v>
          </cell>
          <cell r="Q10458">
            <v>78569</v>
          </cell>
        </row>
        <row r="10459">
          <cell r="M10459" t="str">
            <v>805010659_1178886</v>
          </cell>
          <cell r="N10459">
            <v>42135</v>
          </cell>
          <cell r="O10459">
            <v>0</v>
          </cell>
          <cell r="P10459">
            <v>0</v>
          </cell>
          <cell r="Q10459">
            <v>42135</v>
          </cell>
        </row>
        <row r="10460">
          <cell r="M10460" t="str">
            <v>805010659_1178707</v>
          </cell>
          <cell r="N10460">
            <v>750000</v>
          </cell>
          <cell r="O10460">
            <v>0</v>
          </cell>
          <cell r="P10460">
            <v>300000</v>
          </cell>
          <cell r="Q10460">
            <v>750000</v>
          </cell>
        </row>
        <row r="10461">
          <cell r="M10461" t="str">
            <v>805010659_1178961</v>
          </cell>
          <cell r="N10461">
            <v>42135</v>
          </cell>
          <cell r="O10461">
            <v>0</v>
          </cell>
          <cell r="P10461">
            <v>0</v>
          </cell>
          <cell r="Q10461">
            <v>42135</v>
          </cell>
        </row>
        <row r="10462">
          <cell r="M10462" t="str">
            <v>805010659_1178593</v>
          </cell>
          <cell r="N10462">
            <v>750000</v>
          </cell>
          <cell r="O10462">
            <v>0</v>
          </cell>
          <cell r="P10462">
            <v>750000</v>
          </cell>
          <cell r="Q10462">
            <v>750000</v>
          </cell>
        </row>
        <row r="10463">
          <cell r="M10463" t="str">
            <v>805010659_1178959</v>
          </cell>
          <cell r="N10463">
            <v>750000</v>
          </cell>
          <cell r="O10463">
            <v>0</v>
          </cell>
          <cell r="P10463">
            <v>750000</v>
          </cell>
          <cell r="Q10463">
            <v>750000</v>
          </cell>
        </row>
        <row r="10464">
          <cell r="M10464" t="str">
            <v>805010659_1178922</v>
          </cell>
          <cell r="N10464">
            <v>32975</v>
          </cell>
          <cell r="O10464">
            <v>0</v>
          </cell>
          <cell r="P10464">
            <v>120000</v>
          </cell>
          <cell r="Q10464">
            <v>32975</v>
          </cell>
        </row>
        <row r="10465">
          <cell r="M10465" t="str">
            <v>805010659_1178850</v>
          </cell>
          <cell r="N10465">
            <v>42135</v>
          </cell>
          <cell r="O10465">
            <v>0</v>
          </cell>
          <cell r="P10465">
            <v>0</v>
          </cell>
          <cell r="Q10465">
            <v>42135</v>
          </cell>
        </row>
        <row r="10466">
          <cell r="M10466" t="str">
            <v>805010659_1178709</v>
          </cell>
          <cell r="N10466">
            <v>42135</v>
          </cell>
          <cell r="O10466">
            <v>0</v>
          </cell>
          <cell r="P10466">
            <v>0</v>
          </cell>
          <cell r="Q10466">
            <v>42135</v>
          </cell>
        </row>
        <row r="10467">
          <cell r="M10467" t="str">
            <v>805010659_1178671</v>
          </cell>
          <cell r="N10467">
            <v>42135</v>
          </cell>
          <cell r="O10467">
            <v>0</v>
          </cell>
          <cell r="P10467">
            <v>0</v>
          </cell>
          <cell r="Q10467">
            <v>42135</v>
          </cell>
        </row>
        <row r="10468">
          <cell r="M10468" t="str">
            <v>805010659_1179004</v>
          </cell>
          <cell r="N10468">
            <v>42135</v>
          </cell>
          <cell r="O10468">
            <v>0</v>
          </cell>
          <cell r="P10468">
            <v>0</v>
          </cell>
          <cell r="Q10468">
            <v>42135</v>
          </cell>
        </row>
        <row r="10469">
          <cell r="M10469" t="str">
            <v>805010659_1178998</v>
          </cell>
          <cell r="N10469">
            <v>42135</v>
          </cell>
          <cell r="O10469">
            <v>0</v>
          </cell>
          <cell r="P10469">
            <v>0</v>
          </cell>
          <cell r="Q10469">
            <v>42135</v>
          </cell>
        </row>
        <row r="10470">
          <cell r="M10470" t="str">
            <v>805010659_1178817</v>
          </cell>
          <cell r="N10470">
            <v>42135</v>
          </cell>
          <cell r="O10470">
            <v>0</v>
          </cell>
          <cell r="P10470">
            <v>0</v>
          </cell>
          <cell r="Q10470">
            <v>42135</v>
          </cell>
        </row>
        <row r="10471">
          <cell r="M10471" t="str">
            <v>805010659_1178862</v>
          </cell>
          <cell r="N10471">
            <v>42135</v>
          </cell>
          <cell r="O10471">
            <v>0</v>
          </cell>
          <cell r="P10471">
            <v>0</v>
          </cell>
          <cell r="Q10471">
            <v>42135</v>
          </cell>
        </row>
        <row r="10472">
          <cell r="M10472" t="str">
            <v>805010659_1178952</v>
          </cell>
          <cell r="N10472">
            <v>42135</v>
          </cell>
          <cell r="O10472">
            <v>0</v>
          </cell>
          <cell r="P10472">
            <v>0</v>
          </cell>
          <cell r="Q10472">
            <v>42135</v>
          </cell>
        </row>
        <row r="10473">
          <cell r="M10473" t="str">
            <v>805010659_1178626</v>
          </cell>
          <cell r="N10473">
            <v>435484</v>
          </cell>
          <cell r="O10473">
            <v>0</v>
          </cell>
          <cell r="P10473">
            <v>1500000</v>
          </cell>
          <cell r="Q10473">
            <v>435484</v>
          </cell>
        </row>
        <row r="10474">
          <cell r="M10474" t="str">
            <v>805010659_1178585</v>
          </cell>
          <cell r="N10474">
            <v>42135</v>
          </cell>
          <cell r="O10474">
            <v>0</v>
          </cell>
          <cell r="P10474">
            <v>0</v>
          </cell>
          <cell r="Q10474">
            <v>42135</v>
          </cell>
        </row>
        <row r="10475">
          <cell r="M10475" t="str">
            <v>805010659_1178995</v>
          </cell>
          <cell r="N10475">
            <v>400086</v>
          </cell>
          <cell r="O10475">
            <v>0</v>
          </cell>
          <cell r="P10475">
            <v>611051</v>
          </cell>
          <cell r="Q10475">
            <v>400086</v>
          </cell>
        </row>
        <row r="10476">
          <cell r="M10476" t="str">
            <v>805010659_1178628</v>
          </cell>
          <cell r="N10476">
            <v>78569</v>
          </cell>
          <cell r="O10476">
            <v>0</v>
          </cell>
          <cell r="P10476">
            <v>78569</v>
          </cell>
          <cell r="Q10476">
            <v>78569</v>
          </cell>
        </row>
        <row r="10477">
          <cell r="M10477" t="str">
            <v>805010659_1178858</v>
          </cell>
          <cell r="N10477">
            <v>42135</v>
          </cell>
          <cell r="O10477">
            <v>0</v>
          </cell>
          <cell r="P10477">
            <v>0</v>
          </cell>
          <cell r="Q10477">
            <v>42135</v>
          </cell>
        </row>
        <row r="10478">
          <cell r="M10478" t="str">
            <v>805010659_1178951</v>
          </cell>
          <cell r="N10478">
            <v>42135</v>
          </cell>
          <cell r="O10478">
            <v>0</v>
          </cell>
          <cell r="P10478">
            <v>0</v>
          </cell>
          <cell r="Q10478">
            <v>42135</v>
          </cell>
        </row>
        <row r="10479">
          <cell r="M10479" t="str">
            <v>805010659_1178979</v>
          </cell>
          <cell r="N10479">
            <v>122795</v>
          </cell>
          <cell r="O10479">
            <v>0</v>
          </cell>
          <cell r="P10479">
            <v>122000</v>
          </cell>
          <cell r="Q10479">
            <v>122795</v>
          </cell>
        </row>
        <row r="10480">
          <cell r="M10480" t="str">
            <v>805010659_1178745</v>
          </cell>
          <cell r="N10480">
            <v>29312</v>
          </cell>
          <cell r="O10480">
            <v>0</v>
          </cell>
          <cell r="P10480">
            <v>120000</v>
          </cell>
          <cell r="Q10480">
            <v>29312</v>
          </cell>
        </row>
        <row r="10481">
          <cell r="M10481" t="str">
            <v>805010659_1178607</v>
          </cell>
          <cell r="N10481">
            <v>16310</v>
          </cell>
          <cell r="O10481">
            <v>0</v>
          </cell>
          <cell r="P10481">
            <v>0</v>
          </cell>
          <cell r="Q10481">
            <v>16310</v>
          </cell>
        </row>
        <row r="10482">
          <cell r="M10482" t="str">
            <v>805010659_1178991</v>
          </cell>
          <cell r="N10482">
            <v>42135</v>
          </cell>
          <cell r="O10482">
            <v>0</v>
          </cell>
          <cell r="P10482">
            <v>0</v>
          </cell>
          <cell r="Q10482">
            <v>42135</v>
          </cell>
        </row>
        <row r="10483">
          <cell r="M10483" t="str">
            <v>805010659_1178669</v>
          </cell>
          <cell r="N10483">
            <v>362069</v>
          </cell>
          <cell r="O10483">
            <v>0</v>
          </cell>
          <cell r="P10483">
            <v>362069</v>
          </cell>
          <cell r="Q10483">
            <v>362069</v>
          </cell>
        </row>
        <row r="10484">
          <cell r="M10484" t="str">
            <v>805010659_0C1175420</v>
          </cell>
          <cell r="N10484">
            <v>113582</v>
          </cell>
          <cell r="O10484">
            <v>0</v>
          </cell>
          <cell r="P10484">
            <v>120000</v>
          </cell>
          <cell r="Q10484">
            <v>113582</v>
          </cell>
        </row>
        <row r="10485">
          <cell r="M10485" t="str">
            <v>805010659_0C1175460</v>
          </cell>
          <cell r="N10485">
            <v>79962</v>
          </cell>
          <cell r="O10485">
            <v>0</v>
          </cell>
          <cell r="P10485">
            <v>0</v>
          </cell>
          <cell r="Q10485">
            <v>79962</v>
          </cell>
        </row>
        <row r="10486">
          <cell r="M10486" t="str">
            <v>805010659_0C1175440</v>
          </cell>
          <cell r="N10486">
            <v>42135</v>
          </cell>
          <cell r="O10486">
            <v>0</v>
          </cell>
          <cell r="P10486">
            <v>0</v>
          </cell>
          <cell r="Q10486">
            <v>42135</v>
          </cell>
        </row>
        <row r="10487">
          <cell r="M10487" t="str">
            <v>805010659_0C1175538</v>
          </cell>
          <cell r="N10487">
            <v>258622</v>
          </cell>
          <cell r="O10487">
            <v>0</v>
          </cell>
          <cell r="P10487">
            <v>0</v>
          </cell>
          <cell r="Q10487">
            <v>258622</v>
          </cell>
        </row>
        <row r="10488">
          <cell r="M10488" t="str">
            <v>805010659_0C1175510</v>
          </cell>
          <cell r="N10488">
            <v>100428</v>
          </cell>
          <cell r="O10488">
            <v>0</v>
          </cell>
          <cell r="P10488">
            <v>0</v>
          </cell>
          <cell r="Q10488">
            <v>100428</v>
          </cell>
        </row>
        <row r="10489">
          <cell r="M10489" t="str">
            <v>805010659_0C1175404</v>
          </cell>
          <cell r="N10489">
            <v>1336215</v>
          </cell>
          <cell r="O10489">
            <v>0</v>
          </cell>
          <cell r="P10489">
            <v>2023229</v>
          </cell>
          <cell r="Q10489">
            <v>1336215</v>
          </cell>
        </row>
        <row r="10490">
          <cell r="M10490" t="str">
            <v>805010659_0C1175732</v>
          </cell>
          <cell r="N10490">
            <v>65009</v>
          </cell>
          <cell r="O10490">
            <v>0</v>
          </cell>
          <cell r="P10490">
            <v>0</v>
          </cell>
          <cell r="Q10490">
            <v>65009</v>
          </cell>
        </row>
        <row r="10491">
          <cell r="M10491" t="str">
            <v>805010659_0C1175307</v>
          </cell>
          <cell r="N10491">
            <v>58293</v>
          </cell>
          <cell r="O10491">
            <v>0</v>
          </cell>
          <cell r="P10491">
            <v>0</v>
          </cell>
          <cell r="Q10491">
            <v>58293</v>
          </cell>
        </row>
        <row r="10492">
          <cell r="M10492" t="str">
            <v>805010659_0C1175752</v>
          </cell>
          <cell r="N10492">
            <v>42135</v>
          </cell>
          <cell r="O10492">
            <v>0</v>
          </cell>
          <cell r="P10492">
            <v>0</v>
          </cell>
          <cell r="Q10492">
            <v>42135</v>
          </cell>
        </row>
        <row r="10493">
          <cell r="M10493" t="str">
            <v>805010659_0C1175716</v>
          </cell>
          <cell r="N10493">
            <v>125668</v>
          </cell>
          <cell r="O10493">
            <v>0</v>
          </cell>
          <cell r="P10493">
            <v>0</v>
          </cell>
          <cell r="Q10493">
            <v>125668</v>
          </cell>
        </row>
        <row r="10494">
          <cell r="M10494" t="str">
            <v>805010659_0C1175442</v>
          </cell>
          <cell r="N10494">
            <v>78569</v>
          </cell>
          <cell r="O10494">
            <v>0</v>
          </cell>
          <cell r="P10494">
            <v>80047</v>
          </cell>
          <cell r="Q10494">
            <v>78569</v>
          </cell>
        </row>
        <row r="10495">
          <cell r="M10495" t="str">
            <v>805010659_0C1175475</v>
          </cell>
          <cell r="N10495">
            <v>42135</v>
          </cell>
          <cell r="O10495">
            <v>0</v>
          </cell>
          <cell r="P10495">
            <v>0</v>
          </cell>
          <cell r="Q10495">
            <v>42135</v>
          </cell>
        </row>
        <row r="10496">
          <cell r="M10496" t="str">
            <v>805010659_0C1175469</v>
          </cell>
          <cell r="N10496">
            <v>100428</v>
          </cell>
          <cell r="O10496">
            <v>0</v>
          </cell>
          <cell r="P10496">
            <v>0</v>
          </cell>
          <cell r="Q10496">
            <v>100428</v>
          </cell>
        </row>
        <row r="10497">
          <cell r="M10497" t="str">
            <v>805010659_0C1175626</v>
          </cell>
          <cell r="N10497">
            <v>42135</v>
          </cell>
          <cell r="O10497">
            <v>0</v>
          </cell>
          <cell r="P10497">
            <v>0</v>
          </cell>
          <cell r="Q10497">
            <v>42135</v>
          </cell>
        </row>
        <row r="10498">
          <cell r="M10498" t="str">
            <v>805010659_0C1175721</v>
          </cell>
          <cell r="N10498">
            <v>2282479</v>
          </cell>
          <cell r="O10498">
            <v>0</v>
          </cell>
          <cell r="P10498">
            <v>2286357</v>
          </cell>
          <cell r="Q10498">
            <v>2282479</v>
          </cell>
        </row>
        <row r="10499">
          <cell r="M10499" t="str">
            <v>805010659_0C1175522</v>
          </cell>
          <cell r="N10499">
            <v>2543855</v>
          </cell>
          <cell r="O10499">
            <v>0</v>
          </cell>
          <cell r="P10499">
            <v>2408357</v>
          </cell>
          <cell r="Q10499">
            <v>2543855</v>
          </cell>
        </row>
        <row r="10500">
          <cell r="M10500" t="str">
            <v>805010659_0C1175518</v>
          </cell>
          <cell r="N10500">
            <v>90386</v>
          </cell>
          <cell r="O10500">
            <v>0</v>
          </cell>
          <cell r="P10500">
            <v>83581</v>
          </cell>
          <cell r="Q10500">
            <v>90386</v>
          </cell>
        </row>
        <row r="10501">
          <cell r="M10501" t="str">
            <v>805010659_0C1175617</v>
          </cell>
          <cell r="N10501">
            <v>1797990</v>
          </cell>
          <cell r="O10501">
            <v>0</v>
          </cell>
          <cell r="P10501">
            <v>1586906</v>
          </cell>
          <cell r="Q10501">
            <v>1797990</v>
          </cell>
        </row>
        <row r="10502">
          <cell r="M10502" t="str">
            <v>805010659_0C1175845</v>
          </cell>
          <cell r="N10502">
            <v>78569</v>
          </cell>
          <cell r="O10502">
            <v>0</v>
          </cell>
          <cell r="P10502">
            <v>0</v>
          </cell>
          <cell r="Q10502">
            <v>78569</v>
          </cell>
        </row>
        <row r="10503">
          <cell r="M10503" t="str">
            <v>805010659_0C1175486</v>
          </cell>
          <cell r="N10503">
            <v>167803</v>
          </cell>
          <cell r="O10503">
            <v>0</v>
          </cell>
          <cell r="P10503">
            <v>0</v>
          </cell>
          <cell r="Q10503">
            <v>167803</v>
          </cell>
        </row>
        <row r="10504">
          <cell r="M10504" t="str">
            <v>805010659_0C1175709</v>
          </cell>
          <cell r="N10504">
            <v>362069</v>
          </cell>
          <cell r="O10504">
            <v>0</v>
          </cell>
          <cell r="P10504">
            <v>362069</v>
          </cell>
          <cell r="Q10504">
            <v>362069</v>
          </cell>
        </row>
        <row r="10505">
          <cell r="M10505" t="str">
            <v>805010659_0C1175542</v>
          </cell>
          <cell r="N10505">
            <v>100428</v>
          </cell>
          <cell r="O10505">
            <v>0</v>
          </cell>
          <cell r="P10505">
            <v>0</v>
          </cell>
          <cell r="Q10505">
            <v>100428</v>
          </cell>
        </row>
        <row r="10506">
          <cell r="M10506" t="str">
            <v>805010659_0C1175540</v>
          </cell>
          <cell r="N10506">
            <v>58293</v>
          </cell>
          <cell r="O10506">
            <v>0</v>
          </cell>
          <cell r="P10506">
            <v>0</v>
          </cell>
          <cell r="Q10506">
            <v>58293</v>
          </cell>
        </row>
        <row r="10507">
          <cell r="M10507" t="str">
            <v>805010659_0C1175521</v>
          </cell>
          <cell r="N10507">
            <v>158194</v>
          </cell>
          <cell r="O10507">
            <v>0</v>
          </cell>
          <cell r="P10507">
            <v>0</v>
          </cell>
          <cell r="Q10507">
            <v>158194</v>
          </cell>
        </row>
        <row r="10508">
          <cell r="M10508" t="str">
            <v>805010659_0C1175430</v>
          </cell>
          <cell r="N10508">
            <v>32526</v>
          </cell>
          <cell r="O10508">
            <v>0</v>
          </cell>
          <cell r="P10508">
            <v>0</v>
          </cell>
          <cell r="Q10508">
            <v>32526</v>
          </cell>
        </row>
        <row r="10509">
          <cell r="M10509" t="str">
            <v>805010659_0C1175408</v>
          </cell>
          <cell r="N10509">
            <v>78569</v>
          </cell>
          <cell r="O10509">
            <v>0</v>
          </cell>
          <cell r="P10509">
            <v>0</v>
          </cell>
          <cell r="Q10509">
            <v>78569</v>
          </cell>
        </row>
        <row r="10510">
          <cell r="M10510" t="str">
            <v>805010659_0C1175498</v>
          </cell>
          <cell r="N10510">
            <v>90819</v>
          </cell>
          <cell r="O10510">
            <v>0</v>
          </cell>
          <cell r="P10510">
            <v>0</v>
          </cell>
          <cell r="Q10510">
            <v>90819</v>
          </cell>
        </row>
        <row r="10511">
          <cell r="M10511" t="str">
            <v>805010659_0C1175606</v>
          </cell>
          <cell r="N10511">
            <v>34976</v>
          </cell>
          <cell r="O10511">
            <v>0</v>
          </cell>
          <cell r="P10511">
            <v>58293</v>
          </cell>
          <cell r="Q10511">
            <v>34976</v>
          </cell>
        </row>
        <row r="10512">
          <cell r="M10512" t="str">
            <v>805010659_0C1175533</v>
          </cell>
          <cell r="N10512">
            <v>125668</v>
          </cell>
          <cell r="O10512">
            <v>0</v>
          </cell>
          <cell r="P10512">
            <v>0</v>
          </cell>
          <cell r="Q10512">
            <v>125668</v>
          </cell>
        </row>
        <row r="10513">
          <cell r="M10513" t="str">
            <v>805010659_0C1175474</v>
          </cell>
          <cell r="N10513">
            <v>100428</v>
          </cell>
          <cell r="O10513">
            <v>0</v>
          </cell>
          <cell r="P10513">
            <v>0</v>
          </cell>
          <cell r="Q10513">
            <v>100428</v>
          </cell>
        </row>
        <row r="10514">
          <cell r="M10514" t="str">
            <v>805010659_0C1175424</v>
          </cell>
          <cell r="N10514">
            <v>42135</v>
          </cell>
          <cell r="O10514">
            <v>0</v>
          </cell>
          <cell r="P10514">
            <v>0</v>
          </cell>
          <cell r="Q10514">
            <v>42135</v>
          </cell>
        </row>
        <row r="10515">
          <cell r="M10515" t="str">
            <v>805010659_0C1175537</v>
          </cell>
          <cell r="N10515">
            <v>79962</v>
          </cell>
          <cell r="O10515">
            <v>0</v>
          </cell>
          <cell r="P10515">
            <v>0</v>
          </cell>
          <cell r="Q10515">
            <v>79962</v>
          </cell>
        </row>
        <row r="10516">
          <cell r="M10516" t="str">
            <v>805010659_0C1175515</v>
          </cell>
          <cell r="N10516">
            <v>226096</v>
          </cell>
          <cell r="O10516">
            <v>0</v>
          </cell>
          <cell r="P10516">
            <v>0</v>
          </cell>
          <cell r="Q10516">
            <v>226096</v>
          </cell>
        </row>
        <row r="10517">
          <cell r="M10517" t="str">
            <v>805010659_0C1175856</v>
          </cell>
          <cell r="N10517">
            <v>362069</v>
          </cell>
          <cell r="O10517">
            <v>0</v>
          </cell>
          <cell r="P10517">
            <v>362069</v>
          </cell>
          <cell r="Q10517">
            <v>362069</v>
          </cell>
        </row>
        <row r="10518">
          <cell r="M10518" t="str">
            <v>805010659_0C1175453</v>
          </cell>
          <cell r="N10518">
            <v>42135</v>
          </cell>
          <cell r="O10518">
            <v>0</v>
          </cell>
          <cell r="P10518">
            <v>0</v>
          </cell>
          <cell r="Q10518">
            <v>42135</v>
          </cell>
        </row>
        <row r="10519">
          <cell r="M10519" t="str">
            <v>805010659_0C1175435</v>
          </cell>
          <cell r="N10519">
            <v>39326</v>
          </cell>
          <cell r="O10519">
            <v>0</v>
          </cell>
          <cell r="P10519">
            <v>25281</v>
          </cell>
          <cell r="Q10519">
            <v>39326</v>
          </cell>
        </row>
        <row r="10520">
          <cell r="M10520" t="str">
            <v>805010659_0C1175407</v>
          </cell>
          <cell r="N10520">
            <v>65009</v>
          </cell>
          <cell r="O10520">
            <v>0</v>
          </cell>
          <cell r="P10520">
            <v>0</v>
          </cell>
          <cell r="Q10520">
            <v>65009</v>
          </cell>
        </row>
        <row r="10521">
          <cell r="M10521" t="str">
            <v>805010659_0C1175748</v>
          </cell>
          <cell r="N10521">
            <v>58293</v>
          </cell>
          <cell r="O10521">
            <v>0</v>
          </cell>
          <cell r="P10521">
            <v>0</v>
          </cell>
          <cell r="Q10521">
            <v>58293</v>
          </cell>
        </row>
        <row r="10522">
          <cell r="M10522" t="str">
            <v>805010659_0C1175746</v>
          </cell>
          <cell r="N10522">
            <v>1968463</v>
          </cell>
          <cell r="O10522">
            <v>0</v>
          </cell>
          <cell r="P10522">
            <v>1622795</v>
          </cell>
          <cell r="Q10522">
            <v>1968463</v>
          </cell>
        </row>
        <row r="10523">
          <cell r="M10523" t="str">
            <v>805010659_0C1175507</v>
          </cell>
          <cell r="N10523">
            <v>58186</v>
          </cell>
          <cell r="O10523">
            <v>0</v>
          </cell>
          <cell r="P10523">
            <v>86906</v>
          </cell>
          <cell r="Q10523">
            <v>58186</v>
          </cell>
        </row>
        <row r="10524">
          <cell r="M10524" t="str">
            <v>805010659_0C1175464</v>
          </cell>
          <cell r="N10524">
            <v>58293</v>
          </cell>
          <cell r="O10524">
            <v>0</v>
          </cell>
          <cell r="P10524">
            <v>0</v>
          </cell>
          <cell r="Q10524">
            <v>58293</v>
          </cell>
        </row>
        <row r="10525">
          <cell r="M10525" t="str">
            <v>805010659_0C1175715</v>
          </cell>
          <cell r="N10525">
            <v>100428</v>
          </cell>
          <cell r="O10525">
            <v>0</v>
          </cell>
          <cell r="P10525">
            <v>0</v>
          </cell>
          <cell r="Q10525">
            <v>100428</v>
          </cell>
        </row>
        <row r="10526">
          <cell r="M10526" t="str">
            <v>805010659_0C1175631</v>
          </cell>
          <cell r="N10526">
            <v>750000</v>
          </cell>
          <cell r="O10526">
            <v>0</v>
          </cell>
          <cell r="P10526">
            <v>300000</v>
          </cell>
          <cell r="Q10526">
            <v>750000</v>
          </cell>
        </row>
        <row r="10527">
          <cell r="M10527" t="str">
            <v>805010659_0C1175749</v>
          </cell>
          <cell r="N10527">
            <v>122795</v>
          </cell>
          <cell r="O10527">
            <v>0</v>
          </cell>
          <cell r="P10527">
            <v>122795</v>
          </cell>
          <cell r="Q10527">
            <v>122795</v>
          </cell>
        </row>
        <row r="10528">
          <cell r="M10528" t="str">
            <v>805010659_0C1175319</v>
          </cell>
          <cell r="N10528">
            <v>42135</v>
          </cell>
          <cell r="O10528">
            <v>0</v>
          </cell>
          <cell r="P10528">
            <v>0</v>
          </cell>
          <cell r="Q10528">
            <v>42135</v>
          </cell>
        </row>
        <row r="10529">
          <cell r="M10529" t="str">
            <v>805010659_0C1175429</v>
          </cell>
          <cell r="N10529">
            <v>122795</v>
          </cell>
          <cell r="O10529">
            <v>0</v>
          </cell>
          <cell r="P10529">
            <v>122795</v>
          </cell>
          <cell r="Q10529">
            <v>122795</v>
          </cell>
        </row>
        <row r="10530">
          <cell r="M10530" t="str">
            <v>805010659_0C1175861</v>
          </cell>
          <cell r="N10530">
            <v>362069</v>
          </cell>
          <cell r="O10530">
            <v>0</v>
          </cell>
          <cell r="P10530">
            <v>362069</v>
          </cell>
          <cell r="Q10530">
            <v>362069</v>
          </cell>
        </row>
        <row r="10531">
          <cell r="M10531" t="str">
            <v>805010659_0C1175754</v>
          </cell>
          <cell r="N10531">
            <v>65009</v>
          </cell>
          <cell r="O10531">
            <v>0</v>
          </cell>
          <cell r="P10531">
            <v>0</v>
          </cell>
          <cell r="Q10531">
            <v>65009</v>
          </cell>
        </row>
        <row r="10532">
          <cell r="M10532" t="str">
            <v>805010659_0C1175463</v>
          </cell>
          <cell r="N10532">
            <v>100428</v>
          </cell>
          <cell r="O10532">
            <v>0</v>
          </cell>
          <cell r="P10532">
            <v>0</v>
          </cell>
          <cell r="Q10532">
            <v>100428</v>
          </cell>
        </row>
        <row r="10533">
          <cell r="M10533" t="str">
            <v>805010659_0C1175728</v>
          </cell>
          <cell r="N10533">
            <v>417067</v>
          </cell>
          <cell r="O10533">
            <v>0</v>
          </cell>
          <cell r="P10533">
            <v>0</v>
          </cell>
          <cell r="Q10533">
            <v>417067</v>
          </cell>
        </row>
        <row r="10534">
          <cell r="M10534" t="str">
            <v>805010659_0C1175431</v>
          </cell>
          <cell r="N10534">
            <v>216487</v>
          </cell>
          <cell r="O10534">
            <v>0</v>
          </cell>
          <cell r="P10534">
            <v>0</v>
          </cell>
          <cell r="Q10534">
            <v>216487</v>
          </cell>
        </row>
        <row r="10535">
          <cell r="M10535" t="str">
            <v>805010659_0C1175465</v>
          </cell>
          <cell r="N10535">
            <v>42135</v>
          </cell>
          <cell r="O10535">
            <v>0</v>
          </cell>
          <cell r="P10535">
            <v>0</v>
          </cell>
          <cell r="Q10535">
            <v>42135</v>
          </cell>
        </row>
        <row r="10536">
          <cell r="M10536" t="str">
            <v>805010659_0C1175493</v>
          </cell>
          <cell r="N10536">
            <v>58293</v>
          </cell>
          <cell r="O10536">
            <v>0</v>
          </cell>
          <cell r="P10536">
            <v>0</v>
          </cell>
          <cell r="Q10536">
            <v>58293</v>
          </cell>
        </row>
        <row r="10537">
          <cell r="M10537" t="str">
            <v>805010659_0C1175637</v>
          </cell>
          <cell r="N10537">
            <v>78569</v>
          </cell>
          <cell r="O10537">
            <v>0</v>
          </cell>
          <cell r="P10537">
            <v>0</v>
          </cell>
          <cell r="Q10537">
            <v>78569</v>
          </cell>
        </row>
        <row r="10538">
          <cell r="M10538" t="str">
            <v>805010659_0C1175655</v>
          </cell>
          <cell r="N10538">
            <v>281939</v>
          </cell>
          <cell r="O10538">
            <v>0</v>
          </cell>
          <cell r="P10538">
            <v>0</v>
          </cell>
          <cell r="Q10538">
            <v>281939</v>
          </cell>
        </row>
        <row r="10539">
          <cell r="M10539" t="str">
            <v>805010659_0C1175449</v>
          </cell>
          <cell r="N10539">
            <v>58293</v>
          </cell>
          <cell r="O10539">
            <v>0</v>
          </cell>
          <cell r="P10539">
            <v>0</v>
          </cell>
          <cell r="Q10539">
            <v>58293</v>
          </cell>
        </row>
        <row r="10540">
          <cell r="M10540" t="str">
            <v>805010659_0C1175859</v>
          </cell>
          <cell r="N10540">
            <v>218791</v>
          </cell>
          <cell r="O10540">
            <v>0</v>
          </cell>
          <cell r="P10540">
            <v>446569</v>
          </cell>
          <cell r="Q10540">
            <v>218791</v>
          </cell>
        </row>
        <row r="10541">
          <cell r="M10541" t="str">
            <v>805010659_0C1175757</v>
          </cell>
          <cell r="N10541">
            <v>100428</v>
          </cell>
          <cell r="O10541">
            <v>0</v>
          </cell>
          <cell r="P10541">
            <v>0</v>
          </cell>
          <cell r="Q10541">
            <v>100428</v>
          </cell>
        </row>
        <row r="10542">
          <cell r="M10542" t="str">
            <v>805010659_0C1175461</v>
          </cell>
          <cell r="N10542">
            <v>125668</v>
          </cell>
          <cell r="O10542">
            <v>0</v>
          </cell>
          <cell r="P10542">
            <v>181511</v>
          </cell>
          <cell r="Q10542">
            <v>125668</v>
          </cell>
        </row>
        <row r="10543">
          <cell r="M10543" t="str">
            <v>805010659_0C1175837</v>
          </cell>
          <cell r="N10543">
            <v>1574344</v>
          </cell>
          <cell r="O10543">
            <v>0</v>
          </cell>
          <cell r="P10543">
            <v>1586906</v>
          </cell>
          <cell r="Q10543">
            <v>1574344</v>
          </cell>
        </row>
        <row r="10544">
          <cell r="M10544" t="str">
            <v>805010659_0C1175472</v>
          </cell>
          <cell r="N10544">
            <v>42135</v>
          </cell>
          <cell r="O10544">
            <v>0</v>
          </cell>
          <cell r="P10544">
            <v>0</v>
          </cell>
          <cell r="Q10544">
            <v>42135</v>
          </cell>
        </row>
        <row r="10545">
          <cell r="M10545" t="str">
            <v>805010659_0C1175529</v>
          </cell>
          <cell r="N10545">
            <v>42135</v>
          </cell>
          <cell r="O10545">
            <v>0</v>
          </cell>
          <cell r="P10545">
            <v>0</v>
          </cell>
          <cell r="Q10545">
            <v>42135</v>
          </cell>
        </row>
        <row r="10546">
          <cell r="M10546" t="str">
            <v>805010659_0C1175489</v>
          </cell>
          <cell r="N10546">
            <v>42135</v>
          </cell>
          <cell r="O10546">
            <v>0</v>
          </cell>
          <cell r="P10546">
            <v>0</v>
          </cell>
          <cell r="Q10546">
            <v>42135</v>
          </cell>
        </row>
        <row r="10547">
          <cell r="M10547" t="str">
            <v>805010659_0C1175735</v>
          </cell>
          <cell r="N10547">
            <v>123302</v>
          </cell>
          <cell r="O10547">
            <v>0</v>
          </cell>
          <cell r="P10547">
            <v>0</v>
          </cell>
          <cell r="Q10547">
            <v>123302</v>
          </cell>
        </row>
        <row r="10548">
          <cell r="M10548" t="str">
            <v>805010659_0C1175839</v>
          </cell>
          <cell r="N10548">
            <v>30899</v>
          </cell>
          <cell r="O10548">
            <v>0</v>
          </cell>
          <cell r="P10548">
            <v>25281</v>
          </cell>
          <cell r="Q10548">
            <v>30899</v>
          </cell>
        </row>
        <row r="10549">
          <cell r="M10549" t="str">
            <v>805010659_0C1175316</v>
          </cell>
          <cell r="N10549">
            <v>100428</v>
          </cell>
          <cell r="O10549">
            <v>0</v>
          </cell>
          <cell r="P10549">
            <v>0</v>
          </cell>
          <cell r="Q10549">
            <v>100428</v>
          </cell>
        </row>
        <row r="10550">
          <cell r="M10550" t="str">
            <v>805010659_0C1175838</v>
          </cell>
          <cell r="N10550">
            <v>35113</v>
          </cell>
          <cell r="O10550">
            <v>0</v>
          </cell>
          <cell r="P10550">
            <v>25281</v>
          </cell>
          <cell r="Q10550">
            <v>35113</v>
          </cell>
        </row>
        <row r="10551">
          <cell r="M10551" t="str">
            <v>805010659_0C1175497</v>
          </cell>
          <cell r="N10551">
            <v>740344</v>
          </cell>
          <cell r="O10551">
            <v>0</v>
          </cell>
          <cell r="P10551">
            <v>786357</v>
          </cell>
          <cell r="Q10551">
            <v>740344</v>
          </cell>
        </row>
        <row r="10552">
          <cell r="M10552" t="str">
            <v>805010659_0C1175628</v>
          </cell>
          <cell r="N10552">
            <v>42135</v>
          </cell>
          <cell r="O10552">
            <v>0</v>
          </cell>
          <cell r="P10552">
            <v>0</v>
          </cell>
          <cell r="Q10552">
            <v>42135</v>
          </cell>
        </row>
        <row r="10553">
          <cell r="M10553" t="str">
            <v>805010659_0C1175842</v>
          </cell>
          <cell r="N10553">
            <v>42135</v>
          </cell>
          <cell r="O10553">
            <v>0</v>
          </cell>
          <cell r="P10553">
            <v>0</v>
          </cell>
          <cell r="Q10553">
            <v>42135</v>
          </cell>
        </row>
        <row r="10554">
          <cell r="M10554" t="str">
            <v>805010659_0C1175313</v>
          </cell>
          <cell r="N10554">
            <v>362069</v>
          </cell>
          <cell r="O10554">
            <v>0</v>
          </cell>
          <cell r="P10554">
            <v>362069</v>
          </cell>
          <cell r="Q10554">
            <v>362069</v>
          </cell>
        </row>
        <row r="10555">
          <cell r="M10555" t="str">
            <v>805010659_0C1175738</v>
          </cell>
          <cell r="N10555">
            <v>100428</v>
          </cell>
          <cell r="O10555">
            <v>0</v>
          </cell>
          <cell r="P10555">
            <v>0</v>
          </cell>
          <cell r="Q10555">
            <v>100428</v>
          </cell>
        </row>
        <row r="10556">
          <cell r="M10556" t="str">
            <v>805010659_0C1175401</v>
          </cell>
          <cell r="N10556">
            <v>42135</v>
          </cell>
          <cell r="O10556">
            <v>0</v>
          </cell>
          <cell r="P10556">
            <v>0</v>
          </cell>
          <cell r="Q10556">
            <v>42135</v>
          </cell>
        </row>
        <row r="10557">
          <cell r="M10557" t="str">
            <v>805010659_0C1175851</v>
          </cell>
          <cell r="N10557">
            <v>183961</v>
          </cell>
          <cell r="O10557">
            <v>0</v>
          </cell>
          <cell r="P10557">
            <v>0</v>
          </cell>
          <cell r="Q10557">
            <v>183961</v>
          </cell>
        </row>
        <row r="10558">
          <cell r="M10558" t="str">
            <v>805010659_0C1175745</v>
          </cell>
          <cell r="N10558">
            <v>100428</v>
          </cell>
          <cell r="O10558">
            <v>0</v>
          </cell>
          <cell r="P10558">
            <v>0</v>
          </cell>
          <cell r="Q10558">
            <v>100428</v>
          </cell>
        </row>
        <row r="10559">
          <cell r="M10559" t="str">
            <v>805010659_0C1175744</v>
          </cell>
          <cell r="N10559">
            <v>58293</v>
          </cell>
          <cell r="O10559">
            <v>0</v>
          </cell>
          <cell r="P10559">
            <v>0</v>
          </cell>
          <cell r="Q10559">
            <v>58293</v>
          </cell>
        </row>
        <row r="10560">
          <cell r="M10560" t="str">
            <v>805010659_0C1175849</v>
          </cell>
          <cell r="N10560">
            <v>65009</v>
          </cell>
          <cell r="O10560">
            <v>0</v>
          </cell>
          <cell r="P10560">
            <v>0</v>
          </cell>
          <cell r="Q10560">
            <v>65009</v>
          </cell>
        </row>
        <row r="10561">
          <cell r="M10561" t="str">
            <v>805010659_0C1175455</v>
          </cell>
          <cell r="N10561">
            <v>125668</v>
          </cell>
          <cell r="O10561">
            <v>0</v>
          </cell>
          <cell r="P10561">
            <v>0</v>
          </cell>
          <cell r="Q10561">
            <v>125668</v>
          </cell>
        </row>
        <row r="10562">
          <cell r="M10562" t="str">
            <v>805010659_0C1175608</v>
          </cell>
          <cell r="N10562">
            <v>159073</v>
          </cell>
          <cell r="O10562">
            <v>0</v>
          </cell>
          <cell r="P10562">
            <v>181511</v>
          </cell>
          <cell r="Q10562">
            <v>159073</v>
          </cell>
        </row>
        <row r="10563">
          <cell r="M10563" t="str">
            <v>805010659_0C1175423</v>
          </cell>
          <cell r="N10563">
            <v>808293</v>
          </cell>
          <cell r="O10563">
            <v>0</v>
          </cell>
          <cell r="P10563">
            <v>300000</v>
          </cell>
          <cell r="Q10563">
            <v>808293</v>
          </cell>
        </row>
        <row r="10564">
          <cell r="M10564" t="str">
            <v>805010659_0C1175720</v>
          </cell>
          <cell r="N10564">
            <v>1894330</v>
          </cell>
          <cell r="O10564">
            <v>0</v>
          </cell>
          <cell r="P10564">
            <v>1622000</v>
          </cell>
          <cell r="Q10564">
            <v>1894330</v>
          </cell>
        </row>
        <row r="10565">
          <cell r="M10565" t="str">
            <v>805010659_0C1175495</v>
          </cell>
          <cell r="N10565">
            <v>122795</v>
          </cell>
          <cell r="O10565">
            <v>0</v>
          </cell>
          <cell r="P10565">
            <v>122795</v>
          </cell>
          <cell r="Q10565">
            <v>122795</v>
          </cell>
        </row>
        <row r="10566">
          <cell r="M10566" t="str">
            <v>805010659_0C1175417</v>
          </cell>
          <cell r="N10566">
            <v>42135</v>
          </cell>
          <cell r="O10566">
            <v>0</v>
          </cell>
          <cell r="P10566">
            <v>0</v>
          </cell>
          <cell r="Q10566">
            <v>42135</v>
          </cell>
        </row>
        <row r="10567">
          <cell r="M10567" t="str">
            <v>805010659_0C1175450</v>
          </cell>
          <cell r="N10567">
            <v>58293</v>
          </cell>
          <cell r="O10567">
            <v>0</v>
          </cell>
          <cell r="P10567">
            <v>0</v>
          </cell>
          <cell r="Q10567">
            <v>58293</v>
          </cell>
        </row>
        <row r="10568">
          <cell r="M10568" t="str">
            <v>805010659_0C1175718</v>
          </cell>
          <cell r="N10568">
            <v>42135</v>
          </cell>
          <cell r="O10568">
            <v>0</v>
          </cell>
          <cell r="P10568">
            <v>25281</v>
          </cell>
          <cell r="Q10568">
            <v>42135</v>
          </cell>
        </row>
        <row r="10569">
          <cell r="M10569" t="str">
            <v>805010659_0C1175411</v>
          </cell>
          <cell r="N10569">
            <v>750000</v>
          </cell>
          <cell r="O10569">
            <v>0</v>
          </cell>
          <cell r="P10569">
            <v>750000</v>
          </cell>
          <cell r="Q10569">
            <v>750000</v>
          </cell>
        </row>
        <row r="10570">
          <cell r="M10570" t="str">
            <v>805010659_0C1175416</v>
          </cell>
          <cell r="N10570">
            <v>42135</v>
          </cell>
          <cell r="O10570">
            <v>0</v>
          </cell>
          <cell r="P10570">
            <v>0</v>
          </cell>
          <cell r="Q10570">
            <v>42135</v>
          </cell>
        </row>
        <row r="10571">
          <cell r="M10571" t="str">
            <v>805010659_0C1175644</v>
          </cell>
          <cell r="N10571">
            <v>14446</v>
          </cell>
          <cell r="O10571">
            <v>0</v>
          </cell>
          <cell r="P10571">
            <v>0</v>
          </cell>
          <cell r="Q10571">
            <v>14446</v>
          </cell>
        </row>
        <row r="10572">
          <cell r="M10572" t="str">
            <v>805010659_0C1175454</v>
          </cell>
          <cell r="N10572">
            <v>63804</v>
          </cell>
          <cell r="O10572">
            <v>0</v>
          </cell>
          <cell r="P10572">
            <v>0</v>
          </cell>
          <cell r="Q10572">
            <v>63804</v>
          </cell>
        </row>
        <row r="10573">
          <cell r="M10573" t="str">
            <v>805010659_0C1175409</v>
          </cell>
          <cell r="N10573">
            <v>58293</v>
          </cell>
          <cell r="O10573">
            <v>0</v>
          </cell>
          <cell r="P10573">
            <v>0</v>
          </cell>
          <cell r="Q10573">
            <v>58293</v>
          </cell>
        </row>
        <row r="10574">
          <cell r="M10574" t="str">
            <v>805010659_0C1175846</v>
          </cell>
          <cell r="N10574">
            <v>42135</v>
          </cell>
          <cell r="O10574">
            <v>0</v>
          </cell>
          <cell r="P10574">
            <v>0</v>
          </cell>
          <cell r="Q10574">
            <v>42135</v>
          </cell>
        </row>
        <row r="10575">
          <cell r="M10575" t="str">
            <v>805010659_0C1175321</v>
          </cell>
          <cell r="N10575">
            <v>94810</v>
          </cell>
          <cell r="O10575">
            <v>0</v>
          </cell>
          <cell r="P10575">
            <v>25281</v>
          </cell>
          <cell r="Q10575">
            <v>94810</v>
          </cell>
        </row>
        <row r="10576">
          <cell r="M10576" t="str">
            <v>805010659_0C1175494</v>
          </cell>
          <cell r="N10576">
            <v>80899</v>
          </cell>
          <cell r="O10576">
            <v>0</v>
          </cell>
          <cell r="P10576">
            <v>25281</v>
          </cell>
          <cell r="Q10576">
            <v>80899</v>
          </cell>
        </row>
        <row r="10577">
          <cell r="M10577" t="str">
            <v>805010659_0C1175485</v>
          </cell>
          <cell r="N10577">
            <v>63605</v>
          </cell>
          <cell r="O10577">
            <v>0</v>
          </cell>
          <cell r="P10577">
            <v>0</v>
          </cell>
          <cell r="Q10577">
            <v>63605</v>
          </cell>
        </row>
        <row r="10578">
          <cell r="M10578" t="str">
            <v>805010659_0C1175722</v>
          </cell>
          <cell r="N10578">
            <v>42135</v>
          </cell>
          <cell r="O10578">
            <v>0</v>
          </cell>
          <cell r="P10578">
            <v>0</v>
          </cell>
          <cell r="Q10578">
            <v>42135</v>
          </cell>
        </row>
        <row r="10579">
          <cell r="M10579" t="str">
            <v>805010659_0C1175406</v>
          </cell>
          <cell r="N10579">
            <v>42135</v>
          </cell>
          <cell r="O10579">
            <v>0</v>
          </cell>
          <cell r="P10579">
            <v>0</v>
          </cell>
          <cell r="Q10579">
            <v>42135</v>
          </cell>
        </row>
        <row r="10580">
          <cell r="M10580" t="str">
            <v>805010659_0C1175835</v>
          </cell>
          <cell r="N10580">
            <v>100428</v>
          </cell>
          <cell r="O10580">
            <v>0</v>
          </cell>
          <cell r="P10580">
            <v>0</v>
          </cell>
          <cell r="Q10580">
            <v>100428</v>
          </cell>
        </row>
        <row r="10581">
          <cell r="M10581" t="str">
            <v>805010659_0C1175638</v>
          </cell>
          <cell r="N10581">
            <v>58293</v>
          </cell>
          <cell r="O10581">
            <v>0</v>
          </cell>
          <cell r="P10581">
            <v>0</v>
          </cell>
          <cell r="Q10581">
            <v>58293</v>
          </cell>
        </row>
        <row r="10582">
          <cell r="M10582" t="str">
            <v>805010659_0C1175459</v>
          </cell>
          <cell r="N10582">
            <v>23317</v>
          </cell>
          <cell r="O10582">
            <v>0</v>
          </cell>
          <cell r="P10582">
            <v>58293</v>
          </cell>
          <cell r="Q10582">
            <v>23317</v>
          </cell>
        </row>
        <row r="10583">
          <cell r="M10583" t="str">
            <v>805010659_0C1175854</v>
          </cell>
          <cell r="N10583">
            <v>362069</v>
          </cell>
          <cell r="O10583">
            <v>0</v>
          </cell>
          <cell r="P10583">
            <v>362069</v>
          </cell>
          <cell r="Q10583">
            <v>362069</v>
          </cell>
        </row>
        <row r="10584">
          <cell r="M10584" t="str">
            <v>805010659_0C1175742</v>
          </cell>
          <cell r="N10584">
            <v>15517</v>
          </cell>
          <cell r="O10584">
            <v>0</v>
          </cell>
          <cell r="P10584">
            <v>0</v>
          </cell>
          <cell r="Q10584">
            <v>15517</v>
          </cell>
        </row>
        <row r="10585">
          <cell r="M10585" t="str">
            <v>805010659_0C1175444</v>
          </cell>
          <cell r="N10585">
            <v>42135</v>
          </cell>
          <cell r="O10585">
            <v>0</v>
          </cell>
          <cell r="P10585">
            <v>0</v>
          </cell>
          <cell r="Q10585">
            <v>42135</v>
          </cell>
        </row>
        <row r="10586">
          <cell r="M10586" t="str">
            <v>805010659_0C1175302</v>
          </cell>
          <cell r="N10586">
            <v>248970</v>
          </cell>
          <cell r="O10586">
            <v>0</v>
          </cell>
          <cell r="P10586">
            <v>0</v>
          </cell>
          <cell r="Q10586">
            <v>248970</v>
          </cell>
        </row>
        <row r="10587">
          <cell r="M10587" t="str">
            <v>805010659_0C1175484</v>
          </cell>
          <cell r="N10587">
            <v>42135</v>
          </cell>
          <cell r="O10587">
            <v>0</v>
          </cell>
          <cell r="P10587">
            <v>0</v>
          </cell>
          <cell r="Q10587">
            <v>42135</v>
          </cell>
        </row>
        <row r="10588">
          <cell r="M10588" t="str">
            <v>805010659_0C1175491</v>
          </cell>
          <cell r="N10588">
            <v>1739804</v>
          </cell>
          <cell r="O10588">
            <v>0</v>
          </cell>
          <cell r="P10588">
            <v>1500000</v>
          </cell>
          <cell r="Q10588">
            <v>1739804</v>
          </cell>
        </row>
        <row r="10589">
          <cell r="M10589" t="str">
            <v>805010659_0C1175753</v>
          </cell>
          <cell r="N10589">
            <v>58293</v>
          </cell>
          <cell r="O10589">
            <v>0</v>
          </cell>
          <cell r="P10589">
            <v>0</v>
          </cell>
          <cell r="Q10589">
            <v>58293</v>
          </cell>
        </row>
        <row r="10590">
          <cell r="M10590" t="str">
            <v>805010659_0C1175452</v>
          </cell>
          <cell r="N10590">
            <v>1342000</v>
          </cell>
          <cell r="O10590">
            <v>0</v>
          </cell>
          <cell r="P10590">
            <v>631406</v>
          </cell>
          <cell r="Q10590">
            <v>1342000</v>
          </cell>
        </row>
        <row r="10591">
          <cell r="M10591" t="str">
            <v>805010659_0C1175501</v>
          </cell>
          <cell r="N10591">
            <v>58293</v>
          </cell>
          <cell r="O10591">
            <v>0</v>
          </cell>
          <cell r="P10591">
            <v>0</v>
          </cell>
          <cell r="Q10591">
            <v>58293</v>
          </cell>
        </row>
        <row r="10592">
          <cell r="M10592" t="str">
            <v>805010659_0C1175530</v>
          </cell>
          <cell r="N10592">
            <v>58293</v>
          </cell>
          <cell r="O10592">
            <v>0</v>
          </cell>
          <cell r="P10592">
            <v>0</v>
          </cell>
          <cell r="Q10592">
            <v>58293</v>
          </cell>
        </row>
        <row r="10593">
          <cell r="M10593" t="str">
            <v>805010659_0C1175468</v>
          </cell>
          <cell r="N10593">
            <v>100428</v>
          </cell>
          <cell r="O10593">
            <v>0</v>
          </cell>
          <cell r="P10593">
            <v>0</v>
          </cell>
          <cell r="Q10593">
            <v>100428</v>
          </cell>
        </row>
        <row r="10594">
          <cell r="M10594" t="str">
            <v>805010659_0C1175470</v>
          </cell>
          <cell r="N10594">
            <v>58293</v>
          </cell>
          <cell r="O10594">
            <v>0</v>
          </cell>
          <cell r="P10594">
            <v>0</v>
          </cell>
          <cell r="Q10594">
            <v>58293</v>
          </cell>
        </row>
        <row r="10595">
          <cell r="M10595" t="str">
            <v>805010659_0C1175317</v>
          </cell>
          <cell r="N10595">
            <v>100428</v>
          </cell>
          <cell r="O10595">
            <v>0</v>
          </cell>
          <cell r="P10595">
            <v>0</v>
          </cell>
          <cell r="Q10595">
            <v>100428</v>
          </cell>
        </row>
        <row r="10596">
          <cell r="M10596" t="str">
            <v>805010659_0C1175630</v>
          </cell>
          <cell r="N10596">
            <v>50400</v>
          </cell>
          <cell r="O10596">
            <v>0</v>
          </cell>
          <cell r="P10596">
            <v>50400</v>
          </cell>
          <cell r="Q10596">
            <v>50400</v>
          </cell>
        </row>
        <row r="10597">
          <cell r="M10597" t="str">
            <v>805010659_0C1175610</v>
          </cell>
          <cell r="N10597">
            <v>50400</v>
          </cell>
          <cell r="O10597">
            <v>0</v>
          </cell>
          <cell r="P10597">
            <v>50400</v>
          </cell>
          <cell r="Q10597">
            <v>50400</v>
          </cell>
        </row>
        <row r="10598">
          <cell r="M10598" t="str">
            <v>805010659_0C1175730</v>
          </cell>
          <cell r="N10598">
            <v>42135</v>
          </cell>
          <cell r="O10598">
            <v>0</v>
          </cell>
          <cell r="P10598">
            <v>0</v>
          </cell>
          <cell r="Q10598">
            <v>42135</v>
          </cell>
        </row>
        <row r="10599">
          <cell r="M10599" t="str">
            <v>805010659_0C1175437</v>
          </cell>
          <cell r="N10599">
            <v>167803</v>
          </cell>
          <cell r="O10599">
            <v>0</v>
          </cell>
          <cell r="P10599">
            <v>0</v>
          </cell>
          <cell r="Q10599">
            <v>167803</v>
          </cell>
        </row>
        <row r="10600">
          <cell r="M10600" t="str">
            <v>805010659_0C1175425</v>
          </cell>
          <cell r="N10600">
            <v>122795</v>
          </cell>
          <cell r="O10600">
            <v>0</v>
          </cell>
          <cell r="P10600">
            <v>122795</v>
          </cell>
          <cell r="Q10600">
            <v>122795</v>
          </cell>
        </row>
        <row r="10601">
          <cell r="M10601" t="str">
            <v>805010659_0C1175505</v>
          </cell>
          <cell r="N10601">
            <v>2090673</v>
          </cell>
          <cell r="O10601">
            <v>0</v>
          </cell>
          <cell r="P10601">
            <v>1500000</v>
          </cell>
          <cell r="Q10601">
            <v>2090673</v>
          </cell>
        </row>
        <row r="10602">
          <cell r="M10602" t="str">
            <v>805010659_0C1175707</v>
          </cell>
          <cell r="N10602">
            <v>42135</v>
          </cell>
          <cell r="O10602">
            <v>0</v>
          </cell>
          <cell r="P10602">
            <v>0</v>
          </cell>
          <cell r="Q10602">
            <v>42135</v>
          </cell>
        </row>
        <row r="10603">
          <cell r="M10603" t="str">
            <v>805010659_0C1175714</v>
          </cell>
          <cell r="N10603">
            <v>65009</v>
          </cell>
          <cell r="O10603">
            <v>0</v>
          </cell>
          <cell r="P10603">
            <v>0</v>
          </cell>
          <cell r="Q10603">
            <v>65009</v>
          </cell>
        </row>
        <row r="10604">
          <cell r="M10604" t="str">
            <v>805010659_0C1175857</v>
          </cell>
          <cell r="N10604">
            <v>362069</v>
          </cell>
          <cell r="O10604">
            <v>0</v>
          </cell>
          <cell r="P10604">
            <v>362069</v>
          </cell>
          <cell r="Q10604">
            <v>362069</v>
          </cell>
        </row>
        <row r="10605">
          <cell r="M10605" t="str">
            <v>805010659_0C1175422</v>
          </cell>
          <cell r="N10605">
            <v>63804</v>
          </cell>
          <cell r="O10605">
            <v>0</v>
          </cell>
          <cell r="P10605">
            <v>0</v>
          </cell>
          <cell r="Q10605">
            <v>63804</v>
          </cell>
        </row>
        <row r="10606">
          <cell r="M10606" t="str">
            <v>805010659_0C1175535</v>
          </cell>
          <cell r="N10606">
            <v>2234571</v>
          </cell>
          <cell r="O10606">
            <v>0</v>
          </cell>
          <cell r="P10606">
            <v>1720000</v>
          </cell>
          <cell r="Q10606">
            <v>2234571</v>
          </cell>
        </row>
        <row r="10607">
          <cell r="M10607" t="str">
            <v>805010659_0C1175605</v>
          </cell>
          <cell r="N10607">
            <v>15517</v>
          </cell>
          <cell r="O10607">
            <v>0</v>
          </cell>
          <cell r="P10607">
            <v>0</v>
          </cell>
          <cell r="Q10607">
            <v>15517</v>
          </cell>
        </row>
        <row r="10608">
          <cell r="M10608" t="str">
            <v>805010659_0C1175322</v>
          </cell>
          <cell r="N10608">
            <v>344828</v>
          </cell>
          <cell r="O10608">
            <v>0</v>
          </cell>
          <cell r="P10608">
            <v>362069</v>
          </cell>
          <cell r="Q10608">
            <v>344828</v>
          </cell>
        </row>
        <row r="10609">
          <cell r="M10609" t="str">
            <v>805010659_0C1175456</v>
          </cell>
          <cell r="N10609">
            <v>8427</v>
          </cell>
          <cell r="O10609">
            <v>0</v>
          </cell>
          <cell r="P10609">
            <v>0</v>
          </cell>
          <cell r="Q10609">
            <v>8427</v>
          </cell>
        </row>
        <row r="10610">
          <cell r="M10610" t="str">
            <v>805010659_0C1175612</v>
          </cell>
          <cell r="N10610">
            <v>58293</v>
          </cell>
          <cell r="O10610">
            <v>0</v>
          </cell>
          <cell r="P10610">
            <v>0</v>
          </cell>
          <cell r="Q10610">
            <v>58293</v>
          </cell>
        </row>
        <row r="10611">
          <cell r="M10611" t="str">
            <v>805010659_0C1175719</v>
          </cell>
          <cell r="N10611">
            <v>1600428</v>
          </cell>
          <cell r="O10611">
            <v>0</v>
          </cell>
          <cell r="P10611">
            <v>1500000</v>
          </cell>
          <cell r="Q10611">
            <v>1600428</v>
          </cell>
        </row>
        <row r="10612">
          <cell r="M10612" t="str">
            <v>805010659_0C1175741</v>
          </cell>
          <cell r="N10612">
            <v>750000</v>
          </cell>
          <cell r="O10612">
            <v>0</v>
          </cell>
          <cell r="P10612">
            <v>750000</v>
          </cell>
          <cell r="Q10612">
            <v>750000</v>
          </cell>
        </row>
        <row r="10613">
          <cell r="M10613" t="str">
            <v>805010659_0C1175541</v>
          </cell>
          <cell r="N10613">
            <v>58293</v>
          </cell>
          <cell r="O10613">
            <v>0</v>
          </cell>
          <cell r="P10613">
            <v>0</v>
          </cell>
          <cell r="Q10613">
            <v>58293</v>
          </cell>
        </row>
        <row r="10614">
          <cell r="M10614" t="str">
            <v>805010659_0C1175829</v>
          </cell>
          <cell r="N10614">
            <v>226096</v>
          </cell>
          <cell r="O10614">
            <v>0</v>
          </cell>
          <cell r="P10614">
            <v>0</v>
          </cell>
          <cell r="Q10614">
            <v>226096</v>
          </cell>
        </row>
        <row r="10615">
          <cell r="M10615" t="str">
            <v>805010659_0C1175635</v>
          </cell>
          <cell r="N10615">
            <v>64363</v>
          </cell>
          <cell r="O10615">
            <v>0</v>
          </cell>
          <cell r="P10615">
            <v>120000</v>
          </cell>
          <cell r="Q10615">
            <v>64363</v>
          </cell>
        </row>
        <row r="10616">
          <cell r="M10616" t="str">
            <v>805010659_0C1175862</v>
          </cell>
          <cell r="N10616">
            <v>362069</v>
          </cell>
          <cell r="O10616">
            <v>0</v>
          </cell>
          <cell r="P10616">
            <v>362069</v>
          </cell>
          <cell r="Q10616">
            <v>362069</v>
          </cell>
        </row>
        <row r="10617">
          <cell r="M10617" t="str">
            <v>805010659_0C1175633</v>
          </cell>
          <cell r="N10617">
            <v>100428</v>
          </cell>
          <cell r="O10617">
            <v>0</v>
          </cell>
          <cell r="P10617">
            <v>0</v>
          </cell>
          <cell r="Q10617">
            <v>100428</v>
          </cell>
        </row>
        <row r="10618">
          <cell r="M10618" t="str">
            <v>805010659_0C1175457</v>
          </cell>
          <cell r="N10618">
            <v>100428</v>
          </cell>
          <cell r="O10618">
            <v>0</v>
          </cell>
          <cell r="P10618">
            <v>0</v>
          </cell>
          <cell r="Q10618">
            <v>100428</v>
          </cell>
        </row>
        <row r="10619">
          <cell r="M10619" t="str">
            <v>805010659_0C1175724</v>
          </cell>
          <cell r="N10619">
            <v>65009</v>
          </cell>
          <cell r="O10619">
            <v>0</v>
          </cell>
          <cell r="P10619">
            <v>0</v>
          </cell>
          <cell r="Q10619">
            <v>65009</v>
          </cell>
        </row>
        <row r="10620">
          <cell r="M10620" t="str">
            <v>805010659_0C1175512</v>
          </cell>
          <cell r="N10620">
            <v>100428</v>
          </cell>
          <cell r="O10620">
            <v>0</v>
          </cell>
          <cell r="P10620">
            <v>0</v>
          </cell>
          <cell r="Q10620">
            <v>100428</v>
          </cell>
        </row>
        <row r="10621">
          <cell r="M10621" t="str">
            <v>805010659_0C1175439</v>
          </cell>
          <cell r="N10621">
            <v>226096</v>
          </cell>
          <cell r="O10621">
            <v>0</v>
          </cell>
          <cell r="P10621">
            <v>0</v>
          </cell>
          <cell r="Q10621">
            <v>226096</v>
          </cell>
        </row>
        <row r="10622">
          <cell r="M10622" t="str">
            <v>805010659_0C1175514</v>
          </cell>
          <cell r="N10622">
            <v>78569</v>
          </cell>
          <cell r="O10622">
            <v>0</v>
          </cell>
          <cell r="P10622">
            <v>80047</v>
          </cell>
          <cell r="Q10622">
            <v>78569</v>
          </cell>
        </row>
        <row r="10623">
          <cell r="M10623" t="str">
            <v>805010659_0C1175844</v>
          </cell>
          <cell r="N10623">
            <v>1727767</v>
          </cell>
          <cell r="O10623">
            <v>0</v>
          </cell>
          <cell r="P10623">
            <v>1698426</v>
          </cell>
          <cell r="Q10623">
            <v>1727767</v>
          </cell>
        </row>
        <row r="10624">
          <cell r="M10624" t="str">
            <v>805010659_0C1175504</v>
          </cell>
          <cell r="N10624">
            <v>2076096</v>
          </cell>
          <cell r="O10624">
            <v>0</v>
          </cell>
          <cell r="P10624">
            <v>2551442</v>
          </cell>
          <cell r="Q10624">
            <v>2076096</v>
          </cell>
        </row>
        <row r="10625">
          <cell r="M10625" t="str">
            <v>805010659_0C1175433</v>
          </cell>
          <cell r="N10625">
            <v>480692</v>
          </cell>
          <cell r="O10625">
            <v>0</v>
          </cell>
          <cell r="P10625">
            <v>108348</v>
          </cell>
          <cell r="Q10625">
            <v>480692</v>
          </cell>
        </row>
        <row r="10626">
          <cell r="M10626" t="str">
            <v>805010659_0C1175639</v>
          </cell>
          <cell r="N10626">
            <v>45506</v>
          </cell>
          <cell r="O10626">
            <v>0</v>
          </cell>
          <cell r="P10626">
            <v>65009</v>
          </cell>
          <cell r="Q10626">
            <v>45506</v>
          </cell>
        </row>
        <row r="10627">
          <cell r="M10627" t="str">
            <v>805010659_0C1175488</v>
          </cell>
          <cell r="N10627">
            <v>139353</v>
          </cell>
          <cell r="O10627">
            <v>0</v>
          </cell>
          <cell r="P10627">
            <v>86906</v>
          </cell>
          <cell r="Q10627">
            <v>139353</v>
          </cell>
        </row>
        <row r="10628">
          <cell r="M10628" t="str">
            <v>805010659_0C1175711</v>
          </cell>
          <cell r="N10628">
            <v>105398</v>
          </cell>
          <cell r="O10628">
            <v>0</v>
          </cell>
          <cell r="P10628">
            <v>130447</v>
          </cell>
          <cell r="Q10628">
            <v>105398</v>
          </cell>
        </row>
        <row r="10629">
          <cell r="M10629" t="str">
            <v>805010659_0C1175883</v>
          </cell>
          <cell r="N10629">
            <v>237604</v>
          </cell>
          <cell r="O10629">
            <v>0</v>
          </cell>
          <cell r="P10629">
            <v>442116</v>
          </cell>
          <cell r="Q10629">
            <v>237604</v>
          </cell>
        </row>
        <row r="10630">
          <cell r="M10630" t="str">
            <v>805010659_0C1175646</v>
          </cell>
          <cell r="N10630">
            <v>100428</v>
          </cell>
          <cell r="O10630">
            <v>0</v>
          </cell>
          <cell r="P10630">
            <v>0</v>
          </cell>
          <cell r="Q10630">
            <v>100428</v>
          </cell>
        </row>
        <row r="10631">
          <cell r="M10631" t="str">
            <v>805010659_0C1175702</v>
          </cell>
          <cell r="N10631">
            <v>268051</v>
          </cell>
          <cell r="O10631">
            <v>0</v>
          </cell>
          <cell r="P10631">
            <v>0</v>
          </cell>
          <cell r="Q10631">
            <v>268051</v>
          </cell>
        </row>
        <row r="10632">
          <cell r="M10632" t="str">
            <v>805010659_0C1175632</v>
          </cell>
          <cell r="N10632">
            <v>362069</v>
          </cell>
          <cell r="O10632">
            <v>0</v>
          </cell>
          <cell r="P10632">
            <v>362069</v>
          </cell>
          <cell r="Q10632">
            <v>362069</v>
          </cell>
        </row>
        <row r="10633">
          <cell r="M10633" t="str">
            <v>805010659_0C1175611</v>
          </cell>
          <cell r="N10633">
            <v>281496</v>
          </cell>
          <cell r="O10633">
            <v>0</v>
          </cell>
          <cell r="P10633">
            <v>0</v>
          </cell>
          <cell r="Q10633">
            <v>281496</v>
          </cell>
        </row>
        <row r="10634">
          <cell r="M10634" t="str">
            <v>805010659_0C1175528</v>
          </cell>
          <cell r="N10634">
            <v>413560</v>
          </cell>
          <cell r="O10634">
            <v>0</v>
          </cell>
          <cell r="P10634">
            <v>0</v>
          </cell>
          <cell r="Q10634">
            <v>413560</v>
          </cell>
        </row>
        <row r="10635">
          <cell r="M10635" t="str">
            <v>805010659_0C1175506</v>
          </cell>
          <cell r="N10635">
            <v>1600428</v>
          </cell>
          <cell r="O10635">
            <v>0</v>
          </cell>
          <cell r="P10635">
            <v>1500000</v>
          </cell>
          <cell r="Q10635">
            <v>1600428</v>
          </cell>
        </row>
        <row r="10636">
          <cell r="M10636" t="str">
            <v>805010659_0C1175855</v>
          </cell>
          <cell r="N10636">
            <v>362069</v>
          </cell>
          <cell r="O10636">
            <v>0</v>
          </cell>
          <cell r="P10636">
            <v>362069</v>
          </cell>
          <cell r="Q10636">
            <v>362069</v>
          </cell>
        </row>
        <row r="10637">
          <cell r="M10637" t="str">
            <v>805010659_0C1175412</v>
          </cell>
          <cell r="N10637">
            <v>122097</v>
          </cell>
          <cell r="O10637">
            <v>0</v>
          </cell>
          <cell r="P10637">
            <v>0</v>
          </cell>
          <cell r="Q10637">
            <v>122097</v>
          </cell>
        </row>
        <row r="10638">
          <cell r="M10638" t="str">
            <v>805010659_0C1175539</v>
          </cell>
          <cell r="N10638">
            <v>42135</v>
          </cell>
          <cell r="O10638">
            <v>0</v>
          </cell>
          <cell r="P10638">
            <v>0</v>
          </cell>
          <cell r="Q10638">
            <v>42135</v>
          </cell>
        </row>
        <row r="10639">
          <cell r="M10639" t="str">
            <v>805010659_0C1175526</v>
          </cell>
          <cell r="N10639">
            <v>58293</v>
          </cell>
          <cell r="O10639">
            <v>0</v>
          </cell>
          <cell r="P10639">
            <v>0</v>
          </cell>
          <cell r="Q10639">
            <v>58293</v>
          </cell>
        </row>
        <row r="10640">
          <cell r="M10640" t="str">
            <v>805010659_0C1175448</v>
          </cell>
          <cell r="N10640">
            <v>78569</v>
          </cell>
          <cell r="O10640">
            <v>0</v>
          </cell>
          <cell r="P10640">
            <v>80047</v>
          </cell>
          <cell r="Q10640">
            <v>78569</v>
          </cell>
        </row>
        <row r="10641">
          <cell r="M10641" t="str">
            <v>805010659_0C1175519</v>
          </cell>
          <cell r="N10641">
            <v>635012</v>
          </cell>
          <cell r="O10641">
            <v>0</v>
          </cell>
          <cell r="P10641">
            <v>0</v>
          </cell>
          <cell r="Q10641">
            <v>635012</v>
          </cell>
        </row>
        <row r="10642">
          <cell r="M10642" t="str">
            <v>805010659_0C1175487</v>
          </cell>
          <cell r="N10642">
            <v>100428</v>
          </cell>
          <cell r="O10642">
            <v>0</v>
          </cell>
          <cell r="P10642">
            <v>0</v>
          </cell>
          <cell r="Q10642">
            <v>100428</v>
          </cell>
        </row>
        <row r="10643">
          <cell r="M10643" t="str">
            <v>805010659_0C1175446</v>
          </cell>
          <cell r="N10643">
            <v>58293</v>
          </cell>
          <cell r="O10643">
            <v>0</v>
          </cell>
          <cell r="P10643">
            <v>0</v>
          </cell>
          <cell r="Q10643">
            <v>58293</v>
          </cell>
        </row>
        <row r="10644">
          <cell r="M10644" t="str">
            <v>805010659_0C1175740</v>
          </cell>
          <cell r="N10644">
            <v>396116</v>
          </cell>
          <cell r="O10644">
            <v>0</v>
          </cell>
          <cell r="P10644">
            <v>442116</v>
          </cell>
          <cell r="Q10644">
            <v>396116</v>
          </cell>
        </row>
        <row r="10645">
          <cell r="M10645" t="str">
            <v>805010659_0C1175524</v>
          </cell>
          <cell r="N10645">
            <v>100428</v>
          </cell>
          <cell r="O10645">
            <v>0</v>
          </cell>
          <cell r="P10645">
            <v>0</v>
          </cell>
          <cell r="Q10645">
            <v>100428</v>
          </cell>
        </row>
        <row r="10646">
          <cell r="M10646" t="str">
            <v>805010659_0C1175513</v>
          </cell>
          <cell r="N10646">
            <v>166641</v>
          </cell>
          <cell r="O10646">
            <v>0</v>
          </cell>
          <cell r="P10646">
            <v>108348</v>
          </cell>
          <cell r="Q10646">
            <v>166641</v>
          </cell>
        </row>
        <row r="10647">
          <cell r="M10647" t="str">
            <v>805010659_0C1175726</v>
          </cell>
          <cell r="N10647">
            <v>374293</v>
          </cell>
          <cell r="O10647">
            <v>0</v>
          </cell>
          <cell r="P10647">
            <v>0</v>
          </cell>
          <cell r="Q10647">
            <v>374293</v>
          </cell>
        </row>
        <row r="10648">
          <cell r="M10648" t="str">
            <v>805010659_0C1175825</v>
          </cell>
          <cell r="N10648">
            <v>1321855</v>
          </cell>
          <cell r="O10648">
            <v>0</v>
          </cell>
          <cell r="P10648">
            <v>300000</v>
          </cell>
          <cell r="Q10648">
            <v>1321855</v>
          </cell>
        </row>
        <row r="10649">
          <cell r="M10649" t="str">
            <v>805010659_0C1175438</v>
          </cell>
          <cell r="N10649">
            <v>42135</v>
          </cell>
          <cell r="O10649">
            <v>0</v>
          </cell>
          <cell r="P10649">
            <v>0</v>
          </cell>
          <cell r="Q10649">
            <v>42135</v>
          </cell>
        </row>
        <row r="10650">
          <cell r="M10650" t="str">
            <v>805010659_0C1175850</v>
          </cell>
          <cell r="N10650">
            <v>14446</v>
          </cell>
          <cell r="O10650">
            <v>0</v>
          </cell>
          <cell r="P10650">
            <v>0</v>
          </cell>
          <cell r="Q10650">
            <v>14446</v>
          </cell>
        </row>
        <row r="10651">
          <cell r="M10651" t="str">
            <v>805010659_0C1175609</v>
          </cell>
          <cell r="N10651">
            <v>362069</v>
          </cell>
          <cell r="O10651">
            <v>0</v>
          </cell>
          <cell r="P10651">
            <v>362069</v>
          </cell>
          <cell r="Q10651">
            <v>362069</v>
          </cell>
        </row>
        <row r="10652">
          <cell r="M10652" t="str">
            <v>805010659_0C1175517</v>
          </cell>
          <cell r="N10652">
            <v>181511</v>
          </cell>
          <cell r="O10652">
            <v>0</v>
          </cell>
          <cell r="P10652">
            <v>0</v>
          </cell>
          <cell r="Q10652">
            <v>181511</v>
          </cell>
        </row>
        <row r="10653">
          <cell r="M10653" t="str">
            <v>805010659_0C1175729</v>
          </cell>
          <cell r="N10653">
            <v>42135</v>
          </cell>
          <cell r="O10653">
            <v>0</v>
          </cell>
          <cell r="P10653">
            <v>0</v>
          </cell>
          <cell r="Q10653">
            <v>42135</v>
          </cell>
        </row>
        <row r="10654">
          <cell r="M10654" t="str">
            <v>805010659_0C1175405</v>
          </cell>
          <cell r="N10654">
            <v>63804</v>
          </cell>
          <cell r="O10654">
            <v>0</v>
          </cell>
          <cell r="P10654">
            <v>25281</v>
          </cell>
          <cell r="Q10654">
            <v>63804</v>
          </cell>
        </row>
        <row r="10655">
          <cell r="M10655" t="str">
            <v>805010659_0C1175834</v>
          </cell>
          <cell r="N10655">
            <v>248970</v>
          </cell>
          <cell r="O10655">
            <v>0</v>
          </cell>
          <cell r="P10655">
            <v>0</v>
          </cell>
          <cell r="Q10655">
            <v>248970</v>
          </cell>
        </row>
        <row r="10656">
          <cell r="M10656" t="str">
            <v>805010659_0C1174940</v>
          </cell>
          <cell r="N10656">
            <v>86826</v>
          </cell>
          <cell r="O10656">
            <v>0</v>
          </cell>
          <cell r="P10656">
            <v>0</v>
          </cell>
          <cell r="Q10656">
            <v>86826</v>
          </cell>
        </row>
        <row r="10657">
          <cell r="M10657" t="str">
            <v>805010659_0C1175705</v>
          </cell>
          <cell r="N10657">
            <v>65009</v>
          </cell>
          <cell r="O10657">
            <v>0</v>
          </cell>
          <cell r="P10657">
            <v>0</v>
          </cell>
          <cell r="Q10657">
            <v>65009</v>
          </cell>
        </row>
        <row r="10658">
          <cell r="M10658" t="str">
            <v>805010659_0C1175434</v>
          </cell>
          <cell r="N10658">
            <v>42135</v>
          </cell>
          <cell r="O10658">
            <v>0</v>
          </cell>
          <cell r="P10658">
            <v>0</v>
          </cell>
          <cell r="Q10658">
            <v>42135</v>
          </cell>
        </row>
        <row r="10659">
          <cell r="M10659" t="str">
            <v>805010659_0C1175830</v>
          </cell>
          <cell r="N10659">
            <v>1115472</v>
          </cell>
          <cell r="O10659">
            <v>0</v>
          </cell>
          <cell r="P10659">
            <v>300000</v>
          </cell>
          <cell r="Q10659">
            <v>1115472</v>
          </cell>
        </row>
        <row r="10660">
          <cell r="M10660" t="str">
            <v>805010659_0C1175441</v>
          </cell>
          <cell r="N10660">
            <v>2518027</v>
          </cell>
          <cell r="O10660">
            <v>0</v>
          </cell>
          <cell r="P10660">
            <v>3684000</v>
          </cell>
          <cell r="Q10660">
            <v>2518027</v>
          </cell>
        </row>
        <row r="10661">
          <cell r="M10661" t="str">
            <v>805010659_0C1175727</v>
          </cell>
          <cell r="N10661">
            <v>42135</v>
          </cell>
          <cell r="O10661">
            <v>0</v>
          </cell>
          <cell r="P10661">
            <v>0</v>
          </cell>
          <cell r="Q10661">
            <v>42135</v>
          </cell>
        </row>
        <row r="10662">
          <cell r="M10662" t="str">
            <v>805010659_0C1175826</v>
          </cell>
          <cell r="N10662">
            <v>242677</v>
          </cell>
          <cell r="O10662">
            <v>0</v>
          </cell>
          <cell r="P10662">
            <v>78569</v>
          </cell>
          <cell r="Q10662">
            <v>242677</v>
          </cell>
        </row>
        <row r="10663">
          <cell r="M10663" t="str">
            <v>805010659_0C1175499</v>
          </cell>
          <cell r="N10663">
            <v>100428</v>
          </cell>
          <cell r="O10663">
            <v>0</v>
          </cell>
          <cell r="P10663">
            <v>0</v>
          </cell>
          <cell r="Q10663">
            <v>100428</v>
          </cell>
        </row>
        <row r="10664">
          <cell r="M10664" t="str">
            <v>805010659_0C1175543</v>
          </cell>
          <cell r="N10664">
            <v>42135</v>
          </cell>
          <cell r="O10664">
            <v>0</v>
          </cell>
          <cell r="P10664">
            <v>0</v>
          </cell>
          <cell r="Q10664">
            <v>42135</v>
          </cell>
        </row>
        <row r="10665">
          <cell r="M10665" t="str">
            <v>805010659_0C1175863</v>
          </cell>
          <cell r="N10665">
            <v>362069</v>
          </cell>
          <cell r="O10665">
            <v>0</v>
          </cell>
          <cell r="P10665">
            <v>362069</v>
          </cell>
          <cell r="Q10665">
            <v>362069</v>
          </cell>
        </row>
        <row r="10666">
          <cell r="M10666" t="str">
            <v>805010659_0C1175318</v>
          </cell>
          <cell r="N10666">
            <v>58293</v>
          </cell>
          <cell r="O10666">
            <v>0</v>
          </cell>
          <cell r="P10666">
            <v>0</v>
          </cell>
          <cell r="Q10666">
            <v>58293</v>
          </cell>
        </row>
        <row r="10667">
          <cell r="M10667" t="str">
            <v>805010659_0C1175427</v>
          </cell>
          <cell r="N10667">
            <v>32526</v>
          </cell>
          <cell r="O10667">
            <v>0</v>
          </cell>
          <cell r="P10667">
            <v>0</v>
          </cell>
          <cell r="Q10667">
            <v>32526</v>
          </cell>
        </row>
        <row r="10668">
          <cell r="M10668" t="str">
            <v>805010659_0C1175536</v>
          </cell>
          <cell r="N10668">
            <v>1645885</v>
          </cell>
          <cell r="O10668">
            <v>0</v>
          </cell>
          <cell r="P10668">
            <v>1500000</v>
          </cell>
          <cell r="Q10668">
            <v>1645885</v>
          </cell>
        </row>
        <row r="10669">
          <cell r="M10669" t="str">
            <v>805010659_0C1175759</v>
          </cell>
          <cell r="N10669">
            <v>14400</v>
          </cell>
          <cell r="O10669">
            <v>0</v>
          </cell>
          <cell r="P10669">
            <v>0</v>
          </cell>
          <cell r="Q10669">
            <v>14400</v>
          </cell>
        </row>
        <row r="10670">
          <cell r="M10670" t="str">
            <v>805010659_0C1175736</v>
          </cell>
          <cell r="N10670">
            <v>100428</v>
          </cell>
          <cell r="O10670">
            <v>0</v>
          </cell>
          <cell r="P10670">
            <v>0</v>
          </cell>
          <cell r="Q10670">
            <v>100428</v>
          </cell>
        </row>
        <row r="10671">
          <cell r="M10671" t="str">
            <v>805010659_0C1175847</v>
          </cell>
          <cell r="N10671">
            <v>181511</v>
          </cell>
          <cell r="O10671">
            <v>0</v>
          </cell>
          <cell r="P10671">
            <v>0</v>
          </cell>
          <cell r="Q10671">
            <v>181511</v>
          </cell>
        </row>
        <row r="10672">
          <cell r="M10672" t="str">
            <v>805010659_0C1175831</v>
          </cell>
          <cell r="N10672">
            <v>100428</v>
          </cell>
          <cell r="O10672">
            <v>0</v>
          </cell>
          <cell r="P10672">
            <v>0</v>
          </cell>
          <cell r="Q10672">
            <v>100428</v>
          </cell>
        </row>
        <row r="10673">
          <cell r="M10673" t="str">
            <v>805010659_0C1175306</v>
          </cell>
          <cell r="N10673">
            <v>750000</v>
          </cell>
          <cell r="O10673">
            <v>0</v>
          </cell>
          <cell r="P10673">
            <v>300000</v>
          </cell>
          <cell r="Q10673">
            <v>750000</v>
          </cell>
        </row>
        <row r="10674">
          <cell r="M10674" t="str">
            <v>805010659_0C1175471</v>
          </cell>
          <cell r="N10674">
            <v>42135</v>
          </cell>
          <cell r="O10674">
            <v>0</v>
          </cell>
          <cell r="P10674">
            <v>0</v>
          </cell>
          <cell r="Q10674">
            <v>42135</v>
          </cell>
        </row>
        <row r="10675">
          <cell r="M10675" t="str">
            <v>805010659_0C1175731</v>
          </cell>
          <cell r="N10675">
            <v>42135</v>
          </cell>
          <cell r="O10675">
            <v>0</v>
          </cell>
          <cell r="P10675">
            <v>0</v>
          </cell>
          <cell r="Q10675">
            <v>42135</v>
          </cell>
        </row>
        <row r="10676">
          <cell r="M10676" t="str">
            <v>805010659_0C1175403</v>
          </cell>
          <cell r="N10676">
            <v>100428</v>
          </cell>
          <cell r="O10676">
            <v>0</v>
          </cell>
          <cell r="P10676">
            <v>0</v>
          </cell>
          <cell r="Q10676">
            <v>100428</v>
          </cell>
        </row>
        <row r="10677">
          <cell r="M10677" t="str">
            <v>805010659_0C1175603</v>
          </cell>
          <cell r="N10677">
            <v>156000</v>
          </cell>
          <cell r="O10677">
            <v>0</v>
          </cell>
          <cell r="P10677">
            <v>0</v>
          </cell>
          <cell r="Q10677">
            <v>156000</v>
          </cell>
        </row>
        <row r="10678">
          <cell r="M10678" t="str">
            <v>805010659_0C1175827</v>
          </cell>
          <cell r="N10678">
            <v>548538</v>
          </cell>
          <cell r="O10678">
            <v>0</v>
          </cell>
          <cell r="P10678">
            <v>0</v>
          </cell>
          <cell r="Q10678">
            <v>548538</v>
          </cell>
        </row>
        <row r="10679">
          <cell r="M10679" t="str">
            <v>805010659_0C1175627</v>
          </cell>
          <cell r="N10679">
            <v>58293</v>
          </cell>
          <cell r="O10679">
            <v>0</v>
          </cell>
          <cell r="P10679">
            <v>0</v>
          </cell>
          <cell r="Q10679">
            <v>58293</v>
          </cell>
        </row>
        <row r="10680">
          <cell r="M10680" t="str">
            <v>805010659_0C1175706</v>
          </cell>
          <cell r="N10680">
            <v>65009</v>
          </cell>
          <cell r="O10680">
            <v>0</v>
          </cell>
          <cell r="P10680">
            <v>0</v>
          </cell>
          <cell r="Q10680">
            <v>65009</v>
          </cell>
        </row>
        <row r="10681">
          <cell r="M10681" t="str">
            <v>805010659_0C1175755</v>
          </cell>
          <cell r="N10681">
            <v>167803</v>
          </cell>
          <cell r="O10681">
            <v>0</v>
          </cell>
          <cell r="P10681">
            <v>0</v>
          </cell>
          <cell r="Q10681">
            <v>167803</v>
          </cell>
        </row>
        <row r="10682">
          <cell r="M10682" t="str">
            <v>805010659_0C1175451</v>
          </cell>
          <cell r="N10682">
            <v>42135</v>
          </cell>
          <cell r="O10682">
            <v>0</v>
          </cell>
          <cell r="P10682">
            <v>0</v>
          </cell>
          <cell r="Q10682">
            <v>42135</v>
          </cell>
        </row>
        <row r="10683">
          <cell r="M10683" t="str">
            <v>805010659_0C1175717</v>
          </cell>
          <cell r="N10683">
            <v>58293</v>
          </cell>
          <cell r="O10683">
            <v>0</v>
          </cell>
          <cell r="P10683">
            <v>0</v>
          </cell>
          <cell r="Q10683">
            <v>58293</v>
          </cell>
        </row>
        <row r="10684">
          <cell r="M10684" t="str">
            <v>805010659_0C1175756</v>
          </cell>
          <cell r="N10684">
            <v>65009</v>
          </cell>
          <cell r="O10684">
            <v>0</v>
          </cell>
          <cell r="P10684">
            <v>0</v>
          </cell>
          <cell r="Q10684">
            <v>65009</v>
          </cell>
        </row>
        <row r="10685">
          <cell r="M10685" t="str">
            <v>805010659_0C1175410</v>
          </cell>
          <cell r="N10685">
            <v>100428</v>
          </cell>
          <cell r="O10685">
            <v>0</v>
          </cell>
          <cell r="P10685">
            <v>0</v>
          </cell>
          <cell r="Q10685">
            <v>100428</v>
          </cell>
        </row>
        <row r="10686">
          <cell r="M10686" t="str">
            <v>805010659_0C1175308</v>
          </cell>
          <cell r="N10686">
            <v>100428</v>
          </cell>
          <cell r="O10686">
            <v>0</v>
          </cell>
          <cell r="P10686">
            <v>0</v>
          </cell>
          <cell r="Q10686">
            <v>100428</v>
          </cell>
        </row>
        <row r="10687">
          <cell r="M10687" t="str">
            <v>805010659_0C1175860</v>
          </cell>
          <cell r="N10687">
            <v>362069</v>
          </cell>
          <cell r="O10687">
            <v>0</v>
          </cell>
          <cell r="P10687">
            <v>362069</v>
          </cell>
          <cell r="Q10687">
            <v>362069</v>
          </cell>
        </row>
        <row r="10688">
          <cell r="M10688" t="str">
            <v>805010659_0C1175594</v>
          </cell>
          <cell r="N10688">
            <v>1760428</v>
          </cell>
          <cell r="O10688">
            <v>0</v>
          </cell>
          <cell r="P10688">
            <v>1939655</v>
          </cell>
          <cell r="Q10688">
            <v>1760428</v>
          </cell>
        </row>
        <row r="10689">
          <cell r="M10689" t="str">
            <v>805010659_0C1175743</v>
          </cell>
          <cell r="N10689">
            <v>100428</v>
          </cell>
          <cell r="O10689">
            <v>0</v>
          </cell>
          <cell r="P10689">
            <v>0</v>
          </cell>
          <cell r="Q10689">
            <v>100428</v>
          </cell>
        </row>
        <row r="10690">
          <cell r="M10690" t="str">
            <v>805010659_0C1175310</v>
          </cell>
          <cell r="N10690">
            <v>432479</v>
          </cell>
          <cell r="O10690">
            <v>0</v>
          </cell>
          <cell r="P10690">
            <v>0</v>
          </cell>
          <cell r="Q10690">
            <v>432479</v>
          </cell>
        </row>
        <row r="10691">
          <cell r="M10691" t="str">
            <v>805010659_0C1175737</v>
          </cell>
          <cell r="N10691">
            <v>100428</v>
          </cell>
          <cell r="O10691">
            <v>0</v>
          </cell>
          <cell r="P10691">
            <v>0</v>
          </cell>
          <cell r="Q10691">
            <v>100428</v>
          </cell>
        </row>
        <row r="10692">
          <cell r="M10692" t="str">
            <v>805010659_0C1175629</v>
          </cell>
          <cell r="N10692">
            <v>42135</v>
          </cell>
          <cell r="O10692">
            <v>0</v>
          </cell>
          <cell r="P10692">
            <v>0</v>
          </cell>
          <cell r="Q10692">
            <v>42135</v>
          </cell>
        </row>
        <row r="10693">
          <cell r="M10693" t="str">
            <v>805010659_0C1175509</v>
          </cell>
          <cell r="N10693">
            <v>65009</v>
          </cell>
          <cell r="O10693">
            <v>0</v>
          </cell>
          <cell r="P10693">
            <v>0</v>
          </cell>
          <cell r="Q10693">
            <v>65009</v>
          </cell>
        </row>
        <row r="10694">
          <cell r="M10694" t="str">
            <v>805010659_0C1175704</v>
          </cell>
          <cell r="N10694">
            <v>181511</v>
          </cell>
          <cell r="O10694">
            <v>0</v>
          </cell>
          <cell r="P10694">
            <v>0</v>
          </cell>
          <cell r="Q10694">
            <v>181511</v>
          </cell>
        </row>
        <row r="10695">
          <cell r="M10695" t="str">
            <v>805010659_0C1175490</v>
          </cell>
          <cell r="N10695">
            <v>65009</v>
          </cell>
          <cell r="O10695">
            <v>0</v>
          </cell>
          <cell r="P10695">
            <v>0</v>
          </cell>
          <cell r="Q10695">
            <v>65009</v>
          </cell>
        </row>
        <row r="10696">
          <cell r="M10696" t="str">
            <v>805010659_0C1175836</v>
          </cell>
          <cell r="N10696">
            <v>42135</v>
          </cell>
          <cell r="O10696">
            <v>0</v>
          </cell>
          <cell r="P10696">
            <v>0</v>
          </cell>
          <cell r="Q10696">
            <v>42135</v>
          </cell>
        </row>
        <row r="10697">
          <cell r="M10697" t="str">
            <v>805010659_0C1175828</v>
          </cell>
          <cell r="N10697">
            <v>726381</v>
          </cell>
          <cell r="O10697">
            <v>0</v>
          </cell>
          <cell r="P10697">
            <v>122000</v>
          </cell>
          <cell r="Q10697">
            <v>726381</v>
          </cell>
        </row>
        <row r="10698">
          <cell r="M10698" t="str">
            <v>805010659_0C1175516</v>
          </cell>
          <cell r="N10698">
            <v>32526</v>
          </cell>
          <cell r="O10698">
            <v>0</v>
          </cell>
          <cell r="P10698">
            <v>0</v>
          </cell>
          <cell r="Q10698">
            <v>32526</v>
          </cell>
        </row>
        <row r="10699">
          <cell r="M10699" t="str">
            <v>805010659_0C1175625</v>
          </cell>
          <cell r="N10699">
            <v>100428</v>
          </cell>
          <cell r="O10699">
            <v>0</v>
          </cell>
          <cell r="P10699">
            <v>0</v>
          </cell>
          <cell r="Q10699">
            <v>100428</v>
          </cell>
        </row>
        <row r="10700">
          <cell r="M10700" t="str">
            <v>805010659_0C1175703</v>
          </cell>
          <cell r="N10700">
            <v>100428</v>
          </cell>
          <cell r="O10700">
            <v>0</v>
          </cell>
          <cell r="P10700">
            <v>0</v>
          </cell>
          <cell r="Q10700">
            <v>100428</v>
          </cell>
        </row>
        <row r="10701">
          <cell r="M10701" t="str">
            <v>805010659_0C1175305</v>
          </cell>
          <cell r="N10701">
            <v>42135</v>
          </cell>
          <cell r="O10701">
            <v>0</v>
          </cell>
          <cell r="P10701">
            <v>0</v>
          </cell>
          <cell r="Q10701">
            <v>42135</v>
          </cell>
        </row>
        <row r="10702">
          <cell r="M10702" t="str">
            <v>805010659_0C1175500</v>
          </cell>
          <cell r="N10702">
            <v>113582</v>
          </cell>
          <cell r="O10702">
            <v>0</v>
          </cell>
          <cell r="P10702">
            <v>120000</v>
          </cell>
          <cell r="Q10702">
            <v>113582</v>
          </cell>
        </row>
        <row r="10703">
          <cell r="M10703" t="str">
            <v>805010659_0C1175415</v>
          </cell>
          <cell r="N10703">
            <v>58293</v>
          </cell>
          <cell r="O10703">
            <v>0</v>
          </cell>
          <cell r="P10703">
            <v>0</v>
          </cell>
          <cell r="Q10703">
            <v>58293</v>
          </cell>
        </row>
        <row r="10704">
          <cell r="M10704" t="str">
            <v>805010659_0C1175841</v>
          </cell>
          <cell r="N10704">
            <v>14446</v>
          </cell>
          <cell r="O10704">
            <v>0</v>
          </cell>
          <cell r="P10704">
            <v>0</v>
          </cell>
          <cell r="Q10704">
            <v>14446</v>
          </cell>
        </row>
        <row r="10705">
          <cell r="M10705" t="str">
            <v>805010659_0C1175428</v>
          </cell>
          <cell r="N10705">
            <v>42135</v>
          </cell>
          <cell r="O10705">
            <v>0</v>
          </cell>
          <cell r="P10705">
            <v>0</v>
          </cell>
          <cell r="Q10705">
            <v>42135</v>
          </cell>
        </row>
        <row r="10706">
          <cell r="M10706" t="str">
            <v>805010659_0C1175466</v>
          </cell>
          <cell r="N10706">
            <v>65009</v>
          </cell>
          <cell r="O10706">
            <v>0</v>
          </cell>
          <cell r="P10706">
            <v>0</v>
          </cell>
          <cell r="Q10706">
            <v>65009</v>
          </cell>
        </row>
        <row r="10707">
          <cell r="M10707" t="str">
            <v>805010659_0C1175852</v>
          </cell>
          <cell r="N10707">
            <v>42135</v>
          </cell>
          <cell r="O10707">
            <v>0</v>
          </cell>
          <cell r="P10707">
            <v>0</v>
          </cell>
          <cell r="Q10707">
            <v>42135</v>
          </cell>
        </row>
        <row r="10708">
          <cell r="M10708" t="str">
            <v>805010659_0C1175476</v>
          </cell>
          <cell r="N10708">
            <v>2450807</v>
          </cell>
          <cell r="O10708">
            <v>0</v>
          </cell>
          <cell r="P10708">
            <v>1622795</v>
          </cell>
          <cell r="Q10708">
            <v>2450807</v>
          </cell>
        </row>
        <row r="10709">
          <cell r="M10709" t="str">
            <v>805010659_0C1175853</v>
          </cell>
          <cell r="N10709">
            <v>362069</v>
          </cell>
          <cell r="O10709">
            <v>0</v>
          </cell>
          <cell r="P10709">
            <v>0</v>
          </cell>
          <cell r="Q10709">
            <v>362069</v>
          </cell>
        </row>
        <row r="10710">
          <cell r="M10710" t="str">
            <v>805010659_0C1175492</v>
          </cell>
          <cell r="N10710">
            <v>635012</v>
          </cell>
          <cell r="O10710">
            <v>0</v>
          </cell>
          <cell r="P10710">
            <v>0</v>
          </cell>
          <cell r="Q10710">
            <v>635012</v>
          </cell>
        </row>
        <row r="10711">
          <cell r="M10711" t="str">
            <v>805010659_0C1175848</v>
          </cell>
          <cell r="N10711">
            <v>42135</v>
          </cell>
          <cell r="O10711">
            <v>0</v>
          </cell>
          <cell r="P10711">
            <v>25281</v>
          </cell>
          <cell r="Q10711">
            <v>42135</v>
          </cell>
        </row>
        <row r="10712">
          <cell r="M10712" t="str">
            <v>805010659_0C1175751</v>
          </cell>
          <cell r="N10712">
            <v>42135</v>
          </cell>
          <cell r="O10712">
            <v>0</v>
          </cell>
          <cell r="P10712">
            <v>0</v>
          </cell>
          <cell r="Q10712">
            <v>42135</v>
          </cell>
        </row>
        <row r="10713">
          <cell r="M10713" t="str">
            <v>805010659_0C1175733</v>
          </cell>
          <cell r="N10713">
            <v>42135</v>
          </cell>
          <cell r="O10713">
            <v>0</v>
          </cell>
          <cell r="P10713">
            <v>0</v>
          </cell>
          <cell r="Q10713">
            <v>42135</v>
          </cell>
        </row>
        <row r="10714">
          <cell r="M10714" t="str">
            <v>805010659_0C1175418</v>
          </cell>
          <cell r="N10714">
            <v>39326</v>
          </cell>
          <cell r="O10714">
            <v>0</v>
          </cell>
          <cell r="P10714">
            <v>25281</v>
          </cell>
          <cell r="Q10714">
            <v>39326</v>
          </cell>
        </row>
        <row r="10715">
          <cell r="M10715" t="str">
            <v>805010659_0C1175747</v>
          </cell>
          <cell r="N10715">
            <v>226096</v>
          </cell>
          <cell r="O10715">
            <v>0</v>
          </cell>
          <cell r="P10715">
            <v>0</v>
          </cell>
          <cell r="Q10715">
            <v>226096</v>
          </cell>
        </row>
        <row r="10716">
          <cell r="M10716" t="str">
            <v>805010659_0C1175523</v>
          </cell>
          <cell r="N10716">
            <v>181511</v>
          </cell>
          <cell r="O10716">
            <v>0</v>
          </cell>
          <cell r="P10716">
            <v>0</v>
          </cell>
          <cell r="Q10716">
            <v>181511</v>
          </cell>
        </row>
        <row r="10717">
          <cell r="M10717" t="str">
            <v>805010659_0C1175734</v>
          </cell>
          <cell r="N10717">
            <v>58293</v>
          </cell>
          <cell r="O10717">
            <v>0</v>
          </cell>
          <cell r="P10717">
            <v>0</v>
          </cell>
          <cell r="Q10717">
            <v>58293</v>
          </cell>
        </row>
        <row r="10718">
          <cell r="M10718" t="str">
            <v>805010659_0C1175712</v>
          </cell>
          <cell r="N10718">
            <v>58293</v>
          </cell>
          <cell r="O10718">
            <v>0</v>
          </cell>
          <cell r="P10718">
            <v>0</v>
          </cell>
          <cell r="Q10718">
            <v>58293</v>
          </cell>
        </row>
        <row r="10719">
          <cell r="M10719" t="str">
            <v>805010659_0C1175402</v>
          </cell>
          <cell r="N10719">
            <v>108348</v>
          </cell>
          <cell r="O10719">
            <v>0</v>
          </cell>
          <cell r="P10719">
            <v>108348</v>
          </cell>
          <cell r="Q10719">
            <v>108348</v>
          </cell>
        </row>
        <row r="10720">
          <cell r="M10720" t="str">
            <v>805010659_0C1175426</v>
          </cell>
          <cell r="N10720">
            <v>42135</v>
          </cell>
          <cell r="O10720">
            <v>0</v>
          </cell>
          <cell r="P10720">
            <v>0</v>
          </cell>
          <cell r="Q10720">
            <v>42135</v>
          </cell>
        </row>
        <row r="10721">
          <cell r="M10721" t="str">
            <v>805010659_0C1175525</v>
          </cell>
          <cell r="N10721">
            <v>42135</v>
          </cell>
          <cell r="O10721">
            <v>0</v>
          </cell>
          <cell r="P10721">
            <v>0</v>
          </cell>
          <cell r="Q10721">
            <v>42135</v>
          </cell>
        </row>
        <row r="10722">
          <cell r="M10722" t="str">
            <v>805010659_0C1175445</v>
          </cell>
          <cell r="N10722">
            <v>891092</v>
          </cell>
          <cell r="O10722">
            <v>0</v>
          </cell>
          <cell r="P10722">
            <v>0</v>
          </cell>
          <cell r="Q10722">
            <v>891092</v>
          </cell>
        </row>
        <row r="10723">
          <cell r="M10723" t="str">
            <v>805010659_0C1175467</v>
          </cell>
          <cell r="N10723">
            <v>58293</v>
          </cell>
          <cell r="O10723">
            <v>0</v>
          </cell>
          <cell r="P10723">
            <v>0</v>
          </cell>
          <cell r="Q10723">
            <v>58293</v>
          </cell>
        </row>
        <row r="10724">
          <cell r="M10724" t="str">
            <v>805010659_0C1175708</v>
          </cell>
          <cell r="N10724">
            <v>2064326</v>
          </cell>
          <cell r="O10724">
            <v>0</v>
          </cell>
          <cell r="P10724">
            <v>1732275</v>
          </cell>
          <cell r="Q10724">
            <v>2064326</v>
          </cell>
        </row>
        <row r="10725">
          <cell r="M10725" t="str">
            <v>805010659_0C1175314</v>
          </cell>
          <cell r="N10725">
            <v>100428</v>
          </cell>
          <cell r="O10725">
            <v>0</v>
          </cell>
          <cell r="P10725">
            <v>0</v>
          </cell>
          <cell r="Q10725">
            <v>100428</v>
          </cell>
        </row>
        <row r="10726">
          <cell r="M10726" t="str">
            <v>805010659_0C1175750</v>
          </cell>
          <cell r="N10726">
            <v>362069</v>
          </cell>
          <cell r="O10726">
            <v>0</v>
          </cell>
          <cell r="P10726">
            <v>724138</v>
          </cell>
          <cell r="Q10726">
            <v>362069</v>
          </cell>
        </row>
        <row r="10727">
          <cell r="M10727" t="str">
            <v>805010659_0C1175531</v>
          </cell>
          <cell r="N10727">
            <v>1147998</v>
          </cell>
          <cell r="O10727">
            <v>0</v>
          </cell>
          <cell r="P10727">
            <v>750000</v>
          </cell>
          <cell r="Q10727">
            <v>1147998</v>
          </cell>
        </row>
        <row r="10728">
          <cell r="M10728" t="str">
            <v>805010659_0C1175502</v>
          </cell>
          <cell r="N10728">
            <v>58293</v>
          </cell>
          <cell r="O10728">
            <v>0</v>
          </cell>
          <cell r="P10728">
            <v>0</v>
          </cell>
          <cell r="Q10728">
            <v>58293</v>
          </cell>
        </row>
        <row r="10729">
          <cell r="M10729" t="str">
            <v>805010659_0C1175508</v>
          </cell>
          <cell r="N10729">
            <v>42135</v>
          </cell>
          <cell r="O10729">
            <v>0</v>
          </cell>
          <cell r="P10729">
            <v>0</v>
          </cell>
          <cell r="Q10729">
            <v>42135</v>
          </cell>
        </row>
        <row r="10730">
          <cell r="M10730" t="str">
            <v>805010659_0C1175654</v>
          </cell>
          <cell r="N10730">
            <v>2194650</v>
          </cell>
          <cell r="O10730">
            <v>0</v>
          </cell>
          <cell r="P10730">
            <v>1622795</v>
          </cell>
          <cell r="Q10730">
            <v>2194650</v>
          </cell>
        </row>
        <row r="10731">
          <cell r="M10731" t="str">
            <v>805010659_0C1175710</v>
          </cell>
          <cell r="N10731">
            <v>33708</v>
          </cell>
          <cell r="O10731">
            <v>0</v>
          </cell>
          <cell r="P10731">
            <v>25281</v>
          </cell>
          <cell r="Q10731">
            <v>33708</v>
          </cell>
        </row>
        <row r="10732">
          <cell r="M10732" t="str">
            <v>805010659_0C1175447</v>
          </cell>
          <cell r="N10732">
            <v>58293</v>
          </cell>
          <cell r="O10732">
            <v>0</v>
          </cell>
          <cell r="P10732">
            <v>0</v>
          </cell>
          <cell r="Q10732">
            <v>58293</v>
          </cell>
        </row>
        <row r="10733">
          <cell r="M10733" t="str">
            <v>805010659_0C1175462</v>
          </cell>
          <cell r="N10733">
            <v>931511</v>
          </cell>
          <cell r="O10733">
            <v>0</v>
          </cell>
          <cell r="P10733">
            <v>300000</v>
          </cell>
          <cell r="Q10733">
            <v>931511</v>
          </cell>
        </row>
        <row r="10734">
          <cell r="M10734" t="str">
            <v>805010659_0C1175739</v>
          </cell>
          <cell r="N10734">
            <v>432781</v>
          </cell>
          <cell r="O10734">
            <v>0</v>
          </cell>
          <cell r="P10734">
            <v>442116</v>
          </cell>
          <cell r="Q10734">
            <v>432781</v>
          </cell>
        </row>
        <row r="10735">
          <cell r="M10735" t="str">
            <v>805010659_0C1175315</v>
          </cell>
          <cell r="N10735">
            <v>58293</v>
          </cell>
          <cell r="O10735">
            <v>0</v>
          </cell>
          <cell r="P10735">
            <v>0</v>
          </cell>
          <cell r="Q10735">
            <v>58293</v>
          </cell>
        </row>
        <row r="10736">
          <cell r="M10736" t="str">
            <v>805010659_0C1175833</v>
          </cell>
          <cell r="N10736">
            <v>226096</v>
          </cell>
          <cell r="O10736">
            <v>0</v>
          </cell>
          <cell r="P10736">
            <v>0</v>
          </cell>
          <cell r="Q10736">
            <v>226096</v>
          </cell>
        </row>
        <row r="10737">
          <cell r="M10737" t="str">
            <v>805010659_0C1175413</v>
          </cell>
          <cell r="N10737">
            <v>42135</v>
          </cell>
          <cell r="O10737">
            <v>0</v>
          </cell>
          <cell r="P10737">
            <v>0</v>
          </cell>
          <cell r="Q10737">
            <v>42135</v>
          </cell>
        </row>
        <row r="10738">
          <cell r="M10738" t="str">
            <v>805010659_0C1175458</v>
          </cell>
          <cell r="N10738">
            <v>58293</v>
          </cell>
          <cell r="O10738">
            <v>0</v>
          </cell>
          <cell r="P10738">
            <v>0</v>
          </cell>
          <cell r="Q10738">
            <v>58293</v>
          </cell>
        </row>
        <row r="10739">
          <cell r="M10739" t="str">
            <v>805010659_0C1175443</v>
          </cell>
          <cell r="N10739">
            <v>100428</v>
          </cell>
          <cell r="O10739">
            <v>0</v>
          </cell>
          <cell r="P10739">
            <v>0</v>
          </cell>
          <cell r="Q10739">
            <v>100428</v>
          </cell>
        </row>
        <row r="10740">
          <cell r="M10740" t="str">
            <v>805010659_0C1175520</v>
          </cell>
          <cell r="N10740">
            <v>332051</v>
          </cell>
          <cell r="O10740">
            <v>0</v>
          </cell>
          <cell r="P10740">
            <v>0</v>
          </cell>
          <cell r="Q10740">
            <v>332051</v>
          </cell>
        </row>
        <row r="10741">
          <cell r="M10741" t="str">
            <v>805010659_0C1175758</v>
          </cell>
          <cell r="N10741">
            <v>479313</v>
          </cell>
          <cell r="O10741">
            <v>0</v>
          </cell>
          <cell r="P10741">
            <v>950562</v>
          </cell>
          <cell r="Q10741">
            <v>479313</v>
          </cell>
        </row>
        <row r="10742">
          <cell r="M10742" t="str">
            <v>805010659_0C1175713</v>
          </cell>
          <cell r="N10742">
            <v>42135</v>
          </cell>
          <cell r="O10742">
            <v>0</v>
          </cell>
          <cell r="P10742">
            <v>0</v>
          </cell>
          <cell r="Q10742">
            <v>42135</v>
          </cell>
        </row>
        <row r="10743">
          <cell r="M10743" t="str">
            <v>805010659_0C1175858</v>
          </cell>
          <cell r="N10743">
            <v>81864</v>
          </cell>
          <cell r="O10743">
            <v>0</v>
          </cell>
          <cell r="P10743">
            <v>130447</v>
          </cell>
          <cell r="Q10743">
            <v>81864</v>
          </cell>
        </row>
        <row r="10744">
          <cell r="M10744" t="str">
            <v>805010659_0C1175527</v>
          </cell>
          <cell r="N10744">
            <v>58293</v>
          </cell>
          <cell r="O10744">
            <v>0</v>
          </cell>
          <cell r="P10744">
            <v>0</v>
          </cell>
          <cell r="Q10744">
            <v>58293</v>
          </cell>
        </row>
        <row r="10745">
          <cell r="M10745" t="str">
            <v>805010659_0C1175419</v>
          </cell>
          <cell r="N10745">
            <v>167803</v>
          </cell>
          <cell r="O10745">
            <v>0</v>
          </cell>
          <cell r="P10745">
            <v>0</v>
          </cell>
          <cell r="Q10745">
            <v>167803</v>
          </cell>
        </row>
        <row r="10746">
          <cell r="M10746" t="str">
            <v>805010659_0C1175532</v>
          </cell>
          <cell r="N10746">
            <v>358804</v>
          </cell>
          <cell r="O10746">
            <v>0</v>
          </cell>
          <cell r="P10746">
            <v>0</v>
          </cell>
          <cell r="Q10746">
            <v>358804</v>
          </cell>
        </row>
        <row r="10747">
          <cell r="M10747" t="str">
            <v>805010659_0C1175414</v>
          </cell>
          <cell r="N10747">
            <v>113582</v>
          </cell>
          <cell r="O10747">
            <v>0</v>
          </cell>
          <cell r="P10747">
            <v>120000</v>
          </cell>
          <cell r="Q10747">
            <v>113582</v>
          </cell>
        </row>
        <row r="10748">
          <cell r="M10748" t="str">
            <v>805010659_0C1175503</v>
          </cell>
          <cell r="N10748">
            <v>613547</v>
          </cell>
          <cell r="O10748">
            <v>0</v>
          </cell>
          <cell r="P10748">
            <v>0</v>
          </cell>
          <cell r="Q10748">
            <v>613547</v>
          </cell>
        </row>
        <row r="10749">
          <cell r="M10749" t="str">
            <v>805010659_0C1175432</v>
          </cell>
          <cell r="N10749">
            <v>2055804</v>
          </cell>
          <cell r="O10749">
            <v>0</v>
          </cell>
          <cell r="P10749">
            <v>0</v>
          </cell>
          <cell r="Q10749">
            <v>2055804</v>
          </cell>
        </row>
        <row r="10750">
          <cell r="M10750" t="str">
            <v>805010659_0C1175534</v>
          </cell>
          <cell r="N10750">
            <v>2089990</v>
          </cell>
          <cell r="O10750">
            <v>0</v>
          </cell>
          <cell r="P10750">
            <v>1720000</v>
          </cell>
          <cell r="Q10750">
            <v>2089990</v>
          </cell>
        </row>
        <row r="10751">
          <cell r="M10751" t="str">
            <v>805010659_0C1175511</v>
          </cell>
          <cell r="N10751">
            <v>63804</v>
          </cell>
          <cell r="O10751">
            <v>0</v>
          </cell>
          <cell r="P10751">
            <v>0</v>
          </cell>
          <cell r="Q10751">
            <v>63804</v>
          </cell>
        </row>
        <row r="10752">
          <cell r="M10752" t="str">
            <v>805010659_0C1175477</v>
          </cell>
          <cell r="N10752">
            <v>42135</v>
          </cell>
          <cell r="O10752">
            <v>0</v>
          </cell>
          <cell r="P10752">
            <v>0</v>
          </cell>
          <cell r="Q10752">
            <v>42135</v>
          </cell>
        </row>
        <row r="10753">
          <cell r="M10753" t="str">
            <v>805010659_0C1173042</v>
          </cell>
          <cell r="N10753">
            <v>258622</v>
          </cell>
          <cell r="O10753">
            <v>0</v>
          </cell>
          <cell r="P10753">
            <v>0</v>
          </cell>
          <cell r="Q10753">
            <v>258622</v>
          </cell>
        </row>
        <row r="10754">
          <cell r="M10754" t="str">
            <v>805010659_0C1172899</v>
          </cell>
          <cell r="N10754">
            <v>79962</v>
          </cell>
          <cell r="O10754">
            <v>0</v>
          </cell>
          <cell r="P10754">
            <v>0</v>
          </cell>
          <cell r="Q10754">
            <v>79962</v>
          </cell>
        </row>
        <row r="10755">
          <cell r="M10755" t="str">
            <v>805010659_0C1172785</v>
          </cell>
          <cell r="N10755">
            <v>36639</v>
          </cell>
          <cell r="O10755">
            <v>0</v>
          </cell>
          <cell r="P10755">
            <v>120000</v>
          </cell>
          <cell r="Q10755">
            <v>36639</v>
          </cell>
        </row>
        <row r="10756">
          <cell r="M10756" t="str">
            <v>805010659_0C1172998</v>
          </cell>
          <cell r="N10756">
            <v>42135</v>
          </cell>
          <cell r="O10756">
            <v>0</v>
          </cell>
          <cell r="P10756">
            <v>0</v>
          </cell>
          <cell r="Q10756">
            <v>42135</v>
          </cell>
        </row>
        <row r="10757">
          <cell r="M10757" t="str">
            <v>805010659_0C1172851</v>
          </cell>
          <cell r="N10757">
            <v>42135</v>
          </cell>
          <cell r="O10757">
            <v>0</v>
          </cell>
          <cell r="P10757">
            <v>0</v>
          </cell>
          <cell r="Q10757">
            <v>42135</v>
          </cell>
        </row>
        <row r="10758">
          <cell r="M10758" t="str">
            <v>805010659_0C1172988</v>
          </cell>
          <cell r="N10758">
            <v>100428</v>
          </cell>
          <cell r="O10758">
            <v>0</v>
          </cell>
          <cell r="P10758">
            <v>0</v>
          </cell>
          <cell r="Q10758">
            <v>100428</v>
          </cell>
        </row>
        <row r="10759">
          <cell r="M10759" t="str">
            <v>805010659_0C1173172</v>
          </cell>
          <cell r="N10759">
            <v>78569</v>
          </cell>
          <cell r="O10759">
            <v>0</v>
          </cell>
          <cell r="P10759">
            <v>0</v>
          </cell>
          <cell r="Q10759">
            <v>78569</v>
          </cell>
        </row>
        <row r="10760">
          <cell r="M10760" t="str">
            <v>805010659_0C1172912</v>
          </cell>
          <cell r="N10760">
            <v>58293</v>
          </cell>
          <cell r="O10760">
            <v>0</v>
          </cell>
          <cell r="P10760">
            <v>0</v>
          </cell>
          <cell r="Q10760">
            <v>58293</v>
          </cell>
        </row>
        <row r="10761">
          <cell r="M10761" t="str">
            <v>805010659_0C1173147</v>
          </cell>
          <cell r="N10761">
            <v>65009</v>
          </cell>
          <cell r="O10761">
            <v>0</v>
          </cell>
          <cell r="P10761">
            <v>0</v>
          </cell>
          <cell r="Q10761">
            <v>65009</v>
          </cell>
        </row>
        <row r="10762">
          <cell r="M10762" t="str">
            <v>805010659_0C1173110</v>
          </cell>
          <cell r="N10762">
            <v>42135</v>
          </cell>
          <cell r="O10762">
            <v>0</v>
          </cell>
          <cell r="P10762">
            <v>0</v>
          </cell>
          <cell r="Q10762">
            <v>42135</v>
          </cell>
        </row>
        <row r="10763">
          <cell r="M10763" t="str">
            <v>805010659_0C1172916</v>
          </cell>
          <cell r="N10763">
            <v>58293</v>
          </cell>
          <cell r="O10763">
            <v>0</v>
          </cell>
          <cell r="P10763">
            <v>0</v>
          </cell>
          <cell r="Q10763">
            <v>58293</v>
          </cell>
        </row>
        <row r="10764">
          <cell r="M10764" t="str">
            <v>805010659_0C1172957</v>
          </cell>
          <cell r="N10764">
            <v>100428</v>
          </cell>
          <cell r="O10764">
            <v>0</v>
          </cell>
          <cell r="P10764">
            <v>0</v>
          </cell>
          <cell r="Q10764">
            <v>100428</v>
          </cell>
        </row>
        <row r="10765">
          <cell r="M10765" t="str">
            <v>805010659_0C1172936</v>
          </cell>
          <cell r="N10765">
            <v>13592</v>
          </cell>
          <cell r="O10765">
            <v>0</v>
          </cell>
          <cell r="P10765">
            <v>0</v>
          </cell>
          <cell r="Q10765">
            <v>13592</v>
          </cell>
        </row>
        <row r="10766">
          <cell r="M10766" t="str">
            <v>805010659_0C1173148</v>
          </cell>
          <cell r="N10766">
            <v>167803</v>
          </cell>
          <cell r="O10766">
            <v>0</v>
          </cell>
          <cell r="P10766">
            <v>0</v>
          </cell>
          <cell r="Q10766">
            <v>167803</v>
          </cell>
        </row>
        <row r="10767">
          <cell r="M10767" t="str">
            <v>805010659_0C1172991</v>
          </cell>
          <cell r="N10767">
            <v>100428</v>
          </cell>
          <cell r="O10767">
            <v>0</v>
          </cell>
          <cell r="P10767">
            <v>0</v>
          </cell>
          <cell r="Q10767">
            <v>100428</v>
          </cell>
        </row>
        <row r="10768">
          <cell r="M10768" t="str">
            <v>805010659_0C1173023</v>
          </cell>
          <cell r="N10768">
            <v>58293</v>
          </cell>
          <cell r="O10768">
            <v>0</v>
          </cell>
          <cell r="P10768">
            <v>0</v>
          </cell>
          <cell r="Q10768">
            <v>58293</v>
          </cell>
        </row>
        <row r="10769">
          <cell r="M10769" t="str">
            <v>805010659_0C1172885</v>
          </cell>
          <cell r="N10769">
            <v>100428</v>
          </cell>
          <cell r="O10769">
            <v>0</v>
          </cell>
          <cell r="P10769">
            <v>0</v>
          </cell>
          <cell r="Q10769">
            <v>100428</v>
          </cell>
        </row>
        <row r="10770">
          <cell r="M10770" t="str">
            <v>805010659_0C1172829</v>
          </cell>
          <cell r="N10770">
            <v>216487</v>
          </cell>
          <cell r="O10770">
            <v>0</v>
          </cell>
          <cell r="P10770">
            <v>0</v>
          </cell>
          <cell r="Q10770">
            <v>216487</v>
          </cell>
        </row>
        <row r="10771">
          <cell r="M10771" t="str">
            <v>805010659_0C1172910</v>
          </cell>
          <cell r="N10771">
            <v>65009</v>
          </cell>
          <cell r="O10771">
            <v>0</v>
          </cell>
          <cell r="P10771">
            <v>0</v>
          </cell>
          <cell r="Q10771">
            <v>65009</v>
          </cell>
        </row>
        <row r="10772">
          <cell r="M10772" t="str">
            <v>805010659_0C1173131</v>
          </cell>
          <cell r="N10772">
            <v>100428</v>
          </cell>
          <cell r="O10772">
            <v>0</v>
          </cell>
          <cell r="P10772">
            <v>0</v>
          </cell>
          <cell r="Q10772">
            <v>100428</v>
          </cell>
        </row>
        <row r="10773">
          <cell r="M10773" t="str">
            <v>805010659_0C1172744</v>
          </cell>
          <cell r="N10773">
            <v>100428</v>
          </cell>
          <cell r="O10773">
            <v>0</v>
          </cell>
          <cell r="P10773">
            <v>0</v>
          </cell>
          <cell r="Q10773">
            <v>100428</v>
          </cell>
        </row>
        <row r="10774">
          <cell r="M10774" t="str">
            <v>805010659_0C1172784</v>
          </cell>
          <cell r="N10774">
            <v>167803</v>
          </cell>
          <cell r="O10774">
            <v>0</v>
          </cell>
          <cell r="P10774">
            <v>0</v>
          </cell>
          <cell r="Q10774">
            <v>167803</v>
          </cell>
        </row>
        <row r="10775">
          <cell r="M10775" t="str">
            <v>805010659_0C1172809</v>
          </cell>
          <cell r="N10775">
            <v>33980</v>
          </cell>
          <cell r="O10775">
            <v>0</v>
          </cell>
          <cell r="P10775">
            <v>0</v>
          </cell>
          <cell r="Q10775">
            <v>33980</v>
          </cell>
        </row>
        <row r="10776">
          <cell r="M10776" t="str">
            <v>805010659_0C1172883</v>
          </cell>
          <cell r="N10776">
            <v>42135</v>
          </cell>
          <cell r="O10776">
            <v>0</v>
          </cell>
          <cell r="P10776">
            <v>0</v>
          </cell>
          <cell r="Q10776">
            <v>42135</v>
          </cell>
        </row>
        <row r="10777">
          <cell r="M10777" t="str">
            <v>805010659_0C1172947</v>
          </cell>
          <cell r="N10777">
            <v>740344</v>
          </cell>
          <cell r="O10777">
            <v>0</v>
          </cell>
          <cell r="P10777">
            <v>631406</v>
          </cell>
          <cell r="Q10777">
            <v>740344</v>
          </cell>
        </row>
        <row r="10778">
          <cell r="M10778" t="str">
            <v>805010659_0C1172860</v>
          </cell>
          <cell r="N10778">
            <v>891092</v>
          </cell>
          <cell r="O10778">
            <v>0</v>
          </cell>
          <cell r="P10778">
            <v>0</v>
          </cell>
          <cell r="Q10778">
            <v>891092</v>
          </cell>
        </row>
        <row r="10779">
          <cell r="M10779" t="str">
            <v>805010659_0C1173016</v>
          </cell>
          <cell r="N10779">
            <v>58293</v>
          </cell>
          <cell r="O10779">
            <v>0</v>
          </cell>
          <cell r="P10779">
            <v>0</v>
          </cell>
          <cell r="Q10779">
            <v>58293</v>
          </cell>
        </row>
        <row r="10780">
          <cell r="M10780" t="str">
            <v>805010659_0C1173150</v>
          </cell>
          <cell r="N10780">
            <v>100428</v>
          </cell>
          <cell r="O10780">
            <v>0</v>
          </cell>
          <cell r="P10780">
            <v>0</v>
          </cell>
          <cell r="Q10780">
            <v>100428</v>
          </cell>
        </row>
        <row r="10781">
          <cell r="M10781" t="str">
            <v>805010659_0C1173092</v>
          </cell>
          <cell r="N10781">
            <v>58293</v>
          </cell>
          <cell r="O10781">
            <v>0</v>
          </cell>
          <cell r="P10781">
            <v>0</v>
          </cell>
          <cell r="Q10781">
            <v>58293</v>
          </cell>
        </row>
        <row r="10782">
          <cell r="M10782" t="str">
            <v>805010659_0C1173068</v>
          </cell>
          <cell r="N10782">
            <v>100428</v>
          </cell>
          <cell r="O10782">
            <v>0</v>
          </cell>
          <cell r="P10782">
            <v>0</v>
          </cell>
          <cell r="Q10782">
            <v>100428</v>
          </cell>
        </row>
        <row r="10783">
          <cell r="M10783" t="str">
            <v>805010659_0C1172856</v>
          </cell>
          <cell r="N10783">
            <v>100428</v>
          </cell>
          <cell r="O10783">
            <v>0</v>
          </cell>
          <cell r="P10783">
            <v>83581</v>
          </cell>
          <cell r="Q10783">
            <v>100428</v>
          </cell>
        </row>
        <row r="10784">
          <cell r="M10784" t="str">
            <v>805010659_0C1173178</v>
          </cell>
          <cell r="N10784">
            <v>42135</v>
          </cell>
          <cell r="O10784">
            <v>0</v>
          </cell>
          <cell r="P10784">
            <v>0</v>
          </cell>
          <cell r="Q10784">
            <v>42135</v>
          </cell>
        </row>
        <row r="10785">
          <cell r="M10785" t="str">
            <v>805010659_0C1172938</v>
          </cell>
          <cell r="N10785">
            <v>42135</v>
          </cell>
          <cell r="O10785">
            <v>0</v>
          </cell>
          <cell r="P10785">
            <v>0</v>
          </cell>
          <cell r="Q10785">
            <v>42135</v>
          </cell>
        </row>
        <row r="10786">
          <cell r="M10786" t="str">
            <v>805010659_0C1172758</v>
          </cell>
          <cell r="N10786">
            <v>42135</v>
          </cell>
          <cell r="O10786">
            <v>0</v>
          </cell>
          <cell r="P10786">
            <v>0</v>
          </cell>
          <cell r="Q10786">
            <v>42135</v>
          </cell>
        </row>
        <row r="10787">
          <cell r="M10787" t="str">
            <v>805010659_0C1173058</v>
          </cell>
          <cell r="N10787">
            <v>58293</v>
          </cell>
          <cell r="O10787">
            <v>0</v>
          </cell>
          <cell r="P10787">
            <v>0</v>
          </cell>
          <cell r="Q10787">
            <v>58293</v>
          </cell>
        </row>
        <row r="10788">
          <cell r="M10788" t="str">
            <v>805010659_0C1172999</v>
          </cell>
          <cell r="N10788">
            <v>36467</v>
          </cell>
          <cell r="O10788">
            <v>0</v>
          </cell>
          <cell r="P10788">
            <v>265081</v>
          </cell>
          <cell r="Q10788">
            <v>36467</v>
          </cell>
        </row>
        <row r="10789">
          <cell r="M10789" t="str">
            <v>805010659_0C1173136</v>
          </cell>
          <cell r="N10789">
            <v>100428</v>
          </cell>
          <cell r="O10789">
            <v>0</v>
          </cell>
          <cell r="P10789">
            <v>0</v>
          </cell>
          <cell r="Q10789">
            <v>100428</v>
          </cell>
        </row>
        <row r="10790">
          <cell r="M10790" t="str">
            <v>805010659_0C1173051</v>
          </cell>
          <cell r="N10790">
            <v>100428</v>
          </cell>
          <cell r="O10790">
            <v>0</v>
          </cell>
          <cell r="P10790">
            <v>0</v>
          </cell>
          <cell r="Q10790">
            <v>100428</v>
          </cell>
        </row>
        <row r="10791">
          <cell r="M10791" t="str">
            <v>805010659_0C1173066</v>
          </cell>
          <cell r="N10791">
            <v>58293</v>
          </cell>
          <cell r="O10791">
            <v>0</v>
          </cell>
          <cell r="P10791">
            <v>0</v>
          </cell>
          <cell r="Q10791">
            <v>58293</v>
          </cell>
        </row>
        <row r="10792">
          <cell r="M10792" t="str">
            <v>805010659_0C1172945</v>
          </cell>
          <cell r="N10792">
            <v>58293</v>
          </cell>
          <cell r="O10792">
            <v>0</v>
          </cell>
          <cell r="P10792">
            <v>0</v>
          </cell>
          <cell r="Q10792">
            <v>58293</v>
          </cell>
        </row>
        <row r="10793">
          <cell r="M10793" t="str">
            <v>805010659_0C1173130</v>
          </cell>
          <cell r="N10793">
            <v>123302</v>
          </cell>
          <cell r="O10793">
            <v>0</v>
          </cell>
          <cell r="P10793">
            <v>0</v>
          </cell>
          <cell r="Q10793">
            <v>123302</v>
          </cell>
        </row>
        <row r="10794">
          <cell r="M10794" t="str">
            <v>805010659_0C1172783</v>
          </cell>
          <cell r="N10794">
            <v>42135</v>
          </cell>
          <cell r="O10794">
            <v>0</v>
          </cell>
          <cell r="P10794">
            <v>0</v>
          </cell>
          <cell r="Q10794">
            <v>42135</v>
          </cell>
        </row>
        <row r="10795">
          <cell r="M10795" t="str">
            <v>805010659_0C1173177</v>
          </cell>
          <cell r="N10795">
            <v>183961</v>
          </cell>
          <cell r="O10795">
            <v>0</v>
          </cell>
          <cell r="P10795">
            <v>0</v>
          </cell>
          <cell r="Q10795">
            <v>183961</v>
          </cell>
        </row>
        <row r="10796">
          <cell r="M10796" t="str">
            <v>805010659_0C1172681</v>
          </cell>
          <cell r="N10796">
            <v>100428</v>
          </cell>
          <cell r="O10796">
            <v>0</v>
          </cell>
          <cell r="P10796">
            <v>0</v>
          </cell>
          <cell r="Q10796">
            <v>100428</v>
          </cell>
        </row>
        <row r="10797">
          <cell r="M10797" t="str">
            <v>805010659_0C1172778</v>
          </cell>
          <cell r="N10797">
            <v>32975</v>
          </cell>
          <cell r="O10797">
            <v>0</v>
          </cell>
          <cell r="P10797">
            <v>120000</v>
          </cell>
          <cell r="Q10797">
            <v>32975</v>
          </cell>
        </row>
        <row r="10798">
          <cell r="M10798" t="str">
            <v>805010659_0C1172986</v>
          </cell>
          <cell r="N10798">
            <v>65009</v>
          </cell>
          <cell r="O10798">
            <v>0</v>
          </cell>
          <cell r="P10798">
            <v>0</v>
          </cell>
          <cell r="Q10798">
            <v>65009</v>
          </cell>
        </row>
        <row r="10799">
          <cell r="M10799" t="str">
            <v>805010659_0C1172917</v>
          </cell>
          <cell r="N10799">
            <v>42135</v>
          </cell>
          <cell r="O10799">
            <v>0</v>
          </cell>
          <cell r="P10799">
            <v>0</v>
          </cell>
          <cell r="Q10799">
            <v>42135</v>
          </cell>
        </row>
        <row r="10800">
          <cell r="M10800" t="str">
            <v>805010659_0C1173057</v>
          </cell>
          <cell r="N10800">
            <v>42135</v>
          </cell>
          <cell r="O10800">
            <v>0</v>
          </cell>
          <cell r="P10800">
            <v>0</v>
          </cell>
          <cell r="Q10800">
            <v>42135</v>
          </cell>
        </row>
        <row r="10801">
          <cell r="M10801" t="str">
            <v>805010659_0C1173090</v>
          </cell>
          <cell r="N10801">
            <v>100428</v>
          </cell>
          <cell r="O10801">
            <v>0</v>
          </cell>
          <cell r="P10801">
            <v>0</v>
          </cell>
          <cell r="Q10801">
            <v>100428</v>
          </cell>
        </row>
        <row r="10802">
          <cell r="M10802" t="str">
            <v>805010659_0C1173175</v>
          </cell>
          <cell r="N10802">
            <v>65009</v>
          </cell>
          <cell r="O10802">
            <v>0</v>
          </cell>
          <cell r="P10802">
            <v>0</v>
          </cell>
          <cell r="Q10802">
            <v>65009</v>
          </cell>
        </row>
        <row r="10803">
          <cell r="M10803" t="str">
            <v>805010659_0C1172805</v>
          </cell>
          <cell r="N10803">
            <v>808293</v>
          </cell>
          <cell r="O10803">
            <v>0</v>
          </cell>
          <cell r="P10803">
            <v>300000</v>
          </cell>
          <cell r="Q10803">
            <v>808293</v>
          </cell>
        </row>
        <row r="10804">
          <cell r="M10804" t="str">
            <v>805010659_0C1172989</v>
          </cell>
          <cell r="N10804">
            <v>42057</v>
          </cell>
          <cell r="O10804">
            <v>0</v>
          </cell>
          <cell r="P10804">
            <v>25281</v>
          </cell>
          <cell r="Q10804">
            <v>42057</v>
          </cell>
        </row>
        <row r="10805">
          <cell r="M10805" t="str">
            <v>805010659_0C1173166</v>
          </cell>
          <cell r="N10805">
            <v>100428</v>
          </cell>
          <cell r="O10805">
            <v>0</v>
          </cell>
          <cell r="P10805">
            <v>0</v>
          </cell>
          <cell r="Q10805">
            <v>100428</v>
          </cell>
        </row>
        <row r="10806">
          <cell r="M10806" t="str">
            <v>805010659_0C1172828</v>
          </cell>
          <cell r="N10806">
            <v>48891</v>
          </cell>
          <cell r="O10806">
            <v>0</v>
          </cell>
          <cell r="P10806">
            <v>0</v>
          </cell>
          <cell r="Q10806">
            <v>48891</v>
          </cell>
        </row>
        <row r="10807">
          <cell r="M10807" t="str">
            <v>805010659_0C1173044</v>
          </cell>
          <cell r="N10807">
            <v>42135</v>
          </cell>
          <cell r="O10807">
            <v>0</v>
          </cell>
          <cell r="P10807">
            <v>0</v>
          </cell>
          <cell r="Q10807">
            <v>42135</v>
          </cell>
        </row>
        <row r="10808">
          <cell r="M10808" t="str">
            <v>805010659_0C1172745</v>
          </cell>
          <cell r="N10808">
            <v>93000</v>
          </cell>
          <cell r="O10808">
            <v>0</v>
          </cell>
          <cell r="P10808">
            <v>93000</v>
          </cell>
          <cell r="Q10808">
            <v>93000</v>
          </cell>
        </row>
        <row r="10809">
          <cell r="M10809" t="str">
            <v>805010659_0C1173173</v>
          </cell>
          <cell r="N10809">
            <v>42135</v>
          </cell>
          <cell r="O10809">
            <v>0</v>
          </cell>
          <cell r="P10809">
            <v>0</v>
          </cell>
          <cell r="Q10809">
            <v>42135</v>
          </cell>
        </row>
        <row r="10810">
          <cell r="M10810" t="str">
            <v>805010659_0C1173081</v>
          </cell>
          <cell r="N10810">
            <v>100428</v>
          </cell>
          <cell r="O10810">
            <v>0</v>
          </cell>
          <cell r="P10810">
            <v>0</v>
          </cell>
          <cell r="Q10810">
            <v>100428</v>
          </cell>
        </row>
        <row r="10811">
          <cell r="M10811" t="str">
            <v>805010659_0C1173045</v>
          </cell>
          <cell r="N10811">
            <v>67807</v>
          </cell>
          <cell r="O10811">
            <v>0</v>
          </cell>
          <cell r="P10811">
            <v>0</v>
          </cell>
          <cell r="Q10811">
            <v>67807</v>
          </cell>
        </row>
        <row r="10812">
          <cell r="M10812" t="str">
            <v>805010659_0C1172806</v>
          </cell>
          <cell r="N10812">
            <v>42135</v>
          </cell>
          <cell r="O10812">
            <v>0</v>
          </cell>
          <cell r="P10812">
            <v>0</v>
          </cell>
          <cell r="Q10812">
            <v>42135</v>
          </cell>
        </row>
        <row r="10813">
          <cell r="M10813" t="str">
            <v>805010659_0C1172919</v>
          </cell>
          <cell r="N10813">
            <v>100428</v>
          </cell>
          <cell r="O10813">
            <v>0</v>
          </cell>
          <cell r="P10813">
            <v>0</v>
          </cell>
          <cell r="Q10813">
            <v>100428</v>
          </cell>
        </row>
        <row r="10814">
          <cell r="M10814" t="str">
            <v>805010659_0C1173176</v>
          </cell>
          <cell r="N10814">
            <v>14446</v>
          </cell>
          <cell r="O10814">
            <v>0</v>
          </cell>
          <cell r="P10814">
            <v>0</v>
          </cell>
          <cell r="Q10814">
            <v>14446</v>
          </cell>
        </row>
        <row r="10815">
          <cell r="M10815" t="str">
            <v>805010659_0C1172933</v>
          </cell>
          <cell r="N10815">
            <v>139353</v>
          </cell>
          <cell r="O10815">
            <v>0</v>
          </cell>
          <cell r="P10815">
            <v>85582</v>
          </cell>
          <cell r="Q10815">
            <v>139353</v>
          </cell>
        </row>
        <row r="10816">
          <cell r="M10816" t="str">
            <v>805010659_0C1172941</v>
          </cell>
          <cell r="N10816">
            <v>65009</v>
          </cell>
          <cell r="O10816">
            <v>0</v>
          </cell>
          <cell r="P10816">
            <v>0</v>
          </cell>
          <cell r="Q10816">
            <v>65009</v>
          </cell>
        </row>
        <row r="10817">
          <cell r="M10817" t="str">
            <v>805010659_0C1173062</v>
          </cell>
          <cell r="N10817">
            <v>750000</v>
          </cell>
          <cell r="O10817">
            <v>0</v>
          </cell>
          <cell r="P10817">
            <v>300000</v>
          </cell>
          <cell r="Q10817">
            <v>750000</v>
          </cell>
        </row>
        <row r="10818">
          <cell r="M10818" t="str">
            <v>805010659_0C1173161</v>
          </cell>
          <cell r="N10818">
            <v>100428</v>
          </cell>
          <cell r="O10818">
            <v>0</v>
          </cell>
          <cell r="P10818">
            <v>0</v>
          </cell>
          <cell r="Q10818">
            <v>100428</v>
          </cell>
        </row>
        <row r="10819">
          <cell r="M10819" t="str">
            <v>805010659_0C1172932</v>
          </cell>
          <cell r="N10819">
            <v>100428</v>
          </cell>
          <cell r="O10819">
            <v>0</v>
          </cell>
          <cell r="P10819">
            <v>0</v>
          </cell>
          <cell r="Q10819">
            <v>100428</v>
          </cell>
        </row>
        <row r="10820">
          <cell r="M10820" t="str">
            <v>805010659_0C1173050</v>
          </cell>
          <cell r="N10820">
            <v>15517</v>
          </cell>
          <cell r="O10820">
            <v>0</v>
          </cell>
          <cell r="P10820">
            <v>0</v>
          </cell>
          <cell r="Q10820">
            <v>15517</v>
          </cell>
        </row>
        <row r="10821">
          <cell r="M10821" t="str">
            <v>805010659_0C1173165</v>
          </cell>
          <cell r="N10821">
            <v>248970</v>
          </cell>
          <cell r="O10821">
            <v>0</v>
          </cell>
          <cell r="P10821">
            <v>0</v>
          </cell>
          <cell r="Q10821">
            <v>248970</v>
          </cell>
        </row>
        <row r="10822">
          <cell r="M10822" t="str">
            <v>805010659_0C1172766</v>
          </cell>
          <cell r="N10822">
            <v>63804</v>
          </cell>
          <cell r="O10822">
            <v>0</v>
          </cell>
          <cell r="P10822">
            <v>21700</v>
          </cell>
          <cell r="Q10822">
            <v>63804</v>
          </cell>
        </row>
        <row r="10823">
          <cell r="M10823" t="str">
            <v>805010659_0C1173087</v>
          </cell>
          <cell r="N10823">
            <v>58293</v>
          </cell>
          <cell r="O10823">
            <v>0</v>
          </cell>
          <cell r="P10823">
            <v>0</v>
          </cell>
          <cell r="Q10823">
            <v>58293</v>
          </cell>
        </row>
        <row r="10824">
          <cell r="M10824" t="str">
            <v>805010659_0C1173063</v>
          </cell>
          <cell r="N10824">
            <v>100428</v>
          </cell>
          <cell r="O10824">
            <v>0</v>
          </cell>
          <cell r="P10824">
            <v>0</v>
          </cell>
          <cell r="Q10824">
            <v>100428</v>
          </cell>
        </row>
        <row r="10825">
          <cell r="M10825" t="str">
            <v>805010659_0C1172825</v>
          </cell>
          <cell r="N10825">
            <v>122795</v>
          </cell>
          <cell r="O10825">
            <v>0</v>
          </cell>
          <cell r="P10825">
            <v>122795</v>
          </cell>
          <cell r="Q10825">
            <v>122795</v>
          </cell>
        </row>
        <row r="10826">
          <cell r="M10826" t="str">
            <v>805010659_0C1172955</v>
          </cell>
          <cell r="N10826">
            <v>90819</v>
          </cell>
          <cell r="O10826">
            <v>0</v>
          </cell>
          <cell r="P10826">
            <v>0</v>
          </cell>
          <cell r="Q10826">
            <v>90819</v>
          </cell>
        </row>
        <row r="10827">
          <cell r="M10827" t="str">
            <v>805010659_0C1173140</v>
          </cell>
          <cell r="N10827">
            <v>226096</v>
          </cell>
          <cell r="O10827">
            <v>0</v>
          </cell>
          <cell r="P10827">
            <v>0</v>
          </cell>
          <cell r="Q10827">
            <v>226096</v>
          </cell>
        </row>
        <row r="10828">
          <cell r="M10828" t="str">
            <v>805010659_0C1172869</v>
          </cell>
          <cell r="N10828">
            <v>384879</v>
          </cell>
          <cell r="O10828">
            <v>0</v>
          </cell>
          <cell r="P10828">
            <v>130447</v>
          </cell>
          <cell r="Q10828">
            <v>384879</v>
          </cell>
        </row>
        <row r="10829">
          <cell r="M10829" t="str">
            <v>805010659_0C1172976</v>
          </cell>
          <cell r="N10829">
            <v>2090673</v>
          </cell>
          <cell r="O10829">
            <v>0</v>
          </cell>
          <cell r="P10829">
            <v>2100000</v>
          </cell>
          <cell r="Q10829">
            <v>2090673</v>
          </cell>
        </row>
        <row r="10830">
          <cell r="M10830" t="str">
            <v>805010659_0C1173093</v>
          </cell>
          <cell r="N10830">
            <v>1600428</v>
          </cell>
          <cell r="O10830">
            <v>0</v>
          </cell>
          <cell r="P10830">
            <v>0</v>
          </cell>
          <cell r="Q10830">
            <v>1600428</v>
          </cell>
        </row>
        <row r="10831">
          <cell r="M10831" t="str">
            <v>805010659_0C1173091</v>
          </cell>
          <cell r="N10831">
            <v>125668</v>
          </cell>
          <cell r="O10831">
            <v>0</v>
          </cell>
          <cell r="P10831">
            <v>0</v>
          </cell>
          <cell r="Q10831">
            <v>125668</v>
          </cell>
        </row>
        <row r="10832">
          <cell r="M10832" t="str">
            <v>805010659_0C1173149</v>
          </cell>
          <cell r="N10832">
            <v>65009</v>
          </cell>
          <cell r="O10832">
            <v>0</v>
          </cell>
          <cell r="P10832">
            <v>0</v>
          </cell>
          <cell r="Q10832">
            <v>65009</v>
          </cell>
        </row>
        <row r="10833">
          <cell r="M10833" t="str">
            <v>805010659_0C1173168</v>
          </cell>
          <cell r="N10833">
            <v>1574344</v>
          </cell>
          <cell r="O10833">
            <v>0</v>
          </cell>
          <cell r="P10833">
            <v>85582</v>
          </cell>
          <cell r="Q10833">
            <v>1574344</v>
          </cell>
        </row>
        <row r="10834">
          <cell r="M10834" t="str">
            <v>805010659_0C1172928</v>
          </cell>
          <cell r="N10834">
            <v>100428</v>
          </cell>
          <cell r="O10834">
            <v>0</v>
          </cell>
          <cell r="P10834">
            <v>0</v>
          </cell>
          <cell r="Q10834">
            <v>100428</v>
          </cell>
        </row>
        <row r="10835">
          <cell r="M10835" t="str">
            <v>805010659_0C1173135</v>
          </cell>
          <cell r="N10835">
            <v>15517</v>
          </cell>
          <cell r="O10835">
            <v>0</v>
          </cell>
          <cell r="P10835">
            <v>0</v>
          </cell>
          <cell r="Q10835">
            <v>15517</v>
          </cell>
        </row>
        <row r="10836">
          <cell r="M10836" t="str">
            <v>805010659_0C1172871</v>
          </cell>
          <cell r="N10836">
            <v>58293</v>
          </cell>
          <cell r="O10836">
            <v>0</v>
          </cell>
          <cell r="P10836">
            <v>0</v>
          </cell>
          <cell r="Q10836">
            <v>58293</v>
          </cell>
        </row>
        <row r="10837">
          <cell r="M10837" t="str">
            <v>805010659_0C1173002</v>
          </cell>
          <cell r="N10837">
            <v>635012</v>
          </cell>
          <cell r="O10837">
            <v>0</v>
          </cell>
          <cell r="P10837">
            <v>0</v>
          </cell>
          <cell r="Q10837">
            <v>635012</v>
          </cell>
        </row>
        <row r="10838">
          <cell r="M10838" t="str">
            <v>805010659_0C1172926</v>
          </cell>
          <cell r="N10838">
            <v>42135</v>
          </cell>
          <cell r="O10838">
            <v>0</v>
          </cell>
          <cell r="P10838">
            <v>0</v>
          </cell>
          <cell r="Q10838">
            <v>42135</v>
          </cell>
        </row>
        <row r="10839">
          <cell r="M10839" t="str">
            <v>805010659_0C1172918</v>
          </cell>
          <cell r="N10839">
            <v>42135</v>
          </cell>
          <cell r="O10839">
            <v>0</v>
          </cell>
          <cell r="P10839">
            <v>0</v>
          </cell>
          <cell r="Q10839">
            <v>42135</v>
          </cell>
        </row>
        <row r="10840">
          <cell r="M10840" t="str">
            <v>805010659_0C1173054</v>
          </cell>
          <cell r="N10840">
            <v>58293</v>
          </cell>
          <cell r="O10840">
            <v>0</v>
          </cell>
          <cell r="P10840">
            <v>0</v>
          </cell>
          <cell r="Q10840">
            <v>58293</v>
          </cell>
        </row>
        <row r="10841">
          <cell r="M10841" t="str">
            <v>805010659_0C1172767</v>
          </cell>
          <cell r="N10841">
            <v>42135</v>
          </cell>
          <cell r="O10841">
            <v>0</v>
          </cell>
          <cell r="P10841">
            <v>0</v>
          </cell>
          <cell r="Q10841">
            <v>42135</v>
          </cell>
        </row>
        <row r="10842">
          <cell r="M10842" t="str">
            <v>805010659_0C1172738</v>
          </cell>
          <cell r="N10842">
            <v>42135</v>
          </cell>
          <cell r="O10842">
            <v>0</v>
          </cell>
          <cell r="P10842">
            <v>0</v>
          </cell>
          <cell r="Q10842">
            <v>42135</v>
          </cell>
        </row>
        <row r="10843">
          <cell r="M10843" t="str">
            <v>805010659_0C1173052</v>
          </cell>
          <cell r="N10843">
            <v>483871</v>
          </cell>
          <cell r="O10843">
            <v>0</v>
          </cell>
          <cell r="P10843">
            <v>300000</v>
          </cell>
          <cell r="Q10843">
            <v>483871</v>
          </cell>
        </row>
        <row r="10844">
          <cell r="M10844" t="str">
            <v>805010659_0C1172983</v>
          </cell>
          <cell r="N10844">
            <v>42135</v>
          </cell>
          <cell r="O10844">
            <v>0</v>
          </cell>
          <cell r="P10844">
            <v>0</v>
          </cell>
          <cell r="Q10844">
            <v>42135</v>
          </cell>
        </row>
        <row r="10845">
          <cell r="M10845" t="str">
            <v>805010659_0C1172876</v>
          </cell>
          <cell r="N10845">
            <v>42135</v>
          </cell>
          <cell r="O10845">
            <v>0</v>
          </cell>
          <cell r="P10845">
            <v>0</v>
          </cell>
          <cell r="Q10845">
            <v>42135</v>
          </cell>
        </row>
        <row r="10846">
          <cell r="M10846" t="str">
            <v>805010659_0C1173029</v>
          </cell>
          <cell r="N10846">
            <v>125668</v>
          </cell>
          <cell r="O10846">
            <v>0</v>
          </cell>
          <cell r="P10846">
            <v>0</v>
          </cell>
          <cell r="Q10846">
            <v>125668</v>
          </cell>
        </row>
        <row r="10847">
          <cell r="M10847" t="str">
            <v>805010659_0C1172864</v>
          </cell>
          <cell r="N10847">
            <v>58293</v>
          </cell>
          <cell r="O10847">
            <v>0</v>
          </cell>
          <cell r="P10847">
            <v>0</v>
          </cell>
          <cell r="Q10847">
            <v>58293</v>
          </cell>
        </row>
        <row r="10848">
          <cell r="M10848" t="str">
            <v>805010659_0C1173080</v>
          </cell>
          <cell r="N10848">
            <v>268051</v>
          </cell>
          <cell r="O10848">
            <v>0</v>
          </cell>
          <cell r="P10848">
            <v>0</v>
          </cell>
          <cell r="Q10848">
            <v>268051</v>
          </cell>
        </row>
        <row r="10849">
          <cell r="M10849" t="str">
            <v>805010659_0C1173134</v>
          </cell>
          <cell r="N10849">
            <v>750000</v>
          </cell>
          <cell r="O10849">
            <v>0</v>
          </cell>
          <cell r="P10849">
            <v>750000</v>
          </cell>
          <cell r="Q10849">
            <v>750000</v>
          </cell>
        </row>
        <row r="10850">
          <cell r="M10850" t="str">
            <v>805010659_0C1173094</v>
          </cell>
          <cell r="N10850">
            <v>1894330</v>
          </cell>
          <cell r="O10850">
            <v>0</v>
          </cell>
          <cell r="P10850">
            <v>122000</v>
          </cell>
          <cell r="Q10850">
            <v>1894330</v>
          </cell>
        </row>
        <row r="10851">
          <cell r="M10851" t="str">
            <v>805010659_0C1172855</v>
          </cell>
          <cell r="N10851">
            <v>392483</v>
          </cell>
          <cell r="O10851">
            <v>0</v>
          </cell>
          <cell r="P10851">
            <v>442116</v>
          </cell>
          <cell r="Q10851">
            <v>392483</v>
          </cell>
        </row>
        <row r="10852">
          <cell r="M10852" t="str">
            <v>805010659_0C1172897</v>
          </cell>
          <cell r="N10852">
            <v>58293</v>
          </cell>
          <cell r="O10852">
            <v>0</v>
          </cell>
          <cell r="P10852">
            <v>0</v>
          </cell>
          <cell r="Q10852">
            <v>58293</v>
          </cell>
        </row>
        <row r="10853">
          <cell r="M10853" t="str">
            <v>805010659_0C1172743</v>
          </cell>
          <cell r="N10853">
            <v>432479</v>
          </cell>
          <cell r="O10853">
            <v>0</v>
          </cell>
          <cell r="P10853">
            <v>0</v>
          </cell>
          <cell r="Q10853">
            <v>432479</v>
          </cell>
        </row>
        <row r="10854">
          <cell r="M10854" t="str">
            <v>805010659_0C1173055</v>
          </cell>
          <cell r="N10854">
            <v>1797990</v>
          </cell>
          <cell r="O10854">
            <v>0</v>
          </cell>
          <cell r="P10854">
            <v>85582</v>
          </cell>
          <cell r="Q10854">
            <v>1797990</v>
          </cell>
        </row>
        <row r="10855">
          <cell r="M10855" t="str">
            <v>805010659_0C1172775</v>
          </cell>
          <cell r="N10855">
            <v>122097</v>
          </cell>
          <cell r="O10855">
            <v>0</v>
          </cell>
          <cell r="P10855">
            <v>0</v>
          </cell>
          <cell r="Q10855">
            <v>122097</v>
          </cell>
        </row>
        <row r="10856">
          <cell r="M10856" t="str">
            <v>805010659_0C1173169</v>
          </cell>
          <cell r="N10856">
            <v>14446</v>
          </cell>
          <cell r="O10856">
            <v>0</v>
          </cell>
          <cell r="P10856">
            <v>0</v>
          </cell>
          <cell r="Q10856">
            <v>14446</v>
          </cell>
        </row>
        <row r="10857">
          <cell r="M10857" t="str">
            <v>805010659_0C1172972</v>
          </cell>
          <cell r="N10857">
            <v>2076096</v>
          </cell>
          <cell r="O10857">
            <v>0</v>
          </cell>
          <cell r="P10857">
            <v>631406</v>
          </cell>
          <cell r="Q10857">
            <v>2076096</v>
          </cell>
        </row>
        <row r="10858">
          <cell r="M10858" t="str">
            <v>805010659_0C1172754</v>
          </cell>
          <cell r="N10858">
            <v>43250</v>
          </cell>
          <cell r="O10858">
            <v>0</v>
          </cell>
          <cell r="P10858">
            <v>58300</v>
          </cell>
          <cell r="Q10858">
            <v>43250</v>
          </cell>
        </row>
        <row r="10859">
          <cell r="M10859" t="str">
            <v>805010659_0C1172750</v>
          </cell>
          <cell r="N10859">
            <v>100428</v>
          </cell>
          <cell r="O10859">
            <v>0</v>
          </cell>
          <cell r="P10859">
            <v>0</v>
          </cell>
          <cell r="Q10859">
            <v>100428</v>
          </cell>
        </row>
        <row r="10860">
          <cell r="M10860" t="str">
            <v>805010659_0C1173156</v>
          </cell>
          <cell r="N10860">
            <v>726381</v>
          </cell>
          <cell r="O10860">
            <v>0</v>
          </cell>
          <cell r="P10860">
            <v>122000</v>
          </cell>
          <cell r="Q10860">
            <v>726381</v>
          </cell>
        </row>
        <row r="10861">
          <cell r="M10861" t="str">
            <v>805010659_0C1173151</v>
          </cell>
          <cell r="N10861">
            <v>14400</v>
          </cell>
          <cell r="O10861">
            <v>0</v>
          </cell>
          <cell r="P10861">
            <v>0</v>
          </cell>
          <cell r="Q10861">
            <v>14400</v>
          </cell>
        </row>
        <row r="10862">
          <cell r="M10862" t="str">
            <v>805010659_0C1173085</v>
          </cell>
          <cell r="N10862">
            <v>42135</v>
          </cell>
          <cell r="O10862">
            <v>0</v>
          </cell>
          <cell r="P10862">
            <v>0</v>
          </cell>
          <cell r="Q10862">
            <v>42135</v>
          </cell>
        </row>
        <row r="10863">
          <cell r="M10863" t="str">
            <v>805010659_0C1172833</v>
          </cell>
          <cell r="N10863">
            <v>42135</v>
          </cell>
          <cell r="O10863">
            <v>0</v>
          </cell>
          <cell r="P10863">
            <v>0</v>
          </cell>
          <cell r="Q10863">
            <v>42135</v>
          </cell>
        </row>
        <row r="10864">
          <cell r="M10864" t="str">
            <v>805010659_0C1173111</v>
          </cell>
          <cell r="N10864">
            <v>65009</v>
          </cell>
          <cell r="O10864">
            <v>0</v>
          </cell>
          <cell r="P10864">
            <v>0</v>
          </cell>
          <cell r="Q10864">
            <v>65009</v>
          </cell>
        </row>
        <row r="10865">
          <cell r="M10865" t="str">
            <v>805010659_0C1172902</v>
          </cell>
          <cell r="N10865">
            <v>125668</v>
          </cell>
          <cell r="O10865">
            <v>0</v>
          </cell>
          <cell r="P10865">
            <v>181500</v>
          </cell>
          <cell r="Q10865">
            <v>125668</v>
          </cell>
        </row>
        <row r="10866">
          <cell r="M10866" t="str">
            <v>805010659_0C1173133</v>
          </cell>
          <cell r="N10866">
            <v>100428</v>
          </cell>
          <cell r="O10866">
            <v>0</v>
          </cell>
          <cell r="P10866">
            <v>0</v>
          </cell>
          <cell r="Q10866">
            <v>100428</v>
          </cell>
        </row>
        <row r="10867">
          <cell r="M10867" t="str">
            <v>805010659_0C1173012</v>
          </cell>
          <cell r="N10867">
            <v>42135</v>
          </cell>
          <cell r="O10867">
            <v>0</v>
          </cell>
          <cell r="P10867">
            <v>0</v>
          </cell>
          <cell r="Q10867">
            <v>42135</v>
          </cell>
        </row>
        <row r="10868">
          <cell r="M10868" t="str">
            <v>805010659_0C1173164</v>
          </cell>
          <cell r="N10868">
            <v>163793</v>
          </cell>
          <cell r="O10868">
            <v>0</v>
          </cell>
          <cell r="P10868">
            <v>362069</v>
          </cell>
          <cell r="Q10868">
            <v>163793</v>
          </cell>
        </row>
        <row r="10869">
          <cell r="M10869" t="str">
            <v>805010659_0C1172741</v>
          </cell>
          <cell r="N10869">
            <v>58293</v>
          </cell>
          <cell r="O10869">
            <v>0</v>
          </cell>
          <cell r="P10869">
            <v>0</v>
          </cell>
          <cell r="Q10869">
            <v>58293</v>
          </cell>
        </row>
        <row r="10870">
          <cell r="M10870" t="str">
            <v>805010659_0C1172944</v>
          </cell>
          <cell r="N10870">
            <v>635012</v>
          </cell>
          <cell r="O10870">
            <v>0</v>
          </cell>
          <cell r="P10870">
            <v>0</v>
          </cell>
          <cell r="Q10870">
            <v>635012</v>
          </cell>
        </row>
        <row r="10871">
          <cell r="M10871" t="str">
            <v>805010659_0C1172782</v>
          </cell>
          <cell r="N10871">
            <v>42135</v>
          </cell>
          <cell r="O10871">
            <v>0</v>
          </cell>
          <cell r="P10871">
            <v>0</v>
          </cell>
          <cell r="Q10871">
            <v>42135</v>
          </cell>
        </row>
        <row r="10872">
          <cell r="M10872" t="str">
            <v>805010659_0C1173067</v>
          </cell>
          <cell r="N10872">
            <v>14446</v>
          </cell>
          <cell r="O10872">
            <v>0</v>
          </cell>
          <cell r="P10872">
            <v>0</v>
          </cell>
          <cell r="Q10872">
            <v>14446</v>
          </cell>
        </row>
        <row r="10873">
          <cell r="M10873" t="str">
            <v>805010659_0C1172925</v>
          </cell>
          <cell r="N10873">
            <v>2450807</v>
          </cell>
          <cell r="O10873">
            <v>0</v>
          </cell>
          <cell r="P10873">
            <v>25281</v>
          </cell>
          <cell r="Q10873">
            <v>2450807</v>
          </cell>
        </row>
        <row r="10874">
          <cell r="M10874" t="str">
            <v>805010659_0C1172749</v>
          </cell>
          <cell r="N10874">
            <v>58293</v>
          </cell>
          <cell r="O10874">
            <v>0</v>
          </cell>
          <cell r="P10874">
            <v>0</v>
          </cell>
          <cell r="Q10874">
            <v>58293</v>
          </cell>
        </row>
        <row r="10875">
          <cell r="M10875" t="str">
            <v>805010659_0C1173056</v>
          </cell>
          <cell r="N10875">
            <v>38875</v>
          </cell>
          <cell r="O10875">
            <v>0</v>
          </cell>
          <cell r="P10875">
            <v>0</v>
          </cell>
          <cell r="Q10875">
            <v>38875</v>
          </cell>
        </row>
        <row r="10876">
          <cell r="M10876" t="str">
            <v>805010659_0C1172770</v>
          </cell>
          <cell r="N10876">
            <v>58293</v>
          </cell>
          <cell r="O10876">
            <v>0</v>
          </cell>
          <cell r="P10876">
            <v>0</v>
          </cell>
          <cell r="Q10876">
            <v>58293</v>
          </cell>
        </row>
        <row r="10877">
          <cell r="M10877" t="str">
            <v>805010659_0C1172880</v>
          </cell>
          <cell r="N10877">
            <v>63804</v>
          </cell>
          <cell r="O10877">
            <v>0</v>
          </cell>
          <cell r="P10877">
            <v>0</v>
          </cell>
          <cell r="Q10877">
            <v>63804</v>
          </cell>
        </row>
        <row r="10878">
          <cell r="M10878" t="str">
            <v>805010659_0C1172915</v>
          </cell>
          <cell r="N10878">
            <v>100428</v>
          </cell>
          <cell r="O10878">
            <v>0</v>
          </cell>
          <cell r="P10878">
            <v>0</v>
          </cell>
          <cell r="Q10878">
            <v>100428</v>
          </cell>
        </row>
        <row r="10879">
          <cell r="M10879" t="str">
            <v>805010659_0C1173146</v>
          </cell>
          <cell r="N10879">
            <v>58293</v>
          </cell>
          <cell r="O10879">
            <v>0</v>
          </cell>
          <cell r="P10879">
            <v>0</v>
          </cell>
          <cell r="Q10879">
            <v>58293</v>
          </cell>
        </row>
        <row r="10880">
          <cell r="M10880" t="str">
            <v>805010659_0C1172773</v>
          </cell>
          <cell r="N10880">
            <v>241936</v>
          </cell>
          <cell r="O10880">
            <v>0</v>
          </cell>
          <cell r="P10880">
            <v>750000</v>
          </cell>
          <cell r="Q10880">
            <v>241936</v>
          </cell>
        </row>
        <row r="10881">
          <cell r="M10881" t="str">
            <v>805010659_0C1172908</v>
          </cell>
          <cell r="N10881">
            <v>42135</v>
          </cell>
          <cell r="O10881">
            <v>0</v>
          </cell>
          <cell r="P10881">
            <v>0</v>
          </cell>
          <cell r="Q10881">
            <v>42135</v>
          </cell>
        </row>
        <row r="10882">
          <cell r="M10882" t="str">
            <v>805010659_0C1173034</v>
          </cell>
          <cell r="N10882">
            <v>2234571</v>
          </cell>
          <cell r="O10882">
            <v>0</v>
          </cell>
          <cell r="P10882">
            <v>220000</v>
          </cell>
          <cell r="Q10882">
            <v>2234571</v>
          </cell>
        </row>
        <row r="10883">
          <cell r="M10883" t="str">
            <v>805010659_0C1172737</v>
          </cell>
          <cell r="N10883">
            <v>248970</v>
          </cell>
          <cell r="O10883">
            <v>0</v>
          </cell>
          <cell r="P10883">
            <v>65009</v>
          </cell>
          <cell r="Q10883">
            <v>248970</v>
          </cell>
        </row>
        <row r="10884">
          <cell r="M10884" t="str">
            <v>805010659_0C1173101</v>
          </cell>
          <cell r="N10884">
            <v>42135</v>
          </cell>
          <cell r="O10884">
            <v>0</v>
          </cell>
          <cell r="P10884">
            <v>0</v>
          </cell>
          <cell r="Q10884">
            <v>42135</v>
          </cell>
        </row>
        <row r="10885">
          <cell r="M10885" t="str">
            <v>805010659_0C1173084</v>
          </cell>
          <cell r="N10885">
            <v>65009</v>
          </cell>
          <cell r="O10885">
            <v>0</v>
          </cell>
          <cell r="P10885">
            <v>0</v>
          </cell>
          <cell r="Q10885">
            <v>65009</v>
          </cell>
        </row>
        <row r="10886">
          <cell r="M10886" t="str">
            <v>805010659_0C1173009</v>
          </cell>
          <cell r="N10886">
            <v>181511</v>
          </cell>
          <cell r="O10886">
            <v>0</v>
          </cell>
          <cell r="P10886">
            <v>0</v>
          </cell>
          <cell r="Q10886">
            <v>181511</v>
          </cell>
        </row>
        <row r="10887">
          <cell r="M10887" t="str">
            <v>805010659_0C1172769</v>
          </cell>
          <cell r="N10887">
            <v>78569</v>
          </cell>
          <cell r="O10887">
            <v>0</v>
          </cell>
          <cell r="P10887">
            <v>0</v>
          </cell>
          <cell r="Q10887">
            <v>78569</v>
          </cell>
        </row>
        <row r="10888">
          <cell r="M10888" t="str">
            <v>805010659_0C1172997</v>
          </cell>
          <cell r="N10888">
            <v>407690</v>
          </cell>
          <cell r="O10888">
            <v>0</v>
          </cell>
          <cell r="P10888">
            <v>130447</v>
          </cell>
          <cell r="Q10888">
            <v>407690</v>
          </cell>
        </row>
        <row r="10889">
          <cell r="M10889" t="str">
            <v>805010659_0C1172857</v>
          </cell>
          <cell r="N10889">
            <v>42135</v>
          </cell>
          <cell r="O10889">
            <v>0</v>
          </cell>
          <cell r="P10889">
            <v>0</v>
          </cell>
          <cell r="Q10889">
            <v>42135</v>
          </cell>
        </row>
        <row r="10890">
          <cell r="M10890" t="str">
            <v>805010659_0C1173082</v>
          </cell>
          <cell r="N10890">
            <v>181511</v>
          </cell>
          <cell r="O10890">
            <v>0</v>
          </cell>
          <cell r="P10890">
            <v>0</v>
          </cell>
          <cell r="Q10890">
            <v>181511</v>
          </cell>
        </row>
        <row r="10891">
          <cell r="M10891" t="str">
            <v>805010659_0C1173022</v>
          </cell>
          <cell r="N10891">
            <v>87469</v>
          </cell>
          <cell r="O10891">
            <v>0</v>
          </cell>
          <cell r="P10891">
            <v>83581</v>
          </cell>
          <cell r="Q10891">
            <v>87469</v>
          </cell>
        </row>
        <row r="10892">
          <cell r="M10892" t="str">
            <v>805010659_0C1172751</v>
          </cell>
          <cell r="N10892">
            <v>100428</v>
          </cell>
          <cell r="O10892">
            <v>0</v>
          </cell>
          <cell r="P10892">
            <v>0</v>
          </cell>
          <cell r="Q10892">
            <v>100428</v>
          </cell>
        </row>
        <row r="10893">
          <cell r="M10893" t="str">
            <v>805010659_0C1172963</v>
          </cell>
          <cell r="N10893">
            <v>613547</v>
          </cell>
          <cell r="O10893">
            <v>0</v>
          </cell>
          <cell r="P10893">
            <v>0</v>
          </cell>
          <cell r="Q10893">
            <v>613547</v>
          </cell>
        </row>
        <row r="10894">
          <cell r="M10894" t="str">
            <v>805010659_0C1173003</v>
          </cell>
          <cell r="N10894">
            <v>332051</v>
          </cell>
          <cell r="O10894">
            <v>0</v>
          </cell>
          <cell r="P10894">
            <v>0</v>
          </cell>
          <cell r="Q10894">
            <v>332051</v>
          </cell>
        </row>
        <row r="10895">
          <cell r="M10895" t="str">
            <v>805010659_0C1173174</v>
          </cell>
          <cell r="N10895">
            <v>181511</v>
          </cell>
          <cell r="O10895">
            <v>0</v>
          </cell>
          <cell r="P10895">
            <v>0</v>
          </cell>
          <cell r="Q10895">
            <v>181511</v>
          </cell>
        </row>
        <row r="10896">
          <cell r="M10896" t="str">
            <v>805010659_0C1173171</v>
          </cell>
          <cell r="N10896">
            <v>1727767</v>
          </cell>
          <cell r="O10896">
            <v>0</v>
          </cell>
          <cell r="P10896">
            <v>931406</v>
          </cell>
          <cell r="Q10896">
            <v>1727767</v>
          </cell>
        </row>
        <row r="10897">
          <cell r="M10897" t="str">
            <v>805010659_0C1172794</v>
          </cell>
          <cell r="N10897">
            <v>63804</v>
          </cell>
          <cell r="O10897">
            <v>0</v>
          </cell>
          <cell r="P10897">
            <v>0</v>
          </cell>
          <cell r="Q10897">
            <v>63804</v>
          </cell>
        </row>
        <row r="10898">
          <cell r="M10898" t="str">
            <v>805010659_0C1172739</v>
          </cell>
          <cell r="N10898">
            <v>750000</v>
          </cell>
          <cell r="O10898">
            <v>0</v>
          </cell>
          <cell r="P10898">
            <v>300000</v>
          </cell>
          <cell r="Q10898">
            <v>750000</v>
          </cell>
        </row>
        <row r="10899">
          <cell r="M10899" t="str">
            <v>805010659_0C1173155</v>
          </cell>
          <cell r="N10899">
            <v>548538</v>
          </cell>
          <cell r="O10899">
            <v>0</v>
          </cell>
          <cell r="P10899">
            <v>0</v>
          </cell>
          <cell r="Q10899">
            <v>548538</v>
          </cell>
        </row>
        <row r="10900">
          <cell r="M10900" t="str">
            <v>805010659_0C1173132</v>
          </cell>
          <cell r="N10900">
            <v>100428</v>
          </cell>
          <cell r="O10900">
            <v>0</v>
          </cell>
          <cell r="P10900">
            <v>0</v>
          </cell>
          <cell r="Q10900">
            <v>100428</v>
          </cell>
        </row>
        <row r="10901">
          <cell r="M10901" t="str">
            <v>805010659_0C1173138</v>
          </cell>
          <cell r="N10901">
            <v>100428</v>
          </cell>
          <cell r="O10901">
            <v>0</v>
          </cell>
          <cell r="P10901">
            <v>0</v>
          </cell>
          <cell r="Q10901">
            <v>100428</v>
          </cell>
        </row>
        <row r="10902">
          <cell r="M10902" t="str">
            <v>805010659_0C1172946</v>
          </cell>
          <cell r="N10902">
            <v>122795</v>
          </cell>
          <cell r="O10902">
            <v>0</v>
          </cell>
          <cell r="P10902">
            <v>122795</v>
          </cell>
          <cell r="Q10902">
            <v>122795</v>
          </cell>
        </row>
        <row r="10903">
          <cell r="M10903" t="str">
            <v>805010659_0C1173154</v>
          </cell>
          <cell r="N10903">
            <v>242677</v>
          </cell>
          <cell r="O10903">
            <v>0</v>
          </cell>
          <cell r="P10903">
            <v>84500</v>
          </cell>
          <cell r="Q10903">
            <v>242677</v>
          </cell>
        </row>
        <row r="10904">
          <cell r="M10904" t="str">
            <v>805010659_0C1173139</v>
          </cell>
          <cell r="N10904">
            <v>1968463</v>
          </cell>
          <cell r="O10904">
            <v>0</v>
          </cell>
          <cell r="P10904">
            <v>122795</v>
          </cell>
          <cell r="Q10904">
            <v>1968463</v>
          </cell>
        </row>
        <row r="10905">
          <cell r="M10905" t="str">
            <v>805010659_0C1172814</v>
          </cell>
          <cell r="N10905">
            <v>32526</v>
          </cell>
          <cell r="O10905">
            <v>0</v>
          </cell>
          <cell r="P10905">
            <v>0</v>
          </cell>
          <cell r="Q10905">
            <v>32526</v>
          </cell>
        </row>
        <row r="10906">
          <cell r="M10906" t="str">
            <v>805010659_0C1173048</v>
          </cell>
          <cell r="N10906">
            <v>42135</v>
          </cell>
          <cell r="O10906">
            <v>0</v>
          </cell>
          <cell r="P10906">
            <v>0</v>
          </cell>
          <cell r="Q10906">
            <v>42135</v>
          </cell>
        </row>
        <row r="10907">
          <cell r="M10907" t="str">
            <v>805010659_0C1173053</v>
          </cell>
          <cell r="N10907">
            <v>281496</v>
          </cell>
          <cell r="O10907">
            <v>0</v>
          </cell>
          <cell r="P10907">
            <v>0</v>
          </cell>
          <cell r="Q10907">
            <v>281496</v>
          </cell>
        </row>
        <row r="10908">
          <cell r="M10908" t="str">
            <v>805010659_0C1172760</v>
          </cell>
          <cell r="N10908">
            <v>108348</v>
          </cell>
          <cell r="O10908">
            <v>0</v>
          </cell>
          <cell r="P10908">
            <v>108348</v>
          </cell>
          <cell r="Q10908">
            <v>108348</v>
          </cell>
        </row>
        <row r="10909">
          <cell r="M10909" t="str">
            <v>805010659_0C1172958</v>
          </cell>
          <cell r="N10909">
            <v>36639</v>
          </cell>
          <cell r="O10909">
            <v>0</v>
          </cell>
          <cell r="P10909">
            <v>120000</v>
          </cell>
          <cell r="Q10909">
            <v>36639</v>
          </cell>
        </row>
        <row r="10910">
          <cell r="M10910" t="str">
            <v>805010659_0C1173167</v>
          </cell>
          <cell r="N10910">
            <v>42135</v>
          </cell>
          <cell r="O10910">
            <v>0</v>
          </cell>
          <cell r="P10910">
            <v>0</v>
          </cell>
          <cell r="Q10910">
            <v>42135</v>
          </cell>
        </row>
        <row r="10911">
          <cell r="M10911" t="str">
            <v>805010659_0C1173001</v>
          </cell>
          <cell r="N10911">
            <v>181511</v>
          </cell>
          <cell r="O10911">
            <v>0</v>
          </cell>
          <cell r="P10911">
            <v>0</v>
          </cell>
          <cell r="Q10911">
            <v>181511</v>
          </cell>
        </row>
        <row r="10912">
          <cell r="M10912" t="str">
            <v>805010659_0C1173097</v>
          </cell>
          <cell r="N10912">
            <v>42135</v>
          </cell>
          <cell r="O10912">
            <v>0</v>
          </cell>
          <cell r="P10912">
            <v>0</v>
          </cell>
          <cell r="Q10912">
            <v>42135</v>
          </cell>
        </row>
        <row r="10913">
          <cell r="M10913" t="str">
            <v>805010659_0C1173049</v>
          </cell>
          <cell r="N10913">
            <v>1600428</v>
          </cell>
          <cell r="O10913">
            <v>0</v>
          </cell>
          <cell r="P10913">
            <v>0</v>
          </cell>
          <cell r="Q10913">
            <v>1600428</v>
          </cell>
        </row>
        <row r="10914">
          <cell r="M10914" t="str">
            <v>805010659_0C1173137</v>
          </cell>
          <cell r="N10914">
            <v>58293</v>
          </cell>
          <cell r="O10914">
            <v>0</v>
          </cell>
          <cell r="P10914">
            <v>0</v>
          </cell>
          <cell r="Q10914">
            <v>58293</v>
          </cell>
        </row>
        <row r="10915">
          <cell r="M10915" t="str">
            <v>805010659_0C1173020</v>
          </cell>
          <cell r="N10915">
            <v>42135</v>
          </cell>
          <cell r="O10915">
            <v>0</v>
          </cell>
          <cell r="P10915">
            <v>0</v>
          </cell>
          <cell r="Q10915">
            <v>42135</v>
          </cell>
        </row>
        <row r="10916">
          <cell r="M10916" t="str">
            <v>805010659_0C1173069</v>
          </cell>
          <cell r="N10916">
            <v>25917</v>
          </cell>
          <cell r="O10916">
            <v>0</v>
          </cell>
          <cell r="P10916">
            <v>0</v>
          </cell>
          <cell r="Q10916">
            <v>25917</v>
          </cell>
        </row>
        <row r="10917">
          <cell r="M10917" t="str">
            <v>805010659_0C1172882</v>
          </cell>
          <cell r="N10917">
            <v>125668</v>
          </cell>
          <cell r="O10917">
            <v>0</v>
          </cell>
          <cell r="P10917">
            <v>0</v>
          </cell>
          <cell r="Q10917">
            <v>125668</v>
          </cell>
        </row>
        <row r="10918">
          <cell r="M10918" t="str">
            <v>805010659_0C1173017</v>
          </cell>
          <cell r="N10918">
            <v>58293</v>
          </cell>
          <cell r="O10918">
            <v>0</v>
          </cell>
          <cell r="P10918">
            <v>0</v>
          </cell>
          <cell r="Q10918">
            <v>58293</v>
          </cell>
        </row>
        <row r="10919">
          <cell r="M10919" t="str">
            <v>805010659_0C1173107</v>
          </cell>
          <cell r="N10919">
            <v>42135</v>
          </cell>
          <cell r="O10919">
            <v>0</v>
          </cell>
          <cell r="P10919">
            <v>0</v>
          </cell>
          <cell r="Q10919">
            <v>42135</v>
          </cell>
        </row>
        <row r="10920">
          <cell r="M10920" t="str">
            <v>805010659_0C1173157</v>
          </cell>
          <cell r="N10920">
            <v>226096</v>
          </cell>
          <cell r="O10920">
            <v>0</v>
          </cell>
          <cell r="P10920">
            <v>0</v>
          </cell>
          <cell r="Q10920">
            <v>226096</v>
          </cell>
        </row>
        <row r="10921">
          <cell r="M10921" t="str">
            <v>805010659_0C1173047</v>
          </cell>
          <cell r="N10921">
            <v>100428</v>
          </cell>
          <cell r="O10921">
            <v>0</v>
          </cell>
          <cell r="P10921">
            <v>0</v>
          </cell>
          <cell r="Q10921">
            <v>100428</v>
          </cell>
        </row>
        <row r="10922">
          <cell r="M10922" t="str">
            <v>805010659_0C1173170</v>
          </cell>
          <cell r="N10922">
            <v>42135</v>
          </cell>
          <cell r="O10922">
            <v>0</v>
          </cell>
          <cell r="P10922">
            <v>0</v>
          </cell>
          <cell r="Q10922">
            <v>42135</v>
          </cell>
        </row>
        <row r="10923">
          <cell r="M10923" t="str">
            <v>805010659_0C1173163</v>
          </cell>
          <cell r="N10923">
            <v>226096</v>
          </cell>
          <cell r="O10923">
            <v>0</v>
          </cell>
          <cell r="P10923">
            <v>0</v>
          </cell>
          <cell r="Q10923">
            <v>226096</v>
          </cell>
        </row>
        <row r="10924">
          <cell r="M10924" t="str">
            <v>805010659_0C1172866</v>
          </cell>
          <cell r="N10924">
            <v>58293</v>
          </cell>
          <cell r="O10924">
            <v>0</v>
          </cell>
          <cell r="P10924">
            <v>0</v>
          </cell>
          <cell r="Q10924">
            <v>58293</v>
          </cell>
        </row>
        <row r="10925">
          <cell r="M10925" t="str">
            <v>805010659_0C1172772</v>
          </cell>
          <cell r="N10925">
            <v>100428</v>
          </cell>
          <cell r="O10925">
            <v>0</v>
          </cell>
          <cell r="P10925">
            <v>0</v>
          </cell>
          <cell r="Q10925">
            <v>100428</v>
          </cell>
        </row>
        <row r="10926">
          <cell r="M10926" t="str">
            <v>805010659_0C1173024</v>
          </cell>
          <cell r="N10926">
            <v>1147998</v>
          </cell>
          <cell r="O10926">
            <v>0</v>
          </cell>
          <cell r="P10926">
            <v>931500</v>
          </cell>
          <cell r="Q10926">
            <v>1147998</v>
          </cell>
        </row>
        <row r="10927">
          <cell r="M10927" t="str">
            <v>805010659_0C1172872</v>
          </cell>
          <cell r="N10927">
            <v>58293</v>
          </cell>
          <cell r="O10927">
            <v>0</v>
          </cell>
          <cell r="P10927">
            <v>0</v>
          </cell>
          <cell r="Q10927">
            <v>58293</v>
          </cell>
        </row>
        <row r="10928">
          <cell r="M10928" t="str">
            <v>805010659_0C1173089</v>
          </cell>
          <cell r="N10928">
            <v>65009</v>
          </cell>
          <cell r="O10928">
            <v>0</v>
          </cell>
          <cell r="P10928">
            <v>0</v>
          </cell>
          <cell r="Q10928">
            <v>65009</v>
          </cell>
        </row>
        <row r="10929">
          <cell r="M10929" t="str">
            <v>805010659_0C1173046</v>
          </cell>
          <cell r="N10929">
            <v>58293</v>
          </cell>
          <cell r="O10929">
            <v>0</v>
          </cell>
          <cell r="P10929">
            <v>0</v>
          </cell>
          <cell r="Q10929">
            <v>58293</v>
          </cell>
        </row>
        <row r="10930">
          <cell r="M10930" t="str">
            <v>805010659_0C1172921</v>
          </cell>
          <cell r="N10930">
            <v>22677</v>
          </cell>
          <cell r="O10930">
            <v>0</v>
          </cell>
          <cell r="P10930">
            <v>83581</v>
          </cell>
          <cell r="Q10930">
            <v>22677</v>
          </cell>
        </row>
        <row r="10931">
          <cell r="M10931" t="str">
            <v>805010659_0C1173059</v>
          </cell>
          <cell r="N10931">
            <v>42135</v>
          </cell>
          <cell r="O10931">
            <v>0</v>
          </cell>
          <cell r="P10931">
            <v>0</v>
          </cell>
          <cell r="Q10931">
            <v>42135</v>
          </cell>
        </row>
        <row r="10932">
          <cell r="M10932" t="str">
            <v>805010659_0C1172850</v>
          </cell>
          <cell r="N10932">
            <v>226096</v>
          </cell>
          <cell r="O10932">
            <v>0</v>
          </cell>
          <cell r="P10932">
            <v>0</v>
          </cell>
          <cell r="Q10932">
            <v>226096</v>
          </cell>
        </row>
        <row r="10933">
          <cell r="M10933" t="str">
            <v>805010659_0C1173040</v>
          </cell>
          <cell r="N10933">
            <v>79962</v>
          </cell>
          <cell r="O10933">
            <v>0</v>
          </cell>
          <cell r="P10933">
            <v>0</v>
          </cell>
          <cell r="Q10933">
            <v>79962</v>
          </cell>
        </row>
        <row r="10934">
          <cell r="M10934" t="str">
            <v>805010659_0C1173145</v>
          </cell>
          <cell r="N10934">
            <v>42135</v>
          </cell>
          <cell r="O10934">
            <v>0</v>
          </cell>
          <cell r="P10934">
            <v>0</v>
          </cell>
          <cell r="Q10934">
            <v>42135</v>
          </cell>
        </row>
        <row r="10935">
          <cell r="M10935" t="str">
            <v>805010659_0C1172807</v>
          </cell>
          <cell r="N10935">
            <v>122795</v>
          </cell>
          <cell r="O10935">
            <v>0</v>
          </cell>
          <cell r="P10935">
            <v>122795</v>
          </cell>
          <cell r="Q10935">
            <v>122795</v>
          </cell>
        </row>
        <row r="10936">
          <cell r="M10936" t="str">
            <v>805010659_0C1173099</v>
          </cell>
          <cell r="N10936">
            <v>374293</v>
          </cell>
          <cell r="O10936">
            <v>0</v>
          </cell>
          <cell r="P10936">
            <v>0</v>
          </cell>
          <cell r="Q10936">
            <v>374293</v>
          </cell>
        </row>
        <row r="10937">
          <cell r="M10937" t="str">
            <v>805010659_0C1173088</v>
          </cell>
          <cell r="N10937">
            <v>42135</v>
          </cell>
          <cell r="O10937">
            <v>0</v>
          </cell>
          <cell r="P10937">
            <v>0</v>
          </cell>
          <cell r="Q10937">
            <v>42135</v>
          </cell>
        </row>
        <row r="10938">
          <cell r="M10938" t="str">
            <v>805010659_0C1173030</v>
          </cell>
          <cell r="N10938">
            <v>1957990</v>
          </cell>
          <cell r="O10938">
            <v>0</v>
          </cell>
          <cell r="P10938">
            <v>0</v>
          </cell>
          <cell r="Q10938">
            <v>1957990</v>
          </cell>
        </row>
        <row r="10939">
          <cell r="M10939" t="str">
            <v>805010659_0C1173112</v>
          </cell>
          <cell r="N10939">
            <v>42135</v>
          </cell>
          <cell r="O10939">
            <v>0</v>
          </cell>
          <cell r="P10939">
            <v>0</v>
          </cell>
          <cell r="Q10939">
            <v>42135</v>
          </cell>
        </row>
        <row r="10940">
          <cell r="M10940" t="str">
            <v>805010659_0C1172913</v>
          </cell>
          <cell r="N10940">
            <v>100428</v>
          </cell>
          <cell r="O10940">
            <v>0</v>
          </cell>
          <cell r="P10940">
            <v>0</v>
          </cell>
          <cell r="Q10940">
            <v>100428</v>
          </cell>
        </row>
        <row r="10941">
          <cell r="M10941" t="str">
            <v>805010659_0C1173019</v>
          </cell>
          <cell r="N10941">
            <v>413560</v>
          </cell>
          <cell r="O10941">
            <v>0</v>
          </cell>
          <cell r="P10941">
            <v>0</v>
          </cell>
          <cell r="Q10941">
            <v>413560</v>
          </cell>
        </row>
        <row r="10942">
          <cell r="M10942" t="str">
            <v>805010659_0C1172878</v>
          </cell>
          <cell r="N10942">
            <v>42135</v>
          </cell>
          <cell r="O10942">
            <v>0</v>
          </cell>
          <cell r="P10942">
            <v>0</v>
          </cell>
          <cell r="Q10942">
            <v>42135</v>
          </cell>
        </row>
        <row r="10943">
          <cell r="M10943" t="str">
            <v>805010659_0C1173103</v>
          </cell>
          <cell r="N10943">
            <v>42135</v>
          </cell>
          <cell r="O10943">
            <v>0</v>
          </cell>
          <cell r="P10943">
            <v>0</v>
          </cell>
          <cell r="Q10943">
            <v>42135</v>
          </cell>
        </row>
        <row r="10944">
          <cell r="M10944" t="str">
            <v>805010659_0C1172854</v>
          </cell>
          <cell r="N10944">
            <v>2418672</v>
          </cell>
          <cell r="O10944">
            <v>0</v>
          </cell>
          <cell r="P10944">
            <v>3510500</v>
          </cell>
          <cell r="Q10944">
            <v>2418672</v>
          </cell>
        </row>
        <row r="10945">
          <cell r="M10945" t="str">
            <v>805010659_0C1172671</v>
          </cell>
          <cell r="N10945">
            <v>23106</v>
          </cell>
          <cell r="O10945">
            <v>0</v>
          </cell>
          <cell r="P10945">
            <v>0</v>
          </cell>
          <cell r="Q10945">
            <v>23106</v>
          </cell>
        </row>
        <row r="10946">
          <cell r="M10946" t="str">
            <v>805010659_0C1172752</v>
          </cell>
          <cell r="N10946">
            <v>58293</v>
          </cell>
          <cell r="O10946">
            <v>0</v>
          </cell>
          <cell r="P10946">
            <v>0</v>
          </cell>
          <cell r="Q10946">
            <v>58293</v>
          </cell>
        </row>
        <row r="10947">
          <cell r="M10947" t="str">
            <v>805010659_0C1173007</v>
          </cell>
          <cell r="N10947">
            <v>158194</v>
          </cell>
          <cell r="O10947">
            <v>0</v>
          </cell>
          <cell r="P10947">
            <v>0</v>
          </cell>
          <cell r="Q10947">
            <v>158194</v>
          </cell>
        </row>
        <row r="10948">
          <cell r="M10948" t="str">
            <v>805010659_0C1173096</v>
          </cell>
          <cell r="N10948">
            <v>2314479</v>
          </cell>
          <cell r="O10948">
            <v>0</v>
          </cell>
          <cell r="P10948">
            <v>631406</v>
          </cell>
          <cell r="Q10948">
            <v>2314479</v>
          </cell>
        </row>
        <row r="10949">
          <cell r="M10949" t="str">
            <v>805010659_0C1172981</v>
          </cell>
          <cell r="N10949">
            <v>11262</v>
          </cell>
          <cell r="O10949">
            <v>0</v>
          </cell>
          <cell r="P10949">
            <v>110863</v>
          </cell>
          <cell r="Q10949">
            <v>11262</v>
          </cell>
        </row>
        <row r="10950">
          <cell r="M10950" t="str">
            <v>805010659_0C1172763</v>
          </cell>
          <cell r="N10950">
            <v>100428</v>
          </cell>
          <cell r="O10950">
            <v>0</v>
          </cell>
          <cell r="P10950">
            <v>0</v>
          </cell>
          <cell r="Q10950">
            <v>100428</v>
          </cell>
        </row>
        <row r="10951">
          <cell r="M10951" t="str">
            <v>805010659_0C1173000</v>
          </cell>
          <cell r="N10951">
            <v>32526</v>
          </cell>
          <cell r="O10951">
            <v>0</v>
          </cell>
          <cell r="P10951">
            <v>0</v>
          </cell>
          <cell r="Q10951">
            <v>32526</v>
          </cell>
        </row>
        <row r="10952">
          <cell r="M10952" t="str">
            <v>805010659_0C1172768</v>
          </cell>
          <cell r="N10952">
            <v>65009</v>
          </cell>
          <cell r="O10952">
            <v>0</v>
          </cell>
          <cell r="P10952">
            <v>0</v>
          </cell>
          <cell r="Q10952">
            <v>65009</v>
          </cell>
        </row>
        <row r="10953">
          <cell r="M10953" t="str">
            <v>805010659_0C1173114</v>
          </cell>
          <cell r="N10953">
            <v>58293</v>
          </cell>
          <cell r="O10953">
            <v>0</v>
          </cell>
          <cell r="P10953">
            <v>0</v>
          </cell>
          <cell r="Q10953">
            <v>58293</v>
          </cell>
        </row>
        <row r="10954">
          <cell r="M10954" t="str">
            <v>805010659_0C1172742</v>
          </cell>
          <cell r="N10954">
            <v>100428</v>
          </cell>
          <cell r="O10954">
            <v>0</v>
          </cell>
          <cell r="P10954">
            <v>0</v>
          </cell>
          <cell r="Q10954">
            <v>100428</v>
          </cell>
        </row>
        <row r="10955">
          <cell r="M10955" t="str">
            <v>805010659_0C1172979</v>
          </cell>
          <cell r="N10955">
            <v>224138</v>
          </cell>
          <cell r="O10955">
            <v>0</v>
          </cell>
          <cell r="P10955">
            <v>224138</v>
          </cell>
          <cell r="Q10955">
            <v>224138</v>
          </cell>
        </row>
        <row r="10956">
          <cell r="M10956" t="str">
            <v>805010659_0C1172924</v>
          </cell>
          <cell r="N10956">
            <v>42135</v>
          </cell>
          <cell r="O10956">
            <v>0</v>
          </cell>
          <cell r="P10956">
            <v>0</v>
          </cell>
          <cell r="Q10956">
            <v>42135</v>
          </cell>
        </row>
        <row r="10957">
          <cell r="M10957" t="str">
            <v>805010659_0C1172832</v>
          </cell>
          <cell r="N10957">
            <v>480692</v>
          </cell>
          <cell r="O10957">
            <v>0</v>
          </cell>
          <cell r="P10957">
            <v>108348</v>
          </cell>
          <cell r="Q10957">
            <v>480692</v>
          </cell>
        </row>
        <row r="10958">
          <cell r="M10958" t="str">
            <v>805010659_0C1173159</v>
          </cell>
          <cell r="N10958">
            <v>1115472</v>
          </cell>
          <cell r="O10958">
            <v>0</v>
          </cell>
          <cell r="P10958">
            <v>481500</v>
          </cell>
          <cell r="Q10958">
            <v>1115472</v>
          </cell>
        </row>
        <row r="10959">
          <cell r="M10959" t="str">
            <v>805010659_0C1172929</v>
          </cell>
          <cell r="N10959">
            <v>167803</v>
          </cell>
          <cell r="O10959">
            <v>0</v>
          </cell>
          <cell r="P10959">
            <v>0</v>
          </cell>
          <cell r="Q10959">
            <v>167803</v>
          </cell>
        </row>
        <row r="10960">
          <cell r="M10960" t="str">
            <v>805010659_0C1173083</v>
          </cell>
          <cell r="N10960">
            <v>65009</v>
          </cell>
          <cell r="O10960">
            <v>0</v>
          </cell>
          <cell r="P10960">
            <v>0</v>
          </cell>
          <cell r="Q10960">
            <v>65009</v>
          </cell>
        </row>
        <row r="10961">
          <cell r="M10961" t="str">
            <v>805010659_0C1173071</v>
          </cell>
          <cell r="N10961">
            <v>2194650</v>
          </cell>
          <cell r="O10961">
            <v>0</v>
          </cell>
          <cell r="P10961">
            <v>122795</v>
          </cell>
          <cell r="Q10961">
            <v>2194650</v>
          </cell>
        </row>
        <row r="10962">
          <cell r="M10962" t="str">
            <v>805010659_0C1173008</v>
          </cell>
          <cell r="N10962">
            <v>2543855</v>
          </cell>
          <cell r="O10962">
            <v>0</v>
          </cell>
          <cell r="P10962">
            <v>2853406</v>
          </cell>
          <cell r="Q10962">
            <v>2543855</v>
          </cell>
        </row>
        <row r="10963">
          <cell r="M10963" t="str">
            <v>805010659_0C1173010</v>
          </cell>
          <cell r="N10963">
            <v>100428</v>
          </cell>
          <cell r="O10963">
            <v>0</v>
          </cell>
          <cell r="P10963">
            <v>0</v>
          </cell>
          <cell r="Q10963">
            <v>100428</v>
          </cell>
        </row>
        <row r="10964">
          <cell r="M10964" t="str">
            <v>805010659_0C1172830</v>
          </cell>
          <cell r="N10964">
            <v>2055804</v>
          </cell>
          <cell r="O10964">
            <v>0</v>
          </cell>
          <cell r="P10964">
            <v>0</v>
          </cell>
          <cell r="Q10964">
            <v>2055804</v>
          </cell>
        </row>
        <row r="10965">
          <cell r="M10965" t="str">
            <v>805010659_0C1173072</v>
          </cell>
          <cell r="N10965">
            <v>281939</v>
          </cell>
          <cell r="O10965">
            <v>0</v>
          </cell>
          <cell r="P10965">
            <v>0</v>
          </cell>
          <cell r="Q10965">
            <v>281939</v>
          </cell>
        </row>
        <row r="10966">
          <cell r="M10966" t="str">
            <v>805010659_0C1173142</v>
          </cell>
          <cell r="N10966">
            <v>122795</v>
          </cell>
          <cell r="O10966">
            <v>0</v>
          </cell>
          <cell r="P10966">
            <v>122795</v>
          </cell>
          <cell r="Q10966">
            <v>122795</v>
          </cell>
        </row>
        <row r="10967">
          <cell r="M10967" t="str">
            <v>805010659_0C1172927</v>
          </cell>
          <cell r="N10967">
            <v>42135</v>
          </cell>
          <cell r="O10967">
            <v>0</v>
          </cell>
          <cell r="P10967">
            <v>0</v>
          </cell>
          <cell r="Q10967">
            <v>42135</v>
          </cell>
        </row>
        <row r="10968">
          <cell r="M10968" t="str">
            <v>805010659_0C1172776</v>
          </cell>
          <cell r="N10968">
            <v>42135</v>
          </cell>
          <cell r="O10968">
            <v>0</v>
          </cell>
          <cell r="P10968">
            <v>0</v>
          </cell>
          <cell r="Q10968">
            <v>42135</v>
          </cell>
        </row>
        <row r="10969">
          <cell r="M10969" t="str">
            <v>805010659_0C1172849</v>
          </cell>
          <cell r="N10969">
            <v>42135</v>
          </cell>
          <cell r="O10969">
            <v>0</v>
          </cell>
          <cell r="P10969">
            <v>0</v>
          </cell>
          <cell r="Q10969">
            <v>42135</v>
          </cell>
        </row>
        <row r="10970">
          <cell r="M10970" t="str">
            <v>805010659_0C1173039</v>
          </cell>
          <cell r="N10970">
            <v>1760428</v>
          </cell>
          <cell r="O10970">
            <v>0</v>
          </cell>
          <cell r="P10970">
            <v>0</v>
          </cell>
          <cell r="Q10970">
            <v>1760428</v>
          </cell>
        </row>
        <row r="10971">
          <cell r="M10971" t="str">
            <v>805010659_0C1172834</v>
          </cell>
          <cell r="N10971">
            <v>167803</v>
          </cell>
          <cell r="O10971">
            <v>0</v>
          </cell>
          <cell r="P10971">
            <v>0</v>
          </cell>
          <cell r="Q10971">
            <v>167803</v>
          </cell>
        </row>
        <row r="10972">
          <cell r="M10972" t="str">
            <v>805010659_0C1172977</v>
          </cell>
          <cell r="N10972">
            <v>1589146</v>
          </cell>
          <cell r="O10972">
            <v>0</v>
          </cell>
          <cell r="P10972">
            <v>58300</v>
          </cell>
          <cell r="Q10972">
            <v>1589146</v>
          </cell>
        </row>
        <row r="10973">
          <cell r="M10973" t="str">
            <v>805010659_0C1172995</v>
          </cell>
          <cell r="N10973">
            <v>166641</v>
          </cell>
          <cell r="O10973">
            <v>0</v>
          </cell>
          <cell r="P10973">
            <v>108348</v>
          </cell>
          <cell r="Q10973">
            <v>166641</v>
          </cell>
        </row>
        <row r="10974">
          <cell r="M10974" t="str">
            <v>805010659_0C1172826</v>
          </cell>
          <cell r="N10974">
            <v>32526</v>
          </cell>
          <cell r="O10974">
            <v>0</v>
          </cell>
          <cell r="P10974">
            <v>0</v>
          </cell>
          <cell r="Q10974">
            <v>32526</v>
          </cell>
        </row>
        <row r="10975">
          <cell r="M10975" t="str">
            <v>805010659_0C1173153</v>
          </cell>
          <cell r="N10975">
            <v>1321855</v>
          </cell>
          <cell r="O10975">
            <v>0</v>
          </cell>
          <cell r="P10975">
            <v>300000</v>
          </cell>
          <cell r="Q10975">
            <v>1321855</v>
          </cell>
        </row>
        <row r="10976">
          <cell r="M10976" t="str">
            <v>805010659_0C1172985</v>
          </cell>
          <cell r="N10976">
            <v>301724</v>
          </cell>
          <cell r="O10976">
            <v>0</v>
          </cell>
          <cell r="P10976">
            <v>50400</v>
          </cell>
          <cell r="Q10976">
            <v>301724</v>
          </cell>
        </row>
        <row r="10977">
          <cell r="M10977" t="str">
            <v>805010659_0C1173086</v>
          </cell>
          <cell r="N10977">
            <v>2064326</v>
          </cell>
          <cell r="O10977">
            <v>0</v>
          </cell>
          <cell r="P10977">
            <v>2332600</v>
          </cell>
          <cell r="Q10977">
            <v>2064326</v>
          </cell>
        </row>
        <row r="10978">
          <cell r="M10978" t="str">
            <v>805010659_0C1172907</v>
          </cell>
          <cell r="N10978">
            <v>58293</v>
          </cell>
          <cell r="O10978">
            <v>0</v>
          </cell>
          <cell r="P10978">
            <v>0</v>
          </cell>
          <cell r="Q10978">
            <v>58293</v>
          </cell>
        </row>
        <row r="10979">
          <cell r="M10979" t="str">
            <v>805010659_0C1173141</v>
          </cell>
          <cell r="N10979">
            <v>58293</v>
          </cell>
          <cell r="O10979">
            <v>0</v>
          </cell>
          <cell r="P10979">
            <v>0</v>
          </cell>
          <cell r="Q10979">
            <v>58293</v>
          </cell>
        </row>
        <row r="10980">
          <cell r="M10980" t="str">
            <v>805010659_0C1172862</v>
          </cell>
          <cell r="N10980">
            <v>1741613</v>
          </cell>
          <cell r="O10980">
            <v>0</v>
          </cell>
          <cell r="P10980">
            <v>0</v>
          </cell>
          <cell r="Q10980">
            <v>1741613</v>
          </cell>
        </row>
        <row r="10981">
          <cell r="M10981" t="str">
            <v>805010659_0C1173143</v>
          </cell>
          <cell r="N10981">
            <v>20388</v>
          </cell>
          <cell r="O10981">
            <v>0</v>
          </cell>
          <cell r="P10981">
            <v>25281</v>
          </cell>
          <cell r="Q10981">
            <v>20388</v>
          </cell>
        </row>
        <row r="10982">
          <cell r="M10982" t="str">
            <v>805010659_0C1173064</v>
          </cell>
          <cell r="N10982">
            <v>78569</v>
          </cell>
          <cell r="O10982">
            <v>0</v>
          </cell>
          <cell r="P10982">
            <v>0</v>
          </cell>
          <cell r="Q10982">
            <v>78569</v>
          </cell>
        </row>
        <row r="10983">
          <cell r="M10983" t="str">
            <v>805010659_0C1172781</v>
          </cell>
          <cell r="N10983">
            <v>58293</v>
          </cell>
          <cell r="O10983">
            <v>0</v>
          </cell>
          <cell r="P10983">
            <v>0</v>
          </cell>
          <cell r="Q10983">
            <v>58293</v>
          </cell>
        </row>
        <row r="10984">
          <cell r="M10984" t="str">
            <v>805010659_0C1172823</v>
          </cell>
          <cell r="N10984">
            <v>42135</v>
          </cell>
          <cell r="O10984">
            <v>0</v>
          </cell>
          <cell r="P10984">
            <v>0</v>
          </cell>
          <cell r="Q10984">
            <v>42135</v>
          </cell>
        </row>
        <row r="10985">
          <cell r="M10985" t="str">
            <v>805010659_0C1172904</v>
          </cell>
          <cell r="N10985">
            <v>931511</v>
          </cell>
          <cell r="O10985">
            <v>0</v>
          </cell>
          <cell r="P10985">
            <v>300000</v>
          </cell>
          <cell r="Q10985">
            <v>931511</v>
          </cell>
        </row>
        <row r="10986">
          <cell r="M10986" t="str">
            <v>805010659_0C1172960</v>
          </cell>
          <cell r="N10986">
            <v>56220</v>
          </cell>
          <cell r="O10986">
            <v>0</v>
          </cell>
          <cell r="P10986">
            <v>0</v>
          </cell>
          <cell r="Q10986">
            <v>56220</v>
          </cell>
        </row>
        <row r="10987">
          <cell r="M10987" t="str">
            <v>805010659_0C1172753</v>
          </cell>
          <cell r="N10987">
            <v>42135</v>
          </cell>
          <cell r="O10987">
            <v>0</v>
          </cell>
          <cell r="P10987">
            <v>0</v>
          </cell>
          <cell r="Q10987">
            <v>42135</v>
          </cell>
        </row>
        <row r="10988">
          <cell r="M10988" t="str">
            <v>805010659_0C1173061</v>
          </cell>
          <cell r="N10988">
            <v>42135</v>
          </cell>
          <cell r="O10988">
            <v>0</v>
          </cell>
          <cell r="P10988">
            <v>0</v>
          </cell>
          <cell r="Q10988">
            <v>42135</v>
          </cell>
        </row>
        <row r="10989">
          <cell r="M10989" t="str">
            <v>805010659_0C1172959</v>
          </cell>
          <cell r="N10989">
            <v>58293</v>
          </cell>
          <cell r="O10989">
            <v>0</v>
          </cell>
          <cell r="P10989">
            <v>0</v>
          </cell>
          <cell r="Q10989">
            <v>58293</v>
          </cell>
        </row>
        <row r="10990">
          <cell r="M10990" t="str">
            <v>805010659_0C1173098</v>
          </cell>
          <cell r="N10990">
            <v>65009</v>
          </cell>
          <cell r="O10990">
            <v>0</v>
          </cell>
          <cell r="P10990">
            <v>0</v>
          </cell>
          <cell r="Q10990">
            <v>65009</v>
          </cell>
        </row>
        <row r="10991">
          <cell r="M10991" t="str">
            <v>805010659_0C1172961</v>
          </cell>
          <cell r="N10991">
            <v>58293</v>
          </cell>
          <cell r="O10991">
            <v>0</v>
          </cell>
          <cell r="P10991">
            <v>0</v>
          </cell>
          <cell r="Q10991">
            <v>58293</v>
          </cell>
        </row>
        <row r="10992">
          <cell r="M10992" t="str">
            <v>805010659_0C1173025</v>
          </cell>
          <cell r="N10992">
            <v>379804</v>
          </cell>
          <cell r="O10992">
            <v>0</v>
          </cell>
          <cell r="P10992">
            <v>0</v>
          </cell>
          <cell r="Q10992">
            <v>379804</v>
          </cell>
        </row>
        <row r="10993">
          <cell r="M10993" t="str">
            <v>805010659_0C1172905</v>
          </cell>
          <cell r="N10993">
            <v>100428</v>
          </cell>
          <cell r="O10993">
            <v>0</v>
          </cell>
          <cell r="P10993">
            <v>0</v>
          </cell>
          <cell r="Q10993">
            <v>100428</v>
          </cell>
        </row>
        <row r="10994">
          <cell r="M10994" t="str">
            <v>805010659_0C1172943</v>
          </cell>
          <cell r="N10994">
            <v>1739804</v>
          </cell>
          <cell r="O10994">
            <v>0</v>
          </cell>
          <cell r="P10994">
            <v>0</v>
          </cell>
          <cell r="Q10994">
            <v>1739804</v>
          </cell>
        </row>
        <row r="10995">
          <cell r="M10995" t="str">
            <v>805010659_0C1170493</v>
          </cell>
          <cell r="N10995">
            <v>100428</v>
          </cell>
          <cell r="O10995">
            <v>0</v>
          </cell>
          <cell r="P10995">
            <v>0</v>
          </cell>
          <cell r="Q10995">
            <v>100428</v>
          </cell>
        </row>
        <row r="10996">
          <cell r="M10996" t="str">
            <v>805010659_0C1170373</v>
          </cell>
          <cell r="N10996">
            <v>42135</v>
          </cell>
          <cell r="O10996">
            <v>0</v>
          </cell>
          <cell r="P10996">
            <v>25281</v>
          </cell>
          <cell r="Q10996">
            <v>42135</v>
          </cell>
        </row>
        <row r="10997">
          <cell r="M10997" t="str">
            <v>805010659_0C1170497</v>
          </cell>
          <cell r="N10997">
            <v>42135</v>
          </cell>
          <cell r="O10997">
            <v>0</v>
          </cell>
          <cell r="P10997">
            <v>0</v>
          </cell>
          <cell r="Q10997">
            <v>42135</v>
          </cell>
        </row>
        <row r="10998">
          <cell r="M10998" t="str">
            <v>805010659_0C1170399</v>
          </cell>
          <cell r="N10998">
            <v>79962</v>
          </cell>
          <cell r="O10998">
            <v>0</v>
          </cell>
          <cell r="P10998">
            <v>21700</v>
          </cell>
          <cell r="Q10998">
            <v>79962</v>
          </cell>
        </row>
        <row r="10999">
          <cell r="M10999" t="str">
            <v>805010659_0C1170530</v>
          </cell>
          <cell r="N10999">
            <v>258622</v>
          </cell>
          <cell r="O10999">
            <v>0</v>
          </cell>
          <cell r="P10999">
            <v>0</v>
          </cell>
          <cell r="Q10999">
            <v>258622</v>
          </cell>
        </row>
        <row r="11000">
          <cell r="M11000" t="str">
            <v>805010659_0C1170318</v>
          </cell>
          <cell r="N11000">
            <v>750000</v>
          </cell>
          <cell r="O11000">
            <v>0</v>
          </cell>
          <cell r="P11000">
            <v>300000</v>
          </cell>
          <cell r="Q11000">
            <v>750000</v>
          </cell>
        </row>
        <row r="11001">
          <cell r="M11001" t="str">
            <v>805010659_0C1170454</v>
          </cell>
          <cell r="N11001">
            <v>167803</v>
          </cell>
          <cell r="O11001">
            <v>0</v>
          </cell>
          <cell r="P11001">
            <v>0</v>
          </cell>
          <cell r="Q11001">
            <v>167803</v>
          </cell>
        </row>
        <row r="11002">
          <cell r="M11002" t="str">
            <v>805010659_0C1170485</v>
          </cell>
          <cell r="N11002">
            <v>58293</v>
          </cell>
          <cell r="O11002">
            <v>0</v>
          </cell>
          <cell r="P11002">
            <v>0</v>
          </cell>
          <cell r="Q11002">
            <v>58293</v>
          </cell>
        </row>
        <row r="11003">
          <cell r="M11003" t="str">
            <v>805010659_0C1170583</v>
          </cell>
          <cell r="N11003">
            <v>394603</v>
          </cell>
          <cell r="O11003">
            <v>0</v>
          </cell>
          <cell r="P11003">
            <v>58300</v>
          </cell>
          <cell r="Q11003">
            <v>394603</v>
          </cell>
        </row>
        <row r="11004">
          <cell r="M11004" t="str">
            <v>805010659_0C1170364</v>
          </cell>
          <cell r="N11004">
            <v>216487</v>
          </cell>
          <cell r="O11004">
            <v>0</v>
          </cell>
          <cell r="P11004">
            <v>0</v>
          </cell>
          <cell r="Q11004">
            <v>216487</v>
          </cell>
        </row>
        <row r="11005">
          <cell r="M11005" t="str">
            <v>805010659_0C1170492</v>
          </cell>
          <cell r="N11005">
            <v>65009</v>
          </cell>
          <cell r="O11005">
            <v>0</v>
          </cell>
          <cell r="P11005">
            <v>65009</v>
          </cell>
          <cell r="Q11005">
            <v>65009</v>
          </cell>
        </row>
        <row r="11006">
          <cell r="M11006" t="str">
            <v>805010659_0C1170357</v>
          </cell>
          <cell r="N11006">
            <v>808293</v>
          </cell>
          <cell r="O11006">
            <v>0</v>
          </cell>
          <cell r="P11006">
            <v>300000</v>
          </cell>
          <cell r="Q11006">
            <v>808293</v>
          </cell>
        </row>
        <row r="11007">
          <cell r="M11007" t="str">
            <v>805010659_0C1170319</v>
          </cell>
          <cell r="N11007">
            <v>58293</v>
          </cell>
          <cell r="O11007">
            <v>0</v>
          </cell>
          <cell r="P11007">
            <v>0</v>
          </cell>
          <cell r="Q11007">
            <v>58293</v>
          </cell>
        </row>
        <row r="11008">
          <cell r="M11008" t="str">
            <v>805010659_0C1170386</v>
          </cell>
          <cell r="N11008">
            <v>125668</v>
          </cell>
          <cell r="O11008">
            <v>0</v>
          </cell>
          <cell r="P11008">
            <v>0</v>
          </cell>
          <cell r="Q11008">
            <v>125668</v>
          </cell>
        </row>
        <row r="11009">
          <cell r="M11009" t="str">
            <v>805010659_0C1170477</v>
          </cell>
          <cell r="N11009">
            <v>760654</v>
          </cell>
          <cell r="O11009">
            <v>0</v>
          </cell>
          <cell r="P11009">
            <v>421394</v>
          </cell>
          <cell r="Q11009">
            <v>760654</v>
          </cell>
        </row>
        <row r="11010">
          <cell r="M11010" t="str">
            <v>805010659_0C1170633</v>
          </cell>
          <cell r="N11010">
            <v>14446</v>
          </cell>
          <cell r="O11010">
            <v>0</v>
          </cell>
          <cell r="P11010">
            <v>0</v>
          </cell>
          <cell r="Q11010">
            <v>14446</v>
          </cell>
        </row>
        <row r="11011">
          <cell r="M11011" t="str">
            <v>805010659_0C1170506</v>
          </cell>
          <cell r="N11011">
            <v>2564165</v>
          </cell>
          <cell r="O11011">
            <v>0</v>
          </cell>
          <cell r="P11011">
            <v>2701694</v>
          </cell>
          <cell r="Q11011">
            <v>2564165</v>
          </cell>
        </row>
        <row r="11012">
          <cell r="M11012" t="str">
            <v>805010659_0C1170609</v>
          </cell>
          <cell r="N11012">
            <v>6000000</v>
          </cell>
          <cell r="O11012">
            <v>0</v>
          </cell>
          <cell r="P11012">
            <v>8751264</v>
          </cell>
          <cell r="Q11012">
            <v>6000000</v>
          </cell>
        </row>
        <row r="11013">
          <cell r="M11013" t="str">
            <v>805010659_0C1170557</v>
          </cell>
          <cell r="N11013">
            <v>78569</v>
          </cell>
          <cell r="O11013">
            <v>0</v>
          </cell>
          <cell r="P11013">
            <v>0</v>
          </cell>
          <cell r="Q11013">
            <v>78569</v>
          </cell>
        </row>
        <row r="11014">
          <cell r="M11014" t="str">
            <v>805010659_0C1170336</v>
          </cell>
          <cell r="N11014">
            <v>65009</v>
          </cell>
          <cell r="O11014">
            <v>0</v>
          </cell>
          <cell r="P11014">
            <v>0</v>
          </cell>
          <cell r="Q11014">
            <v>65009</v>
          </cell>
        </row>
        <row r="11015">
          <cell r="M11015" t="str">
            <v>805010659_0C1170575</v>
          </cell>
          <cell r="N11015">
            <v>100428</v>
          </cell>
          <cell r="O11015">
            <v>0</v>
          </cell>
          <cell r="P11015">
            <v>0</v>
          </cell>
          <cell r="Q11015">
            <v>100428</v>
          </cell>
        </row>
        <row r="11016">
          <cell r="M11016" t="str">
            <v>805010659_0C1170638</v>
          </cell>
          <cell r="N11016">
            <v>181511</v>
          </cell>
          <cell r="O11016">
            <v>0</v>
          </cell>
          <cell r="P11016">
            <v>0</v>
          </cell>
          <cell r="Q11016">
            <v>181511</v>
          </cell>
        </row>
        <row r="11017">
          <cell r="M11017" t="str">
            <v>805010659_0C1170616</v>
          </cell>
          <cell r="N11017">
            <v>65009</v>
          </cell>
          <cell r="O11017">
            <v>0</v>
          </cell>
          <cell r="P11017">
            <v>0</v>
          </cell>
          <cell r="Q11017">
            <v>65009</v>
          </cell>
        </row>
        <row r="11018">
          <cell r="M11018" t="str">
            <v>805010659_0C1170564</v>
          </cell>
          <cell r="N11018">
            <v>268051</v>
          </cell>
          <cell r="O11018">
            <v>0</v>
          </cell>
          <cell r="P11018">
            <v>0</v>
          </cell>
          <cell r="Q11018">
            <v>268051</v>
          </cell>
        </row>
        <row r="11019">
          <cell r="M11019" t="str">
            <v>805010659_0C1170562</v>
          </cell>
          <cell r="N11019">
            <v>2214960</v>
          </cell>
          <cell r="O11019">
            <v>0</v>
          </cell>
          <cell r="P11019">
            <v>122795</v>
          </cell>
          <cell r="Q11019">
            <v>2214960</v>
          </cell>
        </row>
        <row r="11020">
          <cell r="M11020" t="str">
            <v>805010659_0C1170553</v>
          </cell>
          <cell r="N11020">
            <v>28592</v>
          </cell>
          <cell r="O11020">
            <v>0</v>
          </cell>
          <cell r="P11020">
            <v>25281</v>
          </cell>
          <cell r="Q11020">
            <v>28592</v>
          </cell>
        </row>
        <row r="11021">
          <cell r="M11021" t="str">
            <v>805010659_0C1170473</v>
          </cell>
          <cell r="N11021">
            <v>685788</v>
          </cell>
          <cell r="O11021">
            <v>0</v>
          </cell>
          <cell r="P11021">
            <v>0</v>
          </cell>
          <cell r="Q11021">
            <v>685788</v>
          </cell>
        </row>
        <row r="11022">
          <cell r="M11022" t="str">
            <v>805010659_0C1170619</v>
          </cell>
          <cell r="N11022">
            <v>1342165</v>
          </cell>
          <cell r="O11022">
            <v>0</v>
          </cell>
          <cell r="P11022">
            <v>300000</v>
          </cell>
          <cell r="Q11022">
            <v>1342165</v>
          </cell>
        </row>
        <row r="11023">
          <cell r="M11023" t="str">
            <v>805010659_0C1170381</v>
          </cell>
          <cell r="N11023">
            <v>58293</v>
          </cell>
          <cell r="O11023">
            <v>0</v>
          </cell>
          <cell r="P11023">
            <v>0</v>
          </cell>
          <cell r="Q11023">
            <v>58293</v>
          </cell>
        </row>
        <row r="11024">
          <cell r="M11024" t="str">
            <v>805010659_0C1170593</v>
          </cell>
          <cell r="N11024">
            <v>58293</v>
          </cell>
          <cell r="O11024">
            <v>0</v>
          </cell>
          <cell r="P11024">
            <v>58300</v>
          </cell>
          <cell r="Q11024">
            <v>58293</v>
          </cell>
        </row>
        <row r="11025">
          <cell r="M11025" t="str">
            <v>805010659_0C1170337</v>
          </cell>
          <cell r="N11025">
            <v>78569</v>
          </cell>
          <cell r="O11025">
            <v>0</v>
          </cell>
          <cell r="P11025">
            <v>0</v>
          </cell>
          <cell r="Q11025">
            <v>78569</v>
          </cell>
        </row>
        <row r="11026">
          <cell r="M11026" t="str">
            <v>805010659_0C1170305</v>
          </cell>
          <cell r="N11026">
            <v>42135</v>
          </cell>
          <cell r="O11026">
            <v>0</v>
          </cell>
          <cell r="P11026">
            <v>0</v>
          </cell>
          <cell r="Q11026">
            <v>42135</v>
          </cell>
        </row>
        <row r="11027">
          <cell r="M11027" t="str">
            <v>805010659_0C1170472</v>
          </cell>
          <cell r="N11027">
            <v>1739804</v>
          </cell>
          <cell r="O11027">
            <v>0</v>
          </cell>
          <cell r="P11027">
            <v>0</v>
          </cell>
          <cell r="Q11027">
            <v>1739804</v>
          </cell>
        </row>
        <row r="11028">
          <cell r="M11028" t="str">
            <v>805010659_0C1170411</v>
          </cell>
          <cell r="N11028">
            <v>58293</v>
          </cell>
          <cell r="O11028">
            <v>0</v>
          </cell>
          <cell r="P11028">
            <v>0</v>
          </cell>
          <cell r="Q11028">
            <v>58293</v>
          </cell>
        </row>
        <row r="11029">
          <cell r="M11029" t="str">
            <v>805010659_0C1170481</v>
          </cell>
          <cell r="N11029">
            <v>100428</v>
          </cell>
          <cell r="O11029">
            <v>0</v>
          </cell>
          <cell r="P11029">
            <v>0</v>
          </cell>
          <cell r="Q11029">
            <v>100428</v>
          </cell>
        </row>
        <row r="11030">
          <cell r="M11030" t="str">
            <v>805010659_0C1170475</v>
          </cell>
          <cell r="N11030">
            <v>58293</v>
          </cell>
          <cell r="O11030">
            <v>0</v>
          </cell>
          <cell r="P11030">
            <v>58300</v>
          </cell>
          <cell r="Q11030">
            <v>58293</v>
          </cell>
        </row>
        <row r="11031">
          <cell r="M11031" t="str">
            <v>805010659_0C1170580</v>
          </cell>
          <cell r="N11031">
            <v>2302789</v>
          </cell>
          <cell r="O11031">
            <v>0</v>
          </cell>
          <cell r="P11031">
            <v>421394</v>
          </cell>
          <cell r="Q11031">
            <v>2302789</v>
          </cell>
        </row>
        <row r="11032">
          <cell r="M11032" t="str">
            <v>805010659_0C1170425</v>
          </cell>
          <cell r="N11032">
            <v>42135</v>
          </cell>
          <cell r="O11032">
            <v>0</v>
          </cell>
          <cell r="P11032">
            <v>0</v>
          </cell>
          <cell r="Q11032">
            <v>42135</v>
          </cell>
        </row>
        <row r="11033">
          <cell r="M11033" t="str">
            <v>805010659_0C1170608</v>
          </cell>
          <cell r="N11033">
            <v>58293</v>
          </cell>
          <cell r="O11033">
            <v>0</v>
          </cell>
          <cell r="P11033">
            <v>0</v>
          </cell>
          <cell r="Q11033">
            <v>58293</v>
          </cell>
        </row>
        <row r="11034">
          <cell r="M11034" t="str">
            <v>805010659_0C1170405</v>
          </cell>
          <cell r="N11034">
            <v>58293</v>
          </cell>
          <cell r="O11034">
            <v>0</v>
          </cell>
          <cell r="P11034">
            <v>0</v>
          </cell>
          <cell r="Q11034">
            <v>58293</v>
          </cell>
        </row>
        <row r="11035">
          <cell r="M11035" t="str">
            <v>805010659_0C1170548</v>
          </cell>
          <cell r="N11035">
            <v>58293</v>
          </cell>
          <cell r="O11035">
            <v>0</v>
          </cell>
          <cell r="P11035">
            <v>0</v>
          </cell>
          <cell r="Q11035">
            <v>58293</v>
          </cell>
        </row>
        <row r="11036">
          <cell r="M11036" t="str">
            <v>805010659_0C1170359</v>
          </cell>
          <cell r="N11036">
            <v>122795</v>
          </cell>
          <cell r="O11036">
            <v>0</v>
          </cell>
          <cell r="P11036">
            <v>122795</v>
          </cell>
          <cell r="Q11036">
            <v>122795</v>
          </cell>
        </row>
        <row r="11037">
          <cell r="M11037" t="str">
            <v>805010659_0C1170370</v>
          </cell>
          <cell r="N11037">
            <v>167803</v>
          </cell>
          <cell r="O11037">
            <v>0</v>
          </cell>
          <cell r="P11037">
            <v>0</v>
          </cell>
          <cell r="Q11037">
            <v>167803</v>
          </cell>
        </row>
        <row r="11038">
          <cell r="M11038" t="str">
            <v>805010659_0C1170566</v>
          </cell>
          <cell r="N11038">
            <v>181511</v>
          </cell>
          <cell r="O11038">
            <v>0</v>
          </cell>
          <cell r="P11038">
            <v>0</v>
          </cell>
          <cell r="Q11038">
            <v>181511</v>
          </cell>
        </row>
        <row r="11039">
          <cell r="M11039" t="str">
            <v>805010659_0C1170563</v>
          </cell>
          <cell r="N11039">
            <v>281939</v>
          </cell>
          <cell r="O11039">
            <v>0</v>
          </cell>
          <cell r="P11039">
            <v>0</v>
          </cell>
          <cell r="Q11039">
            <v>281939</v>
          </cell>
        </row>
        <row r="11040">
          <cell r="M11040" t="str">
            <v>805010659_0C1170549</v>
          </cell>
          <cell r="N11040">
            <v>1797990</v>
          </cell>
          <cell r="O11040">
            <v>0</v>
          </cell>
          <cell r="P11040">
            <v>85450</v>
          </cell>
          <cell r="Q11040">
            <v>1797990</v>
          </cell>
        </row>
        <row r="11041">
          <cell r="M11041" t="str">
            <v>805010659_0C1170452</v>
          </cell>
          <cell r="N11041">
            <v>100428</v>
          </cell>
          <cell r="O11041">
            <v>0</v>
          </cell>
          <cell r="P11041">
            <v>0</v>
          </cell>
          <cell r="Q11041">
            <v>100428</v>
          </cell>
        </row>
        <row r="11042">
          <cell r="M11042" t="str">
            <v>805010659_0C1170455</v>
          </cell>
          <cell r="N11042">
            <v>100428</v>
          </cell>
          <cell r="O11042">
            <v>0</v>
          </cell>
          <cell r="P11042">
            <v>0</v>
          </cell>
          <cell r="Q11042">
            <v>100428</v>
          </cell>
        </row>
        <row r="11043">
          <cell r="M11043" t="str">
            <v>805010659_0C1170536</v>
          </cell>
          <cell r="N11043">
            <v>42135</v>
          </cell>
          <cell r="O11043">
            <v>0</v>
          </cell>
          <cell r="P11043">
            <v>25281</v>
          </cell>
          <cell r="Q11043">
            <v>42135</v>
          </cell>
        </row>
        <row r="11044">
          <cell r="M11044" t="str">
            <v>805010659_0C1170426</v>
          </cell>
          <cell r="N11044">
            <v>42135</v>
          </cell>
          <cell r="O11044">
            <v>0</v>
          </cell>
          <cell r="P11044">
            <v>0</v>
          </cell>
          <cell r="Q11044">
            <v>42135</v>
          </cell>
        </row>
        <row r="11045">
          <cell r="M11045" t="str">
            <v>805010659_0C1170304</v>
          </cell>
          <cell r="N11045">
            <v>248970</v>
          </cell>
          <cell r="O11045">
            <v>0</v>
          </cell>
          <cell r="P11045">
            <v>65009</v>
          </cell>
          <cell r="Q11045">
            <v>248970</v>
          </cell>
        </row>
        <row r="11046">
          <cell r="M11046" t="str">
            <v>805010659_0C1170321</v>
          </cell>
          <cell r="N11046">
            <v>452789</v>
          </cell>
          <cell r="O11046">
            <v>0</v>
          </cell>
          <cell r="P11046">
            <v>0</v>
          </cell>
          <cell r="Q11046">
            <v>452789</v>
          </cell>
        </row>
        <row r="11047">
          <cell r="M11047" t="str">
            <v>805010659_0C1170471</v>
          </cell>
          <cell r="N11047">
            <v>65009</v>
          </cell>
          <cell r="O11047">
            <v>0</v>
          </cell>
          <cell r="P11047">
            <v>0</v>
          </cell>
          <cell r="Q11047">
            <v>65009</v>
          </cell>
        </row>
        <row r="11048">
          <cell r="M11048" t="str">
            <v>805010659_0C1170589</v>
          </cell>
          <cell r="N11048">
            <v>226096</v>
          </cell>
          <cell r="O11048">
            <v>0</v>
          </cell>
          <cell r="P11048">
            <v>0</v>
          </cell>
          <cell r="Q11048">
            <v>226096</v>
          </cell>
        </row>
        <row r="11049">
          <cell r="M11049" t="str">
            <v>805010659_0C1170565</v>
          </cell>
          <cell r="N11049">
            <v>100428</v>
          </cell>
          <cell r="O11049">
            <v>0</v>
          </cell>
          <cell r="P11049">
            <v>0</v>
          </cell>
          <cell r="Q11049">
            <v>100428</v>
          </cell>
        </row>
        <row r="11050">
          <cell r="M11050" t="str">
            <v>805010659_0C1170398</v>
          </cell>
          <cell r="N11050">
            <v>58293</v>
          </cell>
          <cell r="O11050">
            <v>0</v>
          </cell>
          <cell r="P11050">
            <v>0</v>
          </cell>
          <cell r="Q11050">
            <v>58293</v>
          </cell>
        </row>
        <row r="11051">
          <cell r="M11051" t="str">
            <v>805010659_0C1170622</v>
          </cell>
          <cell r="N11051">
            <v>746691</v>
          </cell>
          <cell r="O11051">
            <v>0</v>
          </cell>
          <cell r="P11051">
            <v>154500</v>
          </cell>
          <cell r="Q11051">
            <v>746691</v>
          </cell>
        </row>
        <row r="11052">
          <cell r="M11052" t="str">
            <v>805010659_0C1170554</v>
          </cell>
          <cell r="N11052">
            <v>750000</v>
          </cell>
          <cell r="O11052">
            <v>0</v>
          </cell>
          <cell r="P11052">
            <v>300000</v>
          </cell>
          <cell r="Q11052">
            <v>750000</v>
          </cell>
        </row>
        <row r="11053">
          <cell r="M11053" t="str">
            <v>805010659_0C1170537</v>
          </cell>
          <cell r="N11053">
            <v>1600428</v>
          </cell>
          <cell r="O11053">
            <v>0</v>
          </cell>
          <cell r="P11053">
            <v>0</v>
          </cell>
          <cell r="Q11053">
            <v>1600428</v>
          </cell>
        </row>
        <row r="11054">
          <cell r="M11054" t="str">
            <v>805010659_0C1170570</v>
          </cell>
          <cell r="N11054">
            <v>42135</v>
          </cell>
          <cell r="O11054">
            <v>0</v>
          </cell>
          <cell r="P11054">
            <v>25281</v>
          </cell>
          <cell r="Q11054">
            <v>42135</v>
          </cell>
        </row>
        <row r="11055">
          <cell r="M11055" t="str">
            <v>805010659_0C1170602</v>
          </cell>
          <cell r="N11055">
            <v>100428</v>
          </cell>
          <cell r="O11055">
            <v>0</v>
          </cell>
          <cell r="P11055">
            <v>0</v>
          </cell>
          <cell r="Q11055">
            <v>100428</v>
          </cell>
        </row>
        <row r="11056">
          <cell r="M11056" t="str">
            <v>805010659_0C1170494</v>
          </cell>
          <cell r="N11056">
            <v>21669</v>
          </cell>
          <cell r="O11056">
            <v>0</v>
          </cell>
          <cell r="P11056">
            <v>21700</v>
          </cell>
          <cell r="Q11056">
            <v>21669</v>
          </cell>
        </row>
        <row r="11057">
          <cell r="M11057" t="str">
            <v>805010659_0C1170495</v>
          </cell>
          <cell r="N11057">
            <v>100428</v>
          </cell>
          <cell r="O11057">
            <v>0</v>
          </cell>
          <cell r="P11057">
            <v>0</v>
          </cell>
          <cell r="Q11057">
            <v>100428</v>
          </cell>
        </row>
        <row r="11058">
          <cell r="M11058" t="str">
            <v>805010659_0C1170635</v>
          </cell>
          <cell r="N11058">
            <v>1748077</v>
          </cell>
          <cell r="O11058">
            <v>0</v>
          </cell>
          <cell r="P11058">
            <v>721394</v>
          </cell>
          <cell r="Q11058">
            <v>1748077</v>
          </cell>
        </row>
        <row r="11059">
          <cell r="M11059" t="str">
            <v>805010659_0C1170490</v>
          </cell>
          <cell r="N11059">
            <v>549257</v>
          </cell>
          <cell r="O11059">
            <v>0</v>
          </cell>
          <cell r="P11059">
            <v>2125281</v>
          </cell>
          <cell r="Q11059">
            <v>549257</v>
          </cell>
        </row>
        <row r="11060">
          <cell r="M11060" t="str">
            <v>805010659_0C1170561</v>
          </cell>
          <cell r="N11060">
            <v>100428</v>
          </cell>
          <cell r="O11060">
            <v>0</v>
          </cell>
          <cell r="P11060">
            <v>0</v>
          </cell>
          <cell r="Q11060">
            <v>100428</v>
          </cell>
        </row>
        <row r="11061">
          <cell r="M11061" t="str">
            <v>805010659_0C1170329</v>
          </cell>
          <cell r="N11061">
            <v>42135</v>
          </cell>
          <cell r="O11061">
            <v>0</v>
          </cell>
          <cell r="P11061">
            <v>25281</v>
          </cell>
          <cell r="Q11061">
            <v>42135</v>
          </cell>
        </row>
        <row r="11062">
          <cell r="M11062" t="str">
            <v>805010659_0C1170628</v>
          </cell>
          <cell r="N11062">
            <v>226096</v>
          </cell>
          <cell r="O11062">
            <v>0</v>
          </cell>
          <cell r="P11062">
            <v>0</v>
          </cell>
          <cell r="Q11062">
            <v>226096</v>
          </cell>
        </row>
        <row r="11063">
          <cell r="M11063" t="str">
            <v>805010659_0C1170521</v>
          </cell>
          <cell r="N11063">
            <v>42135</v>
          </cell>
          <cell r="O11063">
            <v>0</v>
          </cell>
          <cell r="P11063">
            <v>0</v>
          </cell>
          <cell r="Q11063">
            <v>42135</v>
          </cell>
        </row>
        <row r="11064">
          <cell r="M11064" t="str">
            <v>805010659_0C1170641</v>
          </cell>
          <cell r="N11064">
            <v>183961</v>
          </cell>
          <cell r="O11064">
            <v>0</v>
          </cell>
          <cell r="P11064">
            <v>0</v>
          </cell>
          <cell r="Q11064">
            <v>183961</v>
          </cell>
        </row>
        <row r="11065">
          <cell r="M11065" t="str">
            <v>805010659_0C1170603</v>
          </cell>
          <cell r="N11065">
            <v>16655</v>
          </cell>
          <cell r="O11065">
            <v>0</v>
          </cell>
          <cell r="P11065">
            <v>58300</v>
          </cell>
          <cell r="Q11065">
            <v>16655</v>
          </cell>
        </row>
        <row r="11066">
          <cell r="M11066" t="str">
            <v>805010659_0C1170634</v>
          </cell>
          <cell r="N11066">
            <v>42135</v>
          </cell>
          <cell r="O11066">
            <v>0</v>
          </cell>
          <cell r="P11066">
            <v>0</v>
          </cell>
          <cell r="Q11066">
            <v>42135</v>
          </cell>
        </row>
        <row r="11067">
          <cell r="M11067" t="str">
            <v>805010659_0C1170484</v>
          </cell>
          <cell r="N11067">
            <v>248970</v>
          </cell>
          <cell r="O11067">
            <v>0</v>
          </cell>
          <cell r="P11067">
            <v>0</v>
          </cell>
          <cell r="Q11067">
            <v>248970</v>
          </cell>
        </row>
        <row r="11068">
          <cell r="M11068" t="str">
            <v>805010659_0C1170488</v>
          </cell>
          <cell r="N11068">
            <v>42135</v>
          </cell>
          <cell r="O11068">
            <v>0</v>
          </cell>
          <cell r="P11068">
            <v>0</v>
          </cell>
          <cell r="Q11068">
            <v>42135</v>
          </cell>
        </row>
        <row r="11069">
          <cell r="M11069" t="str">
            <v>805010659_0C1170407</v>
          </cell>
          <cell r="N11069">
            <v>42135</v>
          </cell>
          <cell r="O11069">
            <v>0</v>
          </cell>
          <cell r="P11069">
            <v>0</v>
          </cell>
          <cell r="Q11069">
            <v>42135</v>
          </cell>
        </row>
        <row r="11070">
          <cell r="M11070" t="str">
            <v>805010659_0C1170623</v>
          </cell>
          <cell r="N11070">
            <v>226096</v>
          </cell>
          <cell r="O11070">
            <v>0</v>
          </cell>
          <cell r="P11070">
            <v>25281</v>
          </cell>
          <cell r="Q11070">
            <v>226096</v>
          </cell>
        </row>
        <row r="11071">
          <cell r="M11071" t="str">
            <v>805010659_0C1170532</v>
          </cell>
          <cell r="N11071">
            <v>42135</v>
          </cell>
          <cell r="O11071">
            <v>0</v>
          </cell>
          <cell r="P11071">
            <v>0</v>
          </cell>
          <cell r="Q11071">
            <v>42135</v>
          </cell>
        </row>
        <row r="11072">
          <cell r="M11072" t="str">
            <v>805010659_0C1170483</v>
          </cell>
          <cell r="N11072">
            <v>58293</v>
          </cell>
          <cell r="O11072">
            <v>0</v>
          </cell>
          <cell r="P11072">
            <v>0</v>
          </cell>
          <cell r="Q11072">
            <v>58293</v>
          </cell>
        </row>
        <row r="11073">
          <cell r="M11073" t="str">
            <v>805010659_0C1170590</v>
          </cell>
          <cell r="N11073">
            <v>42135</v>
          </cell>
          <cell r="O11073">
            <v>0</v>
          </cell>
          <cell r="P11073">
            <v>0</v>
          </cell>
          <cell r="Q11073">
            <v>42135</v>
          </cell>
        </row>
        <row r="11074">
          <cell r="M11074" t="str">
            <v>805010659_0C1170611</v>
          </cell>
          <cell r="N11074">
            <v>17933</v>
          </cell>
          <cell r="O11074">
            <v>0</v>
          </cell>
          <cell r="P11074">
            <v>0</v>
          </cell>
          <cell r="Q11074">
            <v>17933</v>
          </cell>
        </row>
        <row r="11075">
          <cell r="M11075" t="str">
            <v>805010659_0C1170361</v>
          </cell>
          <cell r="N11075">
            <v>122795</v>
          </cell>
          <cell r="O11075">
            <v>0</v>
          </cell>
          <cell r="P11075">
            <v>122795</v>
          </cell>
          <cell r="Q11075">
            <v>122795</v>
          </cell>
        </row>
        <row r="11076">
          <cell r="M11076" t="str">
            <v>805010659_0C1170617</v>
          </cell>
          <cell r="N11076">
            <v>100428</v>
          </cell>
          <cell r="O11076">
            <v>0</v>
          </cell>
          <cell r="P11076">
            <v>0</v>
          </cell>
          <cell r="Q11076">
            <v>100428</v>
          </cell>
        </row>
        <row r="11077">
          <cell r="M11077" t="str">
            <v>805010659_0C1170400</v>
          </cell>
          <cell r="N11077">
            <v>125668</v>
          </cell>
          <cell r="O11077">
            <v>0</v>
          </cell>
          <cell r="P11077">
            <v>181500</v>
          </cell>
          <cell r="Q11077">
            <v>125668</v>
          </cell>
        </row>
        <row r="11078">
          <cell r="M11078" t="str">
            <v>805010659_0C1170642</v>
          </cell>
          <cell r="N11078">
            <v>42135</v>
          </cell>
          <cell r="O11078">
            <v>0</v>
          </cell>
          <cell r="P11078">
            <v>0</v>
          </cell>
          <cell r="Q11078">
            <v>42135</v>
          </cell>
        </row>
        <row r="11079">
          <cell r="M11079" t="str">
            <v>805010659_0C1170529</v>
          </cell>
          <cell r="N11079">
            <v>79962</v>
          </cell>
          <cell r="O11079">
            <v>0</v>
          </cell>
          <cell r="P11079">
            <v>0</v>
          </cell>
          <cell r="Q11079">
            <v>79962</v>
          </cell>
        </row>
        <row r="11080">
          <cell r="M11080" t="str">
            <v>805010659_0C1170345</v>
          </cell>
          <cell r="N11080">
            <v>42135</v>
          </cell>
          <cell r="O11080">
            <v>0</v>
          </cell>
          <cell r="P11080">
            <v>0</v>
          </cell>
          <cell r="Q11080">
            <v>42135</v>
          </cell>
        </row>
        <row r="11081">
          <cell r="M11081" t="str">
            <v>805010659_0C1170523</v>
          </cell>
          <cell r="N11081">
            <v>1147998</v>
          </cell>
          <cell r="O11081">
            <v>0</v>
          </cell>
          <cell r="P11081">
            <v>931500</v>
          </cell>
          <cell r="Q11081">
            <v>1147998</v>
          </cell>
        </row>
        <row r="11082">
          <cell r="M11082" t="str">
            <v>805010659_0C1170509</v>
          </cell>
          <cell r="N11082">
            <v>7524</v>
          </cell>
          <cell r="O11082">
            <v>0</v>
          </cell>
          <cell r="P11082">
            <v>0</v>
          </cell>
          <cell r="Q11082">
            <v>7524</v>
          </cell>
        </row>
        <row r="11083">
          <cell r="M11083" t="str">
            <v>805010659_0C1170320</v>
          </cell>
          <cell r="N11083">
            <v>100428</v>
          </cell>
          <cell r="O11083">
            <v>0</v>
          </cell>
          <cell r="P11083">
            <v>0</v>
          </cell>
          <cell r="Q11083">
            <v>100428</v>
          </cell>
        </row>
        <row r="11084">
          <cell r="M11084" t="str">
            <v>805010659_0C1170599</v>
          </cell>
          <cell r="N11084">
            <v>100428</v>
          </cell>
          <cell r="O11084">
            <v>0</v>
          </cell>
          <cell r="P11084">
            <v>0</v>
          </cell>
          <cell r="Q11084">
            <v>100428</v>
          </cell>
        </row>
        <row r="11085">
          <cell r="M11085" t="str">
            <v>805010659_0C1170522</v>
          </cell>
          <cell r="N11085">
            <v>58293</v>
          </cell>
          <cell r="O11085">
            <v>0</v>
          </cell>
          <cell r="P11085">
            <v>0</v>
          </cell>
          <cell r="Q11085">
            <v>58293</v>
          </cell>
        </row>
        <row r="11086">
          <cell r="M11086" t="str">
            <v>805010659_0C1170573</v>
          </cell>
          <cell r="N11086">
            <v>42135</v>
          </cell>
          <cell r="O11086">
            <v>0</v>
          </cell>
          <cell r="P11086">
            <v>0</v>
          </cell>
          <cell r="Q11086">
            <v>42135</v>
          </cell>
        </row>
        <row r="11087">
          <cell r="M11087" t="str">
            <v>805010659_0C1170427</v>
          </cell>
          <cell r="N11087">
            <v>100428</v>
          </cell>
          <cell r="O11087">
            <v>0</v>
          </cell>
          <cell r="P11087">
            <v>0</v>
          </cell>
          <cell r="Q11087">
            <v>100428</v>
          </cell>
        </row>
        <row r="11088">
          <cell r="M11088" t="str">
            <v>805010659_0C1170374</v>
          </cell>
          <cell r="N11088">
            <v>2298027</v>
          </cell>
          <cell r="O11088">
            <v>0</v>
          </cell>
          <cell r="P11088">
            <v>122000</v>
          </cell>
          <cell r="Q11088">
            <v>2298027</v>
          </cell>
        </row>
        <row r="11089">
          <cell r="M11089" t="str">
            <v>805010659_0C1170466</v>
          </cell>
          <cell r="N11089">
            <v>433000</v>
          </cell>
          <cell r="O11089">
            <v>0</v>
          </cell>
          <cell r="P11089">
            <v>433000</v>
          </cell>
          <cell r="Q11089">
            <v>433000</v>
          </cell>
        </row>
        <row r="11090">
          <cell r="M11090" t="str">
            <v>805010659_0C1170348</v>
          </cell>
          <cell r="N11090">
            <v>31601</v>
          </cell>
          <cell r="O11090">
            <v>0</v>
          </cell>
          <cell r="P11090">
            <v>0</v>
          </cell>
          <cell r="Q11090">
            <v>31601</v>
          </cell>
        </row>
        <row r="11091">
          <cell r="M11091" t="str">
            <v>805010659_0C1170582</v>
          </cell>
          <cell r="N11091">
            <v>65009</v>
          </cell>
          <cell r="O11091">
            <v>0</v>
          </cell>
          <cell r="P11091">
            <v>0</v>
          </cell>
          <cell r="Q11091">
            <v>65009</v>
          </cell>
        </row>
        <row r="11092">
          <cell r="M11092" t="str">
            <v>805010659_0C1170360</v>
          </cell>
          <cell r="N11092">
            <v>42135</v>
          </cell>
          <cell r="O11092">
            <v>0</v>
          </cell>
          <cell r="P11092">
            <v>0</v>
          </cell>
          <cell r="Q11092">
            <v>42135</v>
          </cell>
        </row>
        <row r="11093">
          <cell r="M11093" t="str">
            <v>805010659_0C1170367</v>
          </cell>
          <cell r="N11093">
            <v>2076114</v>
          </cell>
          <cell r="O11093">
            <v>0</v>
          </cell>
          <cell r="P11093">
            <v>0</v>
          </cell>
          <cell r="Q11093">
            <v>2076114</v>
          </cell>
        </row>
        <row r="11094">
          <cell r="M11094" t="str">
            <v>805010659_0C1170366</v>
          </cell>
          <cell r="N11094">
            <v>32526</v>
          </cell>
          <cell r="O11094">
            <v>0</v>
          </cell>
          <cell r="P11094">
            <v>0</v>
          </cell>
          <cell r="Q11094">
            <v>32526</v>
          </cell>
        </row>
        <row r="11095">
          <cell r="M11095" t="str">
            <v>805010659_0C1170422</v>
          </cell>
          <cell r="N11095">
            <v>100428</v>
          </cell>
          <cell r="O11095">
            <v>0</v>
          </cell>
          <cell r="P11095">
            <v>0</v>
          </cell>
          <cell r="Q11095">
            <v>100428</v>
          </cell>
        </row>
        <row r="11096">
          <cell r="M11096" t="str">
            <v>805010659_0C1170339</v>
          </cell>
          <cell r="N11096">
            <v>100428</v>
          </cell>
          <cell r="O11096">
            <v>0</v>
          </cell>
          <cell r="P11096">
            <v>0</v>
          </cell>
          <cell r="Q11096">
            <v>100428</v>
          </cell>
        </row>
        <row r="11097">
          <cell r="M11097" t="str">
            <v>805010659_0C1170585</v>
          </cell>
          <cell r="N11097">
            <v>30096</v>
          </cell>
          <cell r="O11097">
            <v>0</v>
          </cell>
          <cell r="P11097">
            <v>0</v>
          </cell>
          <cell r="Q11097">
            <v>30096</v>
          </cell>
        </row>
        <row r="11098">
          <cell r="M11098" t="str">
            <v>805010659_0C1170342</v>
          </cell>
          <cell r="N11098">
            <v>42135</v>
          </cell>
          <cell r="O11098">
            <v>0</v>
          </cell>
          <cell r="P11098">
            <v>0</v>
          </cell>
          <cell r="Q11098">
            <v>42135</v>
          </cell>
        </row>
        <row r="11099">
          <cell r="M11099" t="str">
            <v>805010659_0C1170610</v>
          </cell>
          <cell r="N11099">
            <v>122795</v>
          </cell>
          <cell r="O11099">
            <v>0</v>
          </cell>
          <cell r="P11099">
            <v>122795</v>
          </cell>
          <cell r="Q11099">
            <v>122795</v>
          </cell>
        </row>
        <row r="11100">
          <cell r="M11100" t="str">
            <v>805010659_0C1170486</v>
          </cell>
          <cell r="N11100">
            <v>633857</v>
          </cell>
          <cell r="O11100">
            <v>0</v>
          </cell>
          <cell r="P11100">
            <v>25281</v>
          </cell>
          <cell r="Q11100">
            <v>633857</v>
          </cell>
        </row>
        <row r="11101">
          <cell r="M11101" t="str">
            <v>805010659_0C1170372</v>
          </cell>
          <cell r="N11101">
            <v>226096</v>
          </cell>
          <cell r="O11101">
            <v>0</v>
          </cell>
          <cell r="P11101">
            <v>0</v>
          </cell>
          <cell r="Q11101">
            <v>226096</v>
          </cell>
        </row>
        <row r="11102">
          <cell r="M11102" t="str">
            <v>805010659_0C1170358</v>
          </cell>
          <cell r="N11102">
            <v>42135</v>
          </cell>
          <cell r="O11102">
            <v>0</v>
          </cell>
          <cell r="P11102">
            <v>0</v>
          </cell>
          <cell r="Q11102">
            <v>42135</v>
          </cell>
        </row>
        <row r="11103">
          <cell r="M11103" t="str">
            <v>805010659_0C1170469</v>
          </cell>
          <cell r="N11103">
            <v>42135</v>
          </cell>
          <cell r="O11103">
            <v>0</v>
          </cell>
          <cell r="P11103">
            <v>0</v>
          </cell>
          <cell r="Q11103">
            <v>42135</v>
          </cell>
        </row>
        <row r="11104">
          <cell r="M11104" t="str">
            <v>805010659_0C1170550</v>
          </cell>
          <cell r="N11104">
            <v>42135</v>
          </cell>
          <cell r="O11104">
            <v>0</v>
          </cell>
          <cell r="P11104">
            <v>0</v>
          </cell>
          <cell r="Q11104">
            <v>42135</v>
          </cell>
        </row>
        <row r="11105">
          <cell r="M11105" t="str">
            <v>805010659_0C1170349</v>
          </cell>
          <cell r="N11105">
            <v>63804</v>
          </cell>
          <cell r="O11105">
            <v>0</v>
          </cell>
          <cell r="P11105">
            <v>0</v>
          </cell>
          <cell r="Q11105">
            <v>63804</v>
          </cell>
        </row>
        <row r="11106">
          <cell r="M11106" t="str">
            <v>805010659_0C1170330</v>
          </cell>
          <cell r="N11106">
            <v>42135</v>
          </cell>
          <cell r="O11106">
            <v>0</v>
          </cell>
          <cell r="P11106">
            <v>0</v>
          </cell>
          <cell r="Q11106">
            <v>42135</v>
          </cell>
        </row>
        <row r="11107">
          <cell r="M11107" t="str">
            <v>805010659_0C1170409</v>
          </cell>
          <cell r="N11107">
            <v>65009</v>
          </cell>
          <cell r="O11107">
            <v>0</v>
          </cell>
          <cell r="P11107">
            <v>65009</v>
          </cell>
          <cell r="Q11107">
            <v>65009</v>
          </cell>
        </row>
        <row r="11108">
          <cell r="M11108" t="str">
            <v>805010659_0C1170588</v>
          </cell>
          <cell r="N11108">
            <v>40630</v>
          </cell>
          <cell r="O11108">
            <v>0</v>
          </cell>
          <cell r="P11108">
            <v>25281</v>
          </cell>
          <cell r="Q11108">
            <v>40630</v>
          </cell>
        </row>
        <row r="11109">
          <cell r="M11109" t="str">
            <v>805010659_0C1170331</v>
          </cell>
          <cell r="N11109">
            <v>42135</v>
          </cell>
          <cell r="O11109">
            <v>0</v>
          </cell>
          <cell r="P11109">
            <v>0</v>
          </cell>
          <cell r="Q11109">
            <v>42135</v>
          </cell>
        </row>
        <row r="11110">
          <cell r="M11110" t="str">
            <v>805010659_0C1170375</v>
          </cell>
          <cell r="N11110">
            <v>42135</v>
          </cell>
          <cell r="O11110">
            <v>0</v>
          </cell>
          <cell r="P11110">
            <v>0</v>
          </cell>
          <cell r="Q11110">
            <v>42135</v>
          </cell>
        </row>
        <row r="11111">
          <cell r="M11111" t="str">
            <v>805010659_0C1170626</v>
          </cell>
          <cell r="N11111">
            <v>100428</v>
          </cell>
          <cell r="O11111">
            <v>0</v>
          </cell>
          <cell r="P11111">
            <v>0</v>
          </cell>
          <cell r="Q11111">
            <v>100428</v>
          </cell>
        </row>
        <row r="11112">
          <cell r="M11112" t="str">
            <v>805010659_0C1170444</v>
          </cell>
          <cell r="N11112">
            <v>2511738</v>
          </cell>
          <cell r="O11112">
            <v>0</v>
          </cell>
          <cell r="P11112">
            <v>2222795</v>
          </cell>
          <cell r="Q11112">
            <v>2511738</v>
          </cell>
        </row>
        <row r="11113">
          <cell r="M11113" t="str">
            <v>805010659_0C1170368</v>
          </cell>
          <cell r="N11113">
            <v>480692</v>
          </cell>
          <cell r="O11113">
            <v>0</v>
          </cell>
          <cell r="P11113">
            <v>108348</v>
          </cell>
          <cell r="Q11113">
            <v>480692</v>
          </cell>
        </row>
        <row r="11114">
          <cell r="M11114" t="str">
            <v>805010659_0C1170500</v>
          </cell>
          <cell r="N11114">
            <v>9512900</v>
          </cell>
          <cell r="O11114">
            <v>0</v>
          </cell>
          <cell r="P11114">
            <v>418156</v>
          </cell>
          <cell r="Q11114">
            <v>9512900</v>
          </cell>
        </row>
        <row r="11115">
          <cell r="M11115" t="str">
            <v>805010659_0C1170369</v>
          </cell>
          <cell r="N11115">
            <v>42135</v>
          </cell>
          <cell r="O11115">
            <v>0</v>
          </cell>
          <cell r="P11115">
            <v>25281</v>
          </cell>
          <cell r="Q11115">
            <v>42135</v>
          </cell>
        </row>
        <row r="11116">
          <cell r="M11116" t="str">
            <v>805010659_0C1170456</v>
          </cell>
          <cell r="N11116">
            <v>109493</v>
          </cell>
          <cell r="O11116">
            <v>0</v>
          </cell>
          <cell r="P11116">
            <v>166734</v>
          </cell>
          <cell r="Q11116">
            <v>109493</v>
          </cell>
        </row>
        <row r="11117">
          <cell r="M11117" t="str">
            <v>805010659_0C1170511</v>
          </cell>
          <cell r="N11117">
            <v>58293</v>
          </cell>
          <cell r="O11117">
            <v>0</v>
          </cell>
          <cell r="P11117">
            <v>0</v>
          </cell>
          <cell r="Q11117">
            <v>58293</v>
          </cell>
        </row>
        <row r="11118">
          <cell r="M11118" t="str">
            <v>805010659_0C1170560</v>
          </cell>
          <cell r="N11118">
            <v>100428</v>
          </cell>
          <cell r="O11118">
            <v>0</v>
          </cell>
          <cell r="P11118">
            <v>0</v>
          </cell>
          <cell r="Q11118">
            <v>100428</v>
          </cell>
        </row>
        <row r="11119">
          <cell r="M11119" t="str">
            <v>805010659_0C1170346</v>
          </cell>
          <cell r="N11119">
            <v>42135</v>
          </cell>
          <cell r="O11119">
            <v>0</v>
          </cell>
          <cell r="P11119">
            <v>0</v>
          </cell>
          <cell r="Q11119">
            <v>42135</v>
          </cell>
        </row>
        <row r="11120">
          <cell r="M11120" t="str">
            <v>805010659_0C1170335</v>
          </cell>
          <cell r="N11120">
            <v>42135</v>
          </cell>
          <cell r="O11120">
            <v>0</v>
          </cell>
          <cell r="P11120">
            <v>0</v>
          </cell>
          <cell r="Q11120">
            <v>42135</v>
          </cell>
        </row>
        <row r="11121">
          <cell r="M11121" t="str">
            <v>805010659_0C1170489</v>
          </cell>
          <cell r="N11121">
            <v>2110983</v>
          </cell>
          <cell r="O11121">
            <v>0</v>
          </cell>
          <cell r="P11121">
            <v>2100000</v>
          </cell>
          <cell r="Q11121">
            <v>2110983</v>
          </cell>
        </row>
        <row r="11122">
          <cell r="M11122" t="str">
            <v>805010659_0C1170558</v>
          </cell>
          <cell r="N11122">
            <v>58293</v>
          </cell>
          <cell r="O11122">
            <v>0</v>
          </cell>
          <cell r="P11122">
            <v>0</v>
          </cell>
          <cell r="Q11122">
            <v>58293</v>
          </cell>
        </row>
        <row r="11123">
          <cell r="M11123" t="str">
            <v>805010659_0C1170303</v>
          </cell>
          <cell r="N11123">
            <v>100428</v>
          </cell>
          <cell r="O11123">
            <v>0</v>
          </cell>
          <cell r="P11123">
            <v>0</v>
          </cell>
          <cell r="Q11123">
            <v>100428</v>
          </cell>
        </row>
        <row r="11124">
          <cell r="M11124" t="str">
            <v>805010659_0C1170559</v>
          </cell>
          <cell r="N11124">
            <v>14446</v>
          </cell>
          <cell r="O11124">
            <v>0</v>
          </cell>
          <cell r="P11124">
            <v>0</v>
          </cell>
          <cell r="Q11124">
            <v>14446</v>
          </cell>
        </row>
        <row r="11125">
          <cell r="M11125" t="str">
            <v>805010659_0C1170323</v>
          </cell>
          <cell r="N11125">
            <v>100428</v>
          </cell>
          <cell r="O11125">
            <v>0</v>
          </cell>
          <cell r="P11125">
            <v>0</v>
          </cell>
          <cell r="Q11125">
            <v>100428</v>
          </cell>
        </row>
        <row r="11126">
          <cell r="M11126" t="str">
            <v>805010659_0C1170480</v>
          </cell>
          <cell r="N11126">
            <v>90819</v>
          </cell>
          <cell r="O11126">
            <v>0</v>
          </cell>
          <cell r="P11126">
            <v>0</v>
          </cell>
          <cell r="Q11126">
            <v>90819</v>
          </cell>
        </row>
        <row r="11127">
          <cell r="M11127" t="str">
            <v>805010659_0C1170326</v>
          </cell>
          <cell r="N11127">
            <v>100428</v>
          </cell>
          <cell r="O11127">
            <v>0</v>
          </cell>
          <cell r="P11127">
            <v>0</v>
          </cell>
          <cell r="Q11127">
            <v>100428</v>
          </cell>
        </row>
        <row r="11128">
          <cell r="M11128" t="str">
            <v>805010659_0C1170498</v>
          </cell>
          <cell r="N11128">
            <v>32526</v>
          </cell>
          <cell r="O11128">
            <v>0</v>
          </cell>
          <cell r="P11128">
            <v>0</v>
          </cell>
          <cell r="Q11128">
            <v>32526</v>
          </cell>
        </row>
        <row r="11129">
          <cell r="M11129" t="str">
            <v>805010659_0C1170551</v>
          </cell>
          <cell r="N11129">
            <v>58293</v>
          </cell>
          <cell r="O11129">
            <v>0</v>
          </cell>
          <cell r="P11129">
            <v>0</v>
          </cell>
          <cell r="Q11129">
            <v>58293</v>
          </cell>
        </row>
        <row r="11130">
          <cell r="M11130" t="str">
            <v>805010659_0C1170528</v>
          </cell>
          <cell r="N11130">
            <v>1936738</v>
          </cell>
          <cell r="O11130">
            <v>0</v>
          </cell>
          <cell r="P11130">
            <v>0</v>
          </cell>
          <cell r="Q11130">
            <v>1936738</v>
          </cell>
        </row>
        <row r="11131">
          <cell r="M11131" t="str">
            <v>805010659_0C1170620</v>
          </cell>
          <cell r="N11131">
            <v>242677</v>
          </cell>
          <cell r="O11131">
            <v>0</v>
          </cell>
          <cell r="P11131">
            <v>84500</v>
          </cell>
          <cell r="Q11131">
            <v>242677</v>
          </cell>
        </row>
        <row r="11132">
          <cell r="M11132" t="str">
            <v>805010659_0C1170604</v>
          </cell>
          <cell r="N11132">
            <v>100428</v>
          </cell>
          <cell r="O11132">
            <v>0</v>
          </cell>
          <cell r="P11132">
            <v>0</v>
          </cell>
          <cell r="Q11132">
            <v>100428</v>
          </cell>
        </row>
        <row r="11133">
          <cell r="M11133" t="str">
            <v>805010659_0C1170629</v>
          </cell>
          <cell r="N11133">
            <v>248970</v>
          </cell>
          <cell r="O11133">
            <v>0</v>
          </cell>
          <cell r="P11133">
            <v>0</v>
          </cell>
          <cell r="Q11133">
            <v>248970</v>
          </cell>
        </row>
        <row r="11134">
          <cell r="M11134" t="str">
            <v>805010659_0C1170612</v>
          </cell>
          <cell r="N11134">
            <v>42135</v>
          </cell>
          <cell r="O11134">
            <v>0</v>
          </cell>
          <cell r="P11134">
            <v>0</v>
          </cell>
          <cell r="Q11134">
            <v>42135</v>
          </cell>
        </row>
        <row r="11135">
          <cell r="M11135" t="str">
            <v>805010659_0C1170568</v>
          </cell>
          <cell r="N11135">
            <v>65009</v>
          </cell>
          <cell r="O11135">
            <v>0</v>
          </cell>
          <cell r="P11135">
            <v>0</v>
          </cell>
          <cell r="Q11135">
            <v>65009</v>
          </cell>
        </row>
        <row r="11136">
          <cell r="M11136" t="str">
            <v>805010659_0C1170584</v>
          </cell>
          <cell r="N11136">
            <v>42135</v>
          </cell>
          <cell r="O11136">
            <v>0</v>
          </cell>
          <cell r="P11136">
            <v>0</v>
          </cell>
          <cell r="Q11136">
            <v>42135</v>
          </cell>
        </row>
        <row r="11137">
          <cell r="M11137" t="str">
            <v>805010659_0C1170531</v>
          </cell>
          <cell r="N11137">
            <v>18058</v>
          </cell>
          <cell r="O11137">
            <v>0</v>
          </cell>
          <cell r="P11137">
            <v>0</v>
          </cell>
          <cell r="Q11137">
            <v>18058</v>
          </cell>
        </row>
        <row r="11138">
          <cell r="M11138" t="str">
            <v>805010659_0C1170618</v>
          </cell>
          <cell r="N11138">
            <v>14400</v>
          </cell>
          <cell r="O11138">
            <v>0</v>
          </cell>
          <cell r="P11138">
            <v>14400</v>
          </cell>
          <cell r="Q11138">
            <v>14400</v>
          </cell>
        </row>
        <row r="11139">
          <cell r="M11139" t="str">
            <v>805010659_0C1170508</v>
          </cell>
          <cell r="N11139">
            <v>100428</v>
          </cell>
          <cell r="O11139">
            <v>0</v>
          </cell>
          <cell r="P11139">
            <v>0</v>
          </cell>
          <cell r="Q11139">
            <v>100428</v>
          </cell>
        </row>
        <row r="11140">
          <cell r="M11140" t="str">
            <v>805010659_0C1170587</v>
          </cell>
          <cell r="N11140">
            <v>42135</v>
          </cell>
          <cell r="O11140">
            <v>0</v>
          </cell>
          <cell r="P11140">
            <v>0</v>
          </cell>
          <cell r="Q11140">
            <v>42135</v>
          </cell>
        </row>
        <row r="11141">
          <cell r="M11141" t="str">
            <v>805010659_0C1170388</v>
          </cell>
          <cell r="N11141">
            <v>100428</v>
          </cell>
          <cell r="O11141">
            <v>0</v>
          </cell>
          <cell r="P11141">
            <v>0</v>
          </cell>
          <cell r="Q11141">
            <v>100428</v>
          </cell>
        </row>
        <row r="11142">
          <cell r="M11142" t="str">
            <v>805010659_0C1170601</v>
          </cell>
          <cell r="N11142">
            <v>15517</v>
          </cell>
          <cell r="O11142">
            <v>0</v>
          </cell>
          <cell r="P11142">
            <v>0</v>
          </cell>
          <cell r="Q11142">
            <v>15517</v>
          </cell>
        </row>
        <row r="11143">
          <cell r="M11143" t="str">
            <v>805010659_0C1170520</v>
          </cell>
          <cell r="N11143">
            <v>413560</v>
          </cell>
          <cell r="O11143">
            <v>0</v>
          </cell>
          <cell r="P11143">
            <v>0</v>
          </cell>
          <cell r="Q11143">
            <v>413560</v>
          </cell>
        </row>
        <row r="11144">
          <cell r="M11144" t="str">
            <v>805010659_0C1170505</v>
          </cell>
          <cell r="N11144">
            <v>158194</v>
          </cell>
          <cell r="O11144">
            <v>0</v>
          </cell>
          <cell r="P11144">
            <v>0</v>
          </cell>
          <cell r="Q11144">
            <v>158194</v>
          </cell>
        </row>
        <row r="11145">
          <cell r="M11145" t="str">
            <v>805010659_0C1170572</v>
          </cell>
          <cell r="N11145">
            <v>58293</v>
          </cell>
          <cell r="O11145">
            <v>0</v>
          </cell>
          <cell r="P11145">
            <v>0</v>
          </cell>
          <cell r="Q11145">
            <v>58293</v>
          </cell>
        </row>
        <row r="11146">
          <cell r="M11146" t="str">
            <v>805010659_0C1170379</v>
          </cell>
          <cell r="N11146">
            <v>58293</v>
          </cell>
          <cell r="O11146">
            <v>0</v>
          </cell>
          <cell r="P11146">
            <v>0</v>
          </cell>
          <cell r="Q11146">
            <v>58293</v>
          </cell>
        </row>
        <row r="11147">
          <cell r="M11147" t="str">
            <v>805010659_0C1170581</v>
          </cell>
          <cell r="N11147">
            <v>42135</v>
          </cell>
          <cell r="O11147">
            <v>0</v>
          </cell>
          <cell r="P11147">
            <v>0</v>
          </cell>
          <cell r="Q11147">
            <v>42135</v>
          </cell>
        </row>
        <row r="11148">
          <cell r="M11148" t="str">
            <v>805010659_0C1170324</v>
          </cell>
          <cell r="N11148">
            <v>58293</v>
          </cell>
          <cell r="O11148">
            <v>0</v>
          </cell>
          <cell r="P11148">
            <v>0</v>
          </cell>
          <cell r="Q11148">
            <v>58293</v>
          </cell>
        </row>
        <row r="11149">
          <cell r="M11149" t="str">
            <v>805010659_0C1170639</v>
          </cell>
          <cell r="N11149">
            <v>65009</v>
          </cell>
          <cell r="O11149">
            <v>0</v>
          </cell>
          <cell r="P11149">
            <v>0</v>
          </cell>
          <cell r="Q11149">
            <v>65009</v>
          </cell>
        </row>
        <row r="11150">
          <cell r="M11150" t="str">
            <v>805010659_0C1170614</v>
          </cell>
          <cell r="N11150">
            <v>65009</v>
          </cell>
          <cell r="O11150">
            <v>0</v>
          </cell>
          <cell r="P11150">
            <v>0</v>
          </cell>
          <cell r="Q11150">
            <v>65009</v>
          </cell>
        </row>
        <row r="11151">
          <cell r="M11151" t="str">
            <v>805010659_0C1170545</v>
          </cell>
          <cell r="N11151">
            <v>100428</v>
          </cell>
          <cell r="O11151">
            <v>0</v>
          </cell>
          <cell r="P11151">
            <v>0</v>
          </cell>
          <cell r="Q11151">
            <v>100428</v>
          </cell>
        </row>
        <row r="11152">
          <cell r="M11152" t="str">
            <v>805010659_0C1170496</v>
          </cell>
          <cell r="N11152">
            <v>166641</v>
          </cell>
          <cell r="O11152">
            <v>0</v>
          </cell>
          <cell r="P11152">
            <v>108348</v>
          </cell>
          <cell r="Q11152">
            <v>166641</v>
          </cell>
        </row>
        <row r="11153">
          <cell r="M11153" t="str">
            <v>805010659_0C1170450</v>
          </cell>
          <cell r="N11153">
            <v>42135</v>
          </cell>
          <cell r="O11153">
            <v>0</v>
          </cell>
          <cell r="P11153">
            <v>0</v>
          </cell>
          <cell r="Q11153">
            <v>42135</v>
          </cell>
        </row>
        <row r="11154">
          <cell r="M11154" t="str">
            <v>805010659_0C1170625</v>
          </cell>
          <cell r="N11154">
            <v>1115472</v>
          </cell>
          <cell r="O11154">
            <v>0</v>
          </cell>
          <cell r="P11154">
            <v>481500</v>
          </cell>
          <cell r="Q11154">
            <v>1115472</v>
          </cell>
        </row>
        <row r="11155">
          <cell r="M11155" t="str">
            <v>805010659_0C1170538</v>
          </cell>
          <cell r="N11155">
            <v>15517</v>
          </cell>
          <cell r="O11155">
            <v>0</v>
          </cell>
          <cell r="P11155">
            <v>22500</v>
          </cell>
          <cell r="Q11155">
            <v>15517</v>
          </cell>
        </row>
        <row r="11156">
          <cell r="M11156" t="str">
            <v>805010659_0C1170507</v>
          </cell>
          <cell r="N11156">
            <v>181511</v>
          </cell>
          <cell r="O11156">
            <v>0</v>
          </cell>
          <cell r="P11156">
            <v>0</v>
          </cell>
          <cell r="Q11156">
            <v>181511</v>
          </cell>
        </row>
        <row r="11157">
          <cell r="M11157" t="str">
            <v>805010659_0C1170594</v>
          </cell>
          <cell r="N11157">
            <v>118898</v>
          </cell>
          <cell r="O11157">
            <v>0</v>
          </cell>
          <cell r="P11157">
            <v>83581</v>
          </cell>
          <cell r="Q11157">
            <v>118898</v>
          </cell>
        </row>
        <row r="11158">
          <cell r="M11158" t="str">
            <v>805010659_0C1170621</v>
          </cell>
          <cell r="N11158">
            <v>568848</v>
          </cell>
          <cell r="O11158">
            <v>0</v>
          </cell>
          <cell r="P11158">
            <v>0</v>
          </cell>
          <cell r="Q11158">
            <v>568848</v>
          </cell>
        </row>
        <row r="11159">
          <cell r="M11159" t="str">
            <v>805010659_0C1170334</v>
          </cell>
          <cell r="N11159">
            <v>63804</v>
          </cell>
          <cell r="O11159">
            <v>0</v>
          </cell>
          <cell r="P11159">
            <v>21700</v>
          </cell>
          <cell r="Q11159">
            <v>63804</v>
          </cell>
        </row>
        <row r="11160">
          <cell r="M11160" t="str">
            <v>805010659_0C1170401</v>
          </cell>
          <cell r="N11160">
            <v>931511</v>
          </cell>
          <cell r="O11160">
            <v>0</v>
          </cell>
          <cell r="P11160">
            <v>300000</v>
          </cell>
          <cell r="Q11160">
            <v>931511</v>
          </cell>
        </row>
        <row r="11161">
          <cell r="M11161" t="str">
            <v>805010659_0C1170491</v>
          </cell>
          <cell r="N11161">
            <v>42135</v>
          </cell>
          <cell r="O11161">
            <v>0</v>
          </cell>
          <cell r="P11161">
            <v>0</v>
          </cell>
          <cell r="Q11161">
            <v>42135</v>
          </cell>
        </row>
        <row r="11162">
          <cell r="M11162" t="str">
            <v>805010659_0C1170597</v>
          </cell>
          <cell r="N11162">
            <v>890453</v>
          </cell>
          <cell r="O11162">
            <v>0</v>
          </cell>
          <cell r="P11162">
            <v>0</v>
          </cell>
          <cell r="Q11162">
            <v>890453</v>
          </cell>
        </row>
        <row r="11163">
          <cell r="M11163" t="str">
            <v>805010659_0C1170606</v>
          </cell>
          <cell r="N11163">
            <v>226096</v>
          </cell>
          <cell r="O11163">
            <v>0</v>
          </cell>
          <cell r="P11163">
            <v>0</v>
          </cell>
          <cell r="Q11163">
            <v>226096</v>
          </cell>
        </row>
        <row r="11164">
          <cell r="M11164" t="str">
            <v>805010659_0C1170578</v>
          </cell>
          <cell r="N11164">
            <v>1600428</v>
          </cell>
          <cell r="O11164">
            <v>0</v>
          </cell>
          <cell r="P11164">
            <v>0</v>
          </cell>
          <cell r="Q11164">
            <v>1600428</v>
          </cell>
        </row>
        <row r="11165">
          <cell r="M11165" t="str">
            <v>805010659_0C1170423</v>
          </cell>
          <cell r="N11165">
            <v>58293</v>
          </cell>
          <cell r="O11165">
            <v>0</v>
          </cell>
          <cell r="P11165">
            <v>0</v>
          </cell>
          <cell r="Q11165">
            <v>58293</v>
          </cell>
        </row>
        <row r="11166">
          <cell r="M11166" t="str">
            <v>805010659_0C1170448</v>
          </cell>
          <cell r="N11166">
            <v>42135</v>
          </cell>
          <cell r="O11166">
            <v>0</v>
          </cell>
          <cell r="P11166">
            <v>0</v>
          </cell>
          <cell r="Q11166">
            <v>42135</v>
          </cell>
        </row>
        <row r="11167">
          <cell r="M11167" t="str">
            <v>805010659_0C1170501</v>
          </cell>
          <cell r="N11167">
            <v>181511</v>
          </cell>
          <cell r="O11167">
            <v>0</v>
          </cell>
          <cell r="P11167">
            <v>0</v>
          </cell>
          <cell r="Q11167">
            <v>181511</v>
          </cell>
        </row>
        <row r="11168">
          <cell r="M11168" t="str">
            <v>805010659_0C1170525</v>
          </cell>
          <cell r="N11168">
            <v>125668</v>
          </cell>
          <cell r="O11168">
            <v>0</v>
          </cell>
          <cell r="P11168">
            <v>0</v>
          </cell>
          <cell r="Q11168">
            <v>125668</v>
          </cell>
        </row>
        <row r="11169">
          <cell r="M11169" t="str">
            <v>805010659_0C1170467</v>
          </cell>
          <cell r="N11169">
            <v>42135</v>
          </cell>
          <cell r="O11169">
            <v>0</v>
          </cell>
          <cell r="P11169">
            <v>0</v>
          </cell>
          <cell r="Q11169">
            <v>42135</v>
          </cell>
        </row>
        <row r="11170">
          <cell r="M11170" t="str">
            <v>805010659_0C1170397</v>
          </cell>
          <cell r="N11170">
            <v>750000</v>
          </cell>
          <cell r="O11170">
            <v>0</v>
          </cell>
          <cell r="P11170">
            <v>750000</v>
          </cell>
          <cell r="Q11170">
            <v>750000</v>
          </cell>
        </row>
        <row r="11171">
          <cell r="M11171" t="str">
            <v>805010659_0C1170383</v>
          </cell>
          <cell r="N11171">
            <v>42135</v>
          </cell>
          <cell r="O11171">
            <v>0</v>
          </cell>
          <cell r="P11171">
            <v>0</v>
          </cell>
          <cell r="Q11171">
            <v>42135</v>
          </cell>
        </row>
        <row r="11172">
          <cell r="M11172" t="str">
            <v>805010659_0C1170396</v>
          </cell>
          <cell r="N11172">
            <v>38923</v>
          </cell>
          <cell r="O11172">
            <v>0</v>
          </cell>
          <cell r="P11172">
            <v>0</v>
          </cell>
          <cell r="Q11172">
            <v>38923</v>
          </cell>
        </row>
        <row r="11173">
          <cell r="M11173" t="str">
            <v>805010659_0C1170476</v>
          </cell>
          <cell r="N11173">
            <v>122795</v>
          </cell>
          <cell r="O11173">
            <v>0</v>
          </cell>
          <cell r="P11173">
            <v>122795</v>
          </cell>
          <cell r="Q11173">
            <v>122795</v>
          </cell>
        </row>
        <row r="11174">
          <cell r="M11174" t="str">
            <v>805010659_0C1170577</v>
          </cell>
          <cell r="N11174">
            <v>58293</v>
          </cell>
          <cell r="O11174">
            <v>0</v>
          </cell>
          <cell r="P11174">
            <v>0</v>
          </cell>
          <cell r="Q11174">
            <v>58293</v>
          </cell>
        </row>
        <row r="11175">
          <cell r="M11175" t="str">
            <v>805010659_0C1170376</v>
          </cell>
          <cell r="N11175">
            <v>891092</v>
          </cell>
          <cell r="O11175">
            <v>0</v>
          </cell>
          <cell r="P11175">
            <v>439655</v>
          </cell>
          <cell r="Q11175">
            <v>891092</v>
          </cell>
        </row>
        <row r="11176">
          <cell r="M11176" t="str">
            <v>805010659_0C1170526</v>
          </cell>
          <cell r="N11176">
            <v>1957990</v>
          </cell>
          <cell r="O11176">
            <v>0</v>
          </cell>
          <cell r="P11176">
            <v>0</v>
          </cell>
          <cell r="Q11176">
            <v>1957990</v>
          </cell>
        </row>
        <row r="11177">
          <cell r="M11177" t="str">
            <v>805010659_0C1170535</v>
          </cell>
          <cell r="N11177">
            <v>100428</v>
          </cell>
          <cell r="O11177">
            <v>0</v>
          </cell>
          <cell r="P11177">
            <v>0</v>
          </cell>
          <cell r="Q11177">
            <v>100428</v>
          </cell>
        </row>
        <row r="11178">
          <cell r="M11178" t="str">
            <v>805010659_0C1170428</v>
          </cell>
          <cell r="N11178">
            <v>42135</v>
          </cell>
          <cell r="O11178">
            <v>0</v>
          </cell>
          <cell r="P11178">
            <v>0</v>
          </cell>
          <cell r="Q11178">
            <v>42135</v>
          </cell>
        </row>
        <row r="11179">
          <cell r="M11179" t="str">
            <v>805010659_0C1170595</v>
          </cell>
          <cell r="N11179">
            <v>100428</v>
          </cell>
          <cell r="O11179">
            <v>0</v>
          </cell>
          <cell r="P11179">
            <v>0</v>
          </cell>
          <cell r="Q11179">
            <v>100428</v>
          </cell>
        </row>
        <row r="11180">
          <cell r="M11180" t="str">
            <v>805010659_0C1170640</v>
          </cell>
          <cell r="N11180">
            <v>14446</v>
          </cell>
          <cell r="O11180">
            <v>0</v>
          </cell>
          <cell r="P11180">
            <v>0</v>
          </cell>
          <cell r="Q11180">
            <v>14446</v>
          </cell>
        </row>
        <row r="11181">
          <cell r="M11181" t="str">
            <v>805010659_0C1170347</v>
          </cell>
          <cell r="N11181">
            <v>167803</v>
          </cell>
          <cell r="O11181">
            <v>0</v>
          </cell>
          <cell r="P11181">
            <v>0</v>
          </cell>
          <cell r="Q11181">
            <v>167803</v>
          </cell>
        </row>
        <row r="11182">
          <cell r="M11182" t="str">
            <v>805010659_0C1170384</v>
          </cell>
          <cell r="N11182">
            <v>42135</v>
          </cell>
          <cell r="O11182">
            <v>0</v>
          </cell>
          <cell r="P11182">
            <v>0</v>
          </cell>
          <cell r="Q11182">
            <v>42135</v>
          </cell>
        </row>
        <row r="11183">
          <cell r="M11183" t="str">
            <v>805010659_0C1170344</v>
          </cell>
          <cell r="N11183">
            <v>21067</v>
          </cell>
          <cell r="O11183">
            <v>0</v>
          </cell>
          <cell r="P11183">
            <v>0</v>
          </cell>
          <cell r="Q11183">
            <v>21067</v>
          </cell>
        </row>
        <row r="11184">
          <cell r="M11184" t="str">
            <v>805010659_0C1170338</v>
          </cell>
          <cell r="N11184">
            <v>58293</v>
          </cell>
          <cell r="O11184">
            <v>0</v>
          </cell>
          <cell r="P11184">
            <v>0</v>
          </cell>
          <cell r="Q11184">
            <v>58293</v>
          </cell>
        </row>
        <row r="11185">
          <cell r="M11185" t="str">
            <v>805010659_0C1170576</v>
          </cell>
          <cell r="N11185">
            <v>125668</v>
          </cell>
          <cell r="O11185">
            <v>0</v>
          </cell>
          <cell r="P11185">
            <v>0</v>
          </cell>
          <cell r="Q11185">
            <v>125668</v>
          </cell>
        </row>
        <row r="11186">
          <cell r="M11186" t="str">
            <v>805010659_0C1170385</v>
          </cell>
          <cell r="N11186">
            <v>63804</v>
          </cell>
          <cell r="O11186">
            <v>0</v>
          </cell>
          <cell r="P11186">
            <v>0</v>
          </cell>
          <cell r="Q11186">
            <v>63804</v>
          </cell>
        </row>
        <row r="11187">
          <cell r="M11187" t="str">
            <v>805010659_0C1170630</v>
          </cell>
          <cell r="N11187">
            <v>100428</v>
          </cell>
          <cell r="O11187">
            <v>0</v>
          </cell>
          <cell r="P11187">
            <v>0</v>
          </cell>
          <cell r="Q11187">
            <v>100428</v>
          </cell>
        </row>
        <row r="11188">
          <cell r="M11188" t="str">
            <v>805010659_0C1170340</v>
          </cell>
          <cell r="N11188">
            <v>122097</v>
          </cell>
          <cell r="O11188">
            <v>0</v>
          </cell>
          <cell r="P11188">
            <v>0</v>
          </cell>
          <cell r="Q11188">
            <v>122097</v>
          </cell>
        </row>
        <row r="11189">
          <cell r="M11189" t="str">
            <v>805010659_0C1170579</v>
          </cell>
          <cell r="N11189">
            <v>1894330</v>
          </cell>
          <cell r="O11189">
            <v>0</v>
          </cell>
          <cell r="P11189">
            <v>180300</v>
          </cell>
          <cell r="Q11189">
            <v>1894330</v>
          </cell>
        </row>
        <row r="11190">
          <cell r="M11190" t="str">
            <v>805010659_0C1170552</v>
          </cell>
          <cell r="N11190">
            <v>42135</v>
          </cell>
          <cell r="O11190">
            <v>0</v>
          </cell>
          <cell r="P11190">
            <v>25281</v>
          </cell>
          <cell r="Q11190">
            <v>42135</v>
          </cell>
        </row>
        <row r="11191">
          <cell r="M11191" t="str">
            <v>805010659_0C1170516</v>
          </cell>
          <cell r="N11191">
            <v>58293</v>
          </cell>
          <cell r="O11191">
            <v>0</v>
          </cell>
          <cell r="P11191">
            <v>0</v>
          </cell>
          <cell r="Q11191">
            <v>58293</v>
          </cell>
        </row>
        <row r="11192">
          <cell r="M11192" t="str">
            <v>805010659_0C1170524</v>
          </cell>
          <cell r="N11192">
            <v>248375</v>
          </cell>
          <cell r="O11192">
            <v>0</v>
          </cell>
          <cell r="P11192">
            <v>439655</v>
          </cell>
          <cell r="Q11192">
            <v>248375</v>
          </cell>
        </row>
        <row r="11193">
          <cell r="M11193" t="str">
            <v>805010659_0C1170362</v>
          </cell>
          <cell r="N11193">
            <v>32526</v>
          </cell>
          <cell r="O11193">
            <v>0</v>
          </cell>
          <cell r="P11193">
            <v>0</v>
          </cell>
          <cell r="Q11193">
            <v>32526</v>
          </cell>
        </row>
        <row r="11194">
          <cell r="M11194" t="str">
            <v>805010659_0C1170445</v>
          </cell>
          <cell r="N11194">
            <v>35392</v>
          </cell>
          <cell r="O11194">
            <v>0</v>
          </cell>
          <cell r="P11194">
            <v>0</v>
          </cell>
          <cell r="Q11194">
            <v>35392</v>
          </cell>
        </row>
        <row r="11195">
          <cell r="M11195" t="str">
            <v>805010659_0C1170600</v>
          </cell>
          <cell r="N11195">
            <v>750000</v>
          </cell>
          <cell r="O11195">
            <v>0</v>
          </cell>
          <cell r="P11195">
            <v>750000</v>
          </cell>
          <cell r="Q11195">
            <v>750000</v>
          </cell>
        </row>
        <row r="11196">
          <cell r="M11196" t="str">
            <v>805010659_0C1170546</v>
          </cell>
          <cell r="N11196">
            <v>750000</v>
          </cell>
          <cell r="O11196">
            <v>0</v>
          </cell>
          <cell r="P11196">
            <v>300000</v>
          </cell>
          <cell r="Q11196">
            <v>750000</v>
          </cell>
        </row>
        <row r="11197">
          <cell r="M11197" t="str">
            <v>805010659_0C1170377</v>
          </cell>
          <cell r="N11197">
            <v>1741613</v>
          </cell>
          <cell r="O11197">
            <v>0</v>
          </cell>
          <cell r="P11197">
            <v>0</v>
          </cell>
          <cell r="Q11197">
            <v>1741613</v>
          </cell>
        </row>
        <row r="11198">
          <cell r="M11198" t="str">
            <v>805010659_0C1170333</v>
          </cell>
          <cell r="N11198">
            <v>100428</v>
          </cell>
          <cell r="O11198">
            <v>0</v>
          </cell>
          <cell r="P11198">
            <v>0</v>
          </cell>
          <cell r="Q11198">
            <v>100428</v>
          </cell>
        </row>
        <row r="11199">
          <cell r="M11199" t="str">
            <v>805010659_0C1170380</v>
          </cell>
          <cell r="N11199">
            <v>58293</v>
          </cell>
          <cell r="O11199">
            <v>0</v>
          </cell>
          <cell r="P11199">
            <v>0</v>
          </cell>
          <cell r="Q11199">
            <v>58293</v>
          </cell>
        </row>
        <row r="11200">
          <cell r="M11200" t="str">
            <v>805010659_0C1170574</v>
          </cell>
          <cell r="N11200">
            <v>65009</v>
          </cell>
          <cell r="O11200">
            <v>0</v>
          </cell>
          <cell r="P11200">
            <v>0</v>
          </cell>
          <cell r="Q11200">
            <v>65009</v>
          </cell>
        </row>
        <row r="11201">
          <cell r="M11201" t="str">
            <v>805010659_0C1170387</v>
          </cell>
          <cell r="N11201">
            <v>100428</v>
          </cell>
          <cell r="O11201">
            <v>0</v>
          </cell>
          <cell r="P11201">
            <v>0</v>
          </cell>
          <cell r="Q11201">
            <v>100428</v>
          </cell>
        </row>
        <row r="11202">
          <cell r="M11202" t="str">
            <v>805010659_0C1170402</v>
          </cell>
          <cell r="N11202">
            <v>100428</v>
          </cell>
          <cell r="O11202">
            <v>0</v>
          </cell>
          <cell r="P11202">
            <v>0</v>
          </cell>
          <cell r="Q11202">
            <v>100428</v>
          </cell>
        </row>
        <row r="11203">
          <cell r="M11203" t="str">
            <v>805010659_0C1170502</v>
          </cell>
          <cell r="N11203">
            <v>2600000</v>
          </cell>
          <cell r="O11203">
            <v>0</v>
          </cell>
          <cell r="P11203">
            <v>2600000</v>
          </cell>
          <cell r="Q11203">
            <v>2600000</v>
          </cell>
        </row>
        <row r="11204">
          <cell r="M11204" t="str">
            <v>805010659_0C1170571</v>
          </cell>
          <cell r="N11204">
            <v>2084636</v>
          </cell>
          <cell r="O11204">
            <v>0</v>
          </cell>
          <cell r="P11204">
            <v>2332600</v>
          </cell>
          <cell r="Q11204">
            <v>2084636</v>
          </cell>
        </row>
        <row r="11205">
          <cell r="M11205" t="str">
            <v>805010659_0C1170504</v>
          </cell>
          <cell r="N11205">
            <v>352361</v>
          </cell>
          <cell r="O11205">
            <v>0</v>
          </cell>
          <cell r="P11205">
            <v>0</v>
          </cell>
          <cell r="Q11205">
            <v>352361</v>
          </cell>
        </row>
        <row r="11206">
          <cell r="M11206" t="str">
            <v>805010659_0C1170567</v>
          </cell>
          <cell r="N11206">
            <v>65009</v>
          </cell>
          <cell r="O11206">
            <v>0</v>
          </cell>
          <cell r="P11206">
            <v>0</v>
          </cell>
          <cell r="Q11206">
            <v>65009</v>
          </cell>
        </row>
        <row r="11207">
          <cell r="M11207" t="str">
            <v>805010659_0C1170636</v>
          </cell>
          <cell r="N11207">
            <v>78569</v>
          </cell>
          <cell r="O11207">
            <v>0</v>
          </cell>
          <cell r="P11207">
            <v>0</v>
          </cell>
          <cell r="Q11207">
            <v>78569</v>
          </cell>
        </row>
        <row r="11208">
          <cell r="M11208" t="str">
            <v>805010659_0C1170598</v>
          </cell>
          <cell r="N11208">
            <v>100428</v>
          </cell>
          <cell r="O11208">
            <v>0</v>
          </cell>
          <cell r="P11208">
            <v>0</v>
          </cell>
          <cell r="Q11208">
            <v>100428</v>
          </cell>
        </row>
        <row r="11209">
          <cell r="M11209" t="str">
            <v>805010659_0C1170503</v>
          </cell>
          <cell r="N11209">
            <v>685788</v>
          </cell>
          <cell r="O11209">
            <v>0</v>
          </cell>
          <cell r="P11209">
            <v>0</v>
          </cell>
          <cell r="Q11209">
            <v>685788</v>
          </cell>
        </row>
        <row r="11210">
          <cell r="M11210" t="str">
            <v>805010659_0C1170605</v>
          </cell>
          <cell r="N11210">
            <v>1968463</v>
          </cell>
          <cell r="O11210">
            <v>0</v>
          </cell>
          <cell r="P11210">
            <v>122795</v>
          </cell>
          <cell r="Q11210">
            <v>1968463</v>
          </cell>
        </row>
        <row r="11211">
          <cell r="M11211" t="str">
            <v>805010659_0C1170327</v>
          </cell>
          <cell r="N11211">
            <v>94409</v>
          </cell>
          <cell r="O11211">
            <v>0</v>
          </cell>
          <cell r="P11211">
            <v>25281</v>
          </cell>
          <cell r="Q11211">
            <v>94409</v>
          </cell>
        </row>
        <row r="11212">
          <cell r="M11212" t="str">
            <v>805010659_0C1170556</v>
          </cell>
          <cell r="N11212">
            <v>100428</v>
          </cell>
          <cell r="O11212">
            <v>0</v>
          </cell>
          <cell r="P11212">
            <v>0</v>
          </cell>
          <cell r="Q11212">
            <v>100428</v>
          </cell>
        </row>
        <row r="11213">
          <cell r="M11213" t="str">
            <v>805010659_0C1170613</v>
          </cell>
          <cell r="N11213">
            <v>58293</v>
          </cell>
          <cell r="O11213">
            <v>0</v>
          </cell>
          <cell r="P11213">
            <v>0</v>
          </cell>
          <cell r="Q11213">
            <v>58293</v>
          </cell>
        </row>
        <row r="11214">
          <cell r="M11214" t="str">
            <v>805010659_0C1170290</v>
          </cell>
          <cell r="N11214">
            <v>42135</v>
          </cell>
          <cell r="O11214">
            <v>0</v>
          </cell>
          <cell r="P11214">
            <v>0</v>
          </cell>
          <cell r="Q11214">
            <v>42135</v>
          </cell>
        </row>
        <row r="11215">
          <cell r="M11215" t="str">
            <v>805010659_0C1170637</v>
          </cell>
          <cell r="N11215">
            <v>42135</v>
          </cell>
          <cell r="O11215">
            <v>0</v>
          </cell>
          <cell r="P11215">
            <v>0</v>
          </cell>
          <cell r="Q11215">
            <v>42135</v>
          </cell>
        </row>
        <row r="11216">
          <cell r="M11216" t="str">
            <v>805010659_0C1170632</v>
          </cell>
          <cell r="N11216">
            <v>1574344</v>
          </cell>
          <cell r="O11216">
            <v>0</v>
          </cell>
          <cell r="P11216">
            <v>85450</v>
          </cell>
          <cell r="Q11216">
            <v>1574344</v>
          </cell>
        </row>
        <row r="11217">
          <cell r="M11217" t="str">
            <v>805010659_0C1170332</v>
          </cell>
          <cell r="N11217">
            <v>108348</v>
          </cell>
          <cell r="O11217">
            <v>0</v>
          </cell>
          <cell r="P11217">
            <v>108348</v>
          </cell>
          <cell r="Q11217">
            <v>108348</v>
          </cell>
        </row>
        <row r="11218">
          <cell r="M11218" t="str">
            <v>805010659_0C1170631</v>
          </cell>
          <cell r="N11218">
            <v>42135</v>
          </cell>
          <cell r="O11218">
            <v>0</v>
          </cell>
          <cell r="P11218">
            <v>0</v>
          </cell>
          <cell r="Q11218">
            <v>42135</v>
          </cell>
        </row>
        <row r="11219">
          <cell r="M11219" t="str">
            <v>805010659_0C1170343</v>
          </cell>
          <cell r="N11219">
            <v>58293</v>
          </cell>
          <cell r="O11219">
            <v>0</v>
          </cell>
          <cell r="P11219">
            <v>0</v>
          </cell>
          <cell r="Q11219">
            <v>58293</v>
          </cell>
        </row>
        <row r="11220">
          <cell r="M11220" t="str">
            <v>805010659_0C1170328</v>
          </cell>
          <cell r="N11220">
            <v>58293</v>
          </cell>
          <cell r="O11220">
            <v>0</v>
          </cell>
          <cell r="P11220">
            <v>0</v>
          </cell>
          <cell r="Q11220">
            <v>58293</v>
          </cell>
        </row>
        <row r="11221">
          <cell r="M11221" t="str">
            <v>805010659_0C1170527</v>
          </cell>
          <cell r="N11221">
            <v>2234571</v>
          </cell>
          <cell r="O11221">
            <v>0</v>
          </cell>
          <cell r="P11221">
            <v>2320000</v>
          </cell>
          <cell r="Q11221">
            <v>2234571</v>
          </cell>
        </row>
        <row r="11222">
          <cell r="M11222" t="str">
            <v>805010659_0C1170413</v>
          </cell>
          <cell r="N11222">
            <v>100428</v>
          </cell>
          <cell r="O11222">
            <v>0</v>
          </cell>
          <cell r="P11222">
            <v>0</v>
          </cell>
          <cell r="Q11222">
            <v>100428</v>
          </cell>
        </row>
        <row r="11223">
          <cell r="M11223" t="str">
            <v>805010659_0C1170363</v>
          </cell>
          <cell r="N11223">
            <v>58293</v>
          </cell>
          <cell r="O11223">
            <v>0</v>
          </cell>
          <cell r="P11223">
            <v>0</v>
          </cell>
          <cell r="Q11223">
            <v>58293</v>
          </cell>
        </row>
        <row r="11224">
          <cell r="M11224" t="str">
            <v>805010659_0C1170378</v>
          </cell>
          <cell r="N11224">
            <v>58293</v>
          </cell>
          <cell r="O11224">
            <v>0</v>
          </cell>
          <cell r="P11224">
            <v>0</v>
          </cell>
          <cell r="Q11224">
            <v>58293</v>
          </cell>
        </row>
        <row r="11225">
          <cell r="M11225" t="str">
            <v>805010659_0C1170533</v>
          </cell>
          <cell r="N11225">
            <v>100428</v>
          </cell>
          <cell r="O11225">
            <v>0</v>
          </cell>
          <cell r="P11225">
            <v>0</v>
          </cell>
          <cell r="Q11225">
            <v>100428</v>
          </cell>
        </row>
        <row r="11226">
          <cell r="M11226" t="str">
            <v>805010659_0C1170510</v>
          </cell>
          <cell r="N11226">
            <v>42135</v>
          </cell>
          <cell r="O11226">
            <v>0</v>
          </cell>
          <cell r="P11226">
            <v>0</v>
          </cell>
          <cell r="Q11226">
            <v>42135</v>
          </cell>
        </row>
        <row r="11227">
          <cell r="M11227" t="str">
            <v>805010659_0C1170592</v>
          </cell>
          <cell r="N11227">
            <v>42135</v>
          </cell>
          <cell r="O11227">
            <v>0</v>
          </cell>
          <cell r="P11227">
            <v>0</v>
          </cell>
          <cell r="Q11227">
            <v>42135</v>
          </cell>
        </row>
        <row r="11228">
          <cell r="M11228" t="str">
            <v>805010659_0C1170591</v>
          </cell>
          <cell r="N11228">
            <v>65009</v>
          </cell>
          <cell r="O11228">
            <v>0</v>
          </cell>
          <cell r="P11228">
            <v>0</v>
          </cell>
          <cell r="Q11228">
            <v>65009</v>
          </cell>
        </row>
        <row r="11229">
          <cell r="M11229" t="str">
            <v>805010659_0C1170615</v>
          </cell>
          <cell r="N11229">
            <v>167803</v>
          </cell>
          <cell r="O11229">
            <v>0</v>
          </cell>
          <cell r="P11229">
            <v>0</v>
          </cell>
          <cell r="Q11229">
            <v>167803</v>
          </cell>
        </row>
        <row r="11230">
          <cell r="M11230" t="str">
            <v>805010659_0C1170487</v>
          </cell>
          <cell r="N11230">
            <v>2076096</v>
          </cell>
          <cell r="O11230">
            <v>0</v>
          </cell>
          <cell r="P11230">
            <v>2715081</v>
          </cell>
          <cell r="Q11230">
            <v>2076096</v>
          </cell>
        </row>
        <row r="11231">
          <cell r="M11231" t="str">
            <v>805010659_0C1170547</v>
          </cell>
          <cell r="N11231">
            <v>281496</v>
          </cell>
          <cell r="O11231">
            <v>0</v>
          </cell>
          <cell r="P11231">
            <v>0</v>
          </cell>
          <cell r="Q11231">
            <v>281496</v>
          </cell>
        </row>
        <row r="11232">
          <cell r="M11232" t="str">
            <v>805010659_0C1170371</v>
          </cell>
          <cell r="N11232">
            <v>42135</v>
          </cell>
          <cell r="O11232">
            <v>0</v>
          </cell>
          <cell r="P11232">
            <v>0</v>
          </cell>
          <cell r="Q11232">
            <v>42135</v>
          </cell>
        </row>
        <row r="11233">
          <cell r="M11233" t="str">
            <v>805010659_0C1170534</v>
          </cell>
          <cell r="N11233">
            <v>58293</v>
          </cell>
          <cell r="O11233">
            <v>0</v>
          </cell>
          <cell r="P11233">
            <v>0</v>
          </cell>
          <cell r="Q11233">
            <v>58293</v>
          </cell>
        </row>
        <row r="11234">
          <cell r="M11234" t="str">
            <v>805010659_0C1168089</v>
          </cell>
          <cell r="N11234">
            <v>100428</v>
          </cell>
          <cell r="O11234">
            <v>0</v>
          </cell>
          <cell r="P11234">
            <v>0</v>
          </cell>
          <cell r="Q11234">
            <v>100428</v>
          </cell>
        </row>
        <row r="11235">
          <cell r="M11235" t="str">
            <v>805010659_0C1167946</v>
          </cell>
          <cell r="N11235">
            <v>76467</v>
          </cell>
          <cell r="O11235">
            <v>0</v>
          </cell>
          <cell r="P11235">
            <v>21700</v>
          </cell>
          <cell r="Q11235">
            <v>76467</v>
          </cell>
        </row>
        <row r="11236">
          <cell r="M11236" t="str">
            <v>805010659_0C1167923</v>
          </cell>
          <cell r="N11236">
            <v>27184</v>
          </cell>
          <cell r="O11236">
            <v>0</v>
          </cell>
          <cell r="P11236">
            <v>25281</v>
          </cell>
          <cell r="Q11236">
            <v>27184</v>
          </cell>
        </row>
        <row r="11237">
          <cell r="M11237" t="str">
            <v>805010659_0C1168119</v>
          </cell>
          <cell r="N11237">
            <v>258622</v>
          </cell>
          <cell r="O11237">
            <v>0</v>
          </cell>
          <cell r="P11237">
            <v>0</v>
          </cell>
          <cell r="Q11237">
            <v>258622</v>
          </cell>
        </row>
        <row r="11238">
          <cell r="M11238" t="str">
            <v>805010659_0C1167872</v>
          </cell>
          <cell r="N11238">
            <v>33848</v>
          </cell>
          <cell r="O11238">
            <v>0</v>
          </cell>
          <cell r="P11238">
            <v>0</v>
          </cell>
          <cell r="Q11238">
            <v>33848</v>
          </cell>
        </row>
        <row r="11239">
          <cell r="M11239" t="str">
            <v>805010659_0C1168093</v>
          </cell>
          <cell r="N11239">
            <v>42135</v>
          </cell>
          <cell r="O11239">
            <v>0</v>
          </cell>
          <cell r="P11239">
            <v>0</v>
          </cell>
          <cell r="Q11239">
            <v>42135</v>
          </cell>
        </row>
        <row r="11240">
          <cell r="M11240" t="str">
            <v>805010659_0C1167943</v>
          </cell>
          <cell r="N11240">
            <v>750000</v>
          </cell>
          <cell r="O11240">
            <v>0</v>
          </cell>
          <cell r="P11240">
            <v>750000</v>
          </cell>
          <cell r="Q11240">
            <v>750000</v>
          </cell>
        </row>
        <row r="11241">
          <cell r="M11241" t="str">
            <v>805010659_0C1168175</v>
          </cell>
          <cell r="N11241">
            <v>58293</v>
          </cell>
          <cell r="O11241">
            <v>0</v>
          </cell>
          <cell r="P11241">
            <v>0</v>
          </cell>
          <cell r="Q11241">
            <v>58293</v>
          </cell>
        </row>
        <row r="11242">
          <cell r="M11242" t="str">
            <v>805010659_0C1168165</v>
          </cell>
          <cell r="N11242">
            <v>2126479</v>
          </cell>
          <cell r="O11242">
            <v>0</v>
          </cell>
          <cell r="P11242">
            <v>418156</v>
          </cell>
          <cell r="Q11242">
            <v>2126479</v>
          </cell>
        </row>
        <row r="11243">
          <cell r="M11243" t="str">
            <v>805010659_0C1168169</v>
          </cell>
          <cell r="N11243">
            <v>42135</v>
          </cell>
          <cell r="O11243">
            <v>0</v>
          </cell>
          <cell r="P11243">
            <v>0</v>
          </cell>
          <cell r="Q11243">
            <v>42135</v>
          </cell>
        </row>
        <row r="11244">
          <cell r="M11244" t="str">
            <v>805010659_0C1167933</v>
          </cell>
          <cell r="N11244">
            <v>183961</v>
          </cell>
          <cell r="O11244">
            <v>0</v>
          </cell>
          <cell r="P11244">
            <v>0</v>
          </cell>
          <cell r="Q11244">
            <v>183961</v>
          </cell>
        </row>
        <row r="11245">
          <cell r="M11245" t="str">
            <v>805010659_0C1168190</v>
          </cell>
          <cell r="N11245">
            <v>226096</v>
          </cell>
          <cell r="O11245">
            <v>0</v>
          </cell>
          <cell r="P11245">
            <v>0</v>
          </cell>
          <cell r="Q11245">
            <v>226096</v>
          </cell>
        </row>
        <row r="11246">
          <cell r="M11246" t="str">
            <v>805010659_0C1168236</v>
          </cell>
          <cell r="N11246">
            <v>42135</v>
          </cell>
          <cell r="O11246">
            <v>0</v>
          </cell>
          <cell r="P11246">
            <v>0</v>
          </cell>
          <cell r="Q11246">
            <v>42135</v>
          </cell>
        </row>
        <row r="11247">
          <cell r="M11247" t="str">
            <v>805010659_0C1168180</v>
          </cell>
          <cell r="N11247">
            <v>100428</v>
          </cell>
          <cell r="O11247">
            <v>0</v>
          </cell>
          <cell r="P11247">
            <v>58300</v>
          </cell>
          <cell r="Q11247">
            <v>100428</v>
          </cell>
        </row>
        <row r="11248">
          <cell r="M11248" t="str">
            <v>805010659_0C1167893</v>
          </cell>
          <cell r="N11248">
            <v>65009</v>
          </cell>
          <cell r="O11248">
            <v>0</v>
          </cell>
          <cell r="P11248">
            <v>0</v>
          </cell>
          <cell r="Q11248">
            <v>65009</v>
          </cell>
        </row>
        <row r="11249">
          <cell r="M11249" t="str">
            <v>805010659_0C1167871</v>
          </cell>
          <cell r="N11249">
            <v>42135</v>
          </cell>
          <cell r="O11249">
            <v>0</v>
          </cell>
          <cell r="P11249">
            <v>0</v>
          </cell>
          <cell r="Q11249">
            <v>42135</v>
          </cell>
        </row>
        <row r="11250">
          <cell r="M11250" t="str">
            <v>805010659_0C1168214</v>
          </cell>
          <cell r="N11250">
            <v>226096</v>
          </cell>
          <cell r="O11250">
            <v>0</v>
          </cell>
          <cell r="P11250">
            <v>0</v>
          </cell>
          <cell r="Q11250">
            <v>226096</v>
          </cell>
        </row>
        <row r="11251">
          <cell r="M11251" t="str">
            <v>805010659_0C1168123</v>
          </cell>
          <cell r="N11251">
            <v>58293</v>
          </cell>
          <cell r="O11251">
            <v>0</v>
          </cell>
          <cell r="P11251">
            <v>0</v>
          </cell>
          <cell r="Q11251">
            <v>58293</v>
          </cell>
        </row>
        <row r="11252">
          <cell r="M11252" t="str">
            <v>805010659_0C1168225</v>
          </cell>
          <cell r="N11252">
            <v>14446</v>
          </cell>
          <cell r="O11252">
            <v>0</v>
          </cell>
          <cell r="P11252">
            <v>0</v>
          </cell>
          <cell r="Q11252">
            <v>14446</v>
          </cell>
        </row>
        <row r="11253">
          <cell r="M11253" t="str">
            <v>805010659_0C1167915</v>
          </cell>
          <cell r="N11253">
            <v>58293</v>
          </cell>
          <cell r="O11253">
            <v>0</v>
          </cell>
          <cell r="P11253">
            <v>0</v>
          </cell>
          <cell r="Q11253">
            <v>58293</v>
          </cell>
        </row>
        <row r="11254">
          <cell r="M11254" t="str">
            <v>805010659_0C1167887</v>
          </cell>
          <cell r="N11254">
            <v>42135</v>
          </cell>
          <cell r="O11254">
            <v>0</v>
          </cell>
          <cell r="P11254">
            <v>0</v>
          </cell>
          <cell r="Q11254">
            <v>42135</v>
          </cell>
        </row>
        <row r="11255">
          <cell r="M11255" t="str">
            <v>805010659_0C1167988</v>
          </cell>
          <cell r="N11255">
            <v>100428</v>
          </cell>
          <cell r="O11255">
            <v>0</v>
          </cell>
          <cell r="P11255">
            <v>0</v>
          </cell>
          <cell r="Q11255">
            <v>100428</v>
          </cell>
        </row>
        <row r="11256">
          <cell r="M11256" t="str">
            <v>805010659_0C1168090</v>
          </cell>
          <cell r="N11256">
            <v>826028</v>
          </cell>
          <cell r="O11256">
            <v>0</v>
          </cell>
          <cell r="P11256">
            <v>0</v>
          </cell>
          <cell r="Q11256">
            <v>826028</v>
          </cell>
        </row>
        <row r="11257">
          <cell r="M11257" t="str">
            <v>805010659_0C1166031</v>
          </cell>
          <cell r="N11257">
            <v>42135</v>
          </cell>
          <cell r="O11257">
            <v>0</v>
          </cell>
          <cell r="P11257">
            <v>0</v>
          </cell>
          <cell r="Q11257">
            <v>42135</v>
          </cell>
        </row>
        <row r="11258">
          <cell r="M11258" t="str">
            <v>805010659_0C1168144</v>
          </cell>
          <cell r="N11258">
            <v>100428</v>
          </cell>
          <cell r="O11258">
            <v>0</v>
          </cell>
          <cell r="P11258">
            <v>0</v>
          </cell>
          <cell r="Q11258">
            <v>100428</v>
          </cell>
        </row>
        <row r="11259">
          <cell r="M11259" t="str">
            <v>805010659_0C1168017</v>
          </cell>
          <cell r="N11259">
            <v>90819</v>
          </cell>
          <cell r="O11259">
            <v>0</v>
          </cell>
          <cell r="P11259">
            <v>0</v>
          </cell>
          <cell r="Q11259">
            <v>90819</v>
          </cell>
        </row>
        <row r="11260">
          <cell r="M11260" t="str">
            <v>805010659_0C1168148</v>
          </cell>
          <cell r="N11260">
            <v>268051</v>
          </cell>
          <cell r="O11260">
            <v>0</v>
          </cell>
          <cell r="P11260">
            <v>0</v>
          </cell>
          <cell r="Q11260">
            <v>268051</v>
          </cell>
        </row>
        <row r="11261">
          <cell r="M11261" t="str">
            <v>805010659_0C1168164</v>
          </cell>
          <cell r="N11261">
            <v>1894330</v>
          </cell>
          <cell r="O11261">
            <v>0</v>
          </cell>
          <cell r="P11261">
            <v>122000</v>
          </cell>
          <cell r="Q11261">
            <v>1894330</v>
          </cell>
        </row>
        <row r="11262">
          <cell r="M11262" t="str">
            <v>805010659_0C1168208</v>
          </cell>
          <cell r="N11262">
            <v>746691</v>
          </cell>
          <cell r="O11262">
            <v>0</v>
          </cell>
          <cell r="P11262">
            <v>122000</v>
          </cell>
          <cell r="Q11262">
            <v>746691</v>
          </cell>
        </row>
        <row r="11263">
          <cell r="M11263" t="str">
            <v>805010659_0C1167874</v>
          </cell>
          <cell r="N11263">
            <v>750000</v>
          </cell>
          <cell r="O11263">
            <v>0</v>
          </cell>
          <cell r="P11263">
            <v>300000</v>
          </cell>
          <cell r="Q11263">
            <v>750000</v>
          </cell>
        </row>
        <row r="11264">
          <cell r="M11264" t="str">
            <v>805010659_0C1167916</v>
          </cell>
          <cell r="N11264">
            <v>216487</v>
          </cell>
          <cell r="O11264">
            <v>0</v>
          </cell>
          <cell r="P11264">
            <v>0</v>
          </cell>
          <cell r="Q11264">
            <v>216487</v>
          </cell>
        </row>
        <row r="11265">
          <cell r="M11265" t="str">
            <v>805010659_0C1168167</v>
          </cell>
          <cell r="N11265">
            <v>65009</v>
          </cell>
          <cell r="O11265">
            <v>0</v>
          </cell>
          <cell r="P11265">
            <v>0</v>
          </cell>
          <cell r="Q11265">
            <v>65009</v>
          </cell>
        </row>
        <row r="11266">
          <cell r="M11266" t="str">
            <v>805010659_0C1167880</v>
          </cell>
          <cell r="N11266">
            <v>100428</v>
          </cell>
          <cell r="O11266">
            <v>0</v>
          </cell>
          <cell r="P11266">
            <v>0</v>
          </cell>
          <cell r="Q11266">
            <v>100428</v>
          </cell>
        </row>
        <row r="11267">
          <cell r="M11267" t="str">
            <v>805010659_0C1168102</v>
          </cell>
          <cell r="N11267">
            <v>2564165</v>
          </cell>
          <cell r="O11267">
            <v>0</v>
          </cell>
          <cell r="P11267">
            <v>2640156</v>
          </cell>
          <cell r="Q11267">
            <v>2564165</v>
          </cell>
        </row>
        <row r="11268">
          <cell r="M11268" t="str">
            <v>805010659_0C1167947</v>
          </cell>
          <cell r="N11268">
            <v>125668</v>
          </cell>
          <cell r="O11268">
            <v>0</v>
          </cell>
          <cell r="P11268">
            <v>181500</v>
          </cell>
          <cell r="Q11268">
            <v>125668</v>
          </cell>
        </row>
        <row r="11269">
          <cell r="M11269" t="str">
            <v>805010659_0C1168131</v>
          </cell>
          <cell r="N11269">
            <v>281496</v>
          </cell>
          <cell r="O11269">
            <v>0</v>
          </cell>
          <cell r="P11269">
            <v>0</v>
          </cell>
          <cell r="Q11269">
            <v>281496</v>
          </cell>
        </row>
        <row r="11270">
          <cell r="M11270" t="str">
            <v>805010659_0C1168133</v>
          </cell>
          <cell r="N11270">
            <v>1797990</v>
          </cell>
          <cell r="O11270">
            <v>0</v>
          </cell>
          <cell r="P11270">
            <v>83153</v>
          </cell>
          <cell r="Q11270">
            <v>1797990</v>
          </cell>
        </row>
        <row r="11271">
          <cell r="M11271" t="str">
            <v>805010659_0C1167935</v>
          </cell>
          <cell r="N11271">
            <v>58293</v>
          </cell>
          <cell r="O11271">
            <v>0</v>
          </cell>
          <cell r="P11271">
            <v>0</v>
          </cell>
          <cell r="Q11271">
            <v>58293</v>
          </cell>
        </row>
        <row r="11272">
          <cell r="M11272" t="str">
            <v>805010659_0C1155495</v>
          </cell>
          <cell r="N11272">
            <v>58293</v>
          </cell>
          <cell r="O11272">
            <v>0</v>
          </cell>
          <cell r="P11272">
            <v>0</v>
          </cell>
          <cell r="Q11272">
            <v>58293</v>
          </cell>
        </row>
        <row r="11273">
          <cell r="M11273" t="str">
            <v>805010659_0C1167921</v>
          </cell>
          <cell r="N11273">
            <v>42135</v>
          </cell>
          <cell r="O11273">
            <v>0</v>
          </cell>
          <cell r="P11273">
            <v>0</v>
          </cell>
          <cell r="Q11273">
            <v>42135</v>
          </cell>
        </row>
        <row r="11274">
          <cell r="M11274" t="str">
            <v>805010659_0C1168136</v>
          </cell>
          <cell r="N11274">
            <v>58293</v>
          </cell>
          <cell r="O11274">
            <v>0</v>
          </cell>
          <cell r="P11274">
            <v>0</v>
          </cell>
          <cell r="Q11274">
            <v>58293</v>
          </cell>
        </row>
        <row r="11275">
          <cell r="M11275" t="str">
            <v>805010659_0C1167906</v>
          </cell>
          <cell r="N11275">
            <v>63804</v>
          </cell>
          <cell r="O11275">
            <v>0</v>
          </cell>
          <cell r="P11275">
            <v>46981</v>
          </cell>
          <cell r="Q11275">
            <v>63804</v>
          </cell>
        </row>
        <row r="11276">
          <cell r="M11276" t="str">
            <v>805010659_0C1167934</v>
          </cell>
          <cell r="N11276">
            <v>58293</v>
          </cell>
          <cell r="O11276">
            <v>0</v>
          </cell>
          <cell r="P11276">
            <v>0</v>
          </cell>
          <cell r="Q11276">
            <v>58293</v>
          </cell>
        </row>
        <row r="11277">
          <cell r="M11277" t="str">
            <v>805010659_0C1167894</v>
          </cell>
          <cell r="N11277">
            <v>78569</v>
          </cell>
          <cell r="O11277">
            <v>0</v>
          </cell>
          <cell r="P11277">
            <v>0</v>
          </cell>
          <cell r="Q11277">
            <v>78569</v>
          </cell>
        </row>
        <row r="11278">
          <cell r="M11278" t="str">
            <v>805010659_0C1167886</v>
          </cell>
          <cell r="N11278">
            <v>42135</v>
          </cell>
          <cell r="O11278">
            <v>0</v>
          </cell>
          <cell r="P11278">
            <v>0</v>
          </cell>
          <cell r="Q11278">
            <v>42135</v>
          </cell>
        </row>
        <row r="11279">
          <cell r="M11279" t="str">
            <v>805010659_0C1168094</v>
          </cell>
          <cell r="N11279">
            <v>19438</v>
          </cell>
          <cell r="O11279">
            <v>0</v>
          </cell>
          <cell r="P11279">
            <v>83581</v>
          </cell>
          <cell r="Q11279">
            <v>19438</v>
          </cell>
        </row>
        <row r="11280">
          <cell r="M11280" t="str">
            <v>805010659_0C1168193</v>
          </cell>
          <cell r="N11280">
            <v>100428</v>
          </cell>
          <cell r="O11280">
            <v>0</v>
          </cell>
          <cell r="P11280">
            <v>0</v>
          </cell>
          <cell r="Q11280">
            <v>100428</v>
          </cell>
        </row>
        <row r="11281">
          <cell r="M11281" t="str">
            <v>805010659_0C1168109</v>
          </cell>
          <cell r="N11281">
            <v>413560</v>
          </cell>
          <cell r="O11281">
            <v>0</v>
          </cell>
          <cell r="P11281">
            <v>0</v>
          </cell>
          <cell r="Q11281">
            <v>413560</v>
          </cell>
        </row>
        <row r="11282">
          <cell r="M11282" t="str">
            <v>805010659_0C1167942</v>
          </cell>
          <cell r="N11282">
            <v>90819</v>
          </cell>
          <cell r="O11282">
            <v>0</v>
          </cell>
          <cell r="P11282">
            <v>0</v>
          </cell>
          <cell r="Q11282">
            <v>90819</v>
          </cell>
        </row>
        <row r="11283">
          <cell r="M11283" t="str">
            <v>805010659_0C1167944</v>
          </cell>
          <cell r="N11283">
            <v>750000</v>
          </cell>
          <cell r="O11283">
            <v>0</v>
          </cell>
          <cell r="P11283">
            <v>750000</v>
          </cell>
          <cell r="Q11283">
            <v>750000</v>
          </cell>
        </row>
        <row r="11284">
          <cell r="M11284" t="str">
            <v>805010659_0C1168181</v>
          </cell>
          <cell r="N11284">
            <v>752133</v>
          </cell>
          <cell r="O11284">
            <v>0</v>
          </cell>
          <cell r="P11284">
            <v>2158300</v>
          </cell>
          <cell r="Q11284">
            <v>752133</v>
          </cell>
        </row>
        <row r="11285">
          <cell r="M11285" t="str">
            <v>805010659_0C1168142</v>
          </cell>
          <cell r="N11285">
            <v>58293</v>
          </cell>
          <cell r="O11285">
            <v>0</v>
          </cell>
          <cell r="P11285">
            <v>0</v>
          </cell>
          <cell r="Q11285">
            <v>58293</v>
          </cell>
        </row>
        <row r="11286">
          <cell r="M11286" t="str">
            <v>805010659_0C1168145</v>
          </cell>
          <cell r="N11286">
            <v>100428</v>
          </cell>
          <cell r="O11286">
            <v>0</v>
          </cell>
          <cell r="P11286">
            <v>0</v>
          </cell>
          <cell r="Q11286">
            <v>100428</v>
          </cell>
        </row>
        <row r="11287">
          <cell r="M11287" t="str">
            <v>805010659_0C1167920</v>
          </cell>
          <cell r="N11287">
            <v>102942</v>
          </cell>
          <cell r="O11287">
            <v>0</v>
          </cell>
          <cell r="P11287">
            <v>181500</v>
          </cell>
          <cell r="Q11287">
            <v>102942</v>
          </cell>
        </row>
        <row r="11288">
          <cell r="M11288" t="str">
            <v>805010659_0C1168163</v>
          </cell>
          <cell r="N11288">
            <v>20388</v>
          </cell>
          <cell r="O11288">
            <v>0</v>
          </cell>
          <cell r="P11288">
            <v>0</v>
          </cell>
          <cell r="Q11288">
            <v>20388</v>
          </cell>
        </row>
        <row r="11289">
          <cell r="M11289" t="str">
            <v>805010659_0C1167911</v>
          </cell>
          <cell r="N11289">
            <v>122795</v>
          </cell>
          <cell r="O11289">
            <v>0</v>
          </cell>
          <cell r="P11289">
            <v>122795</v>
          </cell>
          <cell r="Q11289">
            <v>122795</v>
          </cell>
        </row>
        <row r="11290">
          <cell r="M11290" t="str">
            <v>805010659_0C1168233</v>
          </cell>
          <cell r="N11290">
            <v>14446</v>
          </cell>
          <cell r="O11290">
            <v>0</v>
          </cell>
          <cell r="P11290">
            <v>0</v>
          </cell>
          <cell r="Q11290">
            <v>14446</v>
          </cell>
        </row>
        <row r="11291">
          <cell r="M11291" t="str">
            <v>805010659_0C1168137</v>
          </cell>
          <cell r="N11291">
            <v>42135</v>
          </cell>
          <cell r="O11291">
            <v>0</v>
          </cell>
          <cell r="P11291">
            <v>0</v>
          </cell>
          <cell r="Q11291">
            <v>42135</v>
          </cell>
        </row>
        <row r="11292">
          <cell r="M11292" t="str">
            <v>805010659_0C1168242</v>
          </cell>
          <cell r="N11292">
            <v>760654</v>
          </cell>
          <cell r="O11292">
            <v>0</v>
          </cell>
          <cell r="P11292">
            <v>418156</v>
          </cell>
          <cell r="Q11292">
            <v>760654</v>
          </cell>
        </row>
        <row r="11293">
          <cell r="M11293" t="str">
            <v>805010659_0C1168198</v>
          </cell>
          <cell r="N11293">
            <v>167803</v>
          </cell>
          <cell r="O11293">
            <v>0</v>
          </cell>
          <cell r="P11293">
            <v>0</v>
          </cell>
          <cell r="Q11293">
            <v>167803</v>
          </cell>
        </row>
        <row r="11294">
          <cell r="M11294" t="str">
            <v>805010659_0C1168019</v>
          </cell>
          <cell r="N11294">
            <v>58293</v>
          </cell>
          <cell r="O11294">
            <v>0</v>
          </cell>
          <cell r="P11294">
            <v>0</v>
          </cell>
          <cell r="Q11294">
            <v>58293</v>
          </cell>
        </row>
        <row r="11295">
          <cell r="M11295" t="str">
            <v>805010659_0C1168205</v>
          </cell>
          <cell r="N11295">
            <v>242677</v>
          </cell>
          <cell r="O11295">
            <v>0</v>
          </cell>
          <cell r="P11295">
            <v>84500</v>
          </cell>
          <cell r="Q11295">
            <v>242677</v>
          </cell>
        </row>
        <row r="11296">
          <cell r="M11296" t="str">
            <v>805010659_0C1168115</v>
          </cell>
          <cell r="N11296">
            <v>1957990</v>
          </cell>
          <cell r="O11296">
            <v>0</v>
          </cell>
          <cell r="P11296">
            <v>0</v>
          </cell>
          <cell r="Q11296">
            <v>1957990</v>
          </cell>
        </row>
        <row r="11297">
          <cell r="M11297" t="str">
            <v>805010659_0C1167901</v>
          </cell>
          <cell r="N11297">
            <v>42135</v>
          </cell>
          <cell r="O11297">
            <v>0</v>
          </cell>
          <cell r="P11297">
            <v>0</v>
          </cell>
          <cell r="Q11297">
            <v>42135</v>
          </cell>
        </row>
        <row r="11298">
          <cell r="M11298" t="str">
            <v>805010659_0C1168210</v>
          </cell>
          <cell r="N11298">
            <v>1115472</v>
          </cell>
          <cell r="O11298">
            <v>0</v>
          </cell>
          <cell r="P11298">
            <v>481500</v>
          </cell>
          <cell r="Q11298">
            <v>1115472</v>
          </cell>
        </row>
        <row r="11299">
          <cell r="M11299" t="str">
            <v>805010659_0C1167922</v>
          </cell>
          <cell r="N11299">
            <v>226096</v>
          </cell>
          <cell r="O11299">
            <v>0</v>
          </cell>
          <cell r="P11299">
            <v>0</v>
          </cell>
          <cell r="Q11299">
            <v>226096</v>
          </cell>
        </row>
        <row r="11300">
          <cell r="M11300" t="str">
            <v>805010659_0C1168188</v>
          </cell>
          <cell r="N11300">
            <v>1968463</v>
          </cell>
          <cell r="O11300">
            <v>0</v>
          </cell>
          <cell r="P11300">
            <v>122795</v>
          </cell>
          <cell r="Q11300">
            <v>1968463</v>
          </cell>
        </row>
        <row r="11301">
          <cell r="M11301" t="str">
            <v>805010659_0C1168156</v>
          </cell>
          <cell r="N11301">
            <v>42135</v>
          </cell>
          <cell r="O11301">
            <v>0</v>
          </cell>
          <cell r="P11301">
            <v>0</v>
          </cell>
          <cell r="Q11301">
            <v>42135</v>
          </cell>
        </row>
        <row r="11302">
          <cell r="M11302" t="str">
            <v>805010659_0C1168110</v>
          </cell>
          <cell r="N11302">
            <v>42135</v>
          </cell>
          <cell r="O11302">
            <v>0</v>
          </cell>
          <cell r="P11302">
            <v>0</v>
          </cell>
          <cell r="Q11302">
            <v>42135</v>
          </cell>
        </row>
        <row r="11303">
          <cell r="M11303" t="str">
            <v>805010659_0C1168106</v>
          </cell>
          <cell r="N11303">
            <v>42135</v>
          </cell>
          <cell r="O11303">
            <v>0</v>
          </cell>
          <cell r="P11303">
            <v>0</v>
          </cell>
          <cell r="Q11303">
            <v>42135</v>
          </cell>
        </row>
        <row r="11304">
          <cell r="M11304" t="str">
            <v>805010659_0C1168036</v>
          </cell>
          <cell r="N11304">
            <v>2110983</v>
          </cell>
          <cell r="O11304">
            <v>0</v>
          </cell>
          <cell r="P11304">
            <v>2100000</v>
          </cell>
          <cell r="Q11304">
            <v>2110983</v>
          </cell>
        </row>
        <row r="11305">
          <cell r="M11305" t="str">
            <v>805010659_0C1168151</v>
          </cell>
          <cell r="N11305">
            <v>65009</v>
          </cell>
          <cell r="O11305">
            <v>0</v>
          </cell>
          <cell r="P11305">
            <v>0</v>
          </cell>
          <cell r="Q11305">
            <v>65009</v>
          </cell>
        </row>
        <row r="11306">
          <cell r="M11306" t="str">
            <v>805010659_0C1168152</v>
          </cell>
          <cell r="N11306">
            <v>65009</v>
          </cell>
          <cell r="O11306">
            <v>0</v>
          </cell>
          <cell r="P11306">
            <v>0</v>
          </cell>
          <cell r="Q11306">
            <v>65009</v>
          </cell>
        </row>
        <row r="11307">
          <cell r="M11307" t="str">
            <v>805010659_0C1167919</v>
          </cell>
          <cell r="N11307">
            <v>480692</v>
          </cell>
          <cell r="O11307">
            <v>0</v>
          </cell>
          <cell r="P11307">
            <v>108348</v>
          </cell>
          <cell r="Q11307">
            <v>480692</v>
          </cell>
        </row>
        <row r="11308">
          <cell r="M11308" t="str">
            <v>805010659_0C1168113</v>
          </cell>
          <cell r="N11308">
            <v>63804</v>
          </cell>
          <cell r="O11308">
            <v>0</v>
          </cell>
          <cell r="P11308">
            <v>0</v>
          </cell>
          <cell r="Q11308">
            <v>63804</v>
          </cell>
        </row>
        <row r="11309">
          <cell r="M11309" t="str">
            <v>805010659_0C1168234</v>
          </cell>
          <cell r="N11309">
            <v>183961</v>
          </cell>
          <cell r="O11309">
            <v>0</v>
          </cell>
          <cell r="P11309">
            <v>0</v>
          </cell>
          <cell r="Q11309">
            <v>183961</v>
          </cell>
        </row>
        <row r="11310">
          <cell r="M11310" t="str">
            <v>805010659_0C1168228</v>
          </cell>
          <cell r="N11310">
            <v>78569</v>
          </cell>
          <cell r="O11310">
            <v>0</v>
          </cell>
          <cell r="P11310">
            <v>0</v>
          </cell>
          <cell r="Q11310">
            <v>78569</v>
          </cell>
        </row>
        <row r="11311">
          <cell r="M11311" t="str">
            <v>805010659_0C1168150</v>
          </cell>
          <cell r="N11311">
            <v>181511</v>
          </cell>
          <cell r="O11311">
            <v>0</v>
          </cell>
          <cell r="P11311">
            <v>0</v>
          </cell>
          <cell r="Q11311">
            <v>181511</v>
          </cell>
        </row>
        <row r="11312">
          <cell r="M11312" t="str">
            <v>805010659_0C1168201</v>
          </cell>
          <cell r="N11312">
            <v>100428</v>
          </cell>
          <cell r="O11312">
            <v>0</v>
          </cell>
          <cell r="P11312">
            <v>0</v>
          </cell>
          <cell r="Q11312">
            <v>100428</v>
          </cell>
        </row>
        <row r="11313">
          <cell r="M11313" t="str">
            <v>805010659_0C1168104</v>
          </cell>
          <cell r="N11313">
            <v>100428</v>
          </cell>
          <cell r="O11313">
            <v>0</v>
          </cell>
          <cell r="P11313">
            <v>0</v>
          </cell>
          <cell r="Q11313">
            <v>100428</v>
          </cell>
        </row>
        <row r="11314">
          <cell r="M11314" t="str">
            <v>805010659_0C1167912</v>
          </cell>
          <cell r="N11314">
            <v>42135</v>
          </cell>
          <cell r="O11314">
            <v>0</v>
          </cell>
          <cell r="P11314">
            <v>0</v>
          </cell>
          <cell r="Q11314">
            <v>42135</v>
          </cell>
        </row>
        <row r="11315">
          <cell r="M11315" t="str">
            <v>805010659_0C1168231</v>
          </cell>
          <cell r="N11315">
            <v>65009</v>
          </cell>
          <cell r="O11315">
            <v>0</v>
          </cell>
          <cell r="P11315">
            <v>0</v>
          </cell>
          <cell r="Q11315">
            <v>65009</v>
          </cell>
        </row>
        <row r="11316">
          <cell r="M11316" t="str">
            <v>805010659_0C1168182</v>
          </cell>
          <cell r="N11316">
            <v>100428</v>
          </cell>
          <cell r="O11316">
            <v>0</v>
          </cell>
          <cell r="P11316">
            <v>0</v>
          </cell>
          <cell r="Q11316">
            <v>100428</v>
          </cell>
        </row>
        <row r="11317">
          <cell r="M11317" t="str">
            <v>805010659_0C1168159</v>
          </cell>
          <cell r="N11317">
            <v>125668</v>
          </cell>
          <cell r="O11317">
            <v>0</v>
          </cell>
          <cell r="P11317">
            <v>0</v>
          </cell>
          <cell r="Q11317">
            <v>125668</v>
          </cell>
        </row>
        <row r="11318">
          <cell r="M11318" t="str">
            <v>805010659_0C1167918</v>
          </cell>
          <cell r="N11318">
            <v>2076114</v>
          </cell>
          <cell r="O11318">
            <v>0</v>
          </cell>
          <cell r="P11318">
            <v>0</v>
          </cell>
          <cell r="Q11318">
            <v>2076114</v>
          </cell>
        </row>
        <row r="11319">
          <cell r="M11319" t="str">
            <v>805010659_0C1167884</v>
          </cell>
          <cell r="N11319">
            <v>11283</v>
          </cell>
          <cell r="O11319">
            <v>0</v>
          </cell>
          <cell r="P11319">
            <v>58300</v>
          </cell>
          <cell r="Q11319">
            <v>11283</v>
          </cell>
        </row>
        <row r="11320">
          <cell r="M11320" t="str">
            <v>805010659_0C1167952</v>
          </cell>
          <cell r="N11320">
            <v>42135</v>
          </cell>
          <cell r="O11320">
            <v>0</v>
          </cell>
          <cell r="P11320">
            <v>0</v>
          </cell>
          <cell r="Q11320">
            <v>42135</v>
          </cell>
        </row>
        <row r="11321">
          <cell r="M11321" t="str">
            <v>805010659_0C1168158</v>
          </cell>
          <cell r="N11321">
            <v>100428</v>
          </cell>
          <cell r="O11321">
            <v>0</v>
          </cell>
          <cell r="P11321">
            <v>0</v>
          </cell>
          <cell r="Q11321">
            <v>100428</v>
          </cell>
        </row>
        <row r="11322">
          <cell r="M11322" t="str">
            <v>805010659_0C1167926</v>
          </cell>
          <cell r="N11322">
            <v>25825</v>
          </cell>
          <cell r="O11322">
            <v>0</v>
          </cell>
          <cell r="P11322">
            <v>0</v>
          </cell>
          <cell r="Q11322">
            <v>25825</v>
          </cell>
        </row>
        <row r="11323">
          <cell r="M11323" t="str">
            <v>805010659_0C1167992</v>
          </cell>
          <cell r="N11323">
            <v>1558293</v>
          </cell>
          <cell r="O11323">
            <v>0</v>
          </cell>
          <cell r="P11323">
            <v>0</v>
          </cell>
          <cell r="Q11323">
            <v>1558293</v>
          </cell>
        </row>
        <row r="11324">
          <cell r="M11324" t="str">
            <v>805010659_0C1168166</v>
          </cell>
          <cell r="N11324">
            <v>42135</v>
          </cell>
          <cell r="O11324">
            <v>0</v>
          </cell>
          <cell r="P11324">
            <v>0</v>
          </cell>
          <cell r="Q11324">
            <v>42135</v>
          </cell>
        </row>
        <row r="11325">
          <cell r="M11325" t="str">
            <v>805010659_0C1167870</v>
          </cell>
          <cell r="N11325">
            <v>248970</v>
          </cell>
          <cell r="O11325">
            <v>0</v>
          </cell>
          <cell r="P11325">
            <v>0</v>
          </cell>
          <cell r="Q11325">
            <v>248970</v>
          </cell>
        </row>
        <row r="11326">
          <cell r="M11326" t="str">
            <v>805010659_0C1168155</v>
          </cell>
          <cell r="N11326">
            <v>58293</v>
          </cell>
          <cell r="O11326">
            <v>0</v>
          </cell>
          <cell r="P11326">
            <v>0</v>
          </cell>
          <cell r="Q11326">
            <v>58293</v>
          </cell>
        </row>
        <row r="11327">
          <cell r="M11327" t="str">
            <v>805010659_0C1168091</v>
          </cell>
          <cell r="N11327">
            <v>100428</v>
          </cell>
          <cell r="O11327">
            <v>0</v>
          </cell>
          <cell r="P11327">
            <v>0</v>
          </cell>
          <cell r="Q11327">
            <v>100428</v>
          </cell>
        </row>
        <row r="11328">
          <cell r="M11328" t="str">
            <v>805010659_0C1167905</v>
          </cell>
          <cell r="N11328">
            <v>10874</v>
          </cell>
          <cell r="O11328">
            <v>0</v>
          </cell>
          <cell r="P11328">
            <v>25281</v>
          </cell>
          <cell r="Q11328">
            <v>10874</v>
          </cell>
        </row>
        <row r="11329">
          <cell r="M11329" t="str">
            <v>805010659_0C1167987</v>
          </cell>
          <cell r="N11329">
            <v>1552041</v>
          </cell>
          <cell r="O11329">
            <v>0</v>
          </cell>
          <cell r="P11329">
            <v>2183581</v>
          </cell>
          <cell r="Q11329">
            <v>1552041</v>
          </cell>
        </row>
        <row r="11330">
          <cell r="M11330" t="str">
            <v>805010659_0C1167913</v>
          </cell>
          <cell r="N11330">
            <v>122795</v>
          </cell>
          <cell r="O11330">
            <v>0</v>
          </cell>
          <cell r="P11330">
            <v>122795</v>
          </cell>
          <cell r="Q11330">
            <v>122795</v>
          </cell>
        </row>
        <row r="11331">
          <cell r="M11331" t="str">
            <v>805010659_0C1168229</v>
          </cell>
          <cell r="N11331">
            <v>42135</v>
          </cell>
          <cell r="O11331">
            <v>0</v>
          </cell>
          <cell r="P11331">
            <v>0</v>
          </cell>
          <cell r="Q11331">
            <v>42135</v>
          </cell>
        </row>
        <row r="11332">
          <cell r="M11332" t="str">
            <v>805010659_0C1168197</v>
          </cell>
          <cell r="N11332">
            <v>123302</v>
          </cell>
          <cell r="O11332">
            <v>0</v>
          </cell>
          <cell r="P11332">
            <v>0</v>
          </cell>
          <cell r="Q11332">
            <v>123302</v>
          </cell>
        </row>
        <row r="11333">
          <cell r="M11333" t="str">
            <v>805010659_0C1168153</v>
          </cell>
          <cell r="N11333">
            <v>42135</v>
          </cell>
          <cell r="O11333">
            <v>0</v>
          </cell>
          <cell r="P11333">
            <v>0</v>
          </cell>
          <cell r="Q11333">
            <v>42135</v>
          </cell>
        </row>
        <row r="11334">
          <cell r="M11334" t="str">
            <v>805010659_0C1167897</v>
          </cell>
          <cell r="N11334">
            <v>122097</v>
          </cell>
          <cell r="O11334">
            <v>0</v>
          </cell>
          <cell r="P11334">
            <v>0</v>
          </cell>
          <cell r="Q11334">
            <v>122097</v>
          </cell>
        </row>
        <row r="11335">
          <cell r="M11335" t="str">
            <v>805010659_0C1168171</v>
          </cell>
          <cell r="N11335">
            <v>42135</v>
          </cell>
          <cell r="O11335">
            <v>0</v>
          </cell>
          <cell r="P11335">
            <v>0</v>
          </cell>
          <cell r="Q11335">
            <v>42135</v>
          </cell>
        </row>
        <row r="11336">
          <cell r="M11336" t="str">
            <v>805010659_0C1168160</v>
          </cell>
          <cell r="N11336">
            <v>58293</v>
          </cell>
          <cell r="O11336">
            <v>0</v>
          </cell>
          <cell r="P11336">
            <v>0</v>
          </cell>
          <cell r="Q11336">
            <v>58293</v>
          </cell>
        </row>
        <row r="11337">
          <cell r="M11337" t="str">
            <v>805010659_0C1167997</v>
          </cell>
          <cell r="N11337">
            <v>167803</v>
          </cell>
          <cell r="O11337">
            <v>0</v>
          </cell>
          <cell r="P11337">
            <v>0</v>
          </cell>
          <cell r="Q11337">
            <v>167803</v>
          </cell>
        </row>
        <row r="11338">
          <cell r="M11338" t="str">
            <v>805010659_0C1168003</v>
          </cell>
          <cell r="N11338">
            <v>42135</v>
          </cell>
          <cell r="O11338">
            <v>0</v>
          </cell>
          <cell r="P11338">
            <v>0</v>
          </cell>
          <cell r="Q11338">
            <v>42135</v>
          </cell>
        </row>
        <row r="11339">
          <cell r="M11339" t="str">
            <v>805010659_0C1167986</v>
          </cell>
          <cell r="N11339">
            <v>42135</v>
          </cell>
          <cell r="O11339">
            <v>0</v>
          </cell>
          <cell r="P11339">
            <v>0</v>
          </cell>
          <cell r="Q11339">
            <v>42135</v>
          </cell>
        </row>
        <row r="11340">
          <cell r="M11340" t="str">
            <v>805010659_0C1167954</v>
          </cell>
          <cell r="N11340">
            <v>58293</v>
          </cell>
          <cell r="O11340">
            <v>0</v>
          </cell>
          <cell r="P11340">
            <v>0</v>
          </cell>
          <cell r="Q11340">
            <v>58293</v>
          </cell>
        </row>
        <row r="11341">
          <cell r="M11341" t="str">
            <v>805010659_0C1167875</v>
          </cell>
          <cell r="N11341">
            <v>58293</v>
          </cell>
          <cell r="O11341">
            <v>0</v>
          </cell>
          <cell r="P11341">
            <v>0</v>
          </cell>
          <cell r="Q11341">
            <v>58293</v>
          </cell>
        </row>
        <row r="11342">
          <cell r="M11342" t="str">
            <v>805010659_0C1168178</v>
          </cell>
          <cell r="N11342">
            <v>1041700</v>
          </cell>
          <cell r="O11342">
            <v>0</v>
          </cell>
          <cell r="P11342">
            <v>413189</v>
          </cell>
          <cell r="Q11342">
            <v>1041700</v>
          </cell>
        </row>
        <row r="11343">
          <cell r="M11343" t="str">
            <v>805010659_0C1167914</v>
          </cell>
          <cell r="N11343">
            <v>32526</v>
          </cell>
          <cell r="O11343">
            <v>0</v>
          </cell>
          <cell r="P11343">
            <v>0</v>
          </cell>
          <cell r="Q11343">
            <v>32526</v>
          </cell>
        </row>
        <row r="11344">
          <cell r="M11344" t="str">
            <v>805010659_0C1168099</v>
          </cell>
          <cell r="N11344">
            <v>352361</v>
          </cell>
          <cell r="O11344">
            <v>0</v>
          </cell>
          <cell r="P11344">
            <v>0</v>
          </cell>
          <cell r="Q11344">
            <v>352361</v>
          </cell>
        </row>
        <row r="11345">
          <cell r="M11345" t="str">
            <v>805010659_0C1168191</v>
          </cell>
          <cell r="N11345">
            <v>58293</v>
          </cell>
          <cell r="O11345">
            <v>0</v>
          </cell>
          <cell r="P11345">
            <v>0</v>
          </cell>
          <cell r="Q11345">
            <v>58293</v>
          </cell>
        </row>
        <row r="11346">
          <cell r="M11346" t="str">
            <v>805010659_0C1167995</v>
          </cell>
          <cell r="N11346">
            <v>42135</v>
          </cell>
          <cell r="O11346">
            <v>0</v>
          </cell>
          <cell r="P11346">
            <v>25281</v>
          </cell>
          <cell r="Q11346">
            <v>42135</v>
          </cell>
        </row>
        <row r="11347">
          <cell r="M11347" t="str">
            <v>805010659_0C1167939</v>
          </cell>
          <cell r="N11347">
            <v>125668</v>
          </cell>
          <cell r="O11347">
            <v>0</v>
          </cell>
          <cell r="P11347">
            <v>0</v>
          </cell>
          <cell r="Q11347">
            <v>125668</v>
          </cell>
        </row>
        <row r="11348">
          <cell r="M11348" t="str">
            <v>805010659_0C1167869</v>
          </cell>
          <cell r="N11348">
            <v>100428</v>
          </cell>
          <cell r="O11348">
            <v>0</v>
          </cell>
          <cell r="P11348">
            <v>0</v>
          </cell>
          <cell r="Q11348">
            <v>100428</v>
          </cell>
        </row>
        <row r="11349">
          <cell r="M11349" t="str">
            <v>805010659_0C1168095</v>
          </cell>
          <cell r="N11349">
            <v>32526</v>
          </cell>
          <cell r="O11349">
            <v>0</v>
          </cell>
          <cell r="P11349">
            <v>0</v>
          </cell>
          <cell r="Q11349">
            <v>32526</v>
          </cell>
        </row>
        <row r="11350">
          <cell r="M11350" t="str">
            <v>805010659_0C1168130</v>
          </cell>
          <cell r="N11350">
            <v>6007</v>
          </cell>
          <cell r="O11350">
            <v>0</v>
          </cell>
          <cell r="P11350">
            <v>0</v>
          </cell>
          <cell r="Q11350">
            <v>6007</v>
          </cell>
        </row>
        <row r="11351">
          <cell r="M11351" t="str">
            <v>805010659_0C1168103</v>
          </cell>
          <cell r="N11351">
            <v>181511</v>
          </cell>
          <cell r="O11351">
            <v>0</v>
          </cell>
          <cell r="P11351">
            <v>0</v>
          </cell>
          <cell r="Q11351">
            <v>181511</v>
          </cell>
        </row>
        <row r="11352">
          <cell r="M11352" t="str">
            <v>805010659_0C1168157</v>
          </cell>
          <cell r="N11352">
            <v>65009</v>
          </cell>
          <cell r="O11352">
            <v>0</v>
          </cell>
          <cell r="P11352">
            <v>0</v>
          </cell>
          <cell r="Q11352">
            <v>65009</v>
          </cell>
        </row>
        <row r="11353">
          <cell r="M11353" t="str">
            <v>805010659_0C1168141</v>
          </cell>
          <cell r="N11353">
            <v>78569</v>
          </cell>
          <cell r="O11353">
            <v>0</v>
          </cell>
          <cell r="P11353">
            <v>0</v>
          </cell>
          <cell r="Q11353">
            <v>78569</v>
          </cell>
        </row>
        <row r="11354">
          <cell r="M11354" t="str">
            <v>805010659_0C1167990</v>
          </cell>
          <cell r="N11354">
            <v>42135</v>
          </cell>
          <cell r="O11354">
            <v>0</v>
          </cell>
          <cell r="P11354">
            <v>0</v>
          </cell>
          <cell r="Q11354">
            <v>42135</v>
          </cell>
        </row>
        <row r="11355">
          <cell r="M11355" t="str">
            <v>805010659_0C1167940</v>
          </cell>
          <cell r="N11355">
            <v>100428</v>
          </cell>
          <cell r="O11355">
            <v>0</v>
          </cell>
          <cell r="P11355">
            <v>0</v>
          </cell>
          <cell r="Q11355">
            <v>100428</v>
          </cell>
        </row>
        <row r="11356">
          <cell r="M11356" t="str">
            <v>805010659_0C1167932</v>
          </cell>
          <cell r="N11356">
            <v>58293</v>
          </cell>
          <cell r="O11356">
            <v>0</v>
          </cell>
          <cell r="P11356">
            <v>0</v>
          </cell>
          <cell r="Q11356">
            <v>58293</v>
          </cell>
        </row>
        <row r="11357">
          <cell r="M11357" t="str">
            <v>805010659_0C1168026</v>
          </cell>
          <cell r="N11357">
            <v>1541700</v>
          </cell>
          <cell r="O11357">
            <v>0</v>
          </cell>
          <cell r="P11357">
            <v>413189</v>
          </cell>
          <cell r="Q11357">
            <v>1541700</v>
          </cell>
        </row>
        <row r="11358">
          <cell r="M11358" t="str">
            <v>805010659_0C1167996</v>
          </cell>
          <cell r="N11358">
            <v>100428</v>
          </cell>
          <cell r="O11358">
            <v>0</v>
          </cell>
          <cell r="P11358">
            <v>0</v>
          </cell>
          <cell r="Q11358">
            <v>100428</v>
          </cell>
        </row>
        <row r="11359">
          <cell r="M11359" t="str">
            <v>805010659_0C1168020</v>
          </cell>
          <cell r="N11359">
            <v>248970</v>
          </cell>
          <cell r="O11359">
            <v>0</v>
          </cell>
          <cell r="P11359">
            <v>0</v>
          </cell>
          <cell r="Q11359">
            <v>248970</v>
          </cell>
        </row>
        <row r="11360">
          <cell r="M11360" t="str">
            <v>805010659_0C1167865</v>
          </cell>
          <cell r="N11360">
            <v>42135</v>
          </cell>
          <cell r="O11360">
            <v>0</v>
          </cell>
          <cell r="P11360">
            <v>0</v>
          </cell>
          <cell r="Q11360">
            <v>42135</v>
          </cell>
        </row>
        <row r="11361">
          <cell r="M11361" t="str">
            <v>805010659_0C1167895</v>
          </cell>
          <cell r="N11361">
            <v>58293</v>
          </cell>
          <cell r="O11361">
            <v>0</v>
          </cell>
          <cell r="P11361">
            <v>0</v>
          </cell>
          <cell r="Q11361">
            <v>58293</v>
          </cell>
        </row>
        <row r="11362">
          <cell r="M11362" t="str">
            <v>805010659_0C1168176</v>
          </cell>
          <cell r="N11362">
            <v>42135</v>
          </cell>
          <cell r="O11362">
            <v>0</v>
          </cell>
          <cell r="P11362">
            <v>0</v>
          </cell>
          <cell r="Q11362">
            <v>42135</v>
          </cell>
        </row>
        <row r="11363">
          <cell r="M11363" t="str">
            <v>805010659_0C1168217</v>
          </cell>
          <cell r="N11363">
            <v>248970</v>
          </cell>
          <cell r="O11363">
            <v>0</v>
          </cell>
          <cell r="P11363">
            <v>0</v>
          </cell>
          <cell r="Q11363">
            <v>248970</v>
          </cell>
        </row>
        <row r="11364">
          <cell r="M11364" t="str">
            <v>805010659_0C1167931</v>
          </cell>
          <cell r="N11364">
            <v>58293</v>
          </cell>
          <cell r="O11364">
            <v>0</v>
          </cell>
          <cell r="P11364">
            <v>0</v>
          </cell>
          <cell r="Q11364">
            <v>58293</v>
          </cell>
        </row>
        <row r="11365">
          <cell r="M11365" t="str">
            <v>805010659_0C1167993</v>
          </cell>
          <cell r="N11365">
            <v>42135</v>
          </cell>
          <cell r="O11365">
            <v>0</v>
          </cell>
          <cell r="P11365">
            <v>0</v>
          </cell>
          <cell r="Q11365">
            <v>42135</v>
          </cell>
        </row>
        <row r="11366">
          <cell r="M11366" t="str">
            <v>805010659_0C1168179</v>
          </cell>
          <cell r="N11366">
            <v>290149</v>
          </cell>
          <cell r="O11366">
            <v>0</v>
          </cell>
          <cell r="P11366">
            <v>439655</v>
          </cell>
          <cell r="Q11366">
            <v>290149</v>
          </cell>
        </row>
        <row r="11367">
          <cell r="M11367" t="str">
            <v>805010659_0C1168132</v>
          </cell>
          <cell r="N11367">
            <v>58293</v>
          </cell>
          <cell r="O11367">
            <v>0</v>
          </cell>
          <cell r="P11367">
            <v>0</v>
          </cell>
          <cell r="Q11367">
            <v>58293</v>
          </cell>
        </row>
        <row r="11368">
          <cell r="M11368" t="str">
            <v>805010659_0C1168024</v>
          </cell>
          <cell r="N11368">
            <v>633857</v>
          </cell>
          <cell r="O11368">
            <v>0</v>
          </cell>
          <cell r="P11368">
            <v>0</v>
          </cell>
          <cell r="Q11368">
            <v>633857</v>
          </cell>
        </row>
        <row r="11369">
          <cell r="M11369" t="str">
            <v>805010659_0C1168111</v>
          </cell>
          <cell r="N11369">
            <v>58293</v>
          </cell>
          <cell r="O11369">
            <v>0</v>
          </cell>
          <cell r="P11369">
            <v>0</v>
          </cell>
          <cell r="Q11369">
            <v>58293</v>
          </cell>
        </row>
        <row r="11370">
          <cell r="M11370" t="str">
            <v>805010659_0C1168022</v>
          </cell>
          <cell r="N11370">
            <v>58293</v>
          </cell>
          <cell r="O11370">
            <v>0</v>
          </cell>
          <cell r="P11370">
            <v>0</v>
          </cell>
          <cell r="Q11370">
            <v>58293</v>
          </cell>
        </row>
        <row r="11371">
          <cell r="M11371" t="str">
            <v>805010659_0C1168018</v>
          </cell>
          <cell r="N11371">
            <v>100428</v>
          </cell>
          <cell r="O11371">
            <v>0</v>
          </cell>
          <cell r="P11371">
            <v>0</v>
          </cell>
          <cell r="Q11371">
            <v>100428</v>
          </cell>
        </row>
        <row r="11372">
          <cell r="M11372" t="str">
            <v>805010659_0C1168226</v>
          </cell>
          <cell r="N11372">
            <v>42135</v>
          </cell>
          <cell r="O11372">
            <v>0</v>
          </cell>
          <cell r="P11372">
            <v>0</v>
          </cell>
          <cell r="Q11372">
            <v>42135</v>
          </cell>
        </row>
        <row r="11373">
          <cell r="M11373" t="str">
            <v>805010659_0C1167888</v>
          </cell>
          <cell r="N11373">
            <v>13981</v>
          </cell>
          <cell r="O11373">
            <v>0</v>
          </cell>
          <cell r="P11373">
            <v>0</v>
          </cell>
          <cell r="Q11373">
            <v>13981</v>
          </cell>
        </row>
        <row r="11374">
          <cell r="M11374" t="str">
            <v>805010659_0C1167882</v>
          </cell>
          <cell r="N11374">
            <v>100428</v>
          </cell>
          <cell r="O11374">
            <v>0</v>
          </cell>
          <cell r="P11374">
            <v>0</v>
          </cell>
          <cell r="Q11374">
            <v>100428</v>
          </cell>
        </row>
        <row r="11375">
          <cell r="M11375" t="str">
            <v>805010659_0C1168096</v>
          </cell>
          <cell r="N11375">
            <v>96774</v>
          </cell>
          <cell r="O11375">
            <v>0</v>
          </cell>
          <cell r="P11375">
            <v>300000</v>
          </cell>
          <cell r="Q11375">
            <v>96774</v>
          </cell>
        </row>
        <row r="11376">
          <cell r="M11376" t="str">
            <v>805010659_0C1167937</v>
          </cell>
          <cell r="N11376">
            <v>42135</v>
          </cell>
          <cell r="O11376">
            <v>0</v>
          </cell>
          <cell r="P11376">
            <v>0</v>
          </cell>
          <cell r="Q11376">
            <v>42135</v>
          </cell>
        </row>
        <row r="11377">
          <cell r="M11377" t="str">
            <v>805010659_0C1168124</v>
          </cell>
          <cell r="N11377">
            <v>100428</v>
          </cell>
          <cell r="O11377">
            <v>0</v>
          </cell>
          <cell r="P11377">
            <v>0</v>
          </cell>
          <cell r="Q11377">
            <v>100428</v>
          </cell>
        </row>
        <row r="11378">
          <cell r="M11378" t="str">
            <v>805010659_0C1168222</v>
          </cell>
          <cell r="N11378">
            <v>42135</v>
          </cell>
          <cell r="O11378">
            <v>0</v>
          </cell>
          <cell r="P11378">
            <v>0</v>
          </cell>
          <cell r="Q11378">
            <v>42135</v>
          </cell>
        </row>
        <row r="11379">
          <cell r="M11379" t="str">
            <v>805010659_0C1168146</v>
          </cell>
          <cell r="N11379">
            <v>2214960</v>
          </cell>
          <cell r="O11379">
            <v>0</v>
          </cell>
          <cell r="P11379">
            <v>122795</v>
          </cell>
          <cell r="Q11379">
            <v>2214960</v>
          </cell>
        </row>
        <row r="11380">
          <cell r="M11380" t="str">
            <v>805010659_0C1167998</v>
          </cell>
          <cell r="N11380">
            <v>100428</v>
          </cell>
          <cell r="O11380">
            <v>0</v>
          </cell>
          <cell r="P11380">
            <v>0</v>
          </cell>
          <cell r="Q11380">
            <v>100428</v>
          </cell>
        </row>
        <row r="11381">
          <cell r="M11381" t="str">
            <v>805010659_0C1168185</v>
          </cell>
          <cell r="N11381">
            <v>15517</v>
          </cell>
          <cell r="O11381">
            <v>0</v>
          </cell>
          <cell r="P11381">
            <v>0</v>
          </cell>
          <cell r="Q11381">
            <v>15517</v>
          </cell>
        </row>
        <row r="11382">
          <cell r="M11382" t="str">
            <v>805010659_0C1167879</v>
          </cell>
          <cell r="N11382">
            <v>452789</v>
          </cell>
          <cell r="O11382">
            <v>0</v>
          </cell>
          <cell r="P11382">
            <v>0</v>
          </cell>
          <cell r="Q11382">
            <v>452789</v>
          </cell>
        </row>
        <row r="11383">
          <cell r="M11383" t="str">
            <v>805010659_0C1168108</v>
          </cell>
          <cell r="N11383">
            <v>58293</v>
          </cell>
          <cell r="O11383">
            <v>0</v>
          </cell>
          <cell r="P11383">
            <v>0</v>
          </cell>
          <cell r="Q11383">
            <v>58293</v>
          </cell>
        </row>
        <row r="11384">
          <cell r="M11384" t="str">
            <v>805010659_0C1168207</v>
          </cell>
          <cell r="N11384">
            <v>568848</v>
          </cell>
          <cell r="O11384">
            <v>0</v>
          </cell>
          <cell r="P11384">
            <v>0</v>
          </cell>
          <cell r="Q11384">
            <v>568848</v>
          </cell>
        </row>
        <row r="11385">
          <cell r="M11385" t="str">
            <v>805010659_0C1168170</v>
          </cell>
          <cell r="N11385">
            <v>42135</v>
          </cell>
          <cell r="O11385">
            <v>0</v>
          </cell>
          <cell r="P11385">
            <v>0</v>
          </cell>
          <cell r="Q11385">
            <v>42135</v>
          </cell>
        </row>
        <row r="11386">
          <cell r="M11386" t="str">
            <v>805010659_0C1168010</v>
          </cell>
          <cell r="N11386">
            <v>122795</v>
          </cell>
          <cell r="O11386">
            <v>0</v>
          </cell>
          <cell r="P11386">
            <v>122795</v>
          </cell>
          <cell r="Q11386">
            <v>122795</v>
          </cell>
        </row>
        <row r="11387">
          <cell r="M11387" t="str">
            <v>805010659_0C1168154</v>
          </cell>
          <cell r="N11387">
            <v>2084636</v>
          </cell>
          <cell r="O11387">
            <v>0</v>
          </cell>
          <cell r="P11387">
            <v>2332600</v>
          </cell>
          <cell r="Q11387">
            <v>2084636</v>
          </cell>
        </row>
        <row r="11388">
          <cell r="M11388" t="str">
            <v>805010659_0C1168134</v>
          </cell>
          <cell r="N11388">
            <v>55073</v>
          </cell>
          <cell r="O11388">
            <v>0</v>
          </cell>
          <cell r="P11388">
            <v>0</v>
          </cell>
          <cell r="Q11388">
            <v>55073</v>
          </cell>
        </row>
        <row r="11389">
          <cell r="M11389" t="str">
            <v>805010659_0C1168168</v>
          </cell>
          <cell r="N11389">
            <v>394603</v>
          </cell>
          <cell r="O11389">
            <v>0</v>
          </cell>
          <cell r="P11389">
            <v>0</v>
          </cell>
          <cell r="Q11389">
            <v>394603</v>
          </cell>
        </row>
        <row r="11390">
          <cell r="M11390" t="str">
            <v>805010659_0C1168088</v>
          </cell>
          <cell r="N11390">
            <v>65009</v>
          </cell>
          <cell r="O11390">
            <v>0</v>
          </cell>
          <cell r="P11390">
            <v>0</v>
          </cell>
          <cell r="Q11390">
            <v>65009</v>
          </cell>
        </row>
        <row r="11391">
          <cell r="M11391" t="str">
            <v>805010659_0C1168128</v>
          </cell>
          <cell r="N11391">
            <v>100428</v>
          </cell>
          <cell r="O11391">
            <v>0</v>
          </cell>
          <cell r="P11391">
            <v>0</v>
          </cell>
          <cell r="Q11391">
            <v>100428</v>
          </cell>
        </row>
        <row r="11392">
          <cell r="M11392" t="str">
            <v>805010659_0C1168199</v>
          </cell>
          <cell r="N11392">
            <v>65009</v>
          </cell>
          <cell r="O11392">
            <v>0</v>
          </cell>
          <cell r="P11392">
            <v>0</v>
          </cell>
          <cell r="Q11392">
            <v>65009</v>
          </cell>
        </row>
        <row r="11393">
          <cell r="M11393" t="str">
            <v>805010659_0C1167991</v>
          </cell>
          <cell r="N11393">
            <v>2511738</v>
          </cell>
          <cell r="O11393">
            <v>0</v>
          </cell>
          <cell r="P11393">
            <v>2222795</v>
          </cell>
          <cell r="Q11393">
            <v>2511738</v>
          </cell>
        </row>
        <row r="11394">
          <cell r="M11394" t="str">
            <v>805010659_0C1168127</v>
          </cell>
          <cell r="N11394">
            <v>15517</v>
          </cell>
          <cell r="O11394">
            <v>0</v>
          </cell>
          <cell r="P11394">
            <v>22500</v>
          </cell>
          <cell r="Q11394">
            <v>15517</v>
          </cell>
        </row>
        <row r="11395">
          <cell r="M11395" t="str">
            <v>805010659_0C1167899</v>
          </cell>
          <cell r="N11395">
            <v>58293</v>
          </cell>
          <cell r="O11395">
            <v>0</v>
          </cell>
          <cell r="P11395">
            <v>0</v>
          </cell>
          <cell r="Q11395">
            <v>58293</v>
          </cell>
        </row>
        <row r="11396">
          <cell r="M11396" t="str">
            <v>805010659_0C1168161</v>
          </cell>
          <cell r="N11396">
            <v>1600428</v>
          </cell>
          <cell r="O11396">
            <v>0</v>
          </cell>
          <cell r="P11396">
            <v>0</v>
          </cell>
          <cell r="Q11396">
            <v>1600428</v>
          </cell>
        </row>
        <row r="11397">
          <cell r="M11397" t="str">
            <v>805010659_0C1167881</v>
          </cell>
          <cell r="N11397">
            <v>58293</v>
          </cell>
          <cell r="O11397">
            <v>0</v>
          </cell>
          <cell r="P11397">
            <v>0</v>
          </cell>
          <cell r="Q11397">
            <v>58293</v>
          </cell>
        </row>
        <row r="11398">
          <cell r="M11398" t="str">
            <v>805010659_0C1168221</v>
          </cell>
          <cell r="N11398">
            <v>100428</v>
          </cell>
          <cell r="O11398">
            <v>0</v>
          </cell>
          <cell r="P11398">
            <v>0</v>
          </cell>
          <cell r="Q11398">
            <v>100428</v>
          </cell>
        </row>
        <row r="11399">
          <cell r="M11399" t="str">
            <v>805010659_0C1167953</v>
          </cell>
          <cell r="N11399">
            <v>65009</v>
          </cell>
          <cell r="O11399">
            <v>0</v>
          </cell>
          <cell r="P11399">
            <v>0</v>
          </cell>
          <cell r="Q11399">
            <v>65009</v>
          </cell>
        </row>
        <row r="11400">
          <cell r="M11400" t="str">
            <v>805010659_0C1167892</v>
          </cell>
          <cell r="N11400">
            <v>42135</v>
          </cell>
          <cell r="O11400">
            <v>0</v>
          </cell>
          <cell r="P11400">
            <v>0</v>
          </cell>
          <cell r="Q11400">
            <v>42135</v>
          </cell>
        </row>
        <row r="11401">
          <cell r="M11401" t="str">
            <v>805010659_0C1168005</v>
          </cell>
          <cell r="N11401">
            <v>1739804</v>
          </cell>
          <cell r="O11401">
            <v>0</v>
          </cell>
          <cell r="P11401">
            <v>0</v>
          </cell>
          <cell r="Q11401">
            <v>1739804</v>
          </cell>
        </row>
        <row r="11402">
          <cell r="M11402" t="str">
            <v>805010659_0C1168114</v>
          </cell>
          <cell r="N11402">
            <v>125668</v>
          </cell>
          <cell r="O11402">
            <v>0</v>
          </cell>
          <cell r="P11402">
            <v>0</v>
          </cell>
          <cell r="Q11402">
            <v>125668</v>
          </cell>
        </row>
        <row r="11403">
          <cell r="M11403" t="str">
            <v>805010659_0C1168100</v>
          </cell>
          <cell r="N11403">
            <v>158194</v>
          </cell>
          <cell r="O11403">
            <v>0</v>
          </cell>
          <cell r="P11403">
            <v>0</v>
          </cell>
          <cell r="Q11403">
            <v>158194</v>
          </cell>
        </row>
        <row r="11404">
          <cell r="M11404" t="str">
            <v>805010659_0C1167910</v>
          </cell>
          <cell r="N11404">
            <v>33848</v>
          </cell>
          <cell r="O11404">
            <v>0</v>
          </cell>
          <cell r="P11404">
            <v>0</v>
          </cell>
          <cell r="Q11404">
            <v>33848</v>
          </cell>
        </row>
        <row r="11405">
          <cell r="M11405" t="str">
            <v>805010659_0C1168118</v>
          </cell>
          <cell r="N11405">
            <v>79962</v>
          </cell>
          <cell r="O11405">
            <v>0</v>
          </cell>
          <cell r="P11405">
            <v>0</v>
          </cell>
          <cell r="Q11405">
            <v>79962</v>
          </cell>
        </row>
        <row r="11406">
          <cell r="M11406" t="str">
            <v>805010659_0C1168174</v>
          </cell>
          <cell r="N11406">
            <v>65009</v>
          </cell>
          <cell r="O11406">
            <v>0</v>
          </cell>
          <cell r="P11406">
            <v>0</v>
          </cell>
          <cell r="Q11406">
            <v>65009</v>
          </cell>
        </row>
        <row r="11407">
          <cell r="M11407" t="str">
            <v>805010659_0C1167876</v>
          </cell>
          <cell r="N11407">
            <v>9563000</v>
          </cell>
          <cell r="O11407">
            <v>0</v>
          </cell>
          <cell r="P11407">
            <v>413189</v>
          </cell>
          <cell r="Q11407">
            <v>9563000</v>
          </cell>
        </row>
        <row r="11408">
          <cell r="M11408" t="str">
            <v>805010659_0C1168105</v>
          </cell>
          <cell r="N11408">
            <v>42135</v>
          </cell>
          <cell r="O11408">
            <v>0</v>
          </cell>
          <cell r="P11408">
            <v>0</v>
          </cell>
          <cell r="Q11408">
            <v>42135</v>
          </cell>
        </row>
        <row r="11409">
          <cell r="M11409" t="str">
            <v>805010659_0C1168129</v>
          </cell>
          <cell r="N11409">
            <v>750000</v>
          </cell>
          <cell r="O11409">
            <v>0</v>
          </cell>
          <cell r="P11409">
            <v>300000</v>
          </cell>
          <cell r="Q11409">
            <v>750000</v>
          </cell>
        </row>
        <row r="11410">
          <cell r="M11410" t="str">
            <v>805010659_0C1168204</v>
          </cell>
          <cell r="N11410">
            <v>1342165</v>
          </cell>
          <cell r="O11410">
            <v>0</v>
          </cell>
          <cell r="P11410">
            <v>300000</v>
          </cell>
          <cell r="Q11410">
            <v>1342165</v>
          </cell>
        </row>
        <row r="11411">
          <cell r="M11411" t="str">
            <v>805010659_0C1167908</v>
          </cell>
          <cell r="N11411">
            <v>42135</v>
          </cell>
          <cell r="O11411">
            <v>0</v>
          </cell>
          <cell r="P11411">
            <v>0</v>
          </cell>
          <cell r="Q11411">
            <v>42135</v>
          </cell>
        </row>
        <row r="11412">
          <cell r="M11412" t="str">
            <v>805010659_0C1168202</v>
          </cell>
          <cell r="N11412">
            <v>14400</v>
          </cell>
          <cell r="O11412">
            <v>0</v>
          </cell>
          <cell r="P11412">
            <v>14400</v>
          </cell>
          <cell r="Q11412">
            <v>14400</v>
          </cell>
        </row>
        <row r="11413">
          <cell r="M11413" t="str">
            <v>805010659_0C1168147</v>
          </cell>
          <cell r="N11413">
            <v>281939</v>
          </cell>
          <cell r="O11413">
            <v>0</v>
          </cell>
          <cell r="P11413">
            <v>0</v>
          </cell>
          <cell r="Q11413">
            <v>281939</v>
          </cell>
        </row>
        <row r="11414">
          <cell r="M11414" t="str">
            <v>805010659_0C1167907</v>
          </cell>
          <cell r="N11414">
            <v>808293</v>
          </cell>
          <cell r="O11414">
            <v>0</v>
          </cell>
          <cell r="P11414">
            <v>300000</v>
          </cell>
          <cell r="Q11414">
            <v>808293</v>
          </cell>
        </row>
        <row r="11415">
          <cell r="M11415" t="str">
            <v>805010659_0C1167925</v>
          </cell>
          <cell r="N11415">
            <v>2298027</v>
          </cell>
          <cell r="O11415">
            <v>0</v>
          </cell>
          <cell r="P11415">
            <v>122000</v>
          </cell>
          <cell r="Q11415">
            <v>2298027</v>
          </cell>
        </row>
        <row r="11416">
          <cell r="M11416" t="str">
            <v>805010659_0C1168209</v>
          </cell>
          <cell r="N11416">
            <v>226096</v>
          </cell>
          <cell r="O11416">
            <v>0</v>
          </cell>
          <cell r="P11416">
            <v>0</v>
          </cell>
          <cell r="Q11416">
            <v>226096</v>
          </cell>
        </row>
        <row r="11417">
          <cell r="M11417" t="str">
            <v>805010659_0C1165884</v>
          </cell>
          <cell r="N11417">
            <v>48155</v>
          </cell>
          <cell r="O11417">
            <v>0</v>
          </cell>
          <cell r="P11417">
            <v>0</v>
          </cell>
          <cell r="Q11417">
            <v>48155</v>
          </cell>
        </row>
        <row r="11418">
          <cell r="M11418" t="str">
            <v>805010659_0C1168186</v>
          </cell>
          <cell r="N11418">
            <v>100428</v>
          </cell>
          <cell r="O11418">
            <v>0</v>
          </cell>
          <cell r="P11418">
            <v>0</v>
          </cell>
          <cell r="Q11418">
            <v>100428</v>
          </cell>
        </row>
        <row r="11419">
          <cell r="M11419" t="str">
            <v>805010659_0C1168184</v>
          </cell>
          <cell r="N11419">
            <v>750000</v>
          </cell>
          <cell r="O11419">
            <v>0</v>
          </cell>
          <cell r="P11419">
            <v>750000</v>
          </cell>
          <cell r="Q11419">
            <v>750000</v>
          </cell>
        </row>
        <row r="11420">
          <cell r="M11420" t="str">
            <v>805010659_0C1168173</v>
          </cell>
          <cell r="N11420">
            <v>42135</v>
          </cell>
          <cell r="O11420">
            <v>0</v>
          </cell>
          <cell r="P11420">
            <v>0</v>
          </cell>
          <cell r="Q11420">
            <v>42135</v>
          </cell>
        </row>
        <row r="11421">
          <cell r="M11421" t="str">
            <v>805010659_0C1168001</v>
          </cell>
          <cell r="N11421">
            <v>21747</v>
          </cell>
          <cell r="O11421">
            <v>0</v>
          </cell>
          <cell r="P11421">
            <v>25281</v>
          </cell>
          <cell r="Q11421">
            <v>21747</v>
          </cell>
        </row>
        <row r="11422">
          <cell r="M11422" t="str">
            <v>805010659_0C1167938</v>
          </cell>
          <cell r="N11422">
            <v>63804</v>
          </cell>
          <cell r="O11422">
            <v>0</v>
          </cell>
          <cell r="P11422">
            <v>0</v>
          </cell>
          <cell r="Q11422">
            <v>63804</v>
          </cell>
        </row>
        <row r="11423">
          <cell r="M11423" t="str">
            <v>805010659_0C1167896</v>
          </cell>
          <cell r="N11423">
            <v>78681</v>
          </cell>
          <cell r="O11423">
            <v>0</v>
          </cell>
          <cell r="P11423">
            <v>25281</v>
          </cell>
          <cell r="Q11423">
            <v>78681</v>
          </cell>
        </row>
        <row r="11424">
          <cell r="M11424" t="str">
            <v>805010659_0C1167989</v>
          </cell>
          <cell r="N11424">
            <v>58293</v>
          </cell>
          <cell r="O11424">
            <v>0</v>
          </cell>
          <cell r="P11424">
            <v>0</v>
          </cell>
          <cell r="Q11424">
            <v>58293</v>
          </cell>
        </row>
        <row r="11425">
          <cell r="M11425" t="str">
            <v>805010659_0C1168121</v>
          </cell>
          <cell r="N11425">
            <v>42135</v>
          </cell>
          <cell r="O11425">
            <v>0</v>
          </cell>
          <cell r="P11425">
            <v>0</v>
          </cell>
          <cell r="Q11425">
            <v>42135</v>
          </cell>
        </row>
        <row r="11426">
          <cell r="M11426" t="str">
            <v>805010659_0C1168092</v>
          </cell>
          <cell r="N11426">
            <v>166641</v>
          </cell>
          <cell r="O11426">
            <v>0</v>
          </cell>
          <cell r="P11426">
            <v>108348</v>
          </cell>
          <cell r="Q11426">
            <v>166641</v>
          </cell>
        </row>
        <row r="11427">
          <cell r="M11427" t="str">
            <v>805010659_0C1168126</v>
          </cell>
          <cell r="N11427">
            <v>707713</v>
          </cell>
          <cell r="O11427">
            <v>0</v>
          </cell>
          <cell r="P11427">
            <v>2125281</v>
          </cell>
          <cell r="Q11427">
            <v>707713</v>
          </cell>
        </row>
        <row r="11428">
          <cell r="M11428" t="str">
            <v>805010659_0C1167898</v>
          </cell>
          <cell r="N11428">
            <v>42135</v>
          </cell>
          <cell r="O11428">
            <v>0</v>
          </cell>
          <cell r="P11428">
            <v>0</v>
          </cell>
          <cell r="Q11428">
            <v>42135</v>
          </cell>
        </row>
        <row r="11429">
          <cell r="M11429" t="str">
            <v>805010659_0C1168007</v>
          </cell>
          <cell r="N11429">
            <v>685788</v>
          </cell>
          <cell r="O11429">
            <v>0</v>
          </cell>
          <cell r="P11429">
            <v>0</v>
          </cell>
          <cell r="Q11429">
            <v>685788</v>
          </cell>
        </row>
        <row r="11430">
          <cell r="M11430" t="str">
            <v>805010659_0C1168097</v>
          </cell>
          <cell r="N11430">
            <v>181511</v>
          </cell>
          <cell r="O11430">
            <v>0</v>
          </cell>
          <cell r="P11430">
            <v>0</v>
          </cell>
          <cell r="Q11430">
            <v>181511</v>
          </cell>
        </row>
        <row r="11431">
          <cell r="M11431" t="str">
            <v>805010659_0C1168223</v>
          </cell>
          <cell r="N11431">
            <v>1574344</v>
          </cell>
          <cell r="O11431">
            <v>0</v>
          </cell>
          <cell r="P11431">
            <v>83153</v>
          </cell>
          <cell r="Q11431">
            <v>1574344</v>
          </cell>
        </row>
        <row r="11432">
          <cell r="M11432" t="str">
            <v>805010659_0C1168187</v>
          </cell>
          <cell r="N11432">
            <v>100428</v>
          </cell>
          <cell r="O11432">
            <v>0</v>
          </cell>
          <cell r="P11432">
            <v>0</v>
          </cell>
          <cell r="Q11432">
            <v>100428</v>
          </cell>
        </row>
        <row r="11433">
          <cell r="M11433" t="str">
            <v>805010659_0C1167945</v>
          </cell>
          <cell r="N11433">
            <v>58293</v>
          </cell>
          <cell r="O11433">
            <v>0</v>
          </cell>
          <cell r="P11433">
            <v>0</v>
          </cell>
          <cell r="Q11433">
            <v>58293</v>
          </cell>
        </row>
        <row r="11434">
          <cell r="M11434" t="str">
            <v>805010659_0C1168120</v>
          </cell>
          <cell r="N11434">
            <v>42135</v>
          </cell>
          <cell r="O11434">
            <v>0</v>
          </cell>
          <cell r="P11434">
            <v>0</v>
          </cell>
          <cell r="Q11434">
            <v>42135</v>
          </cell>
        </row>
        <row r="11435">
          <cell r="M11435" t="str">
            <v>805010659_0C1167948</v>
          </cell>
          <cell r="N11435">
            <v>931511</v>
          </cell>
          <cell r="O11435">
            <v>0</v>
          </cell>
          <cell r="P11435">
            <v>300000</v>
          </cell>
          <cell r="Q11435">
            <v>931511</v>
          </cell>
        </row>
        <row r="11436">
          <cell r="M11436" t="str">
            <v>805010659_0C1168004</v>
          </cell>
          <cell r="N11436">
            <v>65009</v>
          </cell>
          <cell r="O11436">
            <v>0</v>
          </cell>
          <cell r="P11436">
            <v>0</v>
          </cell>
          <cell r="Q11436">
            <v>65009</v>
          </cell>
        </row>
        <row r="11437">
          <cell r="M11437" t="str">
            <v>805010659_0C1168230</v>
          </cell>
          <cell r="N11437">
            <v>181511</v>
          </cell>
          <cell r="O11437">
            <v>0</v>
          </cell>
          <cell r="P11437">
            <v>0</v>
          </cell>
          <cell r="Q11437">
            <v>181511</v>
          </cell>
        </row>
        <row r="11438">
          <cell r="M11438" t="str">
            <v>805010659_0C1167927</v>
          </cell>
          <cell r="N11438">
            <v>42135</v>
          </cell>
          <cell r="O11438">
            <v>0</v>
          </cell>
          <cell r="P11438">
            <v>0</v>
          </cell>
          <cell r="Q11438">
            <v>42135</v>
          </cell>
        </row>
        <row r="11439">
          <cell r="M11439" t="str">
            <v>805010659_0C1168172</v>
          </cell>
          <cell r="N11439">
            <v>226096</v>
          </cell>
          <cell r="O11439">
            <v>0</v>
          </cell>
          <cell r="P11439">
            <v>0</v>
          </cell>
          <cell r="Q11439">
            <v>226096</v>
          </cell>
        </row>
        <row r="11440">
          <cell r="M11440" t="str">
            <v>805010659_0C1167941</v>
          </cell>
          <cell r="N11440">
            <v>100428</v>
          </cell>
          <cell r="O11440">
            <v>0</v>
          </cell>
          <cell r="P11440">
            <v>0</v>
          </cell>
          <cell r="Q11440">
            <v>100428</v>
          </cell>
        </row>
        <row r="11441">
          <cell r="M11441" t="str">
            <v>805010659_0C1168112</v>
          </cell>
          <cell r="N11441">
            <v>1147998</v>
          </cell>
          <cell r="O11441">
            <v>0</v>
          </cell>
          <cell r="P11441">
            <v>931500</v>
          </cell>
          <cell r="Q11441">
            <v>1147998</v>
          </cell>
        </row>
        <row r="11442">
          <cell r="M11442" t="str">
            <v>805010659_0C1168116</v>
          </cell>
          <cell r="N11442">
            <v>2234571</v>
          </cell>
          <cell r="O11442">
            <v>0</v>
          </cell>
          <cell r="P11442">
            <v>2320000</v>
          </cell>
          <cell r="Q11442">
            <v>2234571</v>
          </cell>
        </row>
        <row r="11443">
          <cell r="M11443" t="str">
            <v>805010659_0C1167928</v>
          </cell>
          <cell r="N11443">
            <v>279536</v>
          </cell>
          <cell r="O11443">
            <v>0</v>
          </cell>
          <cell r="P11443">
            <v>879310</v>
          </cell>
          <cell r="Q11443">
            <v>279536</v>
          </cell>
        </row>
        <row r="11444">
          <cell r="M11444" t="str">
            <v>805010659_0C1168117</v>
          </cell>
          <cell r="N11444">
            <v>1936738</v>
          </cell>
          <cell r="O11444">
            <v>0</v>
          </cell>
          <cell r="P11444">
            <v>0</v>
          </cell>
          <cell r="Q11444">
            <v>1936738</v>
          </cell>
        </row>
        <row r="11445">
          <cell r="M11445" t="str">
            <v>805010659_0C1167885</v>
          </cell>
          <cell r="N11445">
            <v>58293</v>
          </cell>
          <cell r="O11445">
            <v>0</v>
          </cell>
          <cell r="P11445">
            <v>0</v>
          </cell>
          <cell r="Q11445">
            <v>58293</v>
          </cell>
        </row>
        <row r="11446">
          <cell r="M11446" t="str">
            <v>805010659_0C1168009</v>
          </cell>
          <cell r="N11446">
            <v>58293</v>
          </cell>
          <cell r="O11446">
            <v>0</v>
          </cell>
          <cell r="P11446">
            <v>116600</v>
          </cell>
          <cell r="Q11446">
            <v>58293</v>
          </cell>
        </row>
        <row r="11447">
          <cell r="M11447" t="str">
            <v>805010659_0C1168140</v>
          </cell>
          <cell r="N11447">
            <v>100428</v>
          </cell>
          <cell r="O11447">
            <v>0</v>
          </cell>
          <cell r="P11447">
            <v>0</v>
          </cell>
          <cell r="Q11447">
            <v>100428</v>
          </cell>
        </row>
        <row r="11448">
          <cell r="M11448" t="str">
            <v>805010659_0C1168196</v>
          </cell>
          <cell r="N11448">
            <v>58293</v>
          </cell>
          <cell r="O11448">
            <v>0</v>
          </cell>
          <cell r="P11448">
            <v>0</v>
          </cell>
          <cell r="Q11448">
            <v>58293</v>
          </cell>
        </row>
        <row r="11449">
          <cell r="M11449" t="str">
            <v>805010659_0C1168030</v>
          </cell>
          <cell r="N11449">
            <v>42135</v>
          </cell>
          <cell r="O11449">
            <v>0</v>
          </cell>
          <cell r="P11449">
            <v>0</v>
          </cell>
          <cell r="Q11449">
            <v>42135</v>
          </cell>
        </row>
        <row r="11450">
          <cell r="M11450" t="str">
            <v>805010659_0C1168138</v>
          </cell>
          <cell r="N11450">
            <v>750000</v>
          </cell>
          <cell r="O11450">
            <v>0</v>
          </cell>
          <cell r="P11450">
            <v>300000</v>
          </cell>
          <cell r="Q11450">
            <v>750000</v>
          </cell>
        </row>
        <row r="11451">
          <cell r="M11451" t="str">
            <v>805010659_0C1168183</v>
          </cell>
          <cell r="N11451">
            <v>100428</v>
          </cell>
          <cell r="O11451">
            <v>0</v>
          </cell>
          <cell r="P11451">
            <v>0</v>
          </cell>
          <cell r="Q11451">
            <v>100428</v>
          </cell>
        </row>
        <row r="11452">
          <cell r="M11452" t="str">
            <v>805010659_0C1168139</v>
          </cell>
          <cell r="N11452">
            <v>9402</v>
          </cell>
          <cell r="O11452">
            <v>0</v>
          </cell>
          <cell r="P11452">
            <v>0</v>
          </cell>
          <cell r="Q11452">
            <v>9402</v>
          </cell>
        </row>
        <row r="11453">
          <cell r="M11453" t="str">
            <v>805010659_0C1167877</v>
          </cell>
          <cell r="N11453">
            <v>100428</v>
          </cell>
          <cell r="O11453">
            <v>0</v>
          </cell>
          <cell r="P11453">
            <v>0</v>
          </cell>
          <cell r="Q11453">
            <v>100428</v>
          </cell>
        </row>
        <row r="11454">
          <cell r="M11454" t="str">
            <v>805010659_0C1168125</v>
          </cell>
          <cell r="N11454">
            <v>27184</v>
          </cell>
          <cell r="O11454">
            <v>0</v>
          </cell>
          <cell r="P11454">
            <v>25281</v>
          </cell>
          <cell r="Q11454">
            <v>27184</v>
          </cell>
        </row>
        <row r="11455">
          <cell r="M11455" t="str">
            <v>805010659_0C1167889</v>
          </cell>
          <cell r="N11455">
            <v>108348</v>
          </cell>
          <cell r="O11455">
            <v>0</v>
          </cell>
          <cell r="P11455">
            <v>108348</v>
          </cell>
          <cell r="Q11455">
            <v>108348</v>
          </cell>
        </row>
        <row r="11456">
          <cell r="M11456" t="str">
            <v>805010659_0C1167890</v>
          </cell>
          <cell r="N11456">
            <v>100428</v>
          </cell>
          <cell r="O11456">
            <v>0</v>
          </cell>
          <cell r="P11456">
            <v>0</v>
          </cell>
          <cell r="Q11456">
            <v>100428</v>
          </cell>
        </row>
        <row r="11457">
          <cell r="M11457" t="str">
            <v>805010659_0C1167900</v>
          </cell>
          <cell r="N11457">
            <v>42135</v>
          </cell>
          <cell r="O11457">
            <v>0</v>
          </cell>
          <cell r="P11457">
            <v>0</v>
          </cell>
          <cell r="Q11457">
            <v>42135</v>
          </cell>
        </row>
        <row r="11458">
          <cell r="M11458" t="str">
            <v>805010659_0C1168211</v>
          </cell>
          <cell r="N11458">
            <v>20000000</v>
          </cell>
          <cell r="O11458">
            <v>0</v>
          </cell>
          <cell r="P11458">
            <v>8751264</v>
          </cell>
          <cell r="Q11458">
            <v>20000000</v>
          </cell>
        </row>
        <row r="11459">
          <cell r="M11459" t="str">
            <v>805010659_0C1167929</v>
          </cell>
          <cell r="N11459">
            <v>58293</v>
          </cell>
          <cell r="O11459">
            <v>0</v>
          </cell>
          <cell r="P11459">
            <v>0</v>
          </cell>
          <cell r="Q11459">
            <v>58293</v>
          </cell>
        </row>
        <row r="11460">
          <cell r="M11460" t="str">
            <v>805010659_0C1167902</v>
          </cell>
          <cell r="N11460">
            <v>42135</v>
          </cell>
          <cell r="O11460">
            <v>0</v>
          </cell>
          <cell r="P11460">
            <v>0</v>
          </cell>
          <cell r="Q11460">
            <v>42135</v>
          </cell>
        </row>
        <row r="11461">
          <cell r="M11461" t="str">
            <v>805010659_0C1167950</v>
          </cell>
          <cell r="N11461">
            <v>100428</v>
          </cell>
          <cell r="O11461">
            <v>0</v>
          </cell>
          <cell r="P11461">
            <v>0</v>
          </cell>
          <cell r="Q11461">
            <v>100428</v>
          </cell>
        </row>
        <row r="11462">
          <cell r="M11462" t="str">
            <v>805010659_0C1167955</v>
          </cell>
          <cell r="N11462">
            <v>100428</v>
          </cell>
          <cell r="O11462">
            <v>0</v>
          </cell>
          <cell r="P11462">
            <v>0</v>
          </cell>
          <cell r="Q11462">
            <v>100428</v>
          </cell>
        </row>
        <row r="11463">
          <cell r="M11463" t="str">
            <v>805010659_0C1167930</v>
          </cell>
          <cell r="N11463">
            <v>1741613</v>
          </cell>
          <cell r="O11463">
            <v>0</v>
          </cell>
          <cell r="P11463">
            <v>0</v>
          </cell>
          <cell r="Q11463">
            <v>1741613</v>
          </cell>
        </row>
        <row r="11464">
          <cell r="M11464" t="str">
            <v>805010659_0C1168149</v>
          </cell>
          <cell r="N11464">
            <v>100428</v>
          </cell>
          <cell r="O11464">
            <v>0</v>
          </cell>
          <cell r="P11464">
            <v>0</v>
          </cell>
          <cell r="Q11464">
            <v>100428</v>
          </cell>
        </row>
        <row r="11465">
          <cell r="M11465" t="str">
            <v>805010659_0C1167985</v>
          </cell>
          <cell r="N11465">
            <v>42135</v>
          </cell>
          <cell r="O11465">
            <v>0</v>
          </cell>
          <cell r="P11465">
            <v>0</v>
          </cell>
          <cell r="Q11465">
            <v>42135</v>
          </cell>
        </row>
        <row r="11466">
          <cell r="M11466" t="str">
            <v>805010659_0C1167891</v>
          </cell>
          <cell r="N11466">
            <v>63804</v>
          </cell>
          <cell r="O11466">
            <v>0</v>
          </cell>
          <cell r="P11466">
            <v>21700</v>
          </cell>
          <cell r="Q11466">
            <v>63804</v>
          </cell>
        </row>
        <row r="11467">
          <cell r="M11467" t="str">
            <v>805010659_0C1168227</v>
          </cell>
          <cell r="N11467">
            <v>1748077</v>
          </cell>
          <cell r="O11467">
            <v>0</v>
          </cell>
          <cell r="P11467">
            <v>890570</v>
          </cell>
          <cell r="Q11467">
            <v>1748077</v>
          </cell>
        </row>
        <row r="11468">
          <cell r="M11468" t="str">
            <v>805010659_0C1168135</v>
          </cell>
          <cell r="N11468">
            <v>42135</v>
          </cell>
          <cell r="O11468">
            <v>0</v>
          </cell>
          <cell r="P11468">
            <v>0</v>
          </cell>
          <cell r="Q11468">
            <v>42135</v>
          </cell>
        </row>
        <row r="11469">
          <cell r="M11469" t="str">
            <v>805010659_0C1168060</v>
          </cell>
          <cell r="N11469">
            <v>42135</v>
          </cell>
          <cell r="O11469">
            <v>0</v>
          </cell>
          <cell r="P11469">
            <v>0</v>
          </cell>
          <cell r="Q11469">
            <v>42135</v>
          </cell>
        </row>
        <row r="11470">
          <cell r="M11470" t="str">
            <v>805010659_0C1168194</v>
          </cell>
          <cell r="N11470">
            <v>42135</v>
          </cell>
          <cell r="O11470">
            <v>0</v>
          </cell>
          <cell r="P11470">
            <v>0</v>
          </cell>
          <cell r="Q11470">
            <v>42135</v>
          </cell>
        </row>
        <row r="11471">
          <cell r="M11471" t="str">
            <v>805010659_0C1168143</v>
          </cell>
          <cell r="N11471">
            <v>14446</v>
          </cell>
          <cell r="O11471">
            <v>0</v>
          </cell>
          <cell r="P11471">
            <v>0</v>
          </cell>
          <cell r="Q11471">
            <v>14446</v>
          </cell>
        </row>
        <row r="11472">
          <cell r="M11472" t="str">
            <v>805010659_0C1168212</v>
          </cell>
          <cell r="N11472">
            <v>100428</v>
          </cell>
          <cell r="O11472">
            <v>0</v>
          </cell>
          <cell r="P11472">
            <v>0</v>
          </cell>
          <cell r="Q11472">
            <v>100428</v>
          </cell>
        </row>
        <row r="11473">
          <cell r="M11473" t="str">
            <v>805010659_0C1168029</v>
          </cell>
          <cell r="N11473">
            <v>2076096</v>
          </cell>
          <cell r="O11473">
            <v>0</v>
          </cell>
          <cell r="P11473">
            <v>2408184</v>
          </cell>
          <cell r="Q11473">
            <v>2076096</v>
          </cell>
        </row>
        <row r="11474">
          <cell r="M11474" t="str">
            <v>805010659_0C1167936</v>
          </cell>
          <cell r="N11474">
            <v>42135</v>
          </cell>
          <cell r="O11474">
            <v>0</v>
          </cell>
          <cell r="P11474">
            <v>0</v>
          </cell>
          <cell r="Q11474">
            <v>42135</v>
          </cell>
        </row>
        <row r="11475">
          <cell r="M11475" t="str">
            <v>805010659_0C1167904</v>
          </cell>
          <cell r="N11475">
            <v>167803</v>
          </cell>
          <cell r="O11475">
            <v>0</v>
          </cell>
          <cell r="P11475">
            <v>0</v>
          </cell>
          <cell r="Q11475">
            <v>167803</v>
          </cell>
        </row>
        <row r="11476">
          <cell r="M11476" t="str">
            <v>805010659_0C1167951</v>
          </cell>
          <cell r="N11476">
            <v>58293</v>
          </cell>
          <cell r="O11476">
            <v>0</v>
          </cell>
          <cell r="P11476">
            <v>0</v>
          </cell>
          <cell r="Q11476">
            <v>58293</v>
          </cell>
        </row>
        <row r="11477">
          <cell r="M11477" t="str">
            <v>805010659_0C1168177</v>
          </cell>
          <cell r="N11477">
            <v>58293</v>
          </cell>
          <cell r="O11477">
            <v>0</v>
          </cell>
          <cell r="P11477">
            <v>0</v>
          </cell>
          <cell r="Q11477">
            <v>58293</v>
          </cell>
        </row>
        <row r="11478">
          <cell r="M11478" t="str">
            <v>805010659_0C1168098</v>
          </cell>
          <cell r="N11478">
            <v>685788</v>
          </cell>
          <cell r="O11478">
            <v>0</v>
          </cell>
          <cell r="P11478">
            <v>0</v>
          </cell>
          <cell r="Q11478">
            <v>685788</v>
          </cell>
        </row>
        <row r="11479">
          <cell r="M11479" t="str">
            <v>805010659_0C1168192</v>
          </cell>
          <cell r="N11479">
            <v>122795</v>
          </cell>
          <cell r="O11479">
            <v>0</v>
          </cell>
          <cell r="P11479">
            <v>122795</v>
          </cell>
          <cell r="Q11479">
            <v>122795</v>
          </cell>
        </row>
        <row r="11480">
          <cell r="M11480" t="str">
            <v>805010659_0C1167917</v>
          </cell>
          <cell r="N11480">
            <v>32526</v>
          </cell>
          <cell r="O11480">
            <v>0</v>
          </cell>
          <cell r="P11480">
            <v>0</v>
          </cell>
          <cell r="Q11480">
            <v>32526</v>
          </cell>
        </row>
        <row r="11481">
          <cell r="M11481" t="str">
            <v>805010659_0C1168122</v>
          </cell>
          <cell r="N11481">
            <v>100428</v>
          </cell>
          <cell r="O11481">
            <v>0</v>
          </cell>
          <cell r="P11481">
            <v>0</v>
          </cell>
          <cell r="Q11481">
            <v>100428</v>
          </cell>
        </row>
        <row r="11482">
          <cell r="M11482" t="str">
            <v>805010659_0C1168107</v>
          </cell>
          <cell r="N11482">
            <v>58293</v>
          </cell>
          <cell r="O11482">
            <v>0</v>
          </cell>
          <cell r="P11482">
            <v>0</v>
          </cell>
          <cell r="Q11482">
            <v>58293</v>
          </cell>
        </row>
        <row r="11483">
          <cell r="M11483" t="str">
            <v>805010659_0C1167984</v>
          </cell>
          <cell r="N11483">
            <v>42135</v>
          </cell>
          <cell r="O11483">
            <v>0</v>
          </cell>
          <cell r="P11483">
            <v>0</v>
          </cell>
          <cell r="Q11483">
            <v>42135</v>
          </cell>
        </row>
        <row r="11484">
          <cell r="M11484" t="str">
            <v>805010659_0C1165872</v>
          </cell>
          <cell r="N11484">
            <v>58293</v>
          </cell>
          <cell r="O11484">
            <v>0</v>
          </cell>
          <cell r="P11484">
            <v>0</v>
          </cell>
          <cell r="Q11484">
            <v>58293</v>
          </cell>
        </row>
        <row r="11485">
          <cell r="M11485" t="str">
            <v>805010659_0C1165940</v>
          </cell>
          <cell r="N11485">
            <v>58293</v>
          </cell>
          <cell r="O11485">
            <v>0</v>
          </cell>
          <cell r="P11485">
            <v>0</v>
          </cell>
          <cell r="Q11485">
            <v>58293</v>
          </cell>
        </row>
        <row r="11486">
          <cell r="M11486" t="str">
            <v>805010659_0C1166000</v>
          </cell>
          <cell r="N11486">
            <v>42135</v>
          </cell>
          <cell r="O11486">
            <v>0</v>
          </cell>
          <cell r="P11486">
            <v>0</v>
          </cell>
          <cell r="Q11486">
            <v>42135</v>
          </cell>
        </row>
        <row r="11487">
          <cell r="M11487" t="str">
            <v>805010659_0C1165996</v>
          </cell>
          <cell r="N11487">
            <v>100428</v>
          </cell>
          <cell r="O11487">
            <v>0</v>
          </cell>
          <cell r="P11487">
            <v>0</v>
          </cell>
          <cell r="Q11487">
            <v>100428</v>
          </cell>
        </row>
        <row r="11488">
          <cell r="M11488" t="str">
            <v>805010659_0C1166029</v>
          </cell>
          <cell r="N11488">
            <v>258622</v>
          </cell>
          <cell r="O11488">
            <v>0</v>
          </cell>
          <cell r="P11488">
            <v>0</v>
          </cell>
          <cell r="Q11488">
            <v>258622</v>
          </cell>
        </row>
        <row r="11489">
          <cell r="M11489" t="str">
            <v>805010659_0C1166053</v>
          </cell>
          <cell r="N11489">
            <v>100428</v>
          </cell>
          <cell r="O11489">
            <v>0</v>
          </cell>
          <cell r="P11489">
            <v>0</v>
          </cell>
          <cell r="Q11489">
            <v>100428</v>
          </cell>
        </row>
        <row r="11490">
          <cell r="M11490" t="str">
            <v>805010659_0C1166162</v>
          </cell>
          <cell r="N11490">
            <v>42135</v>
          </cell>
          <cell r="O11490">
            <v>0</v>
          </cell>
          <cell r="P11490">
            <v>0</v>
          </cell>
          <cell r="Q11490">
            <v>42135</v>
          </cell>
        </row>
        <row r="11491">
          <cell r="M11491" t="str">
            <v>805010659_0C1165993</v>
          </cell>
          <cell r="N11491">
            <v>2090673</v>
          </cell>
          <cell r="O11491">
            <v>0</v>
          </cell>
          <cell r="P11491">
            <v>2100000</v>
          </cell>
          <cell r="Q11491">
            <v>2090673</v>
          </cell>
        </row>
        <row r="11492">
          <cell r="M11492" t="str">
            <v>805010659_0C1166156</v>
          </cell>
          <cell r="N11492">
            <v>42135</v>
          </cell>
          <cell r="O11492">
            <v>0</v>
          </cell>
          <cell r="P11492">
            <v>0</v>
          </cell>
          <cell r="Q11492">
            <v>42135</v>
          </cell>
        </row>
        <row r="11493">
          <cell r="M11493" t="str">
            <v>805010659_0C1165977</v>
          </cell>
          <cell r="N11493">
            <v>100428</v>
          </cell>
          <cell r="O11493">
            <v>0</v>
          </cell>
          <cell r="P11493">
            <v>0</v>
          </cell>
          <cell r="Q11493">
            <v>100428</v>
          </cell>
        </row>
        <row r="11494">
          <cell r="M11494" t="str">
            <v>805010659_0C1166138</v>
          </cell>
          <cell r="N11494">
            <v>548538</v>
          </cell>
          <cell r="O11494">
            <v>0</v>
          </cell>
          <cell r="P11494">
            <v>0</v>
          </cell>
          <cell r="Q11494">
            <v>548538</v>
          </cell>
        </row>
        <row r="11495">
          <cell r="M11495" t="str">
            <v>805010659_0C1165991</v>
          </cell>
          <cell r="N11495">
            <v>2076096</v>
          </cell>
          <cell r="O11495">
            <v>0</v>
          </cell>
          <cell r="P11495">
            <v>2143103</v>
          </cell>
          <cell r="Q11495">
            <v>2076096</v>
          </cell>
        </row>
        <row r="11496">
          <cell r="M11496" t="str">
            <v>805010659_0C1166010</v>
          </cell>
          <cell r="N11496">
            <v>332051</v>
          </cell>
          <cell r="O11496">
            <v>0</v>
          </cell>
          <cell r="P11496">
            <v>0</v>
          </cell>
          <cell r="Q11496">
            <v>332051</v>
          </cell>
        </row>
        <row r="11497">
          <cell r="M11497" t="str">
            <v>805010659_0C1166043</v>
          </cell>
          <cell r="N11497">
            <v>100428</v>
          </cell>
          <cell r="O11497">
            <v>0</v>
          </cell>
          <cell r="P11497">
            <v>0</v>
          </cell>
          <cell r="Q11497">
            <v>100428</v>
          </cell>
        </row>
        <row r="11498">
          <cell r="M11498" t="str">
            <v>805010659_0C1165935</v>
          </cell>
          <cell r="N11498">
            <v>100428</v>
          </cell>
          <cell r="O11498">
            <v>0</v>
          </cell>
          <cell r="P11498">
            <v>0</v>
          </cell>
          <cell r="Q11498">
            <v>100428</v>
          </cell>
        </row>
        <row r="11499">
          <cell r="M11499" t="str">
            <v>805010659_0C1165923</v>
          </cell>
          <cell r="N11499">
            <v>58293</v>
          </cell>
          <cell r="O11499">
            <v>0</v>
          </cell>
          <cell r="P11499">
            <v>0</v>
          </cell>
          <cell r="Q11499">
            <v>58293</v>
          </cell>
        </row>
        <row r="11500">
          <cell r="M11500" t="str">
            <v>805010659_0C1165920</v>
          </cell>
          <cell r="N11500">
            <v>2298027</v>
          </cell>
          <cell r="O11500">
            <v>0</v>
          </cell>
          <cell r="P11500">
            <v>244000</v>
          </cell>
          <cell r="Q11500">
            <v>2298027</v>
          </cell>
        </row>
        <row r="11501">
          <cell r="M11501" t="str">
            <v>805010659_0C1165878</v>
          </cell>
          <cell r="N11501">
            <v>58293</v>
          </cell>
          <cell r="O11501">
            <v>0</v>
          </cell>
          <cell r="P11501">
            <v>0</v>
          </cell>
          <cell r="Q11501">
            <v>58293</v>
          </cell>
        </row>
        <row r="11502">
          <cell r="M11502" t="str">
            <v>805010659_0C1165895</v>
          </cell>
          <cell r="N11502">
            <v>42135</v>
          </cell>
          <cell r="O11502">
            <v>0</v>
          </cell>
          <cell r="P11502">
            <v>0</v>
          </cell>
          <cell r="Q11502">
            <v>42135</v>
          </cell>
        </row>
        <row r="11503">
          <cell r="M11503" t="str">
            <v>805010659_0C1166038</v>
          </cell>
          <cell r="N11503">
            <v>750000</v>
          </cell>
          <cell r="O11503">
            <v>0</v>
          </cell>
          <cell r="P11503">
            <v>907548</v>
          </cell>
          <cell r="Q11503">
            <v>750000</v>
          </cell>
        </row>
        <row r="11504">
          <cell r="M11504" t="str">
            <v>805010659_0C1165879</v>
          </cell>
          <cell r="N11504">
            <v>100428</v>
          </cell>
          <cell r="O11504">
            <v>0</v>
          </cell>
          <cell r="P11504">
            <v>0</v>
          </cell>
          <cell r="Q11504">
            <v>100428</v>
          </cell>
        </row>
        <row r="11505">
          <cell r="M11505" t="str">
            <v>805010659_0C1165876</v>
          </cell>
          <cell r="N11505">
            <v>432479</v>
          </cell>
          <cell r="O11505">
            <v>0</v>
          </cell>
          <cell r="P11505">
            <v>0</v>
          </cell>
          <cell r="Q11505">
            <v>432479</v>
          </cell>
        </row>
        <row r="11506">
          <cell r="M11506" t="str">
            <v>805010659_0C1165915</v>
          </cell>
          <cell r="N11506">
            <v>480692</v>
          </cell>
          <cell r="O11506">
            <v>0</v>
          </cell>
          <cell r="P11506">
            <v>108348</v>
          </cell>
          <cell r="Q11506">
            <v>480692</v>
          </cell>
        </row>
        <row r="11507">
          <cell r="M11507" t="str">
            <v>805010659_0C1166110</v>
          </cell>
          <cell r="N11507">
            <v>16310</v>
          </cell>
          <cell r="O11507">
            <v>0</v>
          </cell>
          <cell r="P11507">
            <v>0</v>
          </cell>
          <cell r="Q11507">
            <v>16310</v>
          </cell>
        </row>
        <row r="11508">
          <cell r="M11508" t="str">
            <v>805010659_0C1165932</v>
          </cell>
          <cell r="N11508">
            <v>42135</v>
          </cell>
          <cell r="O11508">
            <v>0</v>
          </cell>
          <cell r="P11508">
            <v>0</v>
          </cell>
          <cell r="Q11508">
            <v>42135</v>
          </cell>
        </row>
        <row r="11509">
          <cell r="M11509" t="str">
            <v>805010659_0C1166128</v>
          </cell>
          <cell r="N11509">
            <v>123302</v>
          </cell>
          <cell r="O11509">
            <v>0</v>
          </cell>
          <cell r="P11509">
            <v>0</v>
          </cell>
          <cell r="Q11509">
            <v>123302</v>
          </cell>
        </row>
        <row r="11510">
          <cell r="M11510" t="str">
            <v>805010659_0C1166118</v>
          </cell>
          <cell r="N11510">
            <v>100428</v>
          </cell>
          <cell r="O11510">
            <v>0</v>
          </cell>
          <cell r="P11510">
            <v>0</v>
          </cell>
          <cell r="Q11510">
            <v>100428</v>
          </cell>
        </row>
        <row r="11511">
          <cell r="M11511" t="str">
            <v>805010659_0C1166115</v>
          </cell>
          <cell r="N11511">
            <v>750000</v>
          </cell>
          <cell r="O11511">
            <v>0</v>
          </cell>
          <cell r="P11511">
            <v>750000</v>
          </cell>
          <cell r="Q11511">
            <v>750000</v>
          </cell>
        </row>
        <row r="11512">
          <cell r="M11512" t="str">
            <v>805010659_0C1165975</v>
          </cell>
          <cell r="N11512">
            <v>49969</v>
          </cell>
          <cell r="O11512">
            <v>0</v>
          </cell>
          <cell r="P11512">
            <v>83581</v>
          </cell>
          <cell r="Q11512">
            <v>49969</v>
          </cell>
        </row>
        <row r="11513">
          <cell r="M11513" t="str">
            <v>805010659_0C1166051</v>
          </cell>
          <cell r="N11513">
            <v>58293</v>
          </cell>
          <cell r="O11513">
            <v>0</v>
          </cell>
          <cell r="P11513">
            <v>0</v>
          </cell>
          <cell r="Q11513">
            <v>58293</v>
          </cell>
        </row>
        <row r="11514">
          <cell r="M11514" t="str">
            <v>805010659_0C1165929</v>
          </cell>
          <cell r="N11514">
            <v>58293</v>
          </cell>
          <cell r="O11514">
            <v>0</v>
          </cell>
          <cell r="P11514">
            <v>0</v>
          </cell>
          <cell r="Q11514">
            <v>58293</v>
          </cell>
        </row>
        <row r="11515">
          <cell r="M11515" t="str">
            <v>805010659_0C1165944</v>
          </cell>
          <cell r="N11515">
            <v>58293</v>
          </cell>
          <cell r="O11515">
            <v>0</v>
          </cell>
          <cell r="P11515">
            <v>0</v>
          </cell>
          <cell r="Q11515">
            <v>58293</v>
          </cell>
        </row>
        <row r="11516">
          <cell r="M11516" t="str">
            <v>805010659_0C1166147</v>
          </cell>
          <cell r="N11516">
            <v>248970</v>
          </cell>
          <cell r="O11516">
            <v>0</v>
          </cell>
          <cell r="P11516">
            <v>0</v>
          </cell>
          <cell r="Q11516">
            <v>248970</v>
          </cell>
        </row>
        <row r="11517">
          <cell r="M11517" t="str">
            <v>805010659_0C1166026</v>
          </cell>
          <cell r="N11517">
            <v>1916428</v>
          </cell>
          <cell r="O11517">
            <v>0</v>
          </cell>
          <cell r="P11517">
            <v>0</v>
          </cell>
          <cell r="Q11517">
            <v>1916428</v>
          </cell>
        </row>
        <row r="11518">
          <cell r="M11518" t="str">
            <v>805010659_0C1166132</v>
          </cell>
          <cell r="N11518">
            <v>14400</v>
          </cell>
          <cell r="O11518">
            <v>0</v>
          </cell>
          <cell r="P11518">
            <v>0</v>
          </cell>
          <cell r="Q11518">
            <v>14400</v>
          </cell>
        </row>
        <row r="11519">
          <cell r="M11519" t="str">
            <v>805010659_0C1165998</v>
          </cell>
          <cell r="N11519">
            <v>100428</v>
          </cell>
          <cell r="O11519">
            <v>0</v>
          </cell>
          <cell r="P11519">
            <v>0</v>
          </cell>
          <cell r="Q11519">
            <v>100428</v>
          </cell>
        </row>
        <row r="11520">
          <cell r="M11520" t="str">
            <v>805010659_0C1165990</v>
          </cell>
          <cell r="N11520">
            <v>613547</v>
          </cell>
          <cell r="O11520">
            <v>0</v>
          </cell>
          <cell r="P11520">
            <v>0</v>
          </cell>
          <cell r="Q11520">
            <v>613547</v>
          </cell>
        </row>
        <row r="11521">
          <cell r="M11521" t="str">
            <v>805010659_0C1166067</v>
          </cell>
          <cell r="N11521">
            <v>100428</v>
          </cell>
          <cell r="O11521">
            <v>0</v>
          </cell>
          <cell r="P11521">
            <v>0</v>
          </cell>
          <cell r="Q11521">
            <v>100428</v>
          </cell>
        </row>
        <row r="11522">
          <cell r="M11522" t="str">
            <v>805010659_0C1165976</v>
          </cell>
          <cell r="N11522">
            <v>167803</v>
          </cell>
          <cell r="O11522">
            <v>0</v>
          </cell>
          <cell r="P11522">
            <v>0</v>
          </cell>
          <cell r="Q11522">
            <v>167803</v>
          </cell>
        </row>
        <row r="11523">
          <cell r="M11523" t="str">
            <v>805010659_0C1165869</v>
          </cell>
          <cell r="N11523">
            <v>100428</v>
          </cell>
          <cell r="O11523">
            <v>0</v>
          </cell>
          <cell r="P11523">
            <v>58300</v>
          </cell>
          <cell r="Q11523">
            <v>100428</v>
          </cell>
        </row>
        <row r="11524">
          <cell r="M11524" t="str">
            <v>805010659_0C1165974</v>
          </cell>
          <cell r="N11524">
            <v>42135</v>
          </cell>
          <cell r="O11524">
            <v>0</v>
          </cell>
          <cell r="P11524">
            <v>25281</v>
          </cell>
          <cell r="Q11524">
            <v>42135</v>
          </cell>
        </row>
        <row r="11525">
          <cell r="M11525" t="str">
            <v>805010659_0C1165995</v>
          </cell>
          <cell r="N11525">
            <v>65009</v>
          </cell>
          <cell r="O11525">
            <v>0</v>
          </cell>
          <cell r="P11525">
            <v>0</v>
          </cell>
          <cell r="Q11525">
            <v>65009</v>
          </cell>
        </row>
        <row r="11526">
          <cell r="M11526" t="str">
            <v>805010659_0C1165917</v>
          </cell>
          <cell r="N11526">
            <v>42135</v>
          </cell>
          <cell r="O11526">
            <v>0</v>
          </cell>
          <cell r="P11526">
            <v>0</v>
          </cell>
          <cell r="Q11526">
            <v>42135</v>
          </cell>
        </row>
        <row r="11527">
          <cell r="M11527" t="str">
            <v>805010659_0C1165928</v>
          </cell>
          <cell r="N11527">
            <v>183961</v>
          </cell>
          <cell r="O11527">
            <v>0</v>
          </cell>
          <cell r="P11527">
            <v>0</v>
          </cell>
          <cell r="Q11527">
            <v>183961</v>
          </cell>
        </row>
        <row r="11528">
          <cell r="M11528" t="str">
            <v>805010659_0C1166039</v>
          </cell>
          <cell r="N11528">
            <v>15517</v>
          </cell>
          <cell r="O11528">
            <v>0</v>
          </cell>
          <cell r="P11528">
            <v>0</v>
          </cell>
          <cell r="Q11528">
            <v>15517</v>
          </cell>
        </row>
        <row r="11529">
          <cell r="M11529" t="str">
            <v>805010659_0C1166065</v>
          </cell>
          <cell r="N11529">
            <v>42135</v>
          </cell>
          <cell r="O11529">
            <v>0</v>
          </cell>
          <cell r="P11529">
            <v>0</v>
          </cell>
          <cell r="Q11529">
            <v>42135</v>
          </cell>
        </row>
        <row r="11530">
          <cell r="M11530" t="str">
            <v>805010659_0C1166071</v>
          </cell>
          <cell r="N11530">
            <v>1600428</v>
          </cell>
          <cell r="O11530">
            <v>0</v>
          </cell>
          <cell r="P11530">
            <v>0</v>
          </cell>
          <cell r="Q11530">
            <v>1600428</v>
          </cell>
        </row>
        <row r="11531">
          <cell r="M11531" t="str">
            <v>805010659_0C1166040</v>
          </cell>
          <cell r="N11531">
            <v>281496</v>
          </cell>
          <cell r="O11531">
            <v>0</v>
          </cell>
          <cell r="P11531">
            <v>0</v>
          </cell>
          <cell r="Q11531">
            <v>281496</v>
          </cell>
        </row>
        <row r="11532">
          <cell r="M11532" t="str">
            <v>805010659_0C1165886</v>
          </cell>
          <cell r="N11532">
            <v>100428</v>
          </cell>
          <cell r="O11532">
            <v>0</v>
          </cell>
          <cell r="P11532">
            <v>0</v>
          </cell>
          <cell r="Q11532">
            <v>100428</v>
          </cell>
        </row>
        <row r="11533">
          <cell r="M11533" t="str">
            <v>805010659_0C1165964</v>
          </cell>
          <cell r="N11533">
            <v>42135</v>
          </cell>
          <cell r="O11533">
            <v>0</v>
          </cell>
          <cell r="P11533">
            <v>0</v>
          </cell>
          <cell r="Q11533">
            <v>42135</v>
          </cell>
        </row>
        <row r="11534">
          <cell r="M11534" t="str">
            <v>805010659_0C1166152</v>
          </cell>
          <cell r="N11534">
            <v>42135</v>
          </cell>
          <cell r="O11534">
            <v>0</v>
          </cell>
          <cell r="P11534">
            <v>0</v>
          </cell>
          <cell r="Q11534">
            <v>42135</v>
          </cell>
        </row>
        <row r="11535">
          <cell r="M11535" t="str">
            <v>805010659_0C1166136</v>
          </cell>
          <cell r="N11535">
            <v>242677</v>
          </cell>
          <cell r="O11535">
            <v>0</v>
          </cell>
          <cell r="P11535">
            <v>84500</v>
          </cell>
          <cell r="Q11535">
            <v>242677</v>
          </cell>
        </row>
        <row r="11536">
          <cell r="M11536" t="str">
            <v>805010659_0C1166054</v>
          </cell>
          <cell r="N11536">
            <v>74102</v>
          </cell>
          <cell r="O11536">
            <v>0</v>
          </cell>
          <cell r="P11536">
            <v>58300</v>
          </cell>
          <cell r="Q11536">
            <v>74102</v>
          </cell>
        </row>
        <row r="11537">
          <cell r="M11537" t="str">
            <v>805010659_0C1165925</v>
          </cell>
          <cell r="N11537">
            <v>1741613</v>
          </cell>
          <cell r="O11537">
            <v>0</v>
          </cell>
          <cell r="P11537">
            <v>0</v>
          </cell>
          <cell r="Q11537">
            <v>1741613</v>
          </cell>
        </row>
        <row r="11538">
          <cell r="M11538" t="str">
            <v>805010659_0C1165943</v>
          </cell>
          <cell r="N11538">
            <v>100428</v>
          </cell>
          <cell r="O11538">
            <v>0</v>
          </cell>
          <cell r="P11538">
            <v>0</v>
          </cell>
          <cell r="Q11538">
            <v>100428</v>
          </cell>
        </row>
        <row r="11539">
          <cell r="M11539" t="str">
            <v>805010659_0C1165961</v>
          </cell>
          <cell r="N11539">
            <v>100428</v>
          </cell>
          <cell r="O11539">
            <v>0</v>
          </cell>
          <cell r="P11539">
            <v>0</v>
          </cell>
          <cell r="Q11539">
            <v>100428</v>
          </cell>
        </row>
        <row r="11540">
          <cell r="M11540" t="str">
            <v>805010659_0C1165931</v>
          </cell>
          <cell r="N11540">
            <v>42135</v>
          </cell>
          <cell r="O11540">
            <v>0</v>
          </cell>
          <cell r="P11540">
            <v>0</v>
          </cell>
          <cell r="Q11540">
            <v>42135</v>
          </cell>
        </row>
        <row r="11541">
          <cell r="M11541" t="str">
            <v>805010659_0C1165937</v>
          </cell>
          <cell r="N11541">
            <v>106336</v>
          </cell>
          <cell r="O11541">
            <v>0</v>
          </cell>
          <cell r="P11541">
            <v>83251</v>
          </cell>
          <cell r="Q11541">
            <v>106336</v>
          </cell>
        </row>
        <row r="11542">
          <cell r="M11542" t="str">
            <v>805010659_0C1166024</v>
          </cell>
          <cell r="N11542">
            <v>125668</v>
          </cell>
          <cell r="O11542">
            <v>0</v>
          </cell>
          <cell r="P11542">
            <v>0</v>
          </cell>
          <cell r="Q11542">
            <v>125668</v>
          </cell>
        </row>
        <row r="11543">
          <cell r="M11543" t="str">
            <v>805010659_0C1166160</v>
          </cell>
          <cell r="N11543">
            <v>14446</v>
          </cell>
          <cell r="O11543">
            <v>0</v>
          </cell>
          <cell r="P11543">
            <v>0</v>
          </cell>
          <cell r="Q11543">
            <v>14446</v>
          </cell>
        </row>
        <row r="11544">
          <cell r="M11544" t="str">
            <v>805010659_0C1166016</v>
          </cell>
          <cell r="N11544">
            <v>42135</v>
          </cell>
          <cell r="O11544">
            <v>0</v>
          </cell>
          <cell r="P11544">
            <v>0</v>
          </cell>
          <cell r="Q11544">
            <v>42135</v>
          </cell>
        </row>
        <row r="11545">
          <cell r="M11545" t="str">
            <v>805010659_0C1166157</v>
          </cell>
          <cell r="N11545">
            <v>181511</v>
          </cell>
          <cell r="O11545">
            <v>0</v>
          </cell>
          <cell r="P11545">
            <v>0</v>
          </cell>
          <cell r="Q11545">
            <v>181511</v>
          </cell>
        </row>
        <row r="11546">
          <cell r="M11546" t="str">
            <v>805010659_0C1165880</v>
          </cell>
          <cell r="N11546">
            <v>58293</v>
          </cell>
          <cell r="O11546">
            <v>0</v>
          </cell>
          <cell r="P11546">
            <v>0</v>
          </cell>
          <cell r="Q11546">
            <v>58293</v>
          </cell>
        </row>
        <row r="11547">
          <cell r="M11547" t="str">
            <v>805010659_0C1166105</v>
          </cell>
          <cell r="N11547">
            <v>42135</v>
          </cell>
          <cell r="O11547">
            <v>0</v>
          </cell>
          <cell r="P11547">
            <v>0</v>
          </cell>
          <cell r="Q11547">
            <v>42135</v>
          </cell>
        </row>
        <row r="11548">
          <cell r="M11548" t="str">
            <v>805010659_0C1166069</v>
          </cell>
          <cell r="N11548">
            <v>58293</v>
          </cell>
          <cell r="O11548">
            <v>0</v>
          </cell>
          <cell r="P11548">
            <v>0</v>
          </cell>
          <cell r="Q11548">
            <v>58293</v>
          </cell>
        </row>
        <row r="11549">
          <cell r="M11549" t="str">
            <v>805010659_0C1166107</v>
          </cell>
          <cell r="N11549">
            <v>160000</v>
          </cell>
          <cell r="O11549">
            <v>0</v>
          </cell>
          <cell r="P11549">
            <v>0</v>
          </cell>
          <cell r="Q11549">
            <v>160000</v>
          </cell>
        </row>
        <row r="11550">
          <cell r="M11550" t="str">
            <v>805010659_0C1165902</v>
          </cell>
          <cell r="N11550">
            <v>58293</v>
          </cell>
          <cell r="O11550">
            <v>0</v>
          </cell>
          <cell r="P11550">
            <v>0</v>
          </cell>
          <cell r="Q11550">
            <v>58293</v>
          </cell>
        </row>
        <row r="11551">
          <cell r="M11551" t="str">
            <v>805010659_0C1165986</v>
          </cell>
          <cell r="N11551">
            <v>100428</v>
          </cell>
          <cell r="O11551">
            <v>0</v>
          </cell>
          <cell r="P11551">
            <v>0</v>
          </cell>
          <cell r="Q11551">
            <v>100428</v>
          </cell>
        </row>
        <row r="11552">
          <cell r="M11552" t="str">
            <v>805010659_0C1166056</v>
          </cell>
          <cell r="N11552">
            <v>281939</v>
          </cell>
          <cell r="O11552">
            <v>0</v>
          </cell>
          <cell r="P11552">
            <v>0</v>
          </cell>
          <cell r="Q11552">
            <v>281939</v>
          </cell>
        </row>
        <row r="11553">
          <cell r="M11553" t="str">
            <v>805010659_0C1166119</v>
          </cell>
          <cell r="N11553">
            <v>1968463</v>
          </cell>
          <cell r="O11553">
            <v>0</v>
          </cell>
          <cell r="P11553">
            <v>122795</v>
          </cell>
          <cell r="Q11553">
            <v>1968463</v>
          </cell>
        </row>
        <row r="11554">
          <cell r="M11554" t="str">
            <v>805010659_0C1166140</v>
          </cell>
          <cell r="N11554">
            <v>645881</v>
          </cell>
          <cell r="O11554">
            <v>0</v>
          </cell>
          <cell r="P11554">
            <v>25281</v>
          </cell>
          <cell r="Q11554">
            <v>645881</v>
          </cell>
        </row>
        <row r="11555">
          <cell r="M11555" t="str">
            <v>805010659_0C1165970</v>
          </cell>
          <cell r="N11555">
            <v>42135</v>
          </cell>
          <cell r="O11555">
            <v>0</v>
          </cell>
          <cell r="P11555">
            <v>0</v>
          </cell>
          <cell r="Q11555">
            <v>42135</v>
          </cell>
        </row>
        <row r="11556">
          <cell r="M11556" t="str">
            <v>805010659_0C1165994</v>
          </cell>
          <cell r="N11556">
            <v>42135</v>
          </cell>
          <cell r="O11556">
            <v>0</v>
          </cell>
          <cell r="P11556">
            <v>0</v>
          </cell>
          <cell r="Q11556">
            <v>42135</v>
          </cell>
        </row>
        <row r="11557">
          <cell r="M11557" t="str">
            <v>805010659_0C1166125</v>
          </cell>
          <cell r="N11557">
            <v>42135</v>
          </cell>
          <cell r="O11557">
            <v>0</v>
          </cell>
          <cell r="P11557">
            <v>0</v>
          </cell>
          <cell r="Q11557">
            <v>42135</v>
          </cell>
        </row>
        <row r="11558">
          <cell r="M11558" t="str">
            <v>805010659_0C1165914</v>
          </cell>
          <cell r="N11558">
            <v>2055804</v>
          </cell>
          <cell r="O11558">
            <v>0</v>
          </cell>
          <cell r="P11558">
            <v>0</v>
          </cell>
          <cell r="Q11558">
            <v>2055804</v>
          </cell>
        </row>
        <row r="11559">
          <cell r="M11559" t="str">
            <v>805010659_0C1165980</v>
          </cell>
          <cell r="N11559">
            <v>65009</v>
          </cell>
          <cell r="O11559">
            <v>0</v>
          </cell>
          <cell r="P11559">
            <v>0</v>
          </cell>
          <cell r="Q11559">
            <v>65009</v>
          </cell>
        </row>
        <row r="11560">
          <cell r="M11560" t="str">
            <v>805010659_0C1165885</v>
          </cell>
          <cell r="N11560">
            <v>108348</v>
          </cell>
          <cell r="O11560">
            <v>0</v>
          </cell>
          <cell r="P11560">
            <v>108348</v>
          </cell>
          <cell r="Q11560">
            <v>108348</v>
          </cell>
        </row>
        <row r="11561">
          <cell r="M11561" t="str">
            <v>805010659_0C1165918</v>
          </cell>
          <cell r="N11561">
            <v>226096</v>
          </cell>
          <cell r="O11561">
            <v>0</v>
          </cell>
          <cell r="P11561">
            <v>0</v>
          </cell>
          <cell r="Q11561">
            <v>226096</v>
          </cell>
        </row>
        <row r="11562">
          <cell r="M11562" t="str">
            <v>805010659_0C1165897</v>
          </cell>
          <cell r="N11562">
            <v>42135</v>
          </cell>
          <cell r="O11562">
            <v>0</v>
          </cell>
          <cell r="P11562">
            <v>0</v>
          </cell>
          <cell r="Q11562">
            <v>42135</v>
          </cell>
        </row>
        <row r="11563">
          <cell r="M11563" t="str">
            <v>805010659_0C1166041</v>
          </cell>
          <cell r="N11563">
            <v>58293</v>
          </cell>
          <cell r="O11563">
            <v>0</v>
          </cell>
          <cell r="P11563">
            <v>0</v>
          </cell>
          <cell r="Q11563">
            <v>58293</v>
          </cell>
        </row>
        <row r="11564">
          <cell r="M11564" t="str">
            <v>805010659_0C1165967</v>
          </cell>
          <cell r="N11564">
            <v>29394</v>
          </cell>
          <cell r="O11564">
            <v>0</v>
          </cell>
          <cell r="P11564">
            <v>83581</v>
          </cell>
          <cell r="Q11564">
            <v>29394</v>
          </cell>
        </row>
        <row r="11565">
          <cell r="M11565" t="str">
            <v>805010659_0C1165893</v>
          </cell>
          <cell r="N11565">
            <v>58293</v>
          </cell>
          <cell r="O11565">
            <v>0</v>
          </cell>
          <cell r="P11565">
            <v>0</v>
          </cell>
          <cell r="Q11565">
            <v>58293</v>
          </cell>
        </row>
        <row r="11566">
          <cell r="M11566" t="str">
            <v>805010659_0C1166034</v>
          </cell>
          <cell r="N11566">
            <v>100428</v>
          </cell>
          <cell r="O11566">
            <v>0</v>
          </cell>
          <cell r="P11566">
            <v>0</v>
          </cell>
          <cell r="Q11566">
            <v>100428</v>
          </cell>
        </row>
        <row r="11567">
          <cell r="M11567" t="str">
            <v>805010659_0C1165982</v>
          </cell>
          <cell r="N11567">
            <v>635012</v>
          </cell>
          <cell r="O11567">
            <v>0</v>
          </cell>
          <cell r="P11567">
            <v>0</v>
          </cell>
          <cell r="Q11567">
            <v>635012</v>
          </cell>
        </row>
        <row r="11568">
          <cell r="M11568" t="str">
            <v>805010659_0C1165890</v>
          </cell>
          <cell r="N11568">
            <v>78569</v>
          </cell>
          <cell r="O11568">
            <v>0</v>
          </cell>
          <cell r="P11568">
            <v>0</v>
          </cell>
          <cell r="Q11568">
            <v>78569</v>
          </cell>
        </row>
        <row r="11569">
          <cell r="M11569" t="str">
            <v>805010659_0C1166033</v>
          </cell>
          <cell r="N11569">
            <v>58293</v>
          </cell>
          <cell r="O11569">
            <v>0</v>
          </cell>
          <cell r="P11569">
            <v>0</v>
          </cell>
          <cell r="Q11569">
            <v>58293</v>
          </cell>
        </row>
        <row r="11570">
          <cell r="M11570" t="str">
            <v>805010659_0C1165989</v>
          </cell>
          <cell r="N11570">
            <v>58293</v>
          </cell>
          <cell r="O11570">
            <v>0</v>
          </cell>
          <cell r="P11570">
            <v>0</v>
          </cell>
          <cell r="Q11570">
            <v>58293</v>
          </cell>
        </row>
        <row r="11571">
          <cell r="M11571" t="str">
            <v>805010659_0C1166008</v>
          </cell>
          <cell r="N11571">
            <v>635012</v>
          </cell>
          <cell r="O11571">
            <v>0</v>
          </cell>
          <cell r="P11571">
            <v>0</v>
          </cell>
          <cell r="Q11571">
            <v>635012</v>
          </cell>
        </row>
        <row r="11572">
          <cell r="M11572" t="str">
            <v>805010659_0C1166037</v>
          </cell>
          <cell r="N11572">
            <v>100428</v>
          </cell>
          <cell r="O11572">
            <v>0</v>
          </cell>
          <cell r="P11572">
            <v>0</v>
          </cell>
          <cell r="Q11572">
            <v>100428</v>
          </cell>
        </row>
        <row r="11573">
          <cell r="M11573" t="str">
            <v>805010659_0C1166018</v>
          </cell>
          <cell r="N11573">
            <v>58293</v>
          </cell>
          <cell r="O11573">
            <v>0</v>
          </cell>
          <cell r="P11573">
            <v>0</v>
          </cell>
          <cell r="Q11573">
            <v>58293</v>
          </cell>
        </row>
        <row r="11574">
          <cell r="M11574" t="str">
            <v>805010659_0C1166088</v>
          </cell>
          <cell r="N11574">
            <v>42135</v>
          </cell>
          <cell r="O11574">
            <v>0</v>
          </cell>
          <cell r="P11574">
            <v>0</v>
          </cell>
          <cell r="Q11574">
            <v>42135</v>
          </cell>
        </row>
        <row r="11575">
          <cell r="M11575" t="str">
            <v>805010659_0C1166086</v>
          </cell>
          <cell r="N11575">
            <v>374293</v>
          </cell>
          <cell r="O11575">
            <v>0</v>
          </cell>
          <cell r="P11575">
            <v>0</v>
          </cell>
          <cell r="Q11575">
            <v>374293</v>
          </cell>
        </row>
        <row r="11576">
          <cell r="M11576" t="str">
            <v>805010659_0C1165942</v>
          </cell>
          <cell r="N11576">
            <v>931511</v>
          </cell>
          <cell r="O11576">
            <v>0</v>
          </cell>
          <cell r="P11576">
            <v>907548</v>
          </cell>
          <cell r="Q11576">
            <v>931511</v>
          </cell>
        </row>
        <row r="11577">
          <cell r="M11577" t="str">
            <v>805010659_0C1165823</v>
          </cell>
          <cell r="N11577">
            <v>508064</v>
          </cell>
          <cell r="O11577">
            <v>0</v>
          </cell>
          <cell r="P11577">
            <v>750000</v>
          </cell>
          <cell r="Q11577">
            <v>508064</v>
          </cell>
        </row>
        <row r="11578">
          <cell r="M11578" t="str">
            <v>805010659_0C1166135</v>
          </cell>
          <cell r="N11578">
            <v>1321855</v>
          </cell>
          <cell r="O11578">
            <v>0</v>
          </cell>
          <cell r="P11578">
            <v>907548</v>
          </cell>
          <cell r="Q11578">
            <v>1321855</v>
          </cell>
        </row>
        <row r="11579">
          <cell r="M11579" t="str">
            <v>805010659_0C1166059</v>
          </cell>
          <cell r="N11579">
            <v>181511</v>
          </cell>
          <cell r="O11579">
            <v>0</v>
          </cell>
          <cell r="P11579">
            <v>0</v>
          </cell>
          <cell r="Q11579">
            <v>181511</v>
          </cell>
        </row>
        <row r="11580">
          <cell r="M11580" t="str">
            <v>805010659_0C1165939</v>
          </cell>
          <cell r="N11580">
            <v>58293</v>
          </cell>
          <cell r="O11580">
            <v>0</v>
          </cell>
          <cell r="P11580">
            <v>0</v>
          </cell>
          <cell r="Q11580">
            <v>58293</v>
          </cell>
        </row>
        <row r="11581">
          <cell r="M11581" t="str">
            <v>805010659_0C1166123</v>
          </cell>
          <cell r="N11581">
            <v>122795</v>
          </cell>
          <cell r="O11581">
            <v>0</v>
          </cell>
          <cell r="P11581">
            <v>122795</v>
          </cell>
          <cell r="Q11581">
            <v>122795</v>
          </cell>
        </row>
        <row r="11582">
          <cell r="M11582" t="str">
            <v>805010659_0C1166111</v>
          </cell>
          <cell r="N11582">
            <v>100428</v>
          </cell>
          <cell r="O11582">
            <v>0</v>
          </cell>
          <cell r="P11582">
            <v>0</v>
          </cell>
          <cell r="Q11582">
            <v>100428</v>
          </cell>
        </row>
        <row r="11583">
          <cell r="M11583" t="str">
            <v>805010659_0C1166012</v>
          </cell>
          <cell r="N11583">
            <v>2543855</v>
          </cell>
          <cell r="O11583">
            <v>0</v>
          </cell>
          <cell r="P11583">
            <v>2635189</v>
          </cell>
          <cell r="Q11583">
            <v>2543855</v>
          </cell>
        </row>
        <row r="11584">
          <cell r="M11584" t="str">
            <v>805010659_0C1166106</v>
          </cell>
          <cell r="N11584">
            <v>58293</v>
          </cell>
          <cell r="O11584">
            <v>0</v>
          </cell>
          <cell r="P11584">
            <v>0</v>
          </cell>
          <cell r="Q11584">
            <v>58293</v>
          </cell>
        </row>
        <row r="11585">
          <cell r="M11585" t="str">
            <v>805010659_0C1166081</v>
          </cell>
          <cell r="N11585">
            <v>2320334</v>
          </cell>
          <cell r="O11585">
            <v>0</v>
          </cell>
          <cell r="P11585">
            <v>413189</v>
          </cell>
          <cell r="Q11585">
            <v>2320334</v>
          </cell>
        </row>
        <row r="11586">
          <cell r="M11586" t="str">
            <v>805010659_0C1165988</v>
          </cell>
          <cell r="N11586">
            <v>248970</v>
          </cell>
          <cell r="O11586">
            <v>0</v>
          </cell>
          <cell r="P11586">
            <v>0</v>
          </cell>
          <cell r="Q11586">
            <v>248970</v>
          </cell>
        </row>
        <row r="11587">
          <cell r="M11587" t="str">
            <v>805010659_0C1165873</v>
          </cell>
          <cell r="N11587">
            <v>750000</v>
          </cell>
          <cell r="O11587">
            <v>0</v>
          </cell>
          <cell r="P11587">
            <v>907548</v>
          </cell>
          <cell r="Q11587">
            <v>750000</v>
          </cell>
        </row>
        <row r="11588">
          <cell r="M11588" t="str">
            <v>805010659_0C1166153</v>
          </cell>
          <cell r="N11588">
            <v>1571767</v>
          </cell>
          <cell r="O11588">
            <v>0</v>
          </cell>
          <cell r="P11588">
            <v>2641474</v>
          </cell>
          <cell r="Q11588">
            <v>1571767</v>
          </cell>
        </row>
        <row r="11589">
          <cell r="M11589" t="str">
            <v>805010659_0C1166055</v>
          </cell>
          <cell r="N11589">
            <v>2194650</v>
          </cell>
          <cell r="O11589">
            <v>0</v>
          </cell>
          <cell r="P11589">
            <v>122795</v>
          </cell>
          <cell r="Q11589">
            <v>2194650</v>
          </cell>
        </row>
        <row r="11590">
          <cell r="M11590" t="str">
            <v>805010659_0C1166117</v>
          </cell>
          <cell r="N11590">
            <v>100428</v>
          </cell>
          <cell r="O11590">
            <v>0</v>
          </cell>
          <cell r="P11590">
            <v>0</v>
          </cell>
          <cell r="Q11590">
            <v>100428</v>
          </cell>
        </row>
        <row r="11591">
          <cell r="M11591" t="str">
            <v>805010659_0C1165985</v>
          </cell>
          <cell r="N11591">
            <v>90819</v>
          </cell>
          <cell r="O11591">
            <v>0</v>
          </cell>
          <cell r="P11591">
            <v>0</v>
          </cell>
          <cell r="Q11591">
            <v>90819</v>
          </cell>
        </row>
        <row r="11592">
          <cell r="M11592" t="str">
            <v>805010659_0C1166017</v>
          </cell>
          <cell r="N11592">
            <v>47010</v>
          </cell>
          <cell r="O11592">
            <v>0</v>
          </cell>
          <cell r="P11592">
            <v>58300</v>
          </cell>
          <cell r="Q11592">
            <v>47010</v>
          </cell>
        </row>
        <row r="11593">
          <cell r="M11593" t="str">
            <v>805010659_0C1165904</v>
          </cell>
          <cell r="N11593">
            <v>42135</v>
          </cell>
          <cell r="O11593">
            <v>0</v>
          </cell>
          <cell r="P11593">
            <v>0</v>
          </cell>
          <cell r="Q11593">
            <v>42135</v>
          </cell>
        </row>
        <row r="11594">
          <cell r="M11594" t="str">
            <v>805010659_0C1165907</v>
          </cell>
          <cell r="N11594">
            <v>122795</v>
          </cell>
          <cell r="O11594">
            <v>0</v>
          </cell>
          <cell r="P11594">
            <v>122795</v>
          </cell>
          <cell r="Q11594">
            <v>122795</v>
          </cell>
        </row>
        <row r="11595">
          <cell r="M11595" t="str">
            <v>805010659_0C1165889</v>
          </cell>
          <cell r="N11595">
            <v>65009</v>
          </cell>
          <cell r="O11595">
            <v>0</v>
          </cell>
          <cell r="P11595">
            <v>0</v>
          </cell>
          <cell r="Q11595">
            <v>65009</v>
          </cell>
        </row>
        <row r="11596">
          <cell r="M11596" t="str">
            <v>805010659_0C1166052</v>
          </cell>
          <cell r="N11596">
            <v>14446</v>
          </cell>
          <cell r="O11596">
            <v>0</v>
          </cell>
          <cell r="P11596">
            <v>0</v>
          </cell>
          <cell r="Q11596">
            <v>14446</v>
          </cell>
        </row>
        <row r="11597">
          <cell r="M11597" t="str">
            <v>805010659_0C1165910</v>
          </cell>
          <cell r="N11597">
            <v>32526</v>
          </cell>
          <cell r="O11597">
            <v>0</v>
          </cell>
          <cell r="P11597">
            <v>0</v>
          </cell>
          <cell r="Q11597">
            <v>32526</v>
          </cell>
        </row>
        <row r="11598">
          <cell r="M11598" t="str">
            <v>805010659_0C1166150</v>
          </cell>
          <cell r="N11598">
            <v>1574344</v>
          </cell>
          <cell r="O11598">
            <v>0</v>
          </cell>
          <cell r="P11598">
            <v>83251</v>
          </cell>
          <cell r="Q11598">
            <v>1574344</v>
          </cell>
        </row>
        <row r="11599">
          <cell r="M11599" t="str">
            <v>805010659_0C1165927</v>
          </cell>
          <cell r="N11599">
            <v>58293</v>
          </cell>
          <cell r="O11599">
            <v>0</v>
          </cell>
          <cell r="P11599">
            <v>0</v>
          </cell>
          <cell r="Q11599">
            <v>58293</v>
          </cell>
        </row>
        <row r="11600">
          <cell r="M11600" t="str">
            <v>805010659_0C1166023</v>
          </cell>
          <cell r="N11600">
            <v>63804</v>
          </cell>
          <cell r="O11600">
            <v>0</v>
          </cell>
          <cell r="P11600">
            <v>0</v>
          </cell>
          <cell r="Q11600">
            <v>63804</v>
          </cell>
        </row>
        <row r="11601">
          <cell r="M11601" t="str">
            <v>805010659_0C1165934</v>
          </cell>
          <cell r="N11601">
            <v>125668</v>
          </cell>
          <cell r="O11601">
            <v>0</v>
          </cell>
          <cell r="P11601">
            <v>0</v>
          </cell>
          <cell r="Q11601">
            <v>125668</v>
          </cell>
        </row>
        <row r="11602">
          <cell r="M11602" t="str">
            <v>805010659_0C1166013</v>
          </cell>
          <cell r="N11602">
            <v>181511</v>
          </cell>
          <cell r="O11602">
            <v>0</v>
          </cell>
          <cell r="P11602">
            <v>0</v>
          </cell>
          <cell r="Q11602">
            <v>181511</v>
          </cell>
        </row>
        <row r="11603">
          <cell r="M11603" t="str">
            <v>805010659_0C1166036</v>
          </cell>
          <cell r="N11603">
            <v>15517</v>
          </cell>
          <cell r="O11603">
            <v>0</v>
          </cell>
          <cell r="P11603">
            <v>0</v>
          </cell>
          <cell r="Q11603">
            <v>15517</v>
          </cell>
        </row>
        <row r="11604">
          <cell r="M11604" t="str">
            <v>805010659_0C1166047</v>
          </cell>
          <cell r="N11604">
            <v>750000</v>
          </cell>
          <cell r="O11604">
            <v>0</v>
          </cell>
          <cell r="P11604">
            <v>907548</v>
          </cell>
          <cell r="Q11604">
            <v>750000</v>
          </cell>
        </row>
        <row r="11605">
          <cell r="M11605" t="str">
            <v>805010659_0C1166027</v>
          </cell>
          <cell r="N11605">
            <v>2234571</v>
          </cell>
          <cell r="O11605">
            <v>0</v>
          </cell>
          <cell r="P11605">
            <v>2320000</v>
          </cell>
          <cell r="Q11605">
            <v>2234571</v>
          </cell>
        </row>
        <row r="11606">
          <cell r="M11606" t="str">
            <v>805010659_0C1165894</v>
          </cell>
          <cell r="N11606">
            <v>122097</v>
          </cell>
          <cell r="O11606">
            <v>0</v>
          </cell>
          <cell r="P11606">
            <v>0</v>
          </cell>
          <cell r="Q11606">
            <v>122097</v>
          </cell>
        </row>
        <row r="11607">
          <cell r="M11607" t="str">
            <v>805010659_0C1165909</v>
          </cell>
          <cell r="N11607">
            <v>122795</v>
          </cell>
          <cell r="O11607">
            <v>0</v>
          </cell>
          <cell r="P11607">
            <v>122795</v>
          </cell>
          <cell r="Q11607">
            <v>122795</v>
          </cell>
        </row>
        <row r="11608">
          <cell r="M11608" t="str">
            <v>805010659_0C1166014</v>
          </cell>
          <cell r="N11608">
            <v>100428</v>
          </cell>
          <cell r="O11608">
            <v>0</v>
          </cell>
          <cell r="P11608">
            <v>0</v>
          </cell>
          <cell r="Q11608">
            <v>100428</v>
          </cell>
        </row>
        <row r="11609">
          <cell r="M11609" t="str">
            <v>805010659_0C1165936</v>
          </cell>
          <cell r="N11609">
            <v>100428</v>
          </cell>
          <cell r="O11609">
            <v>0</v>
          </cell>
          <cell r="P11609">
            <v>0</v>
          </cell>
          <cell r="Q11609">
            <v>100428</v>
          </cell>
        </row>
        <row r="11610">
          <cell r="M11610" t="str">
            <v>805010659_0C1165933</v>
          </cell>
          <cell r="N11610">
            <v>63804</v>
          </cell>
          <cell r="O11610">
            <v>0</v>
          </cell>
          <cell r="P11610">
            <v>0</v>
          </cell>
          <cell r="Q11610">
            <v>63804</v>
          </cell>
        </row>
        <row r="11611">
          <cell r="M11611" t="str">
            <v>805010659_0C1166011</v>
          </cell>
          <cell r="N11611">
            <v>158194</v>
          </cell>
          <cell r="O11611">
            <v>0</v>
          </cell>
          <cell r="P11611">
            <v>0</v>
          </cell>
          <cell r="Q11611">
            <v>158194</v>
          </cell>
        </row>
        <row r="11612">
          <cell r="M11612" t="str">
            <v>805010659_0C1166025</v>
          </cell>
          <cell r="N11612">
            <v>1957990</v>
          </cell>
          <cell r="O11612">
            <v>0</v>
          </cell>
          <cell r="P11612">
            <v>0</v>
          </cell>
          <cell r="Q11612">
            <v>1957990</v>
          </cell>
        </row>
        <row r="11613">
          <cell r="M11613" t="str">
            <v>805010659_0C1165891</v>
          </cell>
          <cell r="N11613">
            <v>58293</v>
          </cell>
          <cell r="O11613">
            <v>0</v>
          </cell>
          <cell r="P11613">
            <v>0</v>
          </cell>
          <cell r="Q11613">
            <v>58293</v>
          </cell>
        </row>
        <row r="11614">
          <cell r="M11614" t="str">
            <v>805010659_0C1166159</v>
          </cell>
          <cell r="N11614">
            <v>65009</v>
          </cell>
          <cell r="O11614">
            <v>0</v>
          </cell>
          <cell r="P11614">
            <v>0</v>
          </cell>
          <cell r="Q11614">
            <v>65009</v>
          </cell>
        </row>
        <row r="11615">
          <cell r="M11615" t="str">
            <v>805010659_0C1166002</v>
          </cell>
          <cell r="N11615">
            <v>750000</v>
          </cell>
          <cell r="O11615">
            <v>0</v>
          </cell>
          <cell r="P11615">
            <v>907548</v>
          </cell>
          <cell r="Q11615">
            <v>750000</v>
          </cell>
        </row>
        <row r="11616">
          <cell r="M11616" t="str">
            <v>805010659_0C1166114</v>
          </cell>
          <cell r="N11616">
            <v>14951</v>
          </cell>
          <cell r="O11616">
            <v>0</v>
          </cell>
          <cell r="P11616">
            <v>0</v>
          </cell>
          <cell r="Q11616">
            <v>14951</v>
          </cell>
        </row>
        <row r="11617">
          <cell r="M11617" t="str">
            <v>805010659_0C1166046</v>
          </cell>
          <cell r="N11617">
            <v>42135</v>
          </cell>
          <cell r="O11617">
            <v>0</v>
          </cell>
          <cell r="P11617">
            <v>0</v>
          </cell>
          <cell r="Q11617">
            <v>42135</v>
          </cell>
        </row>
        <row r="11618">
          <cell r="M11618" t="str">
            <v>805010659_0C1166084</v>
          </cell>
          <cell r="N11618">
            <v>65009</v>
          </cell>
          <cell r="O11618">
            <v>0</v>
          </cell>
          <cell r="P11618">
            <v>0</v>
          </cell>
          <cell r="Q11618">
            <v>65009</v>
          </cell>
        </row>
        <row r="11619">
          <cell r="M11619" t="str">
            <v>805010659_0C1166060</v>
          </cell>
          <cell r="N11619">
            <v>65009</v>
          </cell>
          <cell r="O11619">
            <v>0</v>
          </cell>
          <cell r="P11619">
            <v>0</v>
          </cell>
          <cell r="Q11619">
            <v>65009</v>
          </cell>
        </row>
        <row r="11620">
          <cell r="M11620" t="str">
            <v>805010659_0C1166032</v>
          </cell>
          <cell r="N11620">
            <v>100428</v>
          </cell>
          <cell r="O11620">
            <v>0</v>
          </cell>
          <cell r="P11620">
            <v>0</v>
          </cell>
          <cell r="Q11620">
            <v>100428</v>
          </cell>
        </row>
        <row r="11621">
          <cell r="M11621" t="str">
            <v>805010659_0C1166151</v>
          </cell>
          <cell r="N11621">
            <v>14446</v>
          </cell>
          <cell r="O11621">
            <v>0</v>
          </cell>
          <cell r="P11621">
            <v>0</v>
          </cell>
          <cell r="Q11621">
            <v>14446</v>
          </cell>
        </row>
        <row r="11622">
          <cell r="M11622" t="str">
            <v>805010659_0C1165972</v>
          </cell>
          <cell r="N11622">
            <v>1558293</v>
          </cell>
          <cell r="O11622">
            <v>0</v>
          </cell>
          <cell r="P11622">
            <v>0</v>
          </cell>
          <cell r="Q11622">
            <v>1558293</v>
          </cell>
        </row>
        <row r="11623">
          <cell r="M11623" t="str">
            <v>805010659_0C1165906</v>
          </cell>
          <cell r="N11623">
            <v>32526</v>
          </cell>
          <cell r="O11623">
            <v>0</v>
          </cell>
          <cell r="P11623">
            <v>0</v>
          </cell>
          <cell r="Q11623">
            <v>32526</v>
          </cell>
        </row>
        <row r="11624">
          <cell r="M11624" t="str">
            <v>805010659_0C1165930</v>
          </cell>
          <cell r="N11624">
            <v>58293</v>
          </cell>
          <cell r="O11624">
            <v>0</v>
          </cell>
          <cell r="P11624">
            <v>0</v>
          </cell>
          <cell r="Q11624">
            <v>58293</v>
          </cell>
        </row>
        <row r="11625">
          <cell r="M11625" t="str">
            <v>805010659_0C1165905</v>
          </cell>
          <cell r="N11625">
            <v>58293</v>
          </cell>
          <cell r="O11625">
            <v>0</v>
          </cell>
          <cell r="P11625">
            <v>0</v>
          </cell>
          <cell r="Q11625">
            <v>58293</v>
          </cell>
        </row>
        <row r="11626">
          <cell r="M11626" t="str">
            <v>805010659_0C1166063</v>
          </cell>
          <cell r="N11626">
            <v>2064326</v>
          </cell>
          <cell r="O11626">
            <v>0</v>
          </cell>
          <cell r="P11626">
            <v>232600</v>
          </cell>
          <cell r="Q11626">
            <v>2064326</v>
          </cell>
        </row>
        <row r="11627">
          <cell r="M11627" t="str">
            <v>805010659_0C1165901</v>
          </cell>
          <cell r="N11627">
            <v>63804</v>
          </cell>
          <cell r="O11627">
            <v>0</v>
          </cell>
          <cell r="P11627">
            <v>0</v>
          </cell>
          <cell r="Q11627">
            <v>63804</v>
          </cell>
        </row>
        <row r="11628">
          <cell r="M11628" t="str">
            <v>805010659_0C1166104</v>
          </cell>
          <cell r="N11628">
            <v>58293</v>
          </cell>
          <cell r="O11628">
            <v>0</v>
          </cell>
          <cell r="P11628">
            <v>0</v>
          </cell>
          <cell r="Q11628">
            <v>58293</v>
          </cell>
        </row>
        <row r="11629">
          <cell r="M11629" t="str">
            <v>805010659_0C1166087</v>
          </cell>
          <cell r="N11629">
            <v>42135</v>
          </cell>
          <cell r="O11629">
            <v>0</v>
          </cell>
          <cell r="P11629">
            <v>0</v>
          </cell>
          <cell r="Q11629">
            <v>42135</v>
          </cell>
        </row>
        <row r="11630">
          <cell r="M11630" t="str">
            <v>805010659_0C1165973</v>
          </cell>
          <cell r="N11630">
            <v>42135</v>
          </cell>
          <cell r="O11630">
            <v>0</v>
          </cell>
          <cell r="P11630">
            <v>0</v>
          </cell>
          <cell r="Q11630">
            <v>42135</v>
          </cell>
        </row>
        <row r="11631">
          <cell r="M11631" t="str">
            <v>805010659_0C1166030</v>
          </cell>
          <cell r="N11631">
            <v>42135</v>
          </cell>
          <cell r="O11631">
            <v>0</v>
          </cell>
          <cell r="P11631">
            <v>0</v>
          </cell>
          <cell r="Q11631">
            <v>42135</v>
          </cell>
        </row>
        <row r="11632">
          <cell r="M11632" t="str">
            <v>805010659_0C1165900</v>
          </cell>
          <cell r="N11632">
            <v>167803</v>
          </cell>
          <cell r="O11632">
            <v>0</v>
          </cell>
          <cell r="P11632">
            <v>0</v>
          </cell>
          <cell r="Q11632">
            <v>167803</v>
          </cell>
        </row>
        <row r="11633">
          <cell r="M11633" t="str">
            <v>805010659_0C1166068</v>
          </cell>
          <cell r="N11633">
            <v>125668</v>
          </cell>
          <cell r="O11633">
            <v>0</v>
          </cell>
          <cell r="P11633">
            <v>0</v>
          </cell>
          <cell r="Q11633">
            <v>125668</v>
          </cell>
        </row>
        <row r="11634">
          <cell r="M11634" t="str">
            <v>805010659_0C1166045</v>
          </cell>
          <cell r="N11634">
            <v>58293</v>
          </cell>
          <cell r="O11634">
            <v>0</v>
          </cell>
          <cell r="P11634">
            <v>0</v>
          </cell>
          <cell r="Q11634">
            <v>58293</v>
          </cell>
        </row>
        <row r="11635">
          <cell r="M11635" t="str">
            <v>805010659_0C1166090</v>
          </cell>
          <cell r="N11635">
            <v>87521</v>
          </cell>
          <cell r="O11635">
            <v>0</v>
          </cell>
          <cell r="P11635">
            <v>265081</v>
          </cell>
          <cell r="Q11635">
            <v>87521</v>
          </cell>
        </row>
        <row r="11636">
          <cell r="M11636" t="str">
            <v>805010659_0C1166122</v>
          </cell>
          <cell r="N11636">
            <v>58293</v>
          </cell>
          <cell r="O11636">
            <v>0</v>
          </cell>
          <cell r="P11636">
            <v>0</v>
          </cell>
          <cell r="Q11636">
            <v>58293</v>
          </cell>
        </row>
        <row r="11637">
          <cell r="M11637" t="str">
            <v>805010659_0C1165966</v>
          </cell>
          <cell r="N11637">
            <v>42135</v>
          </cell>
          <cell r="O11637">
            <v>0</v>
          </cell>
          <cell r="P11637">
            <v>0</v>
          </cell>
          <cell r="Q11637">
            <v>42135</v>
          </cell>
        </row>
        <row r="11638">
          <cell r="M11638" t="str">
            <v>805010659_0C1166129</v>
          </cell>
          <cell r="N11638">
            <v>167803</v>
          </cell>
          <cell r="O11638">
            <v>0</v>
          </cell>
          <cell r="P11638">
            <v>0</v>
          </cell>
          <cell r="Q11638">
            <v>167803</v>
          </cell>
        </row>
        <row r="11639">
          <cell r="M11639" t="str">
            <v>805010659_0C1165999</v>
          </cell>
          <cell r="N11639">
            <v>166641</v>
          </cell>
          <cell r="O11639">
            <v>0</v>
          </cell>
          <cell r="P11639">
            <v>108348</v>
          </cell>
          <cell r="Q11639">
            <v>166641</v>
          </cell>
        </row>
        <row r="11640">
          <cell r="M11640" t="str">
            <v>805010659_0C1165870</v>
          </cell>
          <cell r="N11640">
            <v>248970</v>
          </cell>
          <cell r="O11640">
            <v>0</v>
          </cell>
          <cell r="P11640">
            <v>181500</v>
          </cell>
          <cell r="Q11640">
            <v>248970</v>
          </cell>
        </row>
        <row r="11641">
          <cell r="M11641" t="str">
            <v>805010659_0C1166126</v>
          </cell>
          <cell r="N11641">
            <v>58293</v>
          </cell>
          <cell r="O11641">
            <v>0</v>
          </cell>
          <cell r="P11641">
            <v>0</v>
          </cell>
          <cell r="Q11641">
            <v>58293</v>
          </cell>
        </row>
        <row r="11642">
          <cell r="M11642" t="str">
            <v>805010659_0C1163547</v>
          </cell>
          <cell r="N11642">
            <v>1957990</v>
          </cell>
          <cell r="O11642">
            <v>0</v>
          </cell>
          <cell r="P11642">
            <v>0</v>
          </cell>
          <cell r="Q11642">
            <v>1957990</v>
          </cell>
        </row>
        <row r="11643">
          <cell r="M11643" t="str">
            <v>805010659_0C1165903</v>
          </cell>
          <cell r="N11643">
            <v>808293</v>
          </cell>
          <cell r="O11643">
            <v>0</v>
          </cell>
          <cell r="P11643">
            <v>907548</v>
          </cell>
          <cell r="Q11643">
            <v>808293</v>
          </cell>
        </row>
        <row r="11644">
          <cell r="M11644" t="str">
            <v>805010659_0C1165882</v>
          </cell>
          <cell r="N11644">
            <v>42135</v>
          </cell>
          <cell r="O11644">
            <v>0</v>
          </cell>
          <cell r="P11644">
            <v>0</v>
          </cell>
          <cell r="Q11644">
            <v>42135</v>
          </cell>
        </row>
        <row r="11645">
          <cell r="M11645" t="str">
            <v>805010659_0C1165926</v>
          </cell>
          <cell r="N11645">
            <v>58293</v>
          </cell>
          <cell r="O11645">
            <v>0</v>
          </cell>
          <cell r="P11645">
            <v>0</v>
          </cell>
          <cell r="Q11645">
            <v>58293</v>
          </cell>
        </row>
        <row r="11646">
          <cell r="M11646" t="str">
            <v>805010659_0C1166154</v>
          </cell>
          <cell r="N11646">
            <v>156000</v>
          </cell>
          <cell r="O11646">
            <v>0</v>
          </cell>
          <cell r="P11646">
            <v>0</v>
          </cell>
          <cell r="Q11646">
            <v>156000</v>
          </cell>
        </row>
        <row r="11647">
          <cell r="M11647" t="str">
            <v>805010659_0C1166064</v>
          </cell>
          <cell r="N11647">
            <v>58293</v>
          </cell>
          <cell r="O11647">
            <v>0</v>
          </cell>
          <cell r="P11647">
            <v>0</v>
          </cell>
          <cell r="Q11647">
            <v>58293</v>
          </cell>
        </row>
        <row r="11648">
          <cell r="M11648" t="str">
            <v>805010659_0C1166035</v>
          </cell>
          <cell r="N11648">
            <v>58293</v>
          </cell>
          <cell r="O11648">
            <v>0</v>
          </cell>
          <cell r="P11648">
            <v>0</v>
          </cell>
          <cell r="Q11648">
            <v>58293</v>
          </cell>
        </row>
        <row r="11649">
          <cell r="M11649" t="str">
            <v>805010659_0C1166143</v>
          </cell>
          <cell r="N11649">
            <v>100428</v>
          </cell>
          <cell r="O11649">
            <v>0</v>
          </cell>
          <cell r="P11649">
            <v>0</v>
          </cell>
          <cell r="Q11649">
            <v>100428</v>
          </cell>
        </row>
        <row r="11650">
          <cell r="M11650" t="str">
            <v>805010659_0C1165981</v>
          </cell>
          <cell r="N11650">
            <v>1739804</v>
          </cell>
          <cell r="O11650">
            <v>0</v>
          </cell>
          <cell r="P11650">
            <v>0</v>
          </cell>
          <cell r="Q11650">
            <v>1739804</v>
          </cell>
        </row>
        <row r="11651">
          <cell r="M11651" t="str">
            <v>805010659_0C1165896</v>
          </cell>
          <cell r="N11651">
            <v>58293</v>
          </cell>
          <cell r="O11651">
            <v>0</v>
          </cell>
          <cell r="P11651">
            <v>0</v>
          </cell>
          <cell r="Q11651">
            <v>58293</v>
          </cell>
        </row>
        <row r="11652">
          <cell r="M11652" t="str">
            <v>805010659_0C1166057</v>
          </cell>
          <cell r="N11652">
            <v>268051</v>
          </cell>
          <cell r="O11652">
            <v>0</v>
          </cell>
          <cell r="P11652">
            <v>0</v>
          </cell>
          <cell r="Q11652">
            <v>268051</v>
          </cell>
        </row>
        <row r="11653">
          <cell r="M11653" t="str">
            <v>805010659_0C1166089</v>
          </cell>
          <cell r="N11653">
            <v>42135</v>
          </cell>
          <cell r="O11653">
            <v>0</v>
          </cell>
          <cell r="P11653">
            <v>0</v>
          </cell>
          <cell r="Q11653">
            <v>42135</v>
          </cell>
        </row>
        <row r="11654">
          <cell r="M11654" t="str">
            <v>805010659_0C1165979</v>
          </cell>
          <cell r="N11654">
            <v>42135</v>
          </cell>
          <cell r="O11654">
            <v>0</v>
          </cell>
          <cell r="P11654">
            <v>0</v>
          </cell>
          <cell r="Q11654">
            <v>42135</v>
          </cell>
        </row>
        <row r="11655">
          <cell r="M11655" t="str">
            <v>805010659_0C1166021</v>
          </cell>
          <cell r="N11655">
            <v>58293</v>
          </cell>
          <cell r="O11655">
            <v>0</v>
          </cell>
          <cell r="P11655">
            <v>0</v>
          </cell>
          <cell r="Q11655">
            <v>58293</v>
          </cell>
        </row>
        <row r="11656">
          <cell r="M11656" t="str">
            <v>805010659_0C1166058</v>
          </cell>
          <cell r="N11656">
            <v>100428</v>
          </cell>
          <cell r="O11656">
            <v>0</v>
          </cell>
          <cell r="P11656">
            <v>0</v>
          </cell>
          <cell r="Q11656">
            <v>100428</v>
          </cell>
        </row>
        <row r="11657">
          <cell r="M11657" t="str">
            <v>805010659_0C1166073</v>
          </cell>
          <cell r="N11657">
            <v>1894330</v>
          </cell>
          <cell r="O11657">
            <v>0</v>
          </cell>
          <cell r="P11657">
            <v>2222000</v>
          </cell>
          <cell r="Q11657">
            <v>1894330</v>
          </cell>
        </row>
        <row r="11658">
          <cell r="M11658" t="str">
            <v>805010659_0C1166048</v>
          </cell>
          <cell r="N11658">
            <v>58293</v>
          </cell>
          <cell r="O11658">
            <v>0</v>
          </cell>
          <cell r="P11658">
            <v>0</v>
          </cell>
          <cell r="Q11658">
            <v>58293</v>
          </cell>
        </row>
        <row r="11659">
          <cell r="M11659" t="str">
            <v>805010659_0C1166028</v>
          </cell>
          <cell r="N11659">
            <v>79962</v>
          </cell>
          <cell r="O11659">
            <v>0</v>
          </cell>
          <cell r="P11659">
            <v>21700</v>
          </cell>
          <cell r="Q11659">
            <v>79962</v>
          </cell>
        </row>
        <row r="11660">
          <cell r="M11660" t="str">
            <v>805010659_0C1166120</v>
          </cell>
          <cell r="N11660">
            <v>226096</v>
          </cell>
          <cell r="O11660">
            <v>0</v>
          </cell>
          <cell r="P11660">
            <v>0</v>
          </cell>
          <cell r="Q11660">
            <v>226096</v>
          </cell>
        </row>
        <row r="11661">
          <cell r="M11661" t="str">
            <v>805010659_0C1166124</v>
          </cell>
          <cell r="N11661">
            <v>100428</v>
          </cell>
          <cell r="O11661">
            <v>0</v>
          </cell>
          <cell r="P11661">
            <v>0</v>
          </cell>
          <cell r="Q11661">
            <v>100428</v>
          </cell>
        </row>
        <row r="11662">
          <cell r="M11662" t="str">
            <v>805010659_0C1166161</v>
          </cell>
          <cell r="N11662">
            <v>183961</v>
          </cell>
          <cell r="O11662">
            <v>0</v>
          </cell>
          <cell r="P11662">
            <v>0</v>
          </cell>
          <cell r="Q11662">
            <v>183961</v>
          </cell>
        </row>
        <row r="11663">
          <cell r="M11663" t="str">
            <v>805010659_0C1165881</v>
          </cell>
          <cell r="N11663">
            <v>42135</v>
          </cell>
          <cell r="O11663">
            <v>0</v>
          </cell>
          <cell r="P11663">
            <v>0</v>
          </cell>
          <cell r="Q11663">
            <v>42135</v>
          </cell>
        </row>
        <row r="11664">
          <cell r="M11664" t="str">
            <v>805010659_0C1166141</v>
          </cell>
          <cell r="N11664">
            <v>226096</v>
          </cell>
          <cell r="O11664">
            <v>0</v>
          </cell>
          <cell r="P11664">
            <v>0</v>
          </cell>
          <cell r="Q11664">
            <v>226096</v>
          </cell>
        </row>
        <row r="11665">
          <cell r="M11665" t="str">
            <v>805010659_0C1166148</v>
          </cell>
          <cell r="N11665">
            <v>100428</v>
          </cell>
          <cell r="O11665">
            <v>0</v>
          </cell>
          <cell r="P11665">
            <v>0</v>
          </cell>
          <cell r="Q11665">
            <v>100428</v>
          </cell>
        </row>
        <row r="11666">
          <cell r="M11666" t="str">
            <v>805010659_0C1166007</v>
          </cell>
          <cell r="N11666">
            <v>181511</v>
          </cell>
          <cell r="O11666">
            <v>0</v>
          </cell>
          <cell r="P11666">
            <v>0</v>
          </cell>
          <cell r="Q11666">
            <v>181511</v>
          </cell>
        </row>
        <row r="11667">
          <cell r="M11667" t="str">
            <v>805010659_0C1165941</v>
          </cell>
          <cell r="N11667">
            <v>125668</v>
          </cell>
          <cell r="O11667">
            <v>0</v>
          </cell>
          <cell r="P11667">
            <v>363000</v>
          </cell>
          <cell r="Q11667">
            <v>125668</v>
          </cell>
        </row>
        <row r="11668">
          <cell r="M11668" t="str">
            <v>805010659_0C1165992</v>
          </cell>
          <cell r="N11668">
            <v>42135</v>
          </cell>
          <cell r="O11668">
            <v>0</v>
          </cell>
          <cell r="P11668">
            <v>0</v>
          </cell>
          <cell r="Q11668">
            <v>42135</v>
          </cell>
        </row>
        <row r="11669">
          <cell r="M11669" t="str">
            <v>805010659_0C1165946</v>
          </cell>
          <cell r="N11669">
            <v>33980</v>
          </cell>
          <cell r="O11669">
            <v>0</v>
          </cell>
          <cell r="P11669">
            <v>25281</v>
          </cell>
          <cell r="Q11669">
            <v>33980</v>
          </cell>
        </row>
        <row r="11670">
          <cell r="M11670" t="str">
            <v>805010659_0C1166066</v>
          </cell>
          <cell r="N11670">
            <v>65009</v>
          </cell>
          <cell r="O11670">
            <v>0</v>
          </cell>
          <cell r="P11670">
            <v>0</v>
          </cell>
          <cell r="Q11670">
            <v>65009</v>
          </cell>
        </row>
        <row r="11671">
          <cell r="M11671" t="str">
            <v>805010659_0C1165963</v>
          </cell>
          <cell r="N11671">
            <v>42135</v>
          </cell>
          <cell r="O11671">
            <v>0</v>
          </cell>
          <cell r="P11671">
            <v>0</v>
          </cell>
          <cell r="Q11671">
            <v>42135</v>
          </cell>
        </row>
        <row r="11672">
          <cell r="M11672" t="str">
            <v>805010659_0C1166072</v>
          </cell>
          <cell r="N11672">
            <v>42135</v>
          </cell>
          <cell r="O11672">
            <v>0</v>
          </cell>
          <cell r="P11672">
            <v>0</v>
          </cell>
          <cell r="Q11672">
            <v>42135</v>
          </cell>
        </row>
        <row r="11673">
          <cell r="M11673" t="str">
            <v>805010659_0C1166149</v>
          </cell>
          <cell r="N11673">
            <v>42135</v>
          </cell>
          <cell r="O11673">
            <v>0</v>
          </cell>
          <cell r="P11673">
            <v>0</v>
          </cell>
          <cell r="Q11673">
            <v>42135</v>
          </cell>
        </row>
        <row r="11674">
          <cell r="M11674" t="str">
            <v>805010659_0C1166083</v>
          </cell>
          <cell r="N11674">
            <v>42135</v>
          </cell>
          <cell r="O11674">
            <v>0</v>
          </cell>
          <cell r="P11674">
            <v>0</v>
          </cell>
          <cell r="Q11674">
            <v>42135</v>
          </cell>
        </row>
        <row r="11675">
          <cell r="M11675" t="str">
            <v>805010659_0C1166155</v>
          </cell>
          <cell r="N11675">
            <v>78569</v>
          </cell>
          <cell r="O11675">
            <v>0</v>
          </cell>
          <cell r="P11675">
            <v>0</v>
          </cell>
          <cell r="Q11675">
            <v>78569</v>
          </cell>
        </row>
        <row r="11676">
          <cell r="M11676" t="str">
            <v>805010659_0C1166130</v>
          </cell>
          <cell r="N11676">
            <v>65009</v>
          </cell>
          <cell r="O11676">
            <v>0</v>
          </cell>
          <cell r="P11676">
            <v>0</v>
          </cell>
          <cell r="Q11676">
            <v>65009</v>
          </cell>
        </row>
        <row r="11677">
          <cell r="M11677" t="str">
            <v>805010659_0C1166103</v>
          </cell>
          <cell r="N11677">
            <v>65009</v>
          </cell>
          <cell r="O11677">
            <v>0</v>
          </cell>
          <cell r="P11677">
            <v>0</v>
          </cell>
          <cell r="Q11677">
            <v>65009</v>
          </cell>
        </row>
        <row r="11678">
          <cell r="M11678" t="str">
            <v>805010659_0C1166049</v>
          </cell>
          <cell r="N11678">
            <v>100428</v>
          </cell>
          <cell r="O11678">
            <v>0</v>
          </cell>
          <cell r="P11678">
            <v>0</v>
          </cell>
          <cell r="Q11678">
            <v>100428</v>
          </cell>
        </row>
        <row r="11679">
          <cell r="M11679" t="str">
            <v>805010659_0C1165912</v>
          </cell>
          <cell r="N11679">
            <v>216487</v>
          </cell>
          <cell r="O11679">
            <v>0</v>
          </cell>
          <cell r="P11679">
            <v>0</v>
          </cell>
          <cell r="Q11679">
            <v>216487</v>
          </cell>
        </row>
        <row r="11680">
          <cell r="M11680" t="str">
            <v>805010659_0C1166050</v>
          </cell>
          <cell r="N11680">
            <v>78569</v>
          </cell>
          <cell r="O11680">
            <v>0</v>
          </cell>
          <cell r="P11680">
            <v>0</v>
          </cell>
          <cell r="Q11680">
            <v>78569</v>
          </cell>
        </row>
        <row r="11681">
          <cell r="M11681" t="str">
            <v>805010659_0C1166020</v>
          </cell>
          <cell r="N11681">
            <v>42135</v>
          </cell>
          <cell r="O11681">
            <v>0</v>
          </cell>
          <cell r="P11681">
            <v>0</v>
          </cell>
          <cell r="Q11681">
            <v>42135</v>
          </cell>
        </row>
        <row r="11682">
          <cell r="M11682" t="str">
            <v>805010659_0C1166146</v>
          </cell>
          <cell r="N11682">
            <v>226096</v>
          </cell>
          <cell r="O11682">
            <v>0</v>
          </cell>
          <cell r="P11682">
            <v>0</v>
          </cell>
          <cell r="Q11682">
            <v>226096</v>
          </cell>
        </row>
        <row r="11683">
          <cell r="M11683" t="str">
            <v>805010659_0C1165922</v>
          </cell>
          <cell r="N11683">
            <v>42135</v>
          </cell>
          <cell r="O11683">
            <v>0</v>
          </cell>
          <cell r="P11683">
            <v>0</v>
          </cell>
          <cell r="Q11683">
            <v>42135</v>
          </cell>
        </row>
        <row r="11684">
          <cell r="M11684" t="str">
            <v>805010659_0C1166022</v>
          </cell>
          <cell r="N11684">
            <v>1147998</v>
          </cell>
          <cell r="O11684">
            <v>0</v>
          </cell>
          <cell r="P11684">
            <v>750000</v>
          </cell>
          <cell r="Q11684">
            <v>1147998</v>
          </cell>
        </row>
        <row r="11685">
          <cell r="M11685" t="str">
            <v>805010659_0C1166019</v>
          </cell>
          <cell r="N11685">
            <v>413560</v>
          </cell>
          <cell r="O11685">
            <v>0</v>
          </cell>
          <cell r="P11685">
            <v>0</v>
          </cell>
          <cell r="Q11685">
            <v>413560</v>
          </cell>
        </row>
        <row r="11686">
          <cell r="M11686" t="str">
            <v>805010659_0C1166001</v>
          </cell>
          <cell r="N11686">
            <v>32526</v>
          </cell>
          <cell r="O11686">
            <v>0</v>
          </cell>
          <cell r="P11686">
            <v>0</v>
          </cell>
          <cell r="Q11686">
            <v>32526</v>
          </cell>
        </row>
        <row r="11687">
          <cell r="M11687" t="str">
            <v>805010659_0C1165984</v>
          </cell>
          <cell r="N11687">
            <v>740344</v>
          </cell>
          <cell r="O11687">
            <v>0</v>
          </cell>
          <cell r="P11687">
            <v>413189</v>
          </cell>
          <cell r="Q11687">
            <v>740344</v>
          </cell>
        </row>
        <row r="11688">
          <cell r="M11688" t="str">
            <v>805010659_0C1165883</v>
          </cell>
          <cell r="N11688">
            <v>21747</v>
          </cell>
          <cell r="O11688">
            <v>0</v>
          </cell>
          <cell r="P11688">
            <v>0</v>
          </cell>
          <cell r="Q11688">
            <v>21747</v>
          </cell>
        </row>
        <row r="11689">
          <cell r="M11689" t="str">
            <v>805010659_0C1165888</v>
          </cell>
          <cell r="N11689">
            <v>42135</v>
          </cell>
          <cell r="O11689">
            <v>0</v>
          </cell>
          <cell r="P11689">
            <v>0</v>
          </cell>
          <cell r="Q11689">
            <v>42135</v>
          </cell>
        </row>
        <row r="11690">
          <cell r="M11690" t="str">
            <v>805010659_0C1165997</v>
          </cell>
          <cell r="N11690">
            <v>1600428</v>
          </cell>
          <cell r="O11690">
            <v>0</v>
          </cell>
          <cell r="P11690">
            <v>0</v>
          </cell>
          <cell r="Q11690">
            <v>1600428</v>
          </cell>
        </row>
        <row r="11691">
          <cell r="M11691" t="str">
            <v>805010659_0C1166102</v>
          </cell>
          <cell r="N11691">
            <v>42135</v>
          </cell>
          <cell r="O11691">
            <v>0</v>
          </cell>
          <cell r="P11691">
            <v>0</v>
          </cell>
          <cell r="Q11691">
            <v>42135</v>
          </cell>
        </row>
        <row r="11692">
          <cell r="M11692" t="str">
            <v>805010659_0C1165868</v>
          </cell>
          <cell r="N11692">
            <v>36698</v>
          </cell>
          <cell r="O11692">
            <v>0</v>
          </cell>
          <cell r="P11692">
            <v>25281</v>
          </cell>
          <cell r="Q11692">
            <v>36698</v>
          </cell>
        </row>
        <row r="11693">
          <cell r="M11693" t="str">
            <v>805010659_0C1165911</v>
          </cell>
          <cell r="N11693">
            <v>58293</v>
          </cell>
          <cell r="O11693">
            <v>0</v>
          </cell>
          <cell r="P11693">
            <v>0</v>
          </cell>
          <cell r="Q11693">
            <v>58293</v>
          </cell>
        </row>
        <row r="11694">
          <cell r="M11694" t="str">
            <v>805010659_0C1165969</v>
          </cell>
          <cell r="N11694">
            <v>18962</v>
          </cell>
          <cell r="O11694">
            <v>0</v>
          </cell>
          <cell r="P11694">
            <v>58300</v>
          </cell>
          <cell r="Q11694">
            <v>18962</v>
          </cell>
        </row>
        <row r="11695">
          <cell r="M11695" t="str">
            <v>805010659_0C1166042</v>
          </cell>
          <cell r="N11695">
            <v>1797990</v>
          </cell>
          <cell r="O11695">
            <v>0</v>
          </cell>
          <cell r="P11695">
            <v>83251</v>
          </cell>
          <cell r="Q11695">
            <v>1797990</v>
          </cell>
        </row>
        <row r="11696">
          <cell r="M11696" t="str">
            <v>805010659_0C1165938</v>
          </cell>
          <cell r="N11696">
            <v>750000</v>
          </cell>
          <cell r="O11696">
            <v>0</v>
          </cell>
          <cell r="P11696">
            <v>750000</v>
          </cell>
          <cell r="Q11696">
            <v>750000</v>
          </cell>
        </row>
        <row r="11697">
          <cell r="M11697" t="str">
            <v>805010659_0C1165960</v>
          </cell>
          <cell r="N11697">
            <v>65009</v>
          </cell>
          <cell r="O11697">
            <v>0</v>
          </cell>
          <cell r="P11697">
            <v>0</v>
          </cell>
          <cell r="Q11697">
            <v>65009</v>
          </cell>
        </row>
        <row r="11698">
          <cell r="M11698" t="str">
            <v>805010659_0C1166109</v>
          </cell>
          <cell r="N11698">
            <v>42135</v>
          </cell>
          <cell r="O11698">
            <v>0</v>
          </cell>
          <cell r="P11698">
            <v>0</v>
          </cell>
          <cell r="Q11698">
            <v>42135</v>
          </cell>
        </row>
        <row r="11699">
          <cell r="M11699" t="str">
            <v>805010659_0C1165913</v>
          </cell>
          <cell r="N11699">
            <v>32526</v>
          </cell>
          <cell r="O11699">
            <v>0</v>
          </cell>
          <cell r="P11699">
            <v>0</v>
          </cell>
          <cell r="Q11699">
            <v>32526</v>
          </cell>
        </row>
        <row r="11700">
          <cell r="M11700" t="str">
            <v>805010659_0C1165877</v>
          </cell>
          <cell r="N11700">
            <v>17669</v>
          </cell>
          <cell r="O11700">
            <v>0</v>
          </cell>
          <cell r="P11700">
            <v>25281</v>
          </cell>
          <cell r="Q11700">
            <v>17669</v>
          </cell>
        </row>
        <row r="11701">
          <cell r="M11701" t="str">
            <v>805010659_0C1165875</v>
          </cell>
          <cell r="N11701">
            <v>100428</v>
          </cell>
          <cell r="O11701">
            <v>0</v>
          </cell>
          <cell r="P11701">
            <v>0</v>
          </cell>
          <cell r="Q11701">
            <v>100428</v>
          </cell>
        </row>
        <row r="11702">
          <cell r="M11702" t="str">
            <v>805010659_0C1165987</v>
          </cell>
          <cell r="N11702">
            <v>58293</v>
          </cell>
          <cell r="O11702">
            <v>0</v>
          </cell>
          <cell r="P11702">
            <v>0</v>
          </cell>
          <cell r="Q11702">
            <v>58293</v>
          </cell>
        </row>
        <row r="11703">
          <cell r="M11703" t="str">
            <v>805010659_0C1165899</v>
          </cell>
          <cell r="N11703">
            <v>42135</v>
          </cell>
          <cell r="O11703">
            <v>0</v>
          </cell>
          <cell r="P11703">
            <v>0</v>
          </cell>
          <cell r="Q11703">
            <v>42135</v>
          </cell>
        </row>
        <row r="11704">
          <cell r="M11704" t="str">
            <v>805010659_0C1166061</v>
          </cell>
          <cell r="N11704">
            <v>65009</v>
          </cell>
          <cell r="O11704">
            <v>0</v>
          </cell>
          <cell r="P11704">
            <v>0</v>
          </cell>
          <cell r="Q11704">
            <v>65009</v>
          </cell>
        </row>
        <row r="11705">
          <cell r="M11705" t="str">
            <v>805010659_0C1166131</v>
          </cell>
          <cell r="N11705">
            <v>100428</v>
          </cell>
          <cell r="O11705">
            <v>0</v>
          </cell>
          <cell r="P11705">
            <v>0</v>
          </cell>
          <cell r="Q11705">
            <v>100428</v>
          </cell>
        </row>
        <row r="11706">
          <cell r="M11706" t="str">
            <v>805010659_0C1165898</v>
          </cell>
          <cell r="N11706">
            <v>27184</v>
          </cell>
          <cell r="O11706">
            <v>0</v>
          </cell>
          <cell r="P11706">
            <v>25281</v>
          </cell>
          <cell r="Q11706">
            <v>27184</v>
          </cell>
        </row>
        <row r="11707">
          <cell r="M11707" t="str">
            <v>805010659_0C1165874</v>
          </cell>
          <cell r="N11707">
            <v>58293</v>
          </cell>
          <cell r="O11707">
            <v>0</v>
          </cell>
          <cell r="P11707">
            <v>0</v>
          </cell>
          <cell r="Q11707">
            <v>58293</v>
          </cell>
        </row>
        <row r="11708">
          <cell r="M11708" t="str">
            <v>805010659_0C1165871</v>
          </cell>
          <cell r="N11708">
            <v>42135</v>
          </cell>
          <cell r="O11708">
            <v>0</v>
          </cell>
          <cell r="P11708">
            <v>0</v>
          </cell>
          <cell r="Q11708">
            <v>42135</v>
          </cell>
        </row>
        <row r="11709">
          <cell r="M11709" t="str">
            <v>805010659_0C1166142</v>
          </cell>
          <cell r="N11709">
            <v>1115472</v>
          </cell>
          <cell r="O11709">
            <v>0</v>
          </cell>
          <cell r="P11709">
            <v>907548</v>
          </cell>
          <cell r="Q11709">
            <v>1115472</v>
          </cell>
        </row>
        <row r="11710">
          <cell r="M11710" t="str">
            <v>805010659_0C1165887</v>
          </cell>
          <cell r="N11710">
            <v>63804</v>
          </cell>
          <cell r="O11710">
            <v>0</v>
          </cell>
          <cell r="P11710">
            <v>21700</v>
          </cell>
          <cell r="Q11710">
            <v>63804</v>
          </cell>
        </row>
        <row r="11711">
          <cell r="M11711" t="str">
            <v>805010659_0C1165983</v>
          </cell>
          <cell r="N11711">
            <v>122795</v>
          </cell>
          <cell r="O11711">
            <v>0</v>
          </cell>
          <cell r="P11711">
            <v>122795</v>
          </cell>
          <cell r="Q11711">
            <v>122795</v>
          </cell>
        </row>
        <row r="11712">
          <cell r="M11712" t="str">
            <v>805010659_0C1166044</v>
          </cell>
          <cell r="N11712">
            <v>42135</v>
          </cell>
          <cell r="O11712">
            <v>0</v>
          </cell>
          <cell r="P11712">
            <v>0</v>
          </cell>
          <cell r="Q11712">
            <v>42135</v>
          </cell>
        </row>
        <row r="11713">
          <cell r="M11713" t="str">
            <v>805010659_0C1166062</v>
          </cell>
          <cell r="N11713">
            <v>42135</v>
          </cell>
          <cell r="O11713">
            <v>0</v>
          </cell>
          <cell r="P11713">
            <v>0</v>
          </cell>
          <cell r="Q11713">
            <v>42135</v>
          </cell>
        </row>
        <row r="11714">
          <cell r="M11714" t="str">
            <v>805010659_0C1165908</v>
          </cell>
          <cell r="N11714">
            <v>42135</v>
          </cell>
          <cell r="O11714">
            <v>0</v>
          </cell>
          <cell r="P11714">
            <v>0</v>
          </cell>
          <cell r="Q11714">
            <v>42135</v>
          </cell>
        </row>
        <row r="11715">
          <cell r="M11715" t="str">
            <v>805010659_0C1166015</v>
          </cell>
          <cell r="N11715">
            <v>42135</v>
          </cell>
          <cell r="O11715">
            <v>0</v>
          </cell>
          <cell r="P11715">
            <v>0</v>
          </cell>
          <cell r="Q11715">
            <v>42135</v>
          </cell>
        </row>
        <row r="11716">
          <cell r="M11716" t="str">
            <v>805010659_0C1166112</v>
          </cell>
          <cell r="N11716">
            <v>100428</v>
          </cell>
          <cell r="O11716">
            <v>0</v>
          </cell>
          <cell r="P11716">
            <v>0</v>
          </cell>
          <cell r="Q11716">
            <v>100428</v>
          </cell>
        </row>
        <row r="11717">
          <cell r="M11717" t="str">
            <v>805010659_0C1165919</v>
          </cell>
          <cell r="N11717">
            <v>42135</v>
          </cell>
          <cell r="O11717">
            <v>0</v>
          </cell>
          <cell r="P11717">
            <v>0</v>
          </cell>
          <cell r="Q11717">
            <v>42135</v>
          </cell>
        </row>
        <row r="11718">
          <cell r="M11718" t="str">
            <v>805010659_0C1165958</v>
          </cell>
          <cell r="N11718">
            <v>39489</v>
          </cell>
          <cell r="O11718">
            <v>0</v>
          </cell>
          <cell r="P11718">
            <v>0</v>
          </cell>
          <cell r="Q11718">
            <v>39489</v>
          </cell>
        </row>
        <row r="11719">
          <cell r="M11719" t="str">
            <v>805010659_0C1165971</v>
          </cell>
          <cell r="N11719">
            <v>2450807</v>
          </cell>
          <cell r="O11719">
            <v>0</v>
          </cell>
          <cell r="P11719">
            <v>2222795</v>
          </cell>
          <cell r="Q11719">
            <v>2450807</v>
          </cell>
        </row>
        <row r="11720">
          <cell r="M11720" t="str">
            <v>805010659_0C1165916</v>
          </cell>
          <cell r="N11720">
            <v>42135</v>
          </cell>
          <cell r="O11720">
            <v>0</v>
          </cell>
          <cell r="P11720">
            <v>0</v>
          </cell>
          <cell r="Q11720">
            <v>42135</v>
          </cell>
        </row>
        <row r="11721">
          <cell r="M11721" t="str">
            <v>805010659_0C1166116</v>
          </cell>
          <cell r="N11721">
            <v>15517</v>
          </cell>
          <cell r="O11721">
            <v>0</v>
          </cell>
          <cell r="P11721">
            <v>0</v>
          </cell>
          <cell r="Q11721">
            <v>15517</v>
          </cell>
        </row>
        <row r="11722">
          <cell r="M11722" t="str">
            <v>805010659_0C1163556</v>
          </cell>
          <cell r="N11722">
            <v>258622</v>
          </cell>
          <cell r="O11722">
            <v>0</v>
          </cell>
          <cell r="P11722">
            <v>0</v>
          </cell>
          <cell r="Q11722">
            <v>258622</v>
          </cell>
        </row>
        <row r="11723">
          <cell r="M11723" t="str">
            <v>805010659_0C1163215</v>
          </cell>
          <cell r="N11723">
            <v>58293</v>
          </cell>
          <cell r="O11723">
            <v>0</v>
          </cell>
          <cell r="P11723">
            <v>0</v>
          </cell>
          <cell r="Q11723">
            <v>58293</v>
          </cell>
        </row>
        <row r="11724">
          <cell r="M11724" t="str">
            <v>805010659_0C1163139</v>
          </cell>
          <cell r="N11724">
            <v>58293</v>
          </cell>
          <cell r="O11724">
            <v>0</v>
          </cell>
          <cell r="P11724">
            <v>0</v>
          </cell>
          <cell r="Q11724">
            <v>58293</v>
          </cell>
        </row>
        <row r="11725">
          <cell r="M11725" t="str">
            <v>805010659_0C1163477</v>
          </cell>
          <cell r="N11725">
            <v>58989</v>
          </cell>
          <cell r="O11725">
            <v>0</v>
          </cell>
          <cell r="P11725">
            <v>0</v>
          </cell>
          <cell r="Q11725">
            <v>58989</v>
          </cell>
        </row>
        <row r="11726">
          <cell r="M11726" t="str">
            <v>805010659_0C1163472</v>
          </cell>
          <cell r="N11726">
            <v>100428</v>
          </cell>
          <cell r="O11726">
            <v>0</v>
          </cell>
          <cell r="P11726">
            <v>0</v>
          </cell>
          <cell r="Q11726">
            <v>100428</v>
          </cell>
        </row>
        <row r="11727">
          <cell r="M11727" t="str">
            <v>805010659_0C1163694</v>
          </cell>
          <cell r="N11727">
            <v>1968463</v>
          </cell>
          <cell r="O11727">
            <v>0</v>
          </cell>
          <cell r="P11727">
            <v>122795</v>
          </cell>
          <cell r="Q11727">
            <v>1968463</v>
          </cell>
        </row>
        <row r="11728">
          <cell r="M11728" t="str">
            <v>805010659_0C1163596</v>
          </cell>
          <cell r="N11728">
            <v>58293</v>
          </cell>
          <cell r="O11728">
            <v>0</v>
          </cell>
          <cell r="P11728">
            <v>58300</v>
          </cell>
          <cell r="Q11728">
            <v>58293</v>
          </cell>
        </row>
        <row r="11729">
          <cell r="M11729" t="str">
            <v>805010659_0C1163181</v>
          </cell>
          <cell r="N11729">
            <v>42135</v>
          </cell>
          <cell r="O11729">
            <v>0</v>
          </cell>
          <cell r="P11729">
            <v>0</v>
          </cell>
          <cell r="Q11729">
            <v>42135</v>
          </cell>
        </row>
        <row r="11730">
          <cell r="M11730" t="str">
            <v>805010659_0C1163664</v>
          </cell>
          <cell r="N11730">
            <v>42135</v>
          </cell>
          <cell r="O11730">
            <v>0</v>
          </cell>
          <cell r="P11730">
            <v>0</v>
          </cell>
          <cell r="Q11730">
            <v>42135</v>
          </cell>
        </row>
        <row r="11731">
          <cell r="M11731" t="str">
            <v>805010659_0C1163744</v>
          </cell>
          <cell r="N11731">
            <v>42135</v>
          </cell>
          <cell r="O11731">
            <v>0</v>
          </cell>
          <cell r="P11731">
            <v>0</v>
          </cell>
          <cell r="Q11731">
            <v>42135</v>
          </cell>
        </row>
        <row r="11732">
          <cell r="M11732" t="str">
            <v>805010659_0C1163175</v>
          </cell>
          <cell r="N11732">
            <v>808293</v>
          </cell>
          <cell r="O11732">
            <v>0</v>
          </cell>
          <cell r="P11732">
            <v>907358</v>
          </cell>
          <cell r="Q11732">
            <v>808293</v>
          </cell>
        </row>
        <row r="11733">
          <cell r="M11733" t="str">
            <v>805010659_0C1163230</v>
          </cell>
          <cell r="N11733">
            <v>90386</v>
          </cell>
          <cell r="O11733">
            <v>0</v>
          </cell>
          <cell r="P11733">
            <v>0</v>
          </cell>
          <cell r="Q11733">
            <v>90386</v>
          </cell>
        </row>
        <row r="11734">
          <cell r="M11734" t="str">
            <v>805010659_0C1163715</v>
          </cell>
          <cell r="N11734">
            <v>100428</v>
          </cell>
          <cell r="O11734">
            <v>0</v>
          </cell>
          <cell r="P11734">
            <v>0</v>
          </cell>
          <cell r="Q11734">
            <v>100428</v>
          </cell>
        </row>
        <row r="11735">
          <cell r="M11735" t="str">
            <v>805010659_0C1163219</v>
          </cell>
          <cell r="N11735">
            <v>58293</v>
          </cell>
          <cell r="O11735">
            <v>0</v>
          </cell>
          <cell r="P11735">
            <v>0</v>
          </cell>
          <cell r="Q11735">
            <v>58293</v>
          </cell>
        </row>
        <row r="11736">
          <cell r="M11736" t="str">
            <v>805010659_0C1163196</v>
          </cell>
          <cell r="N11736">
            <v>42135</v>
          </cell>
          <cell r="O11736">
            <v>0</v>
          </cell>
          <cell r="P11736">
            <v>0</v>
          </cell>
          <cell r="Q11736">
            <v>42135</v>
          </cell>
        </row>
        <row r="11737">
          <cell r="M11737" t="str">
            <v>805010659_0C1163700</v>
          </cell>
          <cell r="N11737">
            <v>58293</v>
          </cell>
          <cell r="O11737">
            <v>0</v>
          </cell>
          <cell r="P11737">
            <v>0</v>
          </cell>
          <cell r="Q11737">
            <v>58293</v>
          </cell>
        </row>
        <row r="11738">
          <cell r="M11738" t="str">
            <v>805010659_0C1163229</v>
          </cell>
          <cell r="N11738">
            <v>2450807</v>
          </cell>
          <cell r="O11738">
            <v>0</v>
          </cell>
          <cell r="P11738">
            <v>122795</v>
          </cell>
          <cell r="Q11738">
            <v>2450807</v>
          </cell>
        </row>
        <row r="11739">
          <cell r="M11739" t="str">
            <v>805010659_0C1163712</v>
          </cell>
          <cell r="N11739">
            <v>65009</v>
          </cell>
          <cell r="O11739">
            <v>0</v>
          </cell>
          <cell r="P11739">
            <v>0</v>
          </cell>
          <cell r="Q11739">
            <v>65009</v>
          </cell>
        </row>
        <row r="11740">
          <cell r="M11740" t="str">
            <v>805010659_0C1163198</v>
          </cell>
          <cell r="N11740">
            <v>1741613</v>
          </cell>
          <cell r="O11740">
            <v>0</v>
          </cell>
          <cell r="P11740">
            <v>0</v>
          </cell>
          <cell r="Q11740">
            <v>1741613</v>
          </cell>
        </row>
        <row r="11741">
          <cell r="M11741" t="str">
            <v>805010659_0C1163746</v>
          </cell>
          <cell r="N11741">
            <v>65009</v>
          </cell>
          <cell r="O11741">
            <v>0</v>
          </cell>
          <cell r="P11741">
            <v>0</v>
          </cell>
          <cell r="Q11741">
            <v>65009</v>
          </cell>
        </row>
        <row r="11742">
          <cell r="M11742" t="str">
            <v>805010659_0C1163204</v>
          </cell>
          <cell r="N11742">
            <v>42135</v>
          </cell>
          <cell r="O11742">
            <v>0</v>
          </cell>
          <cell r="P11742">
            <v>0</v>
          </cell>
          <cell r="Q11742">
            <v>42135</v>
          </cell>
        </row>
        <row r="11743">
          <cell r="M11743" t="str">
            <v>805010659_0C1163530</v>
          </cell>
          <cell r="N11743">
            <v>1147998</v>
          </cell>
          <cell r="O11743">
            <v>0</v>
          </cell>
          <cell r="P11743">
            <v>750000</v>
          </cell>
          <cell r="Q11743">
            <v>1147998</v>
          </cell>
        </row>
        <row r="11744">
          <cell r="M11744" t="str">
            <v>805010659_0C1163223</v>
          </cell>
          <cell r="N11744">
            <v>100428</v>
          </cell>
          <cell r="O11744">
            <v>0</v>
          </cell>
          <cell r="P11744">
            <v>0</v>
          </cell>
          <cell r="Q11744">
            <v>100428</v>
          </cell>
        </row>
        <row r="11745">
          <cell r="M11745" t="str">
            <v>805010659_0C1163584</v>
          </cell>
          <cell r="N11745">
            <v>15517</v>
          </cell>
          <cell r="O11745">
            <v>0</v>
          </cell>
          <cell r="P11745">
            <v>0</v>
          </cell>
          <cell r="Q11745">
            <v>15517</v>
          </cell>
        </row>
        <row r="11746">
          <cell r="M11746" t="str">
            <v>805010659_0C1163187</v>
          </cell>
          <cell r="N11746">
            <v>2055804</v>
          </cell>
          <cell r="O11746">
            <v>0</v>
          </cell>
          <cell r="P11746">
            <v>0</v>
          </cell>
          <cell r="Q11746">
            <v>2055804</v>
          </cell>
        </row>
        <row r="11747">
          <cell r="M11747" t="str">
            <v>805010659_0C1163475</v>
          </cell>
          <cell r="N11747">
            <v>166641</v>
          </cell>
          <cell r="O11747">
            <v>0</v>
          </cell>
          <cell r="P11747">
            <v>108348</v>
          </cell>
          <cell r="Q11747">
            <v>166641</v>
          </cell>
        </row>
        <row r="11748">
          <cell r="M11748" t="str">
            <v>805010659_0C1163607</v>
          </cell>
          <cell r="N11748">
            <v>576724</v>
          </cell>
          <cell r="O11748">
            <v>0</v>
          </cell>
          <cell r="P11748">
            <v>957758</v>
          </cell>
          <cell r="Q11748">
            <v>576724</v>
          </cell>
        </row>
        <row r="11749">
          <cell r="M11749" t="str">
            <v>805010659_0C1163234</v>
          </cell>
          <cell r="N11749">
            <v>42135</v>
          </cell>
          <cell r="O11749">
            <v>0</v>
          </cell>
          <cell r="P11749">
            <v>0</v>
          </cell>
          <cell r="Q11749">
            <v>42135</v>
          </cell>
        </row>
        <row r="11750">
          <cell r="M11750" t="str">
            <v>805010659_0C1163647</v>
          </cell>
          <cell r="N11750">
            <v>42135</v>
          </cell>
          <cell r="O11750">
            <v>0</v>
          </cell>
          <cell r="P11750">
            <v>0</v>
          </cell>
          <cell r="Q11750">
            <v>42135</v>
          </cell>
        </row>
        <row r="11751">
          <cell r="M11751" t="str">
            <v>805010659_0C1163627</v>
          </cell>
          <cell r="N11751">
            <v>332051</v>
          </cell>
          <cell r="O11751">
            <v>0</v>
          </cell>
          <cell r="P11751">
            <v>0</v>
          </cell>
          <cell r="Q11751">
            <v>332051</v>
          </cell>
        </row>
        <row r="11752">
          <cell r="M11752" t="str">
            <v>805010659_0C1163138</v>
          </cell>
          <cell r="N11752">
            <v>42135</v>
          </cell>
          <cell r="O11752">
            <v>0</v>
          </cell>
          <cell r="P11752">
            <v>0</v>
          </cell>
          <cell r="Q11752">
            <v>42135</v>
          </cell>
        </row>
        <row r="11753">
          <cell r="M11753" t="str">
            <v>805010659_0C1163152</v>
          </cell>
          <cell r="N11753">
            <v>42135</v>
          </cell>
          <cell r="O11753">
            <v>0</v>
          </cell>
          <cell r="P11753">
            <v>0</v>
          </cell>
          <cell r="Q11753">
            <v>42135</v>
          </cell>
        </row>
        <row r="11754">
          <cell r="M11754" t="str">
            <v>805010659_0C1163632</v>
          </cell>
          <cell r="N11754">
            <v>42135</v>
          </cell>
          <cell r="O11754">
            <v>0</v>
          </cell>
          <cell r="P11754">
            <v>0</v>
          </cell>
          <cell r="Q11754">
            <v>42135</v>
          </cell>
        </row>
        <row r="11755">
          <cell r="M11755" t="str">
            <v>805010659_0C1163716</v>
          </cell>
          <cell r="N11755">
            <v>2880</v>
          </cell>
          <cell r="O11755">
            <v>0</v>
          </cell>
          <cell r="P11755">
            <v>14400</v>
          </cell>
          <cell r="Q11755">
            <v>2880</v>
          </cell>
        </row>
        <row r="11756">
          <cell r="M11756" t="str">
            <v>805010659_0C1163691</v>
          </cell>
          <cell r="N11756">
            <v>15517</v>
          </cell>
          <cell r="O11756">
            <v>0</v>
          </cell>
          <cell r="P11756">
            <v>22500</v>
          </cell>
          <cell r="Q11756">
            <v>15517</v>
          </cell>
        </row>
        <row r="11757">
          <cell r="M11757" t="str">
            <v>805010659_0C1163155</v>
          </cell>
          <cell r="N11757">
            <v>42135</v>
          </cell>
          <cell r="O11757">
            <v>0</v>
          </cell>
          <cell r="P11757">
            <v>0</v>
          </cell>
          <cell r="Q11757">
            <v>42135</v>
          </cell>
        </row>
        <row r="11758">
          <cell r="M11758" t="str">
            <v>805010659_0C1163702</v>
          </cell>
          <cell r="N11758">
            <v>122795</v>
          </cell>
          <cell r="O11758">
            <v>0</v>
          </cell>
          <cell r="P11758">
            <v>122795</v>
          </cell>
          <cell r="Q11758">
            <v>122795</v>
          </cell>
        </row>
        <row r="11759">
          <cell r="M11759" t="str">
            <v>805010659_0C1163150</v>
          </cell>
          <cell r="N11759">
            <v>13765</v>
          </cell>
          <cell r="O11759">
            <v>0</v>
          </cell>
          <cell r="P11759">
            <v>0</v>
          </cell>
          <cell r="Q11759">
            <v>13765</v>
          </cell>
        </row>
        <row r="11760">
          <cell r="M11760" t="str">
            <v>805010659_0C1163586</v>
          </cell>
          <cell r="N11760">
            <v>58293</v>
          </cell>
          <cell r="O11760">
            <v>0</v>
          </cell>
          <cell r="P11760">
            <v>0</v>
          </cell>
          <cell r="Q11760">
            <v>58293</v>
          </cell>
        </row>
        <row r="11761">
          <cell r="M11761" t="str">
            <v>805010659_0C1163173</v>
          </cell>
          <cell r="N11761">
            <v>63804</v>
          </cell>
          <cell r="O11761">
            <v>0</v>
          </cell>
          <cell r="P11761">
            <v>25281</v>
          </cell>
          <cell r="Q11761">
            <v>63804</v>
          </cell>
        </row>
        <row r="11762">
          <cell r="M11762" t="str">
            <v>805010659_0C1163176</v>
          </cell>
          <cell r="N11762">
            <v>21630</v>
          </cell>
          <cell r="O11762">
            <v>0</v>
          </cell>
          <cell r="P11762">
            <v>25281</v>
          </cell>
          <cell r="Q11762">
            <v>21630</v>
          </cell>
        </row>
        <row r="11763">
          <cell r="M11763" t="str">
            <v>805010659_0C1163149</v>
          </cell>
          <cell r="N11763">
            <v>42135</v>
          </cell>
          <cell r="O11763">
            <v>0</v>
          </cell>
          <cell r="P11763">
            <v>0</v>
          </cell>
          <cell r="Q11763">
            <v>42135</v>
          </cell>
        </row>
        <row r="11764">
          <cell r="M11764" t="str">
            <v>805010659_0C1163206</v>
          </cell>
          <cell r="N11764">
            <v>63804</v>
          </cell>
          <cell r="O11764">
            <v>0</v>
          </cell>
          <cell r="P11764">
            <v>0</v>
          </cell>
          <cell r="Q11764">
            <v>63804</v>
          </cell>
        </row>
        <row r="11765">
          <cell r="M11765" t="str">
            <v>805010659_0C1163501</v>
          </cell>
          <cell r="N11765">
            <v>2511855</v>
          </cell>
          <cell r="O11765">
            <v>0</v>
          </cell>
          <cell r="P11765">
            <v>2638128</v>
          </cell>
          <cell r="Q11765">
            <v>2511855</v>
          </cell>
        </row>
        <row r="11766">
          <cell r="M11766" t="str">
            <v>805010659_0C1163221</v>
          </cell>
          <cell r="N11766">
            <v>22392</v>
          </cell>
          <cell r="O11766">
            <v>0</v>
          </cell>
          <cell r="P11766">
            <v>32504</v>
          </cell>
          <cell r="Q11766">
            <v>22392</v>
          </cell>
        </row>
        <row r="11767">
          <cell r="M11767" t="str">
            <v>805010659_0C1163741</v>
          </cell>
          <cell r="N11767">
            <v>42135</v>
          </cell>
          <cell r="O11767">
            <v>0</v>
          </cell>
          <cell r="P11767">
            <v>0</v>
          </cell>
          <cell r="Q11767">
            <v>42135</v>
          </cell>
        </row>
        <row r="11768">
          <cell r="M11768" t="str">
            <v>805010659_0C1163174</v>
          </cell>
          <cell r="N11768">
            <v>58293</v>
          </cell>
          <cell r="O11768">
            <v>0</v>
          </cell>
          <cell r="P11768">
            <v>0</v>
          </cell>
          <cell r="Q11768">
            <v>58293</v>
          </cell>
        </row>
        <row r="11769">
          <cell r="M11769" t="str">
            <v>805010659_0C1163180</v>
          </cell>
          <cell r="N11769">
            <v>122795</v>
          </cell>
          <cell r="O11769">
            <v>0</v>
          </cell>
          <cell r="P11769">
            <v>122795</v>
          </cell>
          <cell r="Q11769">
            <v>122795</v>
          </cell>
        </row>
        <row r="11770">
          <cell r="M11770" t="str">
            <v>805010659_0C1163195</v>
          </cell>
          <cell r="N11770">
            <v>2298027</v>
          </cell>
          <cell r="O11770">
            <v>0</v>
          </cell>
          <cell r="P11770">
            <v>0</v>
          </cell>
          <cell r="Q11770">
            <v>2298027</v>
          </cell>
        </row>
        <row r="11771">
          <cell r="M11771" t="str">
            <v>805010659_0C1163202</v>
          </cell>
          <cell r="N11771">
            <v>58293</v>
          </cell>
          <cell r="O11771">
            <v>0</v>
          </cell>
          <cell r="P11771">
            <v>0</v>
          </cell>
          <cell r="Q11771">
            <v>58293</v>
          </cell>
        </row>
        <row r="11772">
          <cell r="M11772" t="str">
            <v>805010659_0C1163628</v>
          </cell>
          <cell r="N11772">
            <v>100428</v>
          </cell>
          <cell r="O11772">
            <v>0</v>
          </cell>
          <cell r="P11772">
            <v>0</v>
          </cell>
          <cell r="Q11772">
            <v>100428</v>
          </cell>
        </row>
        <row r="11773">
          <cell r="M11773" t="str">
            <v>805010659_0C1163704</v>
          </cell>
          <cell r="N11773">
            <v>100428</v>
          </cell>
          <cell r="O11773">
            <v>0</v>
          </cell>
          <cell r="P11773">
            <v>0</v>
          </cell>
          <cell r="Q11773">
            <v>100428</v>
          </cell>
        </row>
        <row r="11774">
          <cell r="M11774" t="str">
            <v>805010659_0C1163515</v>
          </cell>
          <cell r="N11774">
            <v>117282</v>
          </cell>
          <cell r="O11774">
            <v>0</v>
          </cell>
          <cell r="P11774">
            <v>0</v>
          </cell>
          <cell r="Q11774">
            <v>117282</v>
          </cell>
        </row>
        <row r="11775">
          <cell r="M11775" t="str">
            <v>805010659_0C1163735</v>
          </cell>
          <cell r="N11775">
            <v>226096</v>
          </cell>
          <cell r="O11775">
            <v>0</v>
          </cell>
          <cell r="P11775">
            <v>0</v>
          </cell>
          <cell r="Q11775">
            <v>226096</v>
          </cell>
        </row>
        <row r="11776">
          <cell r="M11776" t="str">
            <v>805010659_0C1163167</v>
          </cell>
          <cell r="N11776">
            <v>192151</v>
          </cell>
          <cell r="O11776">
            <v>0</v>
          </cell>
          <cell r="P11776">
            <v>0</v>
          </cell>
          <cell r="Q11776">
            <v>192151</v>
          </cell>
        </row>
        <row r="11777">
          <cell r="M11777" t="str">
            <v>805010659_0C1163143</v>
          </cell>
          <cell r="N11777">
            <v>100428</v>
          </cell>
          <cell r="O11777">
            <v>0</v>
          </cell>
          <cell r="P11777">
            <v>0</v>
          </cell>
          <cell r="Q11777">
            <v>100428</v>
          </cell>
        </row>
        <row r="11778">
          <cell r="M11778" t="str">
            <v>805010659_0C1163480</v>
          </cell>
          <cell r="N11778">
            <v>826724</v>
          </cell>
          <cell r="O11778">
            <v>0</v>
          </cell>
          <cell r="P11778">
            <v>914964</v>
          </cell>
          <cell r="Q11778">
            <v>826724</v>
          </cell>
        </row>
        <row r="11779">
          <cell r="M11779" t="str">
            <v>805010659_0C1163145</v>
          </cell>
          <cell r="N11779">
            <v>58293</v>
          </cell>
          <cell r="O11779">
            <v>0</v>
          </cell>
          <cell r="P11779">
            <v>0</v>
          </cell>
          <cell r="Q11779">
            <v>58293</v>
          </cell>
        </row>
        <row r="11780">
          <cell r="M11780" t="str">
            <v>805010659_0C1163616</v>
          </cell>
          <cell r="N11780">
            <v>58293</v>
          </cell>
          <cell r="O11780">
            <v>0</v>
          </cell>
          <cell r="P11780">
            <v>0</v>
          </cell>
          <cell r="Q11780">
            <v>58293</v>
          </cell>
        </row>
        <row r="11781">
          <cell r="M11781" t="str">
            <v>805010659_0C1163153</v>
          </cell>
          <cell r="N11781">
            <v>42135</v>
          </cell>
          <cell r="O11781">
            <v>0</v>
          </cell>
          <cell r="P11781">
            <v>0</v>
          </cell>
          <cell r="Q11781">
            <v>42135</v>
          </cell>
        </row>
        <row r="11782">
          <cell r="M11782" t="str">
            <v>805010659_0C1163519</v>
          </cell>
          <cell r="N11782">
            <v>42135</v>
          </cell>
          <cell r="O11782">
            <v>0</v>
          </cell>
          <cell r="P11782">
            <v>0</v>
          </cell>
          <cell r="Q11782">
            <v>42135</v>
          </cell>
        </row>
        <row r="11783">
          <cell r="M11783" t="str">
            <v>805010659_0C1163575</v>
          </cell>
          <cell r="N11783">
            <v>100428</v>
          </cell>
          <cell r="O11783">
            <v>0</v>
          </cell>
          <cell r="P11783">
            <v>0</v>
          </cell>
          <cell r="Q11783">
            <v>100428</v>
          </cell>
        </row>
        <row r="11784">
          <cell r="M11784" t="str">
            <v>805010659_0C1163321</v>
          </cell>
          <cell r="N11784">
            <v>1739804</v>
          </cell>
          <cell r="O11784">
            <v>0</v>
          </cell>
          <cell r="P11784">
            <v>0</v>
          </cell>
          <cell r="Q11784">
            <v>1739804</v>
          </cell>
        </row>
        <row r="11785">
          <cell r="M11785" t="str">
            <v>805010659_0C1163625</v>
          </cell>
          <cell r="N11785">
            <v>2194650</v>
          </cell>
          <cell r="O11785">
            <v>0</v>
          </cell>
          <cell r="P11785">
            <v>122795</v>
          </cell>
          <cell r="Q11785">
            <v>2194650</v>
          </cell>
        </row>
        <row r="11786">
          <cell r="M11786" t="str">
            <v>805010659_0C1163184</v>
          </cell>
          <cell r="N11786">
            <v>58293</v>
          </cell>
          <cell r="O11786">
            <v>0</v>
          </cell>
          <cell r="P11786">
            <v>0</v>
          </cell>
          <cell r="Q11786">
            <v>58293</v>
          </cell>
        </row>
        <row r="11787">
          <cell r="M11787" t="str">
            <v>805010659_0C1163532</v>
          </cell>
          <cell r="N11787">
            <v>125668</v>
          </cell>
          <cell r="O11787">
            <v>0</v>
          </cell>
          <cell r="P11787">
            <v>0</v>
          </cell>
          <cell r="Q11787">
            <v>125668</v>
          </cell>
        </row>
        <row r="11788">
          <cell r="M11788" t="str">
            <v>805010659_0C1163211</v>
          </cell>
          <cell r="N11788">
            <v>90819</v>
          </cell>
          <cell r="O11788">
            <v>0</v>
          </cell>
          <cell r="P11788">
            <v>0</v>
          </cell>
          <cell r="Q11788">
            <v>90819</v>
          </cell>
        </row>
        <row r="11789">
          <cell r="M11789" t="str">
            <v>805010659_0C1163630</v>
          </cell>
          <cell r="N11789">
            <v>65009</v>
          </cell>
          <cell r="O11789">
            <v>0</v>
          </cell>
          <cell r="P11789">
            <v>0</v>
          </cell>
          <cell r="Q11789">
            <v>65009</v>
          </cell>
        </row>
        <row r="11790">
          <cell r="M11790" t="str">
            <v>805010659_0C1163698</v>
          </cell>
          <cell r="N11790">
            <v>226096</v>
          </cell>
          <cell r="O11790">
            <v>0</v>
          </cell>
          <cell r="P11790">
            <v>0</v>
          </cell>
          <cell r="Q11790">
            <v>226096</v>
          </cell>
        </row>
        <row r="11791">
          <cell r="M11791" t="str">
            <v>805010659_0C1163478</v>
          </cell>
          <cell r="N11791">
            <v>27367</v>
          </cell>
          <cell r="O11791">
            <v>0</v>
          </cell>
          <cell r="P11791">
            <v>83581</v>
          </cell>
          <cell r="Q11791">
            <v>27367</v>
          </cell>
        </row>
        <row r="11792">
          <cell r="M11792" t="str">
            <v>805010659_0C1163662</v>
          </cell>
          <cell r="N11792">
            <v>42135</v>
          </cell>
          <cell r="O11792">
            <v>0</v>
          </cell>
          <cell r="P11792">
            <v>0</v>
          </cell>
          <cell r="Q11792">
            <v>42135</v>
          </cell>
        </row>
        <row r="11793">
          <cell r="M11793" t="str">
            <v>805010659_0C1163212</v>
          </cell>
          <cell r="N11793">
            <v>5689655</v>
          </cell>
          <cell r="O11793">
            <v>0</v>
          </cell>
          <cell r="P11793">
            <v>750000</v>
          </cell>
          <cell r="Q11793">
            <v>5689655</v>
          </cell>
        </row>
        <row r="11794">
          <cell r="M11794" t="str">
            <v>805010659_0C1163458</v>
          </cell>
          <cell r="N11794">
            <v>2090673</v>
          </cell>
          <cell r="O11794">
            <v>0</v>
          </cell>
          <cell r="P11794">
            <v>2100000</v>
          </cell>
          <cell r="Q11794">
            <v>2090673</v>
          </cell>
        </row>
        <row r="11795">
          <cell r="M11795" t="str">
            <v>805010659_0C1163147</v>
          </cell>
          <cell r="N11795">
            <v>58293</v>
          </cell>
          <cell r="O11795">
            <v>0</v>
          </cell>
          <cell r="P11795">
            <v>0</v>
          </cell>
          <cell r="Q11795">
            <v>58293</v>
          </cell>
        </row>
        <row r="11796">
          <cell r="M11796" t="str">
            <v>805010659_0C1163207</v>
          </cell>
          <cell r="N11796">
            <v>125668</v>
          </cell>
          <cell r="O11796">
            <v>0</v>
          </cell>
          <cell r="P11796">
            <v>0</v>
          </cell>
          <cell r="Q11796">
            <v>125668</v>
          </cell>
        </row>
        <row r="11797">
          <cell r="M11797" t="str">
            <v>805010659_0C1163232</v>
          </cell>
          <cell r="N11797">
            <v>42135</v>
          </cell>
          <cell r="O11797">
            <v>0</v>
          </cell>
          <cell r="P11797">
            <v>0</v>
          </cell>
          <cell r="Q11797">
            <v>42135</v>
          </cell>
        </row>
        <row r="11798">
          <cell r="M11798" t="str">
            <v>805010659_0C1163186</v>
          </cell>
          <cell r="N11798">
            <v>32526</v>
          </cell>
          <cell r="O11798">
            <v>0</v>
          </cell>
          <cell r="P11798">
            <v>0</v>
          </cell>
          <cell r="Q11798">
            <v>32526</v>
          </cell>
        </row>
        <row r="11799">
          <cell r="M11799" t="str">
            <v>805010659_0C1163381</v>
          </cell>
          <cell r="N11799">
            <v>122795</v>
          </cell>
          <cell r="O11799">
            <v>0</v>
          </cell>
          <cell r="P11799">
            <v>122795</v>
          </cell>
          <cell r="Q11799">
            <v>122795</v>
          </cell>
        </row>
        <row r="11800">
          <cell r="M11800" t="str">
            <v>805010659_0C1163456</v>
          </cell>
          <cell r="N11800">
            <v>42135</v>
          </cell>
          <cell r="O11800">
            <v>0</v>
          </cell>
          <cell r="P11800">
            <v>0</v>
          </cell>
          <cell r="Q11800">
            <v>42135</v>
          </cell>
        </row>
        <row r="11801">
          <cell r="M11801" t="str">
            <v>805010659_0C1163520</v>
          </cell>
          <cell r="N11801">
            <v>42135</v>
          </cell>
          <cell r="O11801">
            <v>0</v>
          </cell>
          <cell r="P11801">
            <v>0</v>
          </cell>
          <cell r="Q11801">
            <v>42135</v>
          </cell>
        </row>
        <row r="11802">
          <cell r="M11802" t="str">
            <v>805010659_0C1163739</v>
          </cell>
          <cell r="N11802">
            <v>1574344</v>
          </cell>
          <cell r="O11802">
            <v>0</v>
          </cell>
          <cell r="P11802">
            <v>84586</v>
          </cell>
          <cell r="Q11802">
            <v>1574344</v>
          </cell>
        </row>
        <row r="11803">
          <cell r="M11803" t="str">
            <v>805010659_0C1163200</v>
          </cell>
          <cell r="N11803">
            <v>58293</v>
          </cell>
          <cell r="O11803">
            <v>0</v>
          </cell>
          <cell r="P11803">
            <v>0</v>
          </cell>
          <cell r="Q11803">
            <v>58293</v>
          </cell>
        </row>
        <row r="11804">
          <cell r="M11804" t="str">
            <v>805010659_0C1163162</v>
          </cell>
          <cell r="N11804">
            <v>78569</v>
          </cell>
          <cell r="O11804">
            <v>0</v>
          </cell>
          <cell r="P11804">
            <v>0</v>
          </cell>
          <cell r="Q11804">
            <v>78569</v>
          </cell>
        </row>
        <row r="11805">
          <cell r="M11805" t="str">
            <v>805010659_0C1163747</v>
          </cell>
          <cell r="N11805">
            <v>14446</v>
          </cell>
          <cell r="O11805">
            <v>0</v>
          </cell>
          <cell r="P11805">
            <v>14400</v>
          </cell>
          <cell r="Q11805">
            <v>14446</v>
          </cell>
        </row>
        <row r="11806">
          <cell r="M11806" t="str">
            <v>805010659_0C1163183</v>
          </cell>
          <cell r="N11806">
            <v>32526</v>
          </cell>
          <cell r="O11806">
            <v>0</v>
          </cell>
          <cell r="P11806">
            <v>0</v>
          </cell>
          <cell r="Q11806">
            <v>32526</v>
          </cell>
        </row>
        <row r="11807">
          <cell r="M11807" t="str">
            <v>805010659_0C1163552</v>
          </cell>
          <cell r="N11807">
            <v>1345593</v>
          </cell>
          <cell r="O11807">
            <v>0</v>
          </cell>
          <cell r="P11807">
            <v>2623236</v>
          </cell>
          <cell r="Q11807">
            <v>1345593</v>
          </cell>
        </row>
        <row r="11808">
          <cell r="M11808" t="str">
            <v>805010659_0C1163166</v>
          </cell>
          <cell r="N11808">
            <v>42135</v>
          </cell>
          <cell r="O11808">
            <v>0</v>
          </cell>
          <cell r="P11808">
            <v>0</v>
          </cell>
          <cell r="Q11808">
            <v>42135</v>
          </cell>
        </row>
        <row r="11809">
          <cell r="M11809" t="str">
            <v>805010659_0C1163564</v>
          </cell>
          <cell r="N11809">
            <v>42135</v>
          </cell>
          <cell r="O11809">
            <v>0</v>
          </cell>
          <cell r="P11809">
            <v>0</v>
          </cell>
          <cell r="Q11809">
            <v>42135</v>
          </cell>
        </row>
        <row r="11810">
          <cell r="M11810" t="str">
            <v>805010659_0C1163158</v>
          </cell>
          <cell r="N11810">
            <v>63804</v>
          </cell>
          <cell r="O11810">
            <v>0</v>
          </cell>
          <cell r="P11810">
            <v>0</v>
          </cell>
          <cell r="Q11810">
            <v>63804</v>
          </cell>
        </row>
        <row r="11811">
          <cell r="M11811" t="str">
            <v>805010659_0C1163710</v>
          </cell>
          <cell r="N11811">
            <v>167803</v>
          </cell>
          <cell r="O11811">
            <v>0</v>
          </cell>
          <cell r="P11811">
            <v>0</v>
          </cell>
          <cell r="Q11811">
            <v>167803</v>
          </cell>
        </row>
        <row r="11812">
          <cell r="M11812" t="str">
            <v>805010659_0C1163529</v>
          </cell>
          <cell r="N11812">
            <v>58293</v>
          </cell>
          <cell r="O11812">
            <v>0</v>
          </cell>
          <cell r="P11812">
            <v>0</v>
          </cell>
          <cell r="Q11812">
            <v>58293</v>
          </cell>
        </row>
        <row r="11813">
          <cell r="M11813" t="str">
            <v>805010659_0C1163733</v>
          </cell>
          <cell r="N11813">
            <v>42135</v>
          </cell>
          <cell r="O11813">
            <v>0</v>
          </cell>
          <cell r="P11813">
            <v>0</v>
          </cell>
          <cell r="Q11813">
            <v>42135</v>
          </cell>
        </row>
        <row r="11814">
          <cell r="M11814" t="str">
            <v>805010659_0C1163226</v>
          </cell>
          <cell r="N11814">
            <v>42135</v>
          </cell>
          <cell r="O11814">
            <v>0</v>
          </cell>
          <cell r="P11814">
            <v>0</v>
          </cell>
          <cell r="Q11814">
            <v>42135</v>
          </cell>
        </row>
        <row r="11815">
          <cell r="M11815" t="str">
            <v>805010659_0C1163745</v>
          </cell>
          <cell r="N11815">
            <v>181511</v>
          </cell>
          <cell r="O11815">
            <v>0</v>
          </cell>
          <cell r="P11815">
            <v>0</v>
          </cell>
          <cell r="Q11815">
            <v>181511</v>
          </cell>
        </row>
        <row r="11816">
          <cell r="M11816" t="str">
            <v>805010659_0C1163522</v>
          </cell>
          <cell r="N11816">
            <v>58293</v>
          </cell>
          <cell r="O11816">
            <v>0</v>
          </cell>
          <cell r="P11816">
            <v>0</v>
          </cell>
          <cell r="Q11816">
            <v>58293</v>
          </cell>
        </row>
        <row r="11817">
          <cell r="M11817" t="str">
            <v>805010659_0C1163685</v>
          </cell>
          <cell r="N11817">
            <v>100428</v>
          </cell>
          <cell r="O11817">
            <v>0</v>
          </cell>
          <cell r="P11817">
            <v>0</v>
          </cell>
          <cell r="Q11817">
            <v>100428</v>
          </cell>
        </row>
        <row r="11818">
          <cell r="M11818" t="str">
            <v>805010659_0C1163165</v>
          </cell>
          <cell r="N11818">
            <v>122097</v>
          </cell>
          <cell r="O11818">
            <v>0</v>
          </cell>
          <cell r="P11818">
            <v>0</v>
          </cell>
          <cell r="Q11818">
            <v>122097</v>
          </cell>
        </row>
        <row r="11819">
          <cell r="M11819" t="str">
            <v>805010659_0C1163726</v>
          </cell>
          <cell r="N11819">
            <v>726381</v>
          </cell>
          <cell r="O11819">
            <v>0</v>
          </cell>
          <cell r="P11819">
            <v>122000</v>
          </cell>
          <cell r="Q11819">
            <v>726381</v>
          </cell>
        </row>
        <row r="11820">
          <cell r="M11820" t="str">
            <v>805010659_0C1163646</v>
          </cell>
          <cell r="N11820">
            <v>58293</v>
          </cell>
          <cell r="O11820">
            <v>0</v>
          </cell>
          <cell r="P11820">
            <v>0</v>
          </cell>
          <cell r="Q11820">
            <v>58293</v>
          </cell>
        </row>
        <row r="11821">
          <cell r="M11821" t="str">
            <v>805010659_0C1163448</v>
          </cell>
          <cell r="N11821">
            <v>248970</v>
          </cell>
          <cell r="O11821">
            <v>0</v>
          </cell>
          <cell r="P11821">
            <v>0</v>
          </cell>
          <cell r="Q11821">
            <v>248970</v>
          </cell>
        </row>
        <row r="11822">
          <cell r="M11822" t="str">
            <v>805010659_0C1163676</v>
          </cell>
          <cell r="N11822">
            <v>403697</v>
          </cell>
          <cell r="O11822">
            <v>0</v>
          </cell>
          <cell r="P11822">
            <v>0</v>
          </cell>
          <cell r="Q11822">
            <v>403697</v>
          </cell>
        </row>
        <row r="11823">
          <cell r="M11823" t="str">
            <v>805010659_0C1163470</v>
          </cell>
          <cell r="N11823">
            <v>42135</v>
          </cell>
          <cell r="O11823">
            <v>0</v>
          </cell>
          <cell r="P11823">
            <v>0</v>
          </cell>
          <cell r="Q11823">
            <v>42135</v>
          </cell>
        </row>
        <row r="11824">
          <cell r="M11824" t="str">
            <v>805010659_0C1163224</v>
          </cell>
          <cell r="N11824">
            <v>9832</v>
          </cell>
          <cell r="O11824">
            <v>0</v>
          </cell>
          <cell r="P11824">
            <v>0</v>
          </cell>
          <cell r="Q11824">
            <v>9832</v>
          </cell>
        </row>
        <row r="11825">
          <cell r="M11825" t="str">
            <v>805010659_0C1163164</v>
          </cell>
          <cell r="N11825">
            <v>58293</v>
          </cell>
          <cell r="O11825">
            <v>0</v>
          </cell>
          <cell r="P11825">
            <v>58300</v>
          </cell>
          <cell r="Q11825">
            <v>58293</v>
          </cell>
        </row>
        <row r="11826">
          <cell r="M11826" t="str">
            <v>805010659_0C1163585</v>
          </cell>
          <cell r="N11826">
            <v>281496</v>
          </cell>
          <cell r="O11826">
            <v>0</v>
          </cell>
          <cell r="P11826">
            <v>0</v>
          </cell>
          <cell r="Q11826">
            <v>281496</v>
          </cell>
        </row>
        <row r="11827">
          <cell r="M11827" t="str">
            <v>805010659_0C1163201</v>
          </cell>
          <cell r="N11827">
            <v>55188</v>
          </cell>
          <cell r="O11827">
            <v>0</v>
          </cell>
          <cell r="P11827">
            <v>239800</v>
          </cell>
          <cell r="Q11827">
            <v>55188</v>
          </cell>
        </row>
        <row r="11828">
          <cell r="M11828" t="str">
            <v>805010659_0C1163743</v>
          </cell>
          <cell r="N11828">
            <v>78569</v>
          </cell>
          <cell r="O11828">
            <v>0</v>
          </cell>
          <cell r="P11828">
            <v>0</v>
          </cell>
          <cell r="Q11828">
            <v>78569</v>
          </cell>
        </row>
        <row r="11829">
          <cell r="M11829" t="str">
            <v>805010659_0C1163589</v>
          </cell>
          <cell r="N11829">
            <v>1797990</v>
          </cell>
          <cell r="O11829">
            <v>0</v>
          </cell>
          <cell r="P11829">
            <v>84586</v>
          </cell>
          <cell r="Q11829">
            <v>1797990</v>
          </cell>
        </row>
        <row r="11830">
          <cell r="M11830" t="str">
            <v>805010659_0C1163602</v>
          </cell>
          <cell r="N11830">
            <v>42135</v>
          </cell>
          <cell r="O11830">
            <v>0</v>
          </cell>
          <cell r="P11830">
            <v>0</v>
          </cell>
          <cell r="Q11830">
            <v>42135</v>
          </cell>
        </row>
        <row r="11831">
          <cell r="M11831" t="str">
            <v>805010659_0C1163479</v>
          </cell>
          <cell r="N11831">
            <v>32526</v>
          </cell>
          <cell r="O11831">
            <v>0</v>
          </cell>
          <cell r="P11831">
            <v>32500</v>
          </cell>
          <cell r="Q11831">
            <v>32526</v>
          </cell>
        </row>
        <row r="11832">
          <cell r="M11832" t="str">
            <v>805010659_0C1163719</v>
          </cell>
          <cell r="N11832">
            <v>1321855</v>
          </cell>
          <cell r="O11832">
            <v>0</v>
          </cell>
          <cell r="P11832">
            <v>907358</v>
          </cell>
          <cell r="Q11832">
            <v>1321855</v>
          </cell>
        </row>
        <row r="11833">
          <cell r="M11833" t="str">
            <v>805010659_0C1163728</v>
          </cell>
          <cell r="N11833">
            <v>1115472</v>
          </cell>
          <cell r="O11833">
            <v>0</v>
          </cell>
          <cell r="P11833">
            <v>907358</v>
          </cell>
          <cell r="Q11833">
            <v>1115472</v>
          </cell>
        </row>
        <row r="11834">
          <cell r="M11834" t="str">
            <v>805010659_0C1163141</v>
          </cell>
          <cell r="N11834">
            <v>58293</v>
          </cell>
          <cell r="O11834">
            <v>0</v>
          </cell>
          <cell r="P11834">
            <v>0</v>
          </cell>
          <cell r="Q11834">
            <v>58293</v>
          </cell>
        </row>
        <row r="11835">
          <cell r="M11835" t="str">
            <v>805010659_0C1163450</v>
          </cell>
          <cell r="N11835">
            <v>613547</v>
          </cell>
          <cell r="O11835">
            <v>0</v>
          </cell>
          <cell r="P11835">
            <v>0</v>
          </cell>
          <cell r="Q11835">
            <v>613547</v>
          </cell>
        </row>
        <row r="11836">
          <cell r="M11836" t="str">
            <v>805010659_0C1163132</v>
          </cell>
          <cell r="N11836">
            <v>74023</v>
          </cell>
          <cell r="O11836">
            <v>0</v>
          </cell>
          <cell r="P11836">
            <v>50562</v>
          </cell>
          <cell r="Q11836">
            <v>74023</v>
          </cell>
        </row>
        <row r="11837">
          <cell r="M11837" t="str">
            <v>805010659_0C1163656</v>
          </cell>
          <cell r="N11837">
            <v>42135</v>
          </cell>
          <cell r="O11837">
            <v>0</v>
          </cell>
          <cell r="P11837">
            <v>0</v>
          </cell>
          <cell r="Q11837">
            <v>42135</v>
          </cell>
        </row>
        <row r="11838">
          <cell r="M11838" t="str">
            <v>805010659_0C1163749</v>
          </cell>
          <cell r="N11838">
            <v>42135</v>
          </cell>
          <cell r="O11838">
            <v>0</v>
          </cell>
          <cell r="P11838">
            <v>0</v>
          </cell>
          <cell r="Q11838">
            <v>42135</v>
          </cell>
        </row>
        <row r="11839">
          <cell r="M11839" t="str">
            <v>805010659_0C1163231</v>
          </cell>
          <cell r="N11839">
            <v>1558293</v>
          </cell>
          <cell r="O11839">
            <v>0</v>
          </cell>
          <cell r="P11839">
            <v>0</v>
          </cell>
          <cell r="Q11839">
            <v>1558293</v>
          </cell>
        </row>
        <row r="11840">
          <cell r="M11840" t="str">
            <v>805010659_0C1163554</v>
          </cell>
          <cell r="N11840">
            <v>79962</v>
          </cell>
          <cell r="O11840">
            <v>0</v>
          </cell>
          <cell r="P11840">
            <v>21700</v>
          </cell>
          <cell r="Q11840">
            <v>79962</v>
          </cell>
        </row>
        <row r="11841">
          <cell r="M11841" t="str">
            <v>805010659_0C1163657</v>
          </cell>
          <cell r="N11841">
            <v>65009</v>
          </cell>
          <cell r="O11841">
            <v>0</v>
          </cell>
          <cell r="P11841">
            <v>0</v>
          </cell>
          <cell r="Q11841">
            <v>65009</v>
          </cell>
        </row>
        <row r="11842">
          <cell r="M11842" t="str">
            <v>805010659_0C1163652</v>
          </cell>
          <cell r="N11842">
            <v>1600428</v>
          </cell>
          <cell r="O11842">
            <v>0</v>
          </cell>
          <cell r="P11842">
            <v>0</v>
          </cell>
          <cell r="Q11842">
            <v>1600428</v>
          </cell>
        </row>
        <row r="11843">
          <cell r="M11843" t="str">
            <v>805010659_0C1163146</v>
          </cell>
          <cell r="N11843">
            <v>100428</v>
          </cell>
          <cell r="O11843">
            <v>0</v>
          </cell>
          <cell r="P11843">
            <v>0</v>
          </cell>
          <cell r="Q11843">
            <v>100428</v>
          </cell>
        </row>
        <row r="11844">
          <cell r="M11844" t="str">
            <v>805010659_0C1163251</v>
          </cell>
          <cell r="N11844">
            <v>167803</v>
          </cell>
          <cell r="O11844">
            <v>0</v>
          </cell>
          <cell r="P11844">
            <v>363000</v>
          </cell>
          <cell r="Q11844">
            <v>167803</v>
          </cell>
        </row>
        <row r="11845">
          <cell r="M11845" t="str">
            <v>805010659_0C1163140</v>
          </cell>
          <cell r="N11845">
            <v>750000</v>
          </cell>
          <cell r="O11845">
            <v>0</v>
          </cell>
          <cell r="P11845">
            <v>907358</v>
          </cell>
          <cell r="Q11845">
            <v>750000</v>
          </cell>
        </row>
        <row r="11846">
          <cell r="M11846" t="str">
            <v>805010659_0C1163503</v>
          </cell>
          <cell r="N11846">
            <v>32304</v>
          </cell>
          <cell r="O11846">
            <v>0</v>
          </cell>
          <cell r="P11846">
            <v>0</v>
          </cell>
          <cell r="Q11846">
            <v>32304</v>
          </cell>
        </row>
        <row r="11847">
          <cell r="M11847" t="str">
            <v>805010659_0C1163693</v>
          </cell>
          <cell r="N11847">
            <v>100428</v>
          </cell>
          <cell r="O11847">
            <v>0</v>
          </cell>
          <cell r="P11847">
            <v>0</v>
          </cell>
          <cell r="Q11847">
            <v>100428</v>
          </cell>
        </row>
        <row r="11848">
          <cell r="M11848" t="str">
            <v>805010659_0C1163734</v>
          </cell>
          <cell r="N11848">
            <v>117282</v>
          </cell>
          <cell r="O11848">
            <v>0</v>
          </cell>
          <cell r="P11848">
            <v>0</v>
          </cell>
          <cell r="Q11848">
            <v>117282</v>
          </cell>
        </row>
        <row r="11849">
          <cell r="M11849" t="str">
            <v>805010659_0C1163673</v>
          </cell>
          <cell r="N11849">
            <v>58293</v>
          </cell>
          <cell r="O11849">
            <v>0</v>
          </cell>
          <cell r="P11849">
            <v>0</v>
          </cell>
          <cell r="Q11849">
            <v>58293</v>
          </cell>
        </row>
        <row r="11850">
          <cell r="M11850" t="str">
            <v>805010659_0C1163214</v>
          </cell>
          <cell r="N11850">
            <v>39094</v>
          </cell>
          <cell r="O11850">
            <v>0</v>
          </cell>
          <cell r="P11850">
            <v>0</v>
          </cell>
          <cell r="Q11850">
            <v>39094</v>
          </cell>
        </row>
        <row r="11851">
          <cell r="M11851" t="str">
            <v>805010659_0C1163620</v>
          </cell>
          <cell r="N11851">
            <v>100428</v>
          </cell>
          <cell r="O11851">
            <v>0</v>
          </cell>
          <cell r="P11851">
            <v>0</v>
          </cell>
          <cell r="Q11851">
            <v>100428</v>
          </cell>
        </row>
        <row r="11852">
          <cell r="M11852" t="str">
            <v>805010659_0C1163629</v>
          </cell>
          <cell r="N11852">
            <v>181511</v>
          </cell>
          <cell r="O11852">
            <v>0</v>
          </cell>
          <cell r="P11852">
            <v>0</v>
          </cell>
          <cell r="Q11852">
            <v>181511</v>
          </cell>
        </row>
        <row r="11853">
          <cell r="M11853" t="str">
            <v>805010659_0C1163738</v>
          </cell>
          <cell r="N11853">
            <v>42135</v>
          </cell>
          <cell r="O11853">
            <v>0</v>
          </cell>
          <cell r="P11853">
            <v>0</v>
          </cell>
          <cell r="Q11853">
            <v>42135</v>
          </cell>
        </row>
        <row r="11854">
          <cell r="M11854" t="str">
            <v>805010659_0C1163177</v>
          </cell>
          <cell r="N11854">
            <v>58293</v>
          </cell>
          <cell r="O11854">
            <v>0</v>
          </cell>
          <cell r="P11854">
            <v>58300</v>
          </cell>
          <cell r="Q11854">
            <v>58293</v>
          </cell>
        </row>
        <row r="11855">
          <cell r="M11855" t="str">
            <v>805010659_0C1163217</v>
          </cell>
          <cell r="N11855">
            <v>1233235</v>
          </cell>
          <cell r="O11855">
            <v>0</v>
          </cell>
          <cell r="P11855">
            <v>957758</v>
          </cell>
          <cell r="Q11855">
            <v>1233235</v>
          </cell>
        </row>
        <row r="11856">
          <cell r="M11856" t="str">
            <v>805010659_0C1163193</v>
          </cell>
          <cell r="N11856">
            <v>226096</v>
          </cell>
          <cell r="O11856">
            <v>0</v>
          </cell>
          <cell r="P11856">
            <v>0</v>
          </cell>
          <cell r="Q11856">
            <v>226096</v>
          </cell>
        </row>
        <row r="11857">
          <cell r="M11857" t="str">
            <v>805010659_0C1163502</v>
          </cell>
          <cell r="N11857">
            <v>181511</v>
          </cell>
          <cell r="O11857">
            <v>0</v>
          </cell>
          <cell r="P11857">
            <v>0</v>
          </cell>
          <cell r="Q11857">
            <v>181511</v>
          </cell>
        </row>
        <row r="11858">
          <cell r="M11858" t="str">
            <v>805010659_0C1163403</v>
          </cell>
          <cell r="N11858">
            <v>740344</v>
          </cell>
          <cell r="O11858">
            <v>0</v>
          </cell>
          <cell r="P11858">
            <v>416128</v>
          </cell>
          <cell r="Q11858">
            <v>740344</v>
          </cell>
        </row>
        <row r="11859">
          <cell r="M11859" t="str">
            <v>805010659_0C1163216</v>
          </cell>
          <cell r="N11859">
            <v>125668</v>
          </cell>
          <cell r="O11859">
            <v>0</v>
          </cell>
          <cell r="P11859">
            <v>181500</v>
          </cell>
          <cell r="Q11859">
            <v>125668</v>
          </cell>
        </row>
        <row r="11860">
          <cell r="M11860" t="str">
            <v>805010659_0C1163651</v>
          </cell>
          <cell r="N11860">
            <v>58293</v>
          </cell>
          <cell r="O11860">
            <v>0</v>
          </cell>
          <cell r="P11860">
            <v>0</v>
          </cell>
          <cell r="Q11860">
            <v>58293</v>
          </cell>
        </row>
        <row r="11861">
          <cell r="M11861" t="str">
            <v>805010659_0C1163203</v>
          </cell>
          <cell r="N11861">
            <v>58293</v>
          </cell>
          <cell r="O11861">
            <v>0</v>
          </cell>
          <cell r="P11861">
            <v>0</v>
          </cell>
          <cell r="Q11861">
            <v>58293</v>
          </cell>
        </row>
        <row r="11862">
          <cell r="M11862" t="str">
            <v>805010659_0C1163182</v>
          </cell>
          <cell r="N11862">
            <v>122795</v>
          </cell>
          <cell r="O11862">
            <v>0</v>
          </cell>
          <cell r="P11862">
            <v>122795</v>
          </cell>
          <cell r="Q11862">
            <v>122795</v>
          </cell>
        </row>
        <row r="11863">
          <cell r="M11863" t="str">
            <v>805010659_0C1163474</v>
          </cell>
          <cell r="N11863">
            <v>100428</v>
          </cell>
          <cell r="O11863">
            <v>0</v>
          </cell>
          <cell r="P11863">
            <v>0</v>
          </cell>
          <cell r="Q11863">
            <v>100428</v>
          </cell>
        </row>
        <row r="11864">
          <cell r="M11864" t="str">
            <v>805010659_0C1163653</v>
          </cell>
          <cell r="N11864">
            <v>58989</v>
          </cell>
          <cell r="O11864">
            <v>0</v>
          </cell>
          <cell r="P11864">
            <v>0</v>
          </cell>
          <cell r="Q11864">
            <v>58989</v>
          </cell>
        </row>
        <row r="11865">
          <cell r="M11865" t="str">
            <v>805010659_0C1163621</v>
          </cell>
          <cell r="N11865">
            <v>58989</v>
          </cell>
          <cell r="O11865">
            <v>0</v>
          </cell>
          <cell r="P11865">
            <v>0</v>
          </cell>
          <cell r="Q11865">
            <v>58989</v>
          </cell>
        </row>
        <row r="11866">
          <cell r="M11866" t="str">
            <v>805010659_0C1163483</v>
          </cell>
          <cell r="N11866">
            <v>181511</v>
          </cell>
          <cell r="O11866">
            <v>0</v>
          </cell>
          <cell r="P11866">
            <v>0</v>
          </cell>
          <cell r="Q11866">
            <v>181511</v>
          </cell>
        </row>
        <row r="11867">
          <cell r="M11867" t="str">
            <v>805010659_0C1163705</v>
          </cell>
          <cell r="N11867">
            <v>42135</v>
          </cell>
          <cell r="O11867">
            <v>0</v>
          </cell>
          <cell r="P11867">
            <v>0</v>
          </cell>
          <cell r="Q11867">
            <v>42135</v>
          </cell>
        </row>
        <row r="11868">
          <cell r="M11868" t="str">
            <v>805010659_0C1163194</v>
          </cell>
          <cell r="N11868">
            <v>42135</v>
          </cell>
          <cell r="O11868">
            <v>0</v>
          </cell>
          <cell r="P11868">
            <v>0</v>
          </cell>
          <cell r="Q11868">
            <v>42135</v>
          </cell>
        </row>
        <row r="11869">
          <cell r="M11869" t="str">
            <v>805010659_0C1163205</v>
          </cell>
          <cell r="N11869">
            <v>42135</v>
          </cell>
          <cell r="O11869">
            <v>0</v>
          </cell>
          <cell r="P11869">
            <v>0</v>
          </cell>
          <cell r="Q11869">
            <v>42135</v>
          </cell>
        </row>
        <row r="11870">
          <cell r="M11870" t="str">
            <v>805010659_0C1163191</v>
          </cell>
          <cell r="N11870">
            <v>58989</v>
          </cell>
          <cell r="O11870">
            <v>0</v>
          </cell>
          <cell r="P11870">
            <v>0</v>
          </cell>
          <cell r="Q11870">
            <v>58989</v>
          </cell>
        </row>
        <row r="11871">
          <cell r="M11871" t="str">
            <v>805010659_0C1163222</v>
          </cell>
          <cell r="N11871">
            <v>100428</v>
          </cell>
          <cell r="O11871">
            <v>0</v>
          </cell>
          <cell r="P11871">
            <v>0</v>
          </cell>
          <cell r="Q11871">
            <v>100428</v>
          </cell>
        </row>
        <row r="11872">
          <cell r="M11872" t="str">
            <v>805010659_0C1163577</v>
          </cell>
          <cell r="N11872">
            <v>15517</v>
          </cell>
          <cell r="O11872">
            <v>0</v>
          </cell>
          <cell r="P11872">
            <v>22500</v>
          </cell>
          <cell r="Q11872">
            <v>15517</v>
          </cell>
        </row>
        <row r="11873">
          <cell r="M11873" t="str">
            <v>805010659_0C1163526</v>
          </cell>
          <cell r="N11873">
            <v>42135</v>
          </cell>
          <cell r="O11873">
            <v>0</v>
          </cell>
          <cell r="P11873">
            <v>0</v>
          </cell>
          <cell r="Q11873">
            <v>42135</v>
          </cell>
        </row>
        <row r="11874">
          <cell r="M11874" t="str">
            <v>805010659_0C1163185</v>
          </cell>
          <cell r="N11874">
            <v>216487</v>
          </cell>
          <cell r="O11874">
            <v>0</v>
          </cell>
          <cell r="P11874">
            <v>0</v>
          </cell>
          <cell r="Q11874">
            <v>216487</v>
          </cell>
        </row>
        <row r="11875">
          <cell r="M11875" t="str">
            <v>805010659_0C1163228</v>
          </cell>
          <cell r="N11875">
            <v>42135</v>
          </cell>
          <cell r="O11875">
            <v>0</v>
          </cell>
          <cell r="P11875">
            <v>0</v>
          </cell>
          <cell r="Q11875">
            <v>42135</v>
          </cell>
        </row>
        <row r="11876">
          <cell r="M11876" t="str">
            <v>805010659_0C1163473</v>
          </cell>
          <cell r="N11876">
            <v>1600428</v>
          </cell>
          <cell r="O11876">
            <v>0</v>
          </cell>
          <cell r="P11876">
            <v>0</v>
          </cell>
          <cell r="Q11876">
            <v>1600428</v>
          </cell>
        </row>
        <row r="11877">
          <cell r="M11877" t="str">
            <v>805010659_0C1163161</v>
          </cell>
          <cell r="N11877">
            <v>65009</v>
          </cell>
          <cell r="O11877">
            <v>0</v>
          </cell>
          <cell r="P11877">
            <v>0</v>
          </cell>
          <cell r="Q11877">
            <v>65009</v>
          </cell>
        </row>
        <row r="11878">
          <cell r="M11878" t="str">
            <v>805010659_0C1163192</v>
          </cell>
          <cell r="N11878">
            <v>42135</v>
          </cell>
          <cell r="O11878">
            <v>0</v>
          </cell>
          <cell r="P11878">
            <v>0</v>
          </cell>
          <cell r="Q11878">
            <v>42135</v>
          </cell>
        </row>
        <row r="11879">
          <cell r="M11879" t="str">
            <v>805010659_0C1163721</v>
          </cell>
          <cell r="N11879">
            <v>242677</v>
          </cell>
          <cell r="O11879">
            <v>0</v>
          </cell>
          <cell r="P11879">
            <v>84500</v>
          </cell>
          <cell r="Q11879">
            <v>242677</v>
          </cell>
        </row>
        <row r="11880">
          <cell r="M11880" t="str">
            <v>805010659_0C1163159</v>
          </cell>
          <cell r="N11880">
            <v>42135</v>
          </cell>
          <cell r="O11880">
            <v>0</v>
          </cell>
          <cell r="P11880">
            <v>0</v>
          </cell>
          <cell r="Q11880">
            <v>42135</v>
          </cell>
        </row>
        <row r="11881">
          <cell r="M11881" t="str">
            <v>805010659_0C1163227</v>
          </cell>
          <cell r="N11881">
            <v>42135</v>
          </cell>
          <cell r="O11881">
            <v>0</v>
          </cell>
          <cell r="P11881">
            <v>0</v>
          </cell>
          <cell r="Q11881">
            <v>42135</v>
          </cell>
        </row>
        <row r="11882">
          <cell r="M11882" t="str">
            <v>805010659_0C1163524</v>
          </cell>
          <cell r="N11882">
            <v>413560</v>
          </cell>
          <cell r="O11882">
            <v>0</v>
          </cell>
          <cell r="P11882">
            <v>0</v>
          </cell>
          <cell r="Q11882">
            <v>413560</v>
          </cell>
        </row>
        <row r="11883">
          <cell r="M11883" t="str">
            <v>805010659_0C1163737</v>
          </cell>
          <cell r="N11883">
            <v>100428</v>
          </cell>
          <cell r="O11883">
            <v>0</v>
          </cell>
          <cell r="P11883">
            <v>0</v>
          </cell>
          <cell r="Q11883">
            <v>100428</v>
          </cell>
        </row>
        <row r="11884">
          <cell r="M11884" t="str">
            <v>805010659_0C1163618</v>
          </cell>
          <cell r="N11884">
            <v>14446</v>
          </cell>
          <cell r="O11884">
            <v>0</v>
          </cell>
          <cell r="P11884">
            <v>14400</v>
          </cell>
          <cell r="Q11884">
            <v>14446</v>
          </cell>
        </row>
        <row r="11885">
          <cell r="M11885" t="str">
            <v>805010659_0C1163654</v>
          </cell>
          <cell r="N11885">
            <v>1894330</v>
          </cell>
          <cell r="O11885">
            <v>0</v>
          </cell>
          <cell r="P11885">
            <v>122000</v>
          </cell>
          <cell r="Q11885">
            <v>1894330</v>
          </cell>
        </row>
        <row r="11886">
          <cell r="M11886" t="str">
            <v>805010659_0C1163471</v>
          </cell>
          <cell r="N11886">
            <v>65009</v>
          </cell>
          <cell r="O11886">
            <v>0</v>
          </cell>
          <cell r="P11886">
            <v>0</v>
          </cell>
          <cell r="Q11886">
            <v>65009</v>
          </cell>
        </row>
        <row r="11887">
          <cell r="M11887" t="str">
            <v>805010659_0C1163199</v>
          </cell>
          <cell r="N11887">
            <v>58293</v>
          </cell>
          <cell r="O11887">
            <v>0</v>
          </cell>
          <cell r="P11887">
            <v>0</v>
          </cell>
          <cell r="Q11887">
            <v>58293</v>
          </cell>
        </row>
        <row r="11888">
          <cell r="M11888" t="str">
            <v>805010659_0C1163550</v>
          </cell>
          <cell r="N11888">
            <v>2234571</v>
          </cell>
          <cell r="O11888">
            <v>0</v>
          </cell>
          <cell r="P11888">
            <v>220000</v>
          </cell>
          <cell r="Q11888">
            <v>2234571</v>
          </cell>
        </row>
        <row r="11889">
          <cell r="M11889" t="str">
            <v>805010659_0C1163645</v>
          </cell>
          <cell r="N11889">
            <v>2064326</v>
          </cell>
          <cell r="O11889">
            <v>0</v>
          </cell>
          <cell r="P11889">
            <v>2332600</v>
          </cell>
          <cell r="Q11889">
            <v>2064326</v>
          </cell>
        </row>
        <row r="11890">
          <cell r="M11890" t="str">
            <v>805010659_0C1163302</v>
          </cell>
          <cell r="N11890">
            <v>65009</v>
          </cell>
          <cell r="O11890">
            <v>0</v>
          </cell>
          <cell r="P11890">
            <v>65009</v>
          </cell>
          <cell r="Q11890">
            <v>65009</v>
          </cell>
        </row>
        <row r="11891">
          <cell r="M11891" t="str">
            <v>805010659_0C1163447</v>
          </cell>
          <cell r="N11891">
            <v>58293</v>
          </cell>
          <cell r="O11891">
            <v>0</v>
          </cell>
          <cell r="P11891">
            <v>0</v>
          </cell>
          <cell r="Q11891">
            <v>58293</v>
          </cell>
        </row>
        <row r="11892">
          <cell r="M11892" t="str">
            <v>805010659_0C1163576</v>
          </cell>
          <cell r="N11892">
            <v>58293</v>
          </cell>
          <cell r="O11892">
            <v>0</v>
          </cell>
          <cell r="P11892">
            <v>0</v>
          </cell>
          <cell r="Q11892">
            <v>58293</v>
          </cell>
        </row>
        <row r="11893">
          <cell r="M11893" t="str">
            <v>805010659_0C1163670</v>
          </cell>
          <cell r="N11893">
            <v>42135</v>
          </cell>
          <cell r="O11893">
            <v>0</v>
          </cell>
          <cell r="P11893">
            <v>0</v>
          </cell>
          <cell r="Q11893">
            <v>42135</v>
          </cell>
        </row>
        <row r="11894">
          <cell r="M11894" t="str">
            <v>805010659_0C1163197</v>
          </cell>
          <cell r="N11894">
            <v>58293</v>
          </cell>
          <cell r="O11894">
            <v>0</v>
          </cell>
          <cell r="P11894">
            <v>0</v>
          </cell>
          <cell r="Q11894">
            <v>58293</v>
          </cell>
        </row>
        <row r="11895">
          <cell r="M11895" t="str">
            <v>805010659_0C1163723</v>
          </cell>
          <cell r="N11895">
            <v>548538</v>
          </cell>
          <cell r="O11895">
            <v>0</v>
          </cell>
          <cell r="P11895">
            <v>0</v>
          </cell>
          <cell r="Q11895">
            <v>548538</v>
          </cell>
        </row>
        <row r="11896">
          <cell r="M11896" t="str">
            <v>805010659_0C1163707</v>
          </cell>
          <cell r="N11896">
            <v>58293</v>
          </cell>
          <cell r="O11896">
            <v>0</v>
          </cell>
          <cell r="P11896">
            <v>0</v>
          </cell>
          <cell r="Q11896">
            <v>58293</v>
          </cell>
        </row>
        <row r="11897">
          <cell r="M11897" t="str">
            <v>805010659_0C1163171</v>
          </cell>
          <cell r="N11897">
            <v>58989</v>
          </cell>
          <cell r="O11897">
            <v>0</v>
          </cell>
          <cell r="P11897">
            <v>0</v>
          </cell>
          <cell r="Q11897">
            <v>58989</v>
          </cell>
        </row>
        <row r="11898">
          <cell r="M11898" t="str">
            <v>805010659_0C1163437</v>
          </cell>
          <cell r="N11898">
            <v>117282</v>
          </cell>
          <cell r="O11898">
            <v>0</v>
          </cell>
          <cell r="P11898">
            <v>0</v>
          </cell>
          <cell r="Q11898">
            <v>117282</v>
          </cell>
        </row>
        <row r="11899">
          <cell r="M11899" t="str">
            <v>805010659_0C1163649</v>
          </cell>
          <cell r="N11899">
            <v>117282</v>
          </cell>
          <cell r="O11899">
            <v>0</v>
          </cell>
          <cell r="P11899">
            <v>0</v>
          </cell>
          <cell r="Q11899">
            <v>117282</v>
          </cell>
        </row>
        <row r="11900">
          <cell r="M11900" t="str">
            <v>805010659_0C1163708</v>
          </cell>
          <cell r="N11900">
            <v>123302</v>
          </cell>
          <cell r="O11900">
            <v>0</v>
          </cell>
          <cell r="P11900">
            <v>0</v>
          </cell>
          <cell r="Q11900">
            <v>123302</v>
          </cell>
        </row>
        <row r="11901">
          <cell r="M11901" t="str">
            <v>805010659_0C1163688</v>
          </cell>
          <cell r="N11901">
            <v>242147</v>
          </cell>
          <cell r="O11901">
            <v>0</v>
          </cell>
          <cell r="P11901">
            <v>84586</v>
          </cell>
          <cell r="Q11901">
            <v>242147</v>
          </cell>
        </row>
        <row r="11902">
          <cell r="M11902" t="str">
            <v>805010659_0C1163689</v>
          </cell>
          <cell r="N11902">
            <v>3879310</v>
          </cell>
          <cell r="O11902">
            <v>0</v>
          </cell>
          <cell r="P11902">
            <v>750000</v>
          </cell>
          <cell r="Q11902">
            <v>3879310</v>
          </cell>
        </row>
        <row r="11903">
          <cell r="M11903" t="str">
            <v>805010659_0C1163748</v>
          </cell>
          <cell r="N11903">
            <v>183961</v>
          </cell>
          <cell r="O11903">
            <v>0</v>
          </cell>
          <cell r="P11903">
            <v>0</v>
          </cell>
          <cell r="Q11903">
            <v>183961</v>
          </cell>
        </row>
        <row r="11904">
          <cell r="M11904" t="str">
            <v>805010659_0C1163682</v>
          </cell>
          <cell r="N11904">
            <v>58989</v>
          </cell>
          <cell r="O11904">
            <v>0</v>
          </cell>
          <cell r="P11904">
            <v>0</v>
          </cell>
          <cell r="Q11904">
            <v>58989</v>
          </cell>
        </row>
        <row r="11905">
          <cell r="M11905" t="str">
            <v>805010659_0C1163353</v>
          </cell>
          <cell r="N11905">
            <v>635012</v>
          </cell>
          <cell r="O11905">
            <v>0</v>
          </cell>
          <cell r="P11905">
            <v>0</v>
          </cell>
          <cell r="Q11905">
            <v>635012</v>
          </cell>
        </row>
        <row r="11906">
          <cell r="M11906" t="str">
            <v>805010659_0C1163561</v>
          </cell>
          <cell r="N11906">
            <v>42135</v>
          </cell>
          <cell r="O11906">
            <v>0</v>
          </cell>
          <cell r="P11906">
            <v>0</v>
          </cell>
          <cell r="Q11906">
            <v>42135</v>
          </cell>
        </row>
        <row r="11907">
          <cell r="M11907" t="str">
            <v>805010659_0C1163225</v>
          </cell>
          <cell r="N11907">
            <v>42135</v>
          </cell>
          <cell r="O11907">
            <v>0</v>
          </cell>
          <cell r="P11907">
            <v>0</v>
          </cell>
          <cell r="Q11907">
            <v>42135</v>
          </cell>
        </row>
        <row r="11908">
          <cell r="M11908" t="str">
            <v>805010659_0C1163531</v>
          </cell>
          <cell r="N11908">
            <v>63804</v>
          </cell>
          <cell r="O11908">
            <v>0</v>
          </cell>
          <cell r="P11908">
            <v>0</v>
          </cell>
          <cell r="Q11908">
            <v>63804</v>
          </cell>
        </row>
        <row r="11909">
          <cell r="M11909" t="str">
            <v>805010659_0C1163486</v>
          </cell>
          <cell r="N11909">
            <v>635012</v>
          </cell>
          <cell r="O11909">
            <v>0</v>
          </cell>
          <cell r="P11909">
            <v>0</v>
          </cell>
          <cell r="Q11909">
            <v>635012</v>
          </cell>
        </row>
        <row r="11910">
          <cell r="M11910" t="str">
            <v>805010659_0C1163678</v>
          </cell>
          <cell r="N11910">
            <v>29495</v>
          </cell>
          <cell r="O11910">
            <v>0</v>
          </cell>
          <cell r="P11910">
            <v>25281</v>
          </cell>
          <cell r="Q11910">
            <v>29495</v>
          </cell>
        </row>
        <row r="11911">
          <cell r="M11911" t="str">
            <v>805010659_0C1163220</v>
          </cell>
          <cell r="N11911">
            <v>65009</v>
          </cell>
          <cell r="O11911">
            <v>0</v>
          </cell>
          <cell r="P11911">
            <v>0</v>
          </cell>
          <cell r="Q11911">
            <v>65009</v>
          </cell>
        </row>
        <row r="11912">
          <cell r="M11912" t="str">
            <v>805010659_0C1163454</v>
          </cell>
          <cell r="N11912">
            <v>2076096</v>
          </cell>
          <cell r="O11912">
            <v>0</v>
          </cell>
          <cell r="P11912">
            <v>2715081</v>
          </cell>
          <cell r="Q11912">
            <v>2076096</v>
          </cell>
        </row>
        <row r="11913">
          <cell r="M11913" t="str">
            <v>805010659_0C1163655</v>
          </cell>
          <cell r="N11913">
            <v>2495990</v>
          </cell>
          <cell r="O11913">
            <v>0</v>
          </cell>
          <cell r="P11913">
            <v>5032256</v>
          </cell>
          <cell r="Q11913">
            <v>2495990</v>
          </cell>
        </row>
        <row r="11914">
          <cell r="M11914" t="str">
            <v>805010659_0C1163144</v>
          </cell>
          <cell r="N11914">
            <v>432479</v>
          </cell>
          <cell r="O11914">
            <v>0</v>
          </cell>
          <cell r="P11914">
            <v>0</v>
          </cell>
          <cell r="Q11914">
            <v>432479</v>
          </cell>
        </row>
        <row r="11915">
          <cell r="M11915" t="str">
            <v>805010659_0C1163727</v>
          </cell>
          <cell r="N11915">
            <v>226096</v>
          </cell>
          <cell r="O11915">
            <v>0</v>
          </cell>
          <cell r="P11915">
            <v>0</v>
          </cell>
          <cell r="Q11915">
            <v>226096</v>
          </cell>
        </row>
        <row r="11916">
          <cell r="M11916" t="str">
            <v>805010659_0C1163668</v>
          </cell>
          <cell r="N11916">
            <v>58293</v>
          </cell>
          <cell r="O11916">
            <v>0</v>
          </cell>
          <cell r="P11916">
            <v>0</v>
          </cell>
          <cell r="Q11916">
            <v>58293</v>
          </cell>
        </row>
        <row r="11917">
          <cell r="M11917" t="str">
            <v>805010659_0C1163665</v>
          </cell>
          <cell r="N11917">
            <v>65009</v>
          </cell>
          <cell r="O11917">
            <v>0</v>
          </cell>
          <cell r="P11917">
            <v>0</v>
          </cell>
          <cell r="Q11917">
            <v>65009</v>
          </cell>
        </row>
        <row r="11918">
          <cell r="M11918" t="str">
            <v>805010659_0C1163648</v>
          </cell>
          <cell r="N11918">
            <v>81863</v>
          </cell>
          <cell r="O11918">
            <v>0</v>
          </cell>
          <cell r="P11918">
            <v>0</v>
          </cell>
          <cell r="Q11918">
            <v>81863</v>
          </cell>
        </row>
        <row r="11919">
          <cell r="M11919" t="str">
            <v>805010659_0C1163692</v>
          </cell>
          <cell r="N11919">
            <v>100428</v>
          </cell>
          <cell r="O11919">
            <v>0</v>
          </cell>
          <cell r="P11919">
            <v>0</v>
          </cell>
          <cell r="Q11919">
            <v>100428</v>
          </cell>
        </row>
        <row r="11920">
          <cell r="M11920" t="str">
            <v>805010659_0C1163189</v>
          </cell>
          <cell r="N11920">
            <v>480692</v>
          </cell>
          <cell r="O11920">
            <v>0</v>
          </cell>
          <cell r="P11920">
            <v>166648</v>
          </cell>
          <cell r="Q11920">
            <v>480692</v>
          </cell>
        </row>
        <row r="11921">
          <cell r="M11921" t="str">
            <v>805010659_0C1163449</v>
          </cell>
          <cell r="N11921">
            <v>58293</v>
          </cell>
          <cell r="O11921">
            <v>0</v>
          </cell>
          <cell r="P11921">
            <v>0</v>
          </cell>
          <cell r="Q11921">
            <v>58293</v>
          </cell>
        </row>
        <row r="11922">
          <cell r="M11922" t="str">
            <v>805010659_0C1163736</v>
          </cell>
          <cell r="N11922">
            <v>248970</v>
          </cell>
          <cell r="O11922">
            <v>0</v>
          </cell>
          <cell r="P11922">
            <v>0</v>
          </cell>
          <cell r="Q11922">
            <v>248970</v>
          </cell>
        </row>
        <row r="11923">
          <cell r="M11923" t="str">
            <v>805010659_0C1163163</v>
          </cell>
          <cell r="N11923">
            <v>58293</v>
          </cell>
          <cell r="O11923">
            <v>0</v>
          </cell>
          <cell r="P11923">
            <v>0</v>
          </cell>
          <cell r="Q11923">
            <v>58293</v>
          </cell>
        </row>
        <row r="11924">
          <cell r="M11924" t="str">
            <v>805010659_0C1163615</v>
          </cell>
          <cell r="N11924">
            <v>78569</v>
          </cell>
          <cell r="O11924">
            <v>0</v>
          </cell>
          <cell r="P11924">
            <v>0</v>
          </cell>
          <cell r="Q11924">
            <v>78569</v>
          </cell>
        </row>
        <row r="11925">
          <cell r="M11925" t="str">
            <v>805010659_0C1163493</v>
          </cell>
          <cell r="N11925">
            <v>158194</v>
          </cell>
          <cell r="O11925">
            <v>0</v>
          </cell>
          <cell r="P11925">
            <v>0</v>
          </cell>
          <cell r="Q11925">
            <v>158194</v>
          </cell>
        </row>
        <row r="11926">
          <cell r="M11926" t="str">
            <v>805010659_0C1163593</v>
          </cell>
          <cell r="N11926">
            <v>58989</v>
          </cell>
          <cell r="O11926">
            <v>0</v>
          </cell>
          <cell r="P11926">
            <v>0</v>
          </cell>
          <cell r="Q11926">
            <v>58989</v>
          </cell>
        </row>
        <row r="11927">
          <cell r="M11927" t="str">
            <v>805010659_0C1163156</v>
          </cell>
          <cell r="N11927">
            <v>108348</v>
          </cell>
          <cell r="O11927">
            <v>0</v>
          </cell>
          <cell r="P11927">
            <v>108348</v>
          </cell>
          <cell r="Q11927">
            <v>108348</v>
          </cell>
        </row>
        <row r="11928">
          <cell r="M11928" t="str">
            <v>805010659_0C1163208</v>
          </cell>
          <cell r="N11928">
            <v>117282</v>
          </cell>
          <cell r="O11928">
            <v>0</v>
          </cell>
          <cell r="P11928">
            <v>0</v>
          </cell>
          <cell r="Q11928">
            <v>117282</v>
          </cell>
        </row>
        <row r="11929">
          <cell r="M11929" t="str">
            <v>805010659_0C1163157</v>
          </cell>
          <cell r="N11929">
            <v>100428</v>
          </cell>
          <cell r="O11929">
            <v>0</v>
          </cell>
          <cell r="P11929">
            <v>0</v>
          </cell>
          <cell r="Q11929">
            <v>100428</v>
          </cell>
        </row>
        <row r="11930">
          <cell r="M11930" t="str">
            <v>805010659_0C1163571</v>
          </cell>
          <cell r="N11930">
            <v>58293</v>
          </cell>
          <cell r="O11930">
            <v>0</v>
          </cell>
          <cell r="P11930">
            <v>0</v>
          </cell>
          <cell r="Q11930">
            <v>58293</v>
          </cell>
        </row>
        <row r="11931">
          <cell r="M11931" t="str">
            <v>805010659_0C1163661</v>
          </cell>
          <cell r="N11931">
            <v>42135</v>
          </cell>
          <cell r="O11931">
            <v>0</v>
          </cell>
          <cell r="P11931">
            <v>0</v>
          </cell>
          <cell r="Q11931">
            <v>42135</v>
          </cell>
        </row>
        <row r="11932">
          <cell r="M11932" t="str">
            <v>805010659_0C1163170</v>
          </cell>
          <cell r="N11932">
            <v>42135</v>
          </cell>
          <cell r="O11932">
            <v>0</v>
          </cell>
          <cell r="P11932">
            <v>0</v>
          </cell>
          <cell r="Q11932">
            <v>42135</v>
          </cell>
        </row>
        <row r="11933">
          <cell r="M11933" t="str">
            <v>805010659_0C1163613</v>
          </cell>
          <cell r="N11933">
            <v>100428</v>
          </cell>
          <cell r="O11933">
            <v>0</v>
          </cell>
          <cell r="P11933">
            <v>0</v>
          </cell>
          <cell r="Q11933">
            <v>100428</v>
          </cell>
        </row>
        <row r="11934">
          <cell r="M11934" t="str">
            <v>805010659_0C1163169</v>
          </cell>
          <cell r="N11934">
            <v>58293</v>
          </cell>
          <cell r="O11934">
            <v>0</v>
          </cell>
          <cell r="P11934">
            <v>0</v>
          </cell>
          <cell r="Q11934">
            <v>58293</v>
          </cell>
        </row>
        <row r="11935">
          <cell r="M11935" t="str">
            <v>805010659_0C1163179</v>
          </cell>
          <cell r="N11935">
            <v>32526</v>
          </cell>
          <cell r="O11935">
            <v>0</v>
          </cell>
          <cell r="P11935">
            <v>0</v>
          </cell>
          <cell r="Q11935">
            <v>32526</v>
          </cell>
        </row>
        <row r="11936">
          <cell r="M11936" t="str">
            <v>805010659_0C1163581</v>
          </cell>
          <cell r="N11936">
            <v>750000</v>
          </cell>
          <cell r="O11936">
            <v>0</v>
          </cell>
          <cell r="P11936">
            <v>907358</v>
          </cell>
          <cell r="Q11936">
            <v>750000</v>
          </cell>
        </row>
        <row r="11937">
          <cell r="M11937" t="str">
            <v>805010659_0C1163610</v>
          </cell>
          <cell r="N11937">
            <v>58293</v>
          </cell>
          <cell r="O11937">
            <v>0</v>
          </cell>
          <cell r="P11937">
            <v>0</v>
          </cell>
          <cell r="Q11937">
            <v>58293</v>
          </cell>
        </row>
        <row r="11938">
          <cell r="M11938" t="str">
            <v>805010659_0C1163742</v>
          </cell>
          <cell r="N11938">
            <v>1727767</v>
          </cell>
          <cell r="O11938">
            <v>0</v>
          </cell>
          <cell r="P11938">
            <v>1323486</v>
          </cell>
          <cell r="Q11938">
            <v>1727767</v>
          </cell>
        </row>
        <row r="11939">
          <cell r="M11939" t="str">
            <v>805010659_0C1163265</v>
          </cell>
          <cell r="N11939">
            <v>117282</v>
          </cell>
          <cell r="O11939">
            <v>0</v>
          </cell>
          <cell r="P11939">
            <v>0</v>
          </cell>
          <cell r="Q11939">
            <v>117282</v>
          </cell>
        </row>
        <row r="11940">
          <cell r="M11940" t="str">
            <v>805010659_0C1163580</v>
          </cell>
          <cell r="N11940">
            <v>100428</v>
          </cell>
          <cell r="O11940">
            <v>0</v>
          </cell>
          <cell r="P11940">
            <v>0</v>
          </cell>
          <cell r="Q11940">
            <v>100428</v>
          </cell>
        </row>
        <row r="11941">
          <cell r="M11941" t="str">
            <v>805010659_0C1163151</v>
          </cell>
          <cell r="N11941">
            <v>49840</v>
          </cell>
          <cell r="O11941">
            <v>0</v>
          </cell>
          <cell r="P11941">
            <v>0</v>
          </cell>
          <cell r="Q11941">
            <v>49840</v>
          </cell>
        </row>
        <row r="11942">
          <cell r="M11942" t="str">
            <v>805010659_0C1163213</v>
          </cell>
          <cell r="N11942">
            <v>58293</v>
          </cell>
          <cell r="O11942">
            <v>0</v>
          </cell>
          <cell r="P11942">
            <v>0</v>
          </cell>
          <cell r="Q11942">
            <v>58293</v>
          </cell>
        </row>
        <row r="11943">
          <cell r="M11943" t="str">
            <v>805010659_0C1163419</v>
          </cell>
          <cell r="N11943">
            <v>90819</v>
          </cell>
          <cell r="O11943">
            <v>0</v>
          </cell>
          <cell r="P11943">
            <v>0</v>
          </cell>
          <cell r="Q11943">
            <v>90819</v>
          </cell>
        </row>
        <row r="11944">
          <cell r="M11944" t="str">
            <v>805010659_0C1163658</v>
          </cell>
          <cell r="N11944">
            <v>374293</v>
          </cell>
          <cell r="O11944">
            <v>0</v>
          </cell>
          <cell r="P11944">
            <v>0</v>
          </cell>
          <cell r="Q11944">
            <v>374293</v>
          </cell>
        </row>
        <row r="11945">
          <cell r="M11945" t="str">
            <v>805010659_0C1163631</v>
          </cell>
          <cell r="N11945">
            <v>65009</v>
          </cell>
          <cell r="O11945">
            <v>0</v>
          </cell>
          <cell r="P11945">
            <v>0</v>
          </cell>
          <cell r="Q11945">
            <v>65009</v>
          </cell>
        </row>
        <row r="11946">
          <cell r="M11946" t="str">
            <v>805010659_0C1163527</v>
          </cell>
          <cell r="N11946">
            <v>16854</v>
          </cell>
          <cell r="O11946">
            <v>0</v>
          </cell>
          <cell r="P11946">
            <v>0</v>
          </cell>
          <cell r="Q11946">
            <v>16854</v>
          </cell>
        </row>
        <row r="11947">
          <cell r="M11947" t="str">
            <v>805010659_0C1163650</v>
          </cell>
          <cell r="N11947">
            <v>125668</v>
          </cell>
          <cell r="O11947">
            <v>0</v>
          </cell>
          <cell r="P11947">
            <v>0</v>
          </cell>
          <cell r="Q11947">
            <v>125668</v>
          </cell>
        </row>
        <row r="11948">
          <cell r="M11948" t="str">
            <v>805010659_0C1163740</v>
          </cell>
          <cell r="N11948">
            <v>14446</v>
          </cell>
          <cell r="O11948">
            <v>0</v>
          </cell>
          <cell r="P11948">
            <v>14400</v>
          </cell>
          <cell r="Q11948">
            <v>14446</v>
          </cell>
        </row>
        <row r="11949">
          <cell r="M11949" t="str">
            <v>805010659_0C1163210</v>
          </cell>
          <cell r="N11949">
            <v>117282</v>
          </cell>
          <cell r="O11949">
            <v>0</v>
          </cell>
          <cell r="P11949">
            <v>0</v>
          </cell>
          <cell r="Q11949">
            <v>117282</v>
          </cell>
        </row>
        <row r="11950">
          <cell r="M11950" t="str">
            <v>805010659_0C1163289</v>
          </cell>
          <cell r="N11950">
            <v>42135</v>
          </cell>
          <cell r="O11950">
            <v>0</v>
          </cell>
          <cell r="P11950">
            <v>0</v>
          </cell>
          <cell r="Q11950">
            <v>42135</v>
          </cell>
        </row>
        <row r="11951">
          <cell r="M11951" t="str">
            <v>805010659_0C1163659</v>
          </cell>
          <cell r="N11951">
            <v>42135</v>
          </cell>
          <cell r="O11951">
            <v>0</v>
          </cell>
          <cell r="P11951">
            <v>0</v>
          </cell>
          <cell r="Q11951">
            <v>42135</v>
          </cell>
        </row>
        <row r="11952">
          <cell r="M11952" t="str">
            <v>805010659_0C1163686</v>
          </cell>
          <cell r="N11952">
            <v>100428</v>
          </cell>
          <cell r="O11952">
            <v>0</v>
          </cell>
          <cell r="P11952">
            <v>0</v>
          </cell>
          <cell r="Q11952">
            <v>100428</v>
          </cell>
        </row>
        <row r="11953">
          <cell r="M11953" t="str">
            <v>805010659_0C1163133</v>
          </cell>
          <cell r="N11953">
            <v>248970</v>
          </cell>
          <cell r="O11953">
            <v>0</v>
          </cell>
          <cell r="P11953">
            <v>304809</v>
          </cell>
          <cell r="Q11953">
            <v>248970</v>
          </cell>
        </row>
        <row r="11954">
          <cell r="M11954" t="str">
            <v>805010659_0C1163168</v>
          </cell>
          <cell r="N11954">
            <v>2000000</v>
          </cell>
          <cell r="O11954">
            <v>0</v>
          </cell>
          <cell r="P11954">
            <v>8751264</v>
          </cell>
          <cell r="Q11954">
            <v>2000000</v>
          </cell>
        </row>
        <row r="11955">
          <cell r="M11955" t="str">
            <v>805010659_0C1163626</v>
          </cell>
          <cell r="N11955">
            <v>281939</v>
          </cell>
          <cell r="O11955">
            <v>0</v>
          </cell>
          <cell r="P11955">
            <v>0</v>
          </cell>
          <cell r="Q11955">
            <v>281939</v>
          </cell>
        </row>
        <row r="11956">
          <cell r="M11956" t="str">
            <v>805010659_0C1163591</v>
          </cell>
          <cell r="N11956">
            <v>100428</v>
          </cell>
          <cell r="O11956">
            <v>0</v>
          </cell>
          <cell r="P11956">
            <v>0</v>
          </cell>
          <cell r="Q11956">
            <v>100428</v>
          </cell>
        </row>
        <row r="11957">
          <cell r="M11957" t="str">
            <v>805010659_0C1163568</v>
          </cell>
          <cell r="N11957">
            <v>117282</v>
          </cell>
          <cell r="O11957">
            <v>0</v>
          </cell>
          <cell r="P11957">
            <v>0</v>
          </cell>
          <cell r="Q11957">
            <v>117282</v>
          </cell>
        </row>
        <row r="11958">
          <cell r="M11958" t="str">
            <v>805010659_0C1163687</v>
          </cell>
          <cell r="N11958">
            <v>39326</v>
          </cell>
          <cell r="O11958">
            <v>0</v>
          </cell>
          <cell r="P11958">
            <v>25281</v>
          </cell>
          <cell r="Q11958">
            <v>39326</v>
          </cell>
        </row>
        <row r="11959">
          <cell r="M11959" t="str">
            <v>805010659_0C1163172</v>
          </cell>
          <cell r="N11959">
            <v>167803</v>
          </cell>
          <cell r="O11959">
            <v>0</v>
          </cell>
          <cell r="P11959">
            <v>0</v>
          </cell>
          <cell r="Q11959">
            <v>167803</v>
          </cell>
        </row>
        <row r="11960">
          <cell r="M11960" t="str">
            <v>805010659_0C1163490</v>
          </cell>
          <cell r="N11960">
            <v>332051</v>
          </cell>
          <cell r="O11960">
            <v>0</v>
          </cell>
          <cell r="P11960">
            <v>0</v>
          </cell>
          <cell r="Q11960">
            <v>332051</v>
          </cell>
        </row>
        <row r="11961">
          <cell r="M11961" t="str">
            <v>805010659_0C1161429</v>
          </cell>
          <cell r="N11961">
            <v>100428</v>
          </cell>
          <cell r="O11961">
            <v>0</v>
          </cell>
          <cell r="P11961">
            <v>0</v>
          </cell>
          <cell r="Q11961">
            <v>100428</v>
          </cell>
        </row>
        <row r="11962">
          <cell r="M11962" t="str">
            <v>805010659_0C1161458</v>
          </cell>
          <cell r="N11962">
            <v>258622</v>
          </cell>
          <cell r="O11962">
            <v>0</v>
          </cell>
          <cell r="P11962">
            <v>0</v>
          </cell>
          <cell r="Q11962">
            <v>258622</v>
          </cell>
        </row>
        <row r="11963">
          <cell r="M11963" t="str">
            <v>805010659_0C1161433</v>
          </cell>
          <cell r="N11963">
            <v>58989</v>
          </cell>
          <cell r="O11963">
            <v>0</v>
          </cell>
          <cell r="P11963">
            <v>0</v>
          </cell>
          <cell r="Q11963">
            <v>58989</v>
          </cell>
        </row>
        <row r="11964">
          <cell r="M11964" t="str">
            <v>805010659_0C1161476</v>
          </cell>
          <cell r="N11964">
            <v>113582</v>
          </cell>
          <cell r="O11964">
            <v>0</v>
          </cell>
          <cell r="P11964">
            <v>120000</v>
          </cell>
          <cell r="Q11964">
            <v>113582</v>
          </cell>
        </row>
        <row r="11965">
          <cell r="M11965" t="str">
            <v>805010659_0C1161387</v>
          </cell>
          <cell r="N11965">
            <v>58293</v>
          </cell>
          <cell r="O11965">
            <v>0</v>
          </cell>
          <cell r="P11965">
            <v>0</v>
          </cell>
          <cell r="Q11965">
            <v>58293</v>
          </cell>
        </row>
        <row r="11966">
          <cell r="M11966" t="str">
            <v>805010659_0C1161554</v>
          </cell>
          <cell r="N11966">
            <v>58293</v>
          </cell>
          <cell r="O11966">
            <v>0</v>
          </cell>
          <cell r="P11966">
            <v>0</v>
          </cell>
          <cell r="Q11966">
            <v>58293</v>
          </cell>
        </row>
        <row r="11967">
          <cell r="M11967" t="str">
            <v>805010659_0C1161304</v>
          </cell>
          <cell r="N11967">
            <v>58293</v>
          </cell>
          <cell r="O11967">
            <v>0</v>
          </cell>
          <cell r="P11967">
            <v>0</v>
          </cell>
          <cell r="Q11967">
            <v>58293</v>
          </cell>
        </row>
        <row r="11968">
          <cell r="M11968" t="str">
            <v>805010659_0C1161524</v>
          </cell>
          <cell r="N11968">
            <v>100428</v>
          </cell>
          <cell r="O11968">
            <v>0</v>
          </cell>
          <cell r="P11968">
            <v>0</v>
          </cell>
          <cell r="Q11968">
            <v>100428</v>
          </cell>
        </row>
        <row r="11969">
          <cell r="M11969" t="str">
            <v>805010659_0C1161449</v>
          </cell>
          <cell r="N11969">
            <v>42135</v>
          </cell>
          <cell r="O11969">
            <v>0</v>
          </cell>
          <cell r="P11969">
            <v>0</v>
          </cell>
          <cell r="Q11969">
            <v>42135</v>
          </cell>
        </row>
        <row r="11970">
          <cell r="M11970" t="str">
            <v>805010659_0C1161347</v>
          </cell>
          <cell r="N11970">
            <v>122795</v>
          </cell>
          <cell r="O11970">
            <v>0</v>
          </cell>
          <cell r="P11970">
            <v>122975</v>
          </cell>
          <cell r="Q11970">
            <v>122795</v>
          </cell>
        </row>
        <row r="11971">
          <cell r="M11971" t="str">
            <v>805010659_0C1161549</v>
          </cell>
          <cell r="N11971">
            <v>167803</v>
          </cell>
          <cell r="O11971">
            <v>0</v>
          </cell>
          <cell r="P11971">
            <v>0</v>
          </cell>
          <cell r="Q11971">
            <v>167803</v>
          </cell>
        </row>
        <row r="11972">
          <cell r="M11972" t="str">
            <v>805010659_0C1161572</v>
          </cell>
          <cell r="N11972">
            <v>78569</v>
          </cell>
          <cell r="O11972">
            <v>0</v>
          </cell>
          <cell r="P11972">
            <v>120000</v>
          </cell>
          <cell r="Q11972">
            <v>78569</v>
          </cell>
        </row>
        <row r="11973">
          <cell r="M11973" t="str">
            <v>805010659_0C1161574</v>
          </cell>
          <cell r="N11973">
            <v>181511</v>
          </cell>
          <cell r="O11973">
            <v>0</v>
          </cell>
          <cell r="P11973">
            <v>0</v>
          </cell>
          <cell r="Q11973">
            <v>181511</v>
          </cell>
        </row>
        <row r="11974">
          <cell r="M11974" t="str">
            <v>805010659_0C1161353</v>
          </cell>
          <cell r="N11974">
            <v>2055804</v>
          </cell>
          <cell r="O11974">
            <v>0</v>
          </cell>
          <cell r="P11974">
            <v>0</v>
          </cell>
          <cell r="Q11974">
            <v>2055804</v>
          </cell>
        </row>
        <row r="11975">
          <cell r="M11975" t="str">
            <v>805010659_0C1161303</v>
          </cell>
          <cell r="N11975">
            <v>42135</v>
          </cell>
          <cell r="O11975">
            <v>0</v>
          </cell>
          <cell r="P11975">
            <v>0</v>
          </cell>
          <cell r="Q11975">
            <v>42135</v>
          </cell>
        </row>
        <row r="11976">
          <cell r="M11976" t="str">
            <v>805010659_0C1161461</v>
          </cell>
          <cell r="N11976">
            <v>41616</v>
          </cell>
          <cell r="O11976">
            <v>0</v>
          </cell>
          <cell r="P11976">
            <v>83581</v>
          </cell>
          <cell r="Q11976">
            <v>41616</v>
          </cell>
        </row>
        <row r="11977">
          <cell r="M11977" t="str">
            <v>805010659_0C1161378</v>
          </cell>
          <cell r="N11977">
            <v>125668</v>
          </cell>
          <cell r="O11977">
            <v>0</v>
          </cell>
          <cell r="P11977">
            <v>0</v>
          </cell>
          <cell r="Q11977">
            <v>125668</v>
          </cell>
        </row>
        <row r="11978">
          <cell r="M11978" t="str">
            <v>805010659_0C1161355</v>
          </cell>
          <cell r="N11978">
            <v>58989</v>
          </cell>
          <cell r="O11978">
            <v>0</v>
          </cell>
          <cell r="P11978">
            <v>0</v>
          </cell>
          <cell r="Q11978">
            <v>58989</v>
          </cell>
        </row>
        <row r="11979">
          <cell r="M11979" t="str">
            <v>805010659_0C1161450</v>
          </cell>
          <cell r="N11979">
            <v>58293</v>
          </cell>
          <cell r="O11979">
            <v>0</v>
          </cell>
          <cell r="P11979">
            <v>0</v>
          </cell>
          <cell r="Q11979">
            <v>58293</v>
          </cell>
        </row>
        <row r="11980">
          <cell r="M11980" t="str">
            <v>805010659_0C1161412</v>
          </cell>
          <cell r="N11980">
            <v>65009</v>
          </cell>
          <cell r="O11980">
            <v>0</v>
          </cell>
          <cell r="P11980">
            <v>0</v>
          </cell>
          <cell r="Q11980">
            <v>65009</v>
          </cell>
        </row>
        <row r="11981">
          <cell r="M11981" t="str">
            <v>805010659_0C1161349</v>
          </cell>
          <cell r="N11981">
            <v>58293</v>
          </cell>
          <cell r="O11981">
            <v>0</v>
          </cell>
          <cell r="P11981">
            <v>0</v>
          </cell>
          <cell r="Q11981">
            <v>58293</v>
          </cell>
        </row>
        <row r="11982">
          <cell r="M11982" t="str">
            <v>805010659_0C1161324</v>
          </cell>
          <cell r="N11982">
            <v>100428</v>
          </cell>
          <cell r="O11982">
            <v>0</v>
          </cell>
          <cell r="P11982">
            <v>0</v>
          </cell>
          <cell r="Q11982">
            <v>100428</v>
          </cell>
        </row>
        <row r="11983">
          <cell r="M11983" t="str">
            <v>805010659_0C1161382</v>
          </cell>
          <cell r="N11983">
            <v>90819</v>
          </cell>
          <cell r="O11983">
            <v>0</v>
          </cell>
          <cell r="P11983">
            <v>0</v>
          </cell>
          <cell r="Q11983">
            <v>90819</v>
          </cell>
        </row>
        <row r="11984">
          <cell r="M11984" t="str">
            <v>805010659_0C1161402</v>
          </cell>
          <cell r="N11984">
            <v>42135</v>
          </cell>
          <cell r="O11984">
            <v>0</v>
          </cell>
          <cell r="P11984">
            <v>0</v>
          </cell>
          <cell r="Q11984">
            <v>42135</v>
          </cell>
        </row>
        <row r="11985">
          <cell r="M11985" t="str">
            <v>805010659_0C1161520</v>
          </cell>
          <cell r="N11985">
            <v>58293</v>
          </cell>
          <cell r="O11985">
            <v>0</v>
          </cell>
          <cell r="P11985">
            <v>0</v>
          </cell>
          <cell r="Q11985">
            <v>58293</v>
          </cell>
        </row>
        <row r="11986">
          <cell r="M11986" t="str">
            <v>805010659_0C1161446</v>
          </cell>
          <cell r="N11986">
            <v>58293</v>
          </cell>
          <cell r="O11986">
            <v>0</v>
          </cell>
          <cell r="P11986">
            <v>0</v>
          </cell>
          <cell r="Q11986">
            <v>58293</v>
          </cell>
        </row>
        <row r="11987">
          <cell r="M11987" t="str">
            <v>805010659_0C1161454</v>
          </cell>
          <cell r="N11987">
            <v>2113990</v>
          </cell>
          <cell r="O11987">
            <v>0</v>
          </cell>
          <cell r="P11987">
            <v>0</v>
          </cell>
          <cell r="Q11987">
            <v>2113990</v>
          </cell>
        </row>
        <row r="11988">
          <cell r="M11988" t="str">
            <v>805010659_0C1161421</v>
          </cell>
          <cell r="N11988">
            <v>58293</v>
          </cell>
          <cell r="O11988">
            <v>0</v>
          </cell>
          <cell r="P11988">
            <v>0</v>
          </cell>
          <cell r="Q11988">
            <v>58293</v>
          </cell>
        </row>
        <row r="11989">
          <cell r="M11989" t="str">
            <v>805010659_0C1161334</v>
          </cell>
          <cell r="N11989">
            <v>58293</v>
          </cell>
          <cell r="O11989">
            <v>0</v>
          </cell>
          <cell r="P11989">
            <v>0</v>
          </cell>
          <cell r="Q11989">
            <v>58293</v>
          </cell>
        </row>
        <row r="11990">
          <cell r="M11990" t="str">
            <v>805010659_0C1161376</v>
          </cell>
          <cell r="N11990">
            <v>42135</v>
          </cell>
          <cell r="O11990">
            <v>0</v>
          </cell>
          <cell r="P11990">
            <v>0</v>
          </cell>
          <cell r="Q11990">
            <v>42135</v>
          </cell>
        </row>
        <row r="11991">
          <cell r="M11991" t="str">
            <v>805010659_0C1161518</v>
          </cell>
          <cell r="N11991">
            <v>58293</v>
          </cell>
          <cell r="O11991">
            <v>0</v>
          </cell>
          <cell r="P11991">
            <v>0</v>
          </cell>
          <cell r="Q11991">
            <v>58293</v>
          </cell>
        </row>
        <row r="11992">
          <cell r="M11992" t="str">
            <v>805010659_0C1161431</v>
          </cell>
          <cell r="N11992">
            <v>100428</v>
          </cell>
          <cell r="O11992">
            <v>0</v>
          </cell>
          <cell r="P11992">
            <v>0</v>
          </cell>
          <cell r="Q11992">
            <v>100428</v>
          </cell>
        </row>
        <row r="11993">
          <cell r="M11993" t="str">
            <v>805010659_0C1161536</v>
          </cell>
          <cell r="N11993">
            <v>42135</v>
          </cell>
          <cell r="O11993">
            <v>0</v>
          </cell>
          <cell r="P11993">
            <v>0</v>
          </cell>
          <cell r="Q11993">
            <v>42135</v>
          </cell>
        </row>
        <row r="11994">
          <cell r="M11994" t="str">
            <v>805010659_0C1161416</v>
          </cell>
          <cell r="N11994">
            <v>740344</v>
          </cell>
          <cell r="O11994">
            <v>0</v>
          </cell>
          <cell r="P11994">
            <v>1677262</v>
          </cell>
          <cell r="Q11994">
            <v>740344</v>
          </cell>
        </row>
        <row r="11995">
          <cell r="M11995" t="str">
            <v>805010659_0C1161427</v>
          </cell>
          <cell r="N11995">
            <v>117282</v>
          </cell>
          <cell r="O11995">
            <v>0</v>
          </cell>
          <cell r="P11995">
            <v>83581</v>
          </cell>
          <cell r="Q11995">
            <v>117282</v>
          </cell>
        </row>
        <row r="11996">
          <cell r="M11996" t="str">
            <v>805010659_0C1161414</v>
          </cell>
          <cell r="N11996">
            <v>635012</v>
          </cell>
          <cell r="O11996">
            <v>0</v>
          </cell>
          <cell r="P11996">
            <v>0</v>
          </cell>
          <cell r="Q11996">
            <v>635012</v>
          </cell>
        </row>
        <row r="11997">
          <cell r="M11997" t="str">
            <v>805010659_0C1161327</v>
          </cell>
          <cell r="N11997">
            <v>65009</v>
          </cell>
          <cell r="O11997">
            <v>0</v>
          </cell>
          <cell r="P11997">
            <v>0</v>
          </cell>
          <cell r="Q11997">
            <v>65009</v>
          </cell>
        </row>
        <row r="11998">
          <cell r="M11998" t="str">
            <v>805010659_0C1161558</v>
          </cell>
          <cell r="N11998">
            <v>241613</v>
          </cell>
          <cell r="O11998">
            <v>0</v>
          </cell>
          <cell r="P11998">
            <v>168302</v>
          </cell>
          <cell r="Q11998">
            <v>241613</v>
          </cell>
        </row>
        <row r="11999">
          <cell r="M11999" t="str">
            <v>805010659_0C1161442</v>
          </cell>
          <cell r="N11999">
            <v>90731</v>
          </cell>
          <cell r="O11999">
            <v>0</v>
          </cell>
          <cell r="P11999">
            <v>83581</v>
          </cell>
          <cell r="Q11999">
            <v>90731</v>
          </cell>
        </row>
        <row r="12000">
          <cell r="M12000" t="str">
            <v>805010659_0C1161328</v>
          </cell>
          <cell r="N12000">
            <v>78569</v>
          </cell>
          <cell r="O12000">
            <v>0</v>
          </cell>
          <cell r="P12000">
            <v>0</v>
          </cell>
          <cell r="Q12000">
            <v>78569</v>
          </cell>
        </row>
        <row r="12001">
          <cell r="M12001" t="str">
            <v>805010659_0C1161317</v>
          </cell>
          <cell r="N12001">
            <v>58989</v>
          </cell>
          <cell r="O12001">
            <v>0</v>
          </cell>
          <cell r="P12001">
            <v>0</v>
          </cell>
          <cell r="Q12001">
            <v>58989</v>
          </cell>
        </row>
        <row r="12002">
          <cell r="M12002" t="str">
            <v>805010659_0C1161459</v>
          </cell>
          <cell r="N12002">
            <v>42135</v>
          </cell>
          <cell r="O12002">
            <v>0</v>
          </cell>
          <cell r="P12002">
            <v>0</v>
          </cell>
          <cell r="Q12002">
            <v>42135</v>
          </cell>
        </row>
        <row r="12003">
          <cell r="M12003" t="str">
            <v>805010659_0C1161507</v>
          </cell>
          <cell r="N12003">
            <v>2495990</v>
          </cell>
          <cell r="O12003">
            <v>0</v>
          </cell>
          <cell r="P12003">
            <v>2116917</v>
          </cell>
          <cell r="Q12003">
            <v>2495990</v>
          </cell>
        </row>
        <row r="12004">
          <cell r="M12004" t="str">
            <v>805010659_0C1161576</v>
          </cell>
          <cell r="N12004">
            <v>14446</v>
          </cell>
          <cell r="O12004">
            <v>0</v>
          </cell>
          <cell r="P12004">
            <v>14400</v>
          </cell>
          <cell r="Q12004">
            <v>14446</v>
          </cell>
        </row>
        <row r="12005">
          <cell r="M12005" t="str">
            <v>805010659_0C1161346</v>
          </cell>
          <cell r="N12005">
            <v>42135</v>
          </cell>
          <cell r="O12005">
            <v>0</v>
          </cell>
          <cell r="P12005">
            <v>0</v>
          </cell>
          <cell r="Q12005">
            <v>42135</v>
          </cell>
        </row>
        <row r="12006">
          <cell r="M12006" t="str">
            <v>805010659_0C1161370</v>
          </cell>
          <cell r="N12006">
            <v>58293</v>
          </cell>
          <cell r="O12006">
            <v>0</v>
          </cell>
          <cell r="P12006">
            <v>0</v>
          </cell>
          <cell r="Q12006">
            <v>58293</v>
          </cell>
        </row>
        <row r="12007">
          <cell r="M12007" t="str">
            <v>805010659_0C1161363</v>
          </cell>
          <cell r="N12007">
            <v>243697</v>
          </cell>
          <cell r="O12007">
            <v>0</v>
          </cell>
          <cell r="P12007">
            <v>0</v>
          </cell>
          <cell r="Q12007">
            <v>243697</v>
          </cell>
        </row>
        <row r="12008">
          <cell r="M12008" t="str">
            <v>805010659_0C1161336</v>
          </cell>
          <cell r="N12008">
            <v>58989</v>
          </cell>
          <cell r="O12008">
            <v>0</v>
          </cell>
          <cell r="P12008">
            <v>0</v>
          </cell>
          <cell r="Q12008">
            <v>58989</v>
          </cell>
        </row>
        <row r="12009">
          <cell r="M12009" t="str">
            <v>805010659_0C1161452</v>
          </cell>
          <cell r="N12009">
            <v>63804</v>
          </cell>
          <cell r="O12009">
            <v>0</v>
          </cell>
          <cell r="P12009">
            <v>0</v>
          </cell>
          <cell r="Q12009">
            <v>63804</v>
          </cell>
        </row>
        <row r="12010">
          <cell r="M12010" t="str">
            <v>805010659_0C1161320</v>
          </cell>
          <cell r="N12010">
            <v>42135</v>
          </cell>
          <cell r="O12010">
            <v>0</v>
          </cell>
          <cell r="P12010">
            <v>0</v>
          </cell>
          <cell r="Q12010">
            <v>42135</v>
          </cell>
        </row>
        <row r="12011">
          <cell r="M12011" t="str">
            <v>805010659_0C1161514</v>
          </cell>
          <cell r="N12011">
            <v>42135</v>
          </cell>
          <cell r="O12011">
            <v>0</v>
          </cell>
          <cell r="P12011">
            <v>0</v>
          </cell>
          <cell r="Q12011">
            <v>42135</v>
          </cell>
        </row>
        <row r="12012">
          <cell r="M12012" t="str">
            <v>805010659_0C1161553</v>
          </cell>
          <cell r="N12012">
            <v>1321855</v>
          </cell>
          <cell r="O12012">
            <v>0</v>
          </cell>
          <cell r="P12012">
            <v>864564</v>
          </cell>
          <cell r="Q12012">
            <v>1321855</v>
          </cell>
        </row>
        <row r="12013">
          <cell r="M12013" t="str">
            <v>805010659_0C1161711</v>
          </cell>
          <cell r="N12013">
            <v>117282</v>
          </cell>
          <cell r="O12013">
            <v>0</v>
          </cell>
          <cell r="P12013">
            <v>0</v>
          </cell>
          <cell r="Q12013">
            <v>117282</v>
          </cell>
        </row>
        <row r="12014">
          <cell r="M12014" t="str">
            <v>805010659_0C1161441</v>
          </cell>
          <cell r="N12014">
            <v>42135</v>
          </cell>
          <cell r="O12014">
            <v>0</v>
          </cell>
          <cell r="P12014">
            <v>0</v>
          </cell>
          <cell r="Q12014">
            <v>42135</v>
          </cell>
        </row>
        <row r="12015">
          <cell r="M12015" t="str">
            <v>805010659_0C1161339</v>
          </cell>
          <cell r="N12015">
            <v>63804</v>
          </cell>
          <cell r="O12015">
            <v>0</v>
          </cell>
          <cell r="P12015">
            <v>0</v>
          </cell>
          <cell r="Q12015">
            <v>63804</v>
          </cell>
        </row>
        <row r="12016">
          <cell r="M12016" t="str">
            <v>805010659_0C1161368</v>
          </cell>
          <cell r="N12016">
            <v>58293</v>
          </cell>
          <cell r="O12016">
            <v>0</v>
          </cell>
          <cell r="P12016">
            <v>0</v>
          </cell>
          <cell r="Q12016">
            <v>58293</v>
          </cell>
        </row>
        <row r="12017">
          <cell r="M12017" t="str">
            <v>805010659_0C1161373</v>
          </cell>
          <cell r="N12017">
            <v>58293</v>
          </cell>
          <cell r="O12017">
            <v>0</v>
          </cell>
          <cell r="P12017">
            <v>0</v>
          </cell>
          <cell r="Q12017">
            <v>58293</v>
          </cell>
        </row>
        <row r="12018">
          <cell r="M12018" t="str">
            <v>805010659_0C1161528</v>
          </cell>
          <cell r="N12018">
            <v>15517</v>
          </cell>
          <cell r="O12018">
            <v>0</v>
          </cell>
          <cell r="P12018">
            <v>22500</v>
          </cell>
          <cell r="Q12018">
            <v>15517</v>
          </cell>
        </row>
        <row r="12019">
          <cell r="M12019" t="str">
            <v>805010659_0C1161345</v>
          </cell>
          <cell r="N12019">
            <v>122795</v>
          </cell>
          <cell r="O12019">
            <v>0</v>
          </cell>
          <cell r="P12019">
            <v>122795</v>
          </cell>
          <cell r="Q12019">
            <v>122795</v>
          </cell>
        </row>
        <row r="12020">
          <cell r="M12020" t="str">
            <v>805010659_0C1161463</v>
          </cell>
          <cell r="N12020">
            <v>58293</v>
          </cell>
          <cell r="O12020">
            <v>0</v>
          </cell>
          <cell r="P12020">
            <v>0</v>
          </cell>
          <cell r="Q12020">
            <v>58293</v>
          </cell>
        </row>
        <row r="12021">
          <cell r="M12021" t="str">
            <v>805010659_0C1161460</v>
          </cell>
          <cell r="N12021">
            <v>42135</v>
          </cell>
          <cell r="O12021">
            <v>0</v>
          </cell>
          <cell r="P12021">
            <v>0</v>
          </cell>
          <cell r="Q12021">
            <v>42135</v>
          </cell>
        </row>
        <row r="12022">
          <cell r="M12022" t="str">
            <v>805010659_0C1161462</v>
          </cell>
          <cell r="N12022">
            <v>15043</v>
          </cell>
          <cell r="O12022">
            <v>0</v>
          </cell>
          <cell r="P12022">
            <v>58300</v>
          </cell>
          <cell r="Q12022">
            <v>15043</v>
          </cell>
        </row>
        <row r="12023">
          <cell r="M12023" t="str">
            <v>805010659_0C1161351</v>
          </cell>
          <cell r="N12023">
            <v>216487</v>
          </cell>
          <cell r="O12023">
            <v>0</v>
          </cell>
          <cell r="P12023">
            <v>0</v>
          </cell>
          <cell r="Q12023">
            <v>216487</v>
          </cell>
        </row>
        <row r="12024">
          <cell r="M12024" t="str">
            <v>805010659_0C1161437</v>
          </cell>
          <cell r="N12024">
            <v>332051</v>
          </cell>
          <cell r="O12024">
            <v>0</v>
          </cell>
          <cell r="P12024">
            <v>0</v>
          </cell>
          <cell r="Q12024">
            <v>332051</v>
          </cell>
        </row>
        <row r="12025">
          <cell r="M12025" t="str">
            <v>805010659_0C1161552</v>
          </cell>
          <cell r="N12025">
            <v>100428</v>
          </cell>
          <cell r="O12025">
            <v>0</v>
          </cell>
          <cell r="P12025">
            <v>0</v>
          </cell>
          <cell r="Q12025">
            <v>100428</v>
          </cell>
        </row>
        <row r="12026">
          <cell r="M12026" t="str">
            <v>805010659_0C1161521</v>
          </cell>
          <cell r="N12026">
            <v>403697</v>
          </cell>
          <cell r="O12026">
            <v>0</v>
          </cell>
          <cell r="P12026">
            <v>439655</v>
          </cell>
          <cell r="Q12026">
            <v>403697</v>
          </cell>
        </row>
        <row r="12027">
          <cell r="M12027" t="str">
            <v>805010659_0C1161485</v>
          </cell>
          <cell r="N12027">
            <v>100428</v>
          </cell>
          <cell r="O12027">
            <v>0</v>
          </cell>
          <cell r="P12027">
            <v>0</v>
          </cell>
          <cell r="Q12027">
            <v>100428</v>
          </cell>
        </row>
        <row r="12028">
          <cell r="M12028" t="str">
            <v>805010659_0C1161388</v>
          </cell>
          <cell r="N12028">
            <v>125668</v>
          </cell>
          <cell r="O12028">
            <v>0</v>
          </cell>
          <cell r="P12028">
            <v>0</v>
          </cell>
          <cell r="Q12028">
            <v>125668</v>
          </cell>
        </row>
        <row r="12029">
          <cell r="M12029" t="str">
            <v>805010659_0C1161569</v>
          </cell>
          <cell r="N12029">
            <v>14446</v>
          </cell>
          <cell r="O12029">
            <v>0</v>
          </cell>
          <cell r="P12029">
            <v>14400</v>
          </cell>
          <cell r="Q12029">
            <v>14446</v>
          </cell>
        </row>
        <row r="12030">
          <cell r="M12030" t="str">
            <v>805010659_0C1161435</v>
          </cell>
          <cell r="N12030">
            <v>181511</v>
          </cell>
          <cell r="O12030">
            <v>0</v>
          </cell>
          <cell r="P12030">
            <v>0</v>
          </cell>
          <cell r="Q12030">
            <v>181511</v>
          </cell>
        </row>
        <row r="12031">
          <cell r="M12031" t="str">
            <v>805010659_0C1161428</v>
          </cell>
          <cell r="N12031">
            <v>65009</v>
          </cell>
          <cell r="O12031">
            <v>0</v>
          </cell>
          <cell r="P12031">
            <v>0</v>
          </cell>
          <cell r="Q12031">
            <v>65009</v>
          </cell>
        </row>
        <row r="12032">
          <cell r="M12032" t="str">
            <v>805010659_0C1161529</v>
          </cell>
          <cell r="N12032">
            <v>100428</v>
          </cell>
          <cell r="O12032">
            <v>0</v>
          </cell>
          <cell r="P12032">
            <v>0</v>
          </cell>
          <cell r="Q12032">
            <v>100428</v>
          </cell>
        </row>
        <row r="12033">
          <cell r="M12033" t="str">
            <v>805010659_0C1161379</v>
          </cell>
          <cell r="N12033">
            <v>109716</v>
          </cell>
          <cell r="O12033">
            <v>0</v>
          </cell>
          <cell r="P12033">
            <v>83581</v>
          </cell>
          <cell r="Q12033">
            <v>109716</v>
          </cell>
        </row>
        <row r="12034">
          <cell r="M12034" t="str">
            <v>805010659_0C1161472</v>
          </cell>
          <cell r="N12034">
            <v>58293</v>
          </cell>
          <cell r="O12034">
            <v>0</v>
          </cell>
          <cell r="P12034">
            <v>0</v>
          </cell>
          <cell r="Q12034">
            <v>58293</v>
          </cell>
        </row>
        <row r="12035">
          <cell r="M12035" t="str">
            <v>805010659_0C1161380</v>
          </cell>
          <cell r="N12035">
            <v>113582</v>
          </cell>
          <cell r="O12035">
            <v>0</v>
          </cell>
          <cell r="P12035">
            <v>0</v>
          </cell>
          <cell r="Q12035">
            <v>113582</v>
          </cell>
        </row>
        <row r="12036">
          <cell r="M12036" t="str">
            <v>805010659_0C1161523</v>
          </cell>
          <cell r="N12036">
            <v>100428</v>
          </cell>
          <cell r="O12036">
            <v>0</v>
          </cell>
          <cell r="P12036">
            <v>0</v>
          </cell>
          <cell r="Q12036">
            <v>100428</v>
          </cell>
        </row>
        <row r="12037">
          <cell r="M12037" t="str">
            <v>805010659_0C1161503</v>
          </cell>
          <cell r="N12037">
            <v>58293</v>
          </cell>
          <cell r="O12037">
            <v>0</v>
          </cell>
          <cell r="P12037">
            <v>0</v>
          </cell>
          <cell r="Q12037">
            <v>58293</v>
          </cell>
        </row>
        <row r="12038">
          <cell r="M12038" t="str">
            <v>805010659_0C1161468</v>
          </cell>
          <cell r="N12038">
            <v>100428</v>
          </cell>
          <cell r="O12038">
            <v>0</v>
          </cell>
          <cell r="P12038">
            <v>0</v>
          </cell>
          <cell r="Q12038">
            <v>100428</v>
          </cell>
        </row>
        <row r="12039">
          <cell r="M12039" t="str">
            <v>805010659_0C1161438</v>
          </cell>
          <cell r="N12039">
            <v>158194</v>
          </cell>
          <cell r="O12039">
            <v>0</v>
          </cell>
          <cell r="P12039">
            <v>0</v>
          </cell>
          <cell r="Q12039">
            <v>158194</v>
          </cell>
        </row>
        <row r="12040">
          <cell r="M12040" t="str">
            <v>805010659_0C1161440</v>
          </cell>
          <cell r="N12040">
            <v>181511</v>
          </cell>
          <cell r="O12040">
            <v>0</v>
          </cell>
          <cell r="P12040">
            <v>0</v>
          </cell>
          <cell r="Q12040">
            <v>181511</v>
          </cell>
        </row>
        <row r="12041">
          <cell r="M12041" t="str">
            <v>805010659_0C1161534</v>
          </cell>
          <cell r="N12041">
            <v>122795</v>
          </cell>
          <cell r="O12041">
            <v>0</v>
          </cell>
          <cell r="P12041">
            <v>122795</v>
          </cell>
          <cell r="Q12041">
            <v>122795</v>
          </cell>
        </row>
        <row r="12042">
          <cell r="M12042" t="str">
            <v>805010659_0C1161413</v>
          </cell>
          <cell r="N12042">
            <v>1739804</v>
          </cell>
          <cell r="O12042">
            <v>0</v>
          </cell>
          <cell r="P12042">
            <v>0</v>
          </cell>
          <cell r="Q12042">
            <v>1739804</v>
          </cell>
        </row>
        <row r="12043">
          <cell r="M12043" t="str">
            <v>805010659_0C1161499</v>
          </cell>
          <cell r="N12043">
            <v>42135</v>
          </cell>
          <cell r="O12043">
            <v>0</v>
          </cell>
          <cell r="P12043">
            <v>0</v>
          </cell>
          <cell r="Q12043">
            <v>42135</v>
          </cell>
        </row>
        <row r="12044">
          <cell r="M12044" t="str">
            <v>805010659_0C1161341</v>
          </cell>
          <cell r="N12044">
            <v>808293</v>
          </cell>
          <cell r="O12044">
            <v>0</v>
          </cell>
          <cell r="P12044">
            <v>864564</v>
          </cell>
          <cell r="Q12044">
            <v>808293</v>
          </cell>
        </row>
        <row r="12045">
          <cell r="M12045" t="str">
            <v>805010659_0C1161474</v>
          </cell>
          <cell r="N12045">
            <v>100428</v>
          </cell>
          <cell r="O12045">
            <v>0</v>
          </cell>
          <cell r="P12045">
            <v>0</v>
          </cell>
          <cell r="Q12045">
            <v>100428</v>
          </cell>
        </row>
        <row r="12046">
          <cell r="M12046" t="str">
            <v>805010659_0C1161566</v>
          </cell>
          <cell r="N12046">
            <v>100428</v>
          </cell>
          <cell r="O12046">
            <v>0</v>
          </cell>
          <cell r="P12046">
            <v>0</v>
          </cell>
          <cell r="Q12046">
            <v>100428</v>
          </cell>
        </row>
        <row r="12047">
          <cell r="M12047" t="str">
            <v>805010659_0C1161393</v>
          </cell>
          <cell r="N12047">
            <v>74639</v>
          </cell>
          <cell r="O12047">
            <v>0</v>
          </cell>
          <cell r="P12047">
            <v>32504</v>
          </cell>
          <cell r="Q12047">
            <v>74639</v>
          </cell>
        </row>
        <row r="12048">
          <cell r="M12048" t="str">
            <v>805010659_0C1161562</v>
          </cell>
          <cell r="N12048">
            <v>42135</v>
          </cell>
          <cell r="O12048">
            <v>0</v>
          </cell>
          <cell r="P12048">
            <v>0</v>
          </cell>
          <cell r="Q12048">
            <v>42135</v>
          </cell>
        </row>
        <row r="12049">
          <cell r="M12049" t="str">
            <v>805010659_0C1161517</v>
          </cell>
          <cell r="N12049">
            <v>65009</v>
          </cell>
          <cell r="O12049">
            <v>0</v>
          </cell>
          <cell r="P12049">
            <v>0</v>
          </cell>
          <cell r="Q12049">
            <v>65009</v>
          </cell>
        </row>
        <row r="12050">
          <cell r="M12050" t="str">
            <v>805010659_0C1161486</v>
          </cell>
          <cell r="N12050">
            <v>58989</v>
          </cell>
          <cell r="O12050">
            <v>0</v>
          </cell>
          <cell r="P12050">
            <v>0</v>
          </cell>
          <cell r="Q12050">
            <v>58989</v>
          </cell>
        </row>
        <row r="12051">
          <cell r="M12051" t="str">
            <v>805010659_0C1161305</v>
          </cell>
          <cell r="N12051">
            <v>750000</v>
          </cell>
          <cell r="O12051">
            <v>0</v>
          </cell>
          <cell r="P12051">
            <v>864564</v>
          </cell>
          <cell r="Q12051">
            <v>750000</v>
          </cell>
        </row>
        <row r="12052">
          <cell r="M12052" t="str">
            <v>805010659_0C1161561</v>
          </cell>
          <cell r="N12052">
            <v>100428</v>
          </cell>
          <cell r="O12052">
            <v>0</v>
          </cell>
          <cell r="P12052">
            <v>0</v>
          </cell>
          <cell r="Q12052">
            <v>100428</v>
          </cell>
        </row>
        <row r="12053">
          <cell r="M12053" t="str">
            <v>805010659_0C1161490</v>
          </cell>
          <cell r="N12053">
            <v>100428</v>
          </cell>
          <cell r="O12053">
            <v>0</v>
          </cell>
          <cell r="P12053">
            <v>0</v>
          </cell>
          <cell r="Q12053">
            <v>100428</v>
          </cell>
        </row>
        <row r="12054">
          <cell r="M12054" t="str">
            <v>805010659_0C1161492</v>
          </cell>
          <cell r="N12054">
            <v>65009</v>
          </cell>
          <cell r="O12054">
            <v>0</v>
          </cell>
          <cell r="P12054">
            <v>0</v>
          </cell>
          <cell r="Q12054">
            <v>65009</v>
          </cell>
        </row>
        <row r="12055">
          <cell r="M12055" t="str">
            <v>805010659_0C1161405</v>
          </cell>
          <cell r="N12055">
            <v>100428</v>
          </cell>
          <cell r="O12055">
            <v>0</v>
          </cell>
          <cell r="P12055">
            <v>0</v>
          </cell>
          <cell r="Q12055">
            <v>100428</v>
          </cell>
        </row>
        <row r="12056">
          <cell r="M12056" t="str">
            <v>805010659_0C1161367</v>
          </cell>
          <cell r="N12056">
            <v>42135</v>
          </cell>
          <cell r="O12056">
            <v>0</v>
          </cell>
          <cell r="P12056">
            <v>0</v>
          </cell>
          <cell r="Q12056">
            <v>42135</v>
          </cell>
        </row>
        <row r="12057">
          <cell r="M12057" t="str">
            <v>805010659_0C1161510</v>
          </cell>
          <cell r="N12057">
            <v>374293</v>
          </cell>
          <cell r="O12057">
            <v>0</v>
          </cell>
          <cell r="P12057">
            <v>439655</v>
          </cell>
          <cell r="Q12057">
            <v>374293</v>
          </cell>
        </row>
        <row r="12058">
          <cell r="M12058" t="str">
            <v>805010659_0C1161348</v>
          </cell>
          <cell r="N12058">
            <v>66374</v>
          </cell>
          <cell r="O12058">
            <v>0</v>
          </cell>
          <cell r="P12058">
            <v>0</v>
          </cell>
          <cell r="Q12058">
            <v>66374</v>
          </cell>
        </row>
        <row r="12059">
          <cell r="M12059" t="str">
            <v>805010659_0C1161451</v>
          </cell>
          <cell r="N12059">
            <v>1147998</v>
          </cell>
          <cell r="O12059">
            <v>0</v>
          </cell>
          <cell r="P12059">
            <v>931500</v>
          </cell>
          <cell r="Q12059">
            <v>1147998</v>
          </cell>
        </row>
        <row r="12060">
          <cell r="M12060" t="str">
            <v>805010659_0C1161418</v>
          </cell>
          <cell r="N12060">
            <v>117282</v>
          </cell>
          <cell r="O12060">
            <v>0</v>
          </cell>
          <cell r="P12060">
            <v>0</v>
          </cell>
          <cell r="Q12060">
            <v>117282</v>
          </cell>
        </row>
        <row r="12061">
          <cell r="M12061" t="str">
            <v>805010659_0C1161471</v>
          </cell>
          <cell r="N12061">
            <v>281496</v>
          </cell>
          <cell r="O12061">
            <v>0</v>
          </cell>
          <cell r="P12061">
            <v>0</v>
          </cell>
          <cell r="Q12061">
            <v>281496</v>
          </cell>
        </row>
        <row r="12062">
          <cell r="M12062" t="str">
            <v>805010659_0C1161399</v>
          </cell>
          <cell r="N12062">
            <v>42135</v>
          </cell>
          <cell r="O12062">
            <v>0</v>
          </cell>
          <cell r="P12062">
            <v>0</v>
          </cell>
          <cell r="Q12062">
            <v>42135</v>
          </cell>
        </row>
        <row r="12063">
          <cell r="M12063" t="str">
            <v>805010659_0C1161377</v>
          </cell>
          <cell r="N12063">
            <v>63804</v>
          </cell>
          <cell r="O12063">
            <v>0</v>
          </cell>
          <cell r="P12063">
            <v>0</v>
          </cell>
          <cell r="Q12063">
            <v>63804</v>
          </cell>
        </row>
        <row r="12064">
          <cell r="M12064" t="str">
            <v>805010659_0C1161547</v>
          </cell>
          <cell r="N12064">
            <v>58293</v>
          </cell>
          <cell r="O12064">
            <v>0</v>
          </cell>
          <cell r="P12064">
            <v>0</v>
          </cell>
          <cell r="Q12064">
            <v>58293</v>
          </cell>
        </row>
        <row r="12065">
          <cell r="M12065" t="str">
            <v>805010659_0C1161362</v>
          </cell>
          <cell r="N12065">
            <v>2054330</v>
          </cell>
          <cell r="O12065">
            <v>0</v>
          </cell>
          <cell r="P12065">
            <v>0</v>
          </cell>
          <cell r="Q12065">
            <v>2054330</v>
          </cell>
        </row>
        <row r="12066">
          <cell r="M12066" t="str">
            <v>805010659_0C1162117</v>
          </cell>
          <cell r="N12066">
            <v>24737</v>
          </cell>
          <cell r="O12066">
            <v>0</v>
          </cell>
          <cell r="P12066">
            <v>25281</v>
          </cell>
          <cell r="Q12066">
            <v>24737</v>
          </cell>
        </row>
        <row r="12067">
          <cell r="M12067" t="str">
            <v>805010659_0C1161578</v>
          </cell>
          <cell r="N12067">
            <v>42135</v>
          </cell>
          <cell r="O12067">
            <v>0</v>
          </cell>
          <cell r="P12067">
            <v>0</v>
          </cell>
          <cell r="Q12067">
            <v>42135</v>
          </cell>
        </row>
        <row r="12068">
          <cell r="M12068" t="str">
            <v>805010659_0C1161354</v>
          </cell>
          <cell r="N12068">
            <v>480692</v>
          </cell>
          <cell r="O12068">
            <v>0</v>
          </cell>
          <cell r="P12068">
            <v>108348</v>
          </cell>
          <cell r="Q12068">
            <v>480692</v>
          </cell>
        </row>
        <row r="12069">
          <cell r="M12069" t="str">
            <v>805010659_0C1161509</v>
          </cell>
          <cell r="N12069">
            <v>16776</v>
          </cell>
          <cell r="O12069">
            <v>0</v>
          </cell>
          <cell r="P12069">
            <v>25281</v>
          </cell>
          <cell r="Q12069">
            <v>16776</v>
          </cell>
        </row>
        <row r="12070">
          <cell r="M12070" t="str">
            <v>805010659_0C1161325</v>
          </cell>
          <cell r="N12070">
            <v>63804</v>
          </cell>
          <cell r="O12070">
            <v>0</v>
          </cell>
          <cell r="P12070">
            <v>21700</v>
          </cell>
          <cell r="Q12070">
            <v>63804</v>
          </cell>
        </row>
        <row r="12071">
          <cell r="M12071" t="str">
            <v>805010659_0C1161422</v>
          </cell>
          <cell r="N12071">
            <v>613547</v>
          </cell>
          <cell r="O12071">
            <v>0</v>
          </cell>
          <cell r="P12071">
            <v>0</v>
          </cell>
          <cell r="Q12071">
            <v>613547</v>
          </cell>
        </row>
        <row r="12072">
          <cell r="M12072" t="str">
            <v>805010659_0C1161372</v>
          </cell>
          <cell r="N12072">
            <v>58293</v>
          </cell>
          <cell r="O12072">
            <v>0</v>
          </cell>
          <cell r="P12072">
            <v>0</v>
          </cell>
          <cell r="Q12072">
            <v>58293</v>
          </cell>
        </row>
        <row r="12073">
          <cell r="M12073" t="str">
            <v>805010659_0C1161384</v>
          </cell>
          <cell r="N12073">
            <v>58293</v>
          </cell>
          <cell r="O12073">
            <v>0</v>
          </cell>
          <cell r="P12073">
            <v>0</v>
          </cell>
          <cell r="Q12073">
            <v>58293</v>
          </cell>
        </row>
        <row r="12074">
          <cell r="M12074" t="str">
            <v>805010659_0C1161501</v>
          </cell>
          <cell r="N12074">
            <v>117282</v>
          </cell>
          <cell r="O12074">
            <v>0</v>
          </cell>
          <cell r="P12074">
            <v>0</v>
          </cell>
          <cell r="Q12074">
            <v>117282</v>
          </cell>
        </row>
        <row r="12075">
          <cell r="M12075" t="str">
            <v>805010659_0C1161533</v>
          </cell>
          <cell r="N12075">
            <v>100428</v>
          </cell>
          <cell r="O12075">
            <v>0</v>
          </cell>
          <cell r="P12075">
            <v>25281</v>
          </cell>
          <cell r="Q12075">
            <v>100428</v>
          </cell>
        </row>
        <row r="12076">
          <cell r="M12076" t="str">
            <v>805010659_0C1161323</v>
          </cell>
          <cell r="N12076">
            <v>108348</v>
          </cell>
          <cell r="O12076">
            <v>0</v>
          </cell>
          <cell r="P12076">
            <v>108348</v>
          </cell>
          <cell r="Q12076">
            <v>108348</v>
          </cell>
        </row>
        <row r="12077">
          <cell r="M12077" t="str">
            <v>805010659_0C1161425</v>
          </cell>
          <cell r="N12077">
            <v>2090673</v>
          </cell>
          <cell r="O12077">
            <v>0</v>
          </cell>
          <cell r="P12077">
            <v>0</v>
          </cell>
          <cell r="Q12077">
            <v>2090673</v>
          </cell>
        </row>
        <row r="12078">
          <cell r="M12078" t="str">
            <v>805010659_0C1161306</v>
          </cell>
          <cell r="N12078">
            <v>58293</v>
          </cell>
          <cell r="O12078">
            <v>0</v>
          </cell>
          <cell r="P12078">
            <v>0</v>
          </cell>
          <cell r="Q12078">
            <v>58293</v>
          </cell>
        </row>
        <row r="12079">
          <cell r="M12079" t="str">
            <v>805010659_0C1161508</v>
          </cell>
          <cell r="N12079">
            <v>42135</v>
          </cell>
          <cell r="O12079">
            <v>0</v>
          </cell>
          <cell r="P12079">
            <v>0</v>
          </cell>
          <cell r="Q12079">
            <v>42135</v>
          </cell>
        </row>
        <row r="12080">
          <cell r="M12080" t="str">
            <v>805010659_0C1161426</v>
          </cell>
          <cell r="N12080">
            <v>42135</v>
          </cell>
          <cell r="O12080">
            <v>0</v>
          </cell>
          <cell r="P12080">
            <v>0</v>
          </cell>
          <cell r="Q12080">
            <v>42135</v>
          </cell>
        </row>
        <row r="12081">
          <cell r="M12081" t="str">
            <v>805010659_0C1161394</v>
          </cell>
          <cell r="N12081">
            <v>100428</v>
          </cell>
          <cell r="O12081">
            <v>0</v>
          </cell>
          <cell r="P12081">
            <v>0</v>
          </cell>
          <cell r="Q12081">
            <v>100428</v>
          </cell>
        </row>
        <row r="12082">
          <cell r="M12082" t="str">
            <v>805010659_0C1161480</v>
          </cell>
          <cell r="N12082">
            <v>100428</v>
          </cell>
          <cell r="O12082">
            <v>0</v>
          </cell>
          <cell r="P12082">
            <v>0</v>
          </cell>
          <cell r="Q12082">
            <v>100428</v>
          </cell>
        </row>
        <row r="12083">
          <cell r="M12083" t="str">
            <v>805010659_0C1161573</v>
          </cell>
          <cell r="N12083">
            <v>42135</v>
          </cell>
          <cell r="O12083">
            <v>0</v>
          </cell>
          <cell r="P12083">
            <v>0</v>
          </cell>
          <cell r="Q12083">
            <v>42135</v>
          </cell>
        </row>
        <row r="12084">
          <cell r="M12084" t="str">
            <v>805010659_0C1161453</v>
          </cell>
          <cell r="N12084">
            <v>125668</v>
          </cell>
          <cell r="O12084">
            <v>0</v>
          </cell>
          <cell r="P12084">
            <v>0</v>
          </cell>
          <cell r="Q12084">
            <v>125668</v>
          </cell>
        </row>
        <row r="12085">
          <cell r="M12085" t="str">
            <v>805010659_0C1161385</v>
          </cell>
          <cell r="N12085">
            <v>117282</v>
          </cell>
          <cell r="O12085">
            <v>0</v>
          </cell>
          <cell r="P12085">
            <v>0</v>
          </cell>
          <cell r="Q12085">
            <v>117282</v>
          </cell>
        </row>
        <row r="12086">
          <cell r="M12086" t="str">
            <v>805010659_0C1161487</v>
          </cell>
          <cell r="N12086">
            <v>2194650</v>
          </cell>
          <cell r="O12086">
            <v>0</v>
          </cell>
          <cell r="P12086">
            <v>122795</v>
          </cell>
          <cell r="Q12086">
            <v>2194650</v>
          </cell>
        </row>
        <row r="12087">
          <cell r="M12087" t="str">
            <v>805010659_0C1161525</v>
          </cell>
          <cell r="N12087">
            <v>242147</v>
          </cell>
          <cell r="O12087">
            <v>0</v>
          </cell>
          <cell r="P12087">
            <v>84151</v>
          </cell>
          <cell r="Q12087">
            <v>242147</v>
          </cell>
        </row>
        <row r="12088">
          <cell r="M12088" t="str">
            <v>805010659_0C1161481</v>
          </cell>
          <cell r="N12088">
            <v>78569</v>
          </cell>
          <cell r="O12088">
            <v>0</v>
          </cell>
          <cell r="P12088">
            <v>120000</v>
          </cell>
          <cell r="Q12088">
            <v>78569</v>
          </cell>
        </row>
        <row r="12089">
          <cell r="M12089" t="str">
            <v>805010659_0C1161570</v>
          </cell>
          <cell r="N12089">
            <v>42135</v>
          </cell>
          <cell r="O12089">
            <v>0</v>
          </cell>
          <cell r="P12089">
            <v>0</v>
          </cell>
          <cell r="Q12089">
            <v>42135</v>
          </cell>
        </row>
        <row r="12090">
          <cell r="M12090" t="str">
            <v>805010659_0C1161391</v>
          </cell>
          <cell r="N12090">
            <v>58293</v>
          </cell>
          <cell r="O12090">
            <v>0</v>
          </cell>
          <cell r="P12090">
            <v>0</v>
          </cell>
          <cell r="Q12090">
            <v>58293</v>
          </cell>
        </row>
        <row r="12091">
          <cell r="M12091" t="str">
            <v>805010659_0C1161443</v>
          </cell>
          <cell r="N12091">
            <v>42135</v>
          </cell>
          <cell r="O12091">
            <v>0</v>
          </cell>
          <cell r="P12091">
            <v>0</v>
          </cell>
          <cell r="Q12091">
            <v>42135</v>
          </cell>
        </row>
        <row r="12092">
          <cell r="M12092" t="str">
            <v>805010659_0C1161340</v>
          </cell>
          <cell r="N12092">
            <v>58293</v>
          </cell>
          <cell r="O12092">
            <v>0</v>
          </cell>
          <cell r="P12092">
            <v>0</v>
          </cell>
          <cell r="Q12092">
            <v>58293</v>
          </cell>
        </row>
        <row r="12093">
          <cell r="M12093" t="str">
            <v>805010659_0C1161555</v>
          </cell>
          <cell r="N12093">
            <v>242677</v>
          </cell>
          <cell r="O12093">
            <v>0</v>
          </cell>
          <cell r="P12093">
            <v>84500</v>
          </cell>
          <cell r="Q12093">
            <v>242677</v>
          </cell>
        </row>
        <row r="12094">
          <cell r="M12094" t="str">
            <v>805010659_0C1161564</v>
          </cell>
          <cell r="N12094">
            <v>226096</v>
          </cell>
          <cell r="O12094">
            <v>0</v>
          </cell>
          <cell r="P12094">
            <v>0</v>
          </cell>
          <cell r="Q12094">
            <v>226096</v>
          </cell>
        </row>
        <row r="12095">
          <cell r="M12095" t="str">
            <v>805010659_0C1161565</v>
          </cell>
          <cell r="N12095">
            <v>248970</v>
          </cell>
          <cell r="O12095">
            <v>0</v>
          </cell>
          <cell r="P12095">
            <v>0</v>
          </cell>
          <cell r="Q12095">
            <v>248970</v>
          </cell>
        </row>
        <row r="12096">
          <cell r="M12096" t="str">
            <v>805010659_0C1161337</v>
          </cell>
          <cell r="N12096">
            <v>167803</v>
          </cell>
          <cell r="O12096">
            <v>0</v>
          </cell>
          <cell r="P12096">
            <v>0</v>
          </cell>
          <cell r="Q12096">
            <v>167803</v>
          </cell>
        </row>
        <row r="12097">
          <cell r="M12097" t="str">
            <v>805010659_0C1161406</v>
          </cell>
          <cell r="N12097">
            <v>1558293</v>
          </cell>
          <cell r="O12097">
            <v>0</v>
          </cell>
          <cell r="P12097">
            <v>0</v>
          </cell>
          <cell r="Q12097">
            <v>1558293</v>
          </cell>
        </row>
        <row r="12098">
          <cell r="M12098" t="str">
            <v>805010659_0C1161321</v>
          </cell>
          <cell r="N12098">
            <v>42135</v>
          </cell>
          <cell r="O12098">
            <v>0</v>
          </cell>
          <cell r="P12098">
            <v>0</v>
          </cell>
          <cell r="Q12098">
            <v>42135</v>
          </cell>
        </row>
        <row r="12099">
          <cell r="M12099" t="str">
            <v>805010659_0C1161455</v>
          </cell>
          <cell r="N12099">
            <v>32621</v>
          </cell>
          <cell r="O12099">
            <v>0</v>
          </cell>
          <cell r="P12099">
            <v>25281</v>
          </cell>
          <cell r="Q12099">
            <v>32621</v>
          </cell>
        </row>
        <row r="12100">
          <cell r="M12100" t="str">
            <v>805010659_0C1161475</v>
          </cell>
          <cell r="N12100">
            <v>58989</v>
          </cell>
          <cell r="O12100">
            <v>0</v>
          </cell>
          <cell r="P12100">
            <v>0</v>
          </cell>
          <cell r="Q12100">
            <v>58989</v>
          </cell>
        </row>
        <row r="12101">
          <cell r="M12101" t="str">
            <v>805010659_0C1161400</v>
          </cell>
          <cell r="N12101">
            <v>42135</v>
          </cell>
          <cell r="O12101">
            <v>0</v>
          </cell>
          <cell r="P12101">
            <v>0</v>
          </cell>
          <cell r="Q12101">
            <v>42135</v>
          </cell>
        </row>
        <row r="12102">
          <cell r="M12102" t="str">
            <v>805010659_0C1161516</v>
          </cell>
          <cell r="N12102">
            <v>42135</v>
          </cell>
          <cell r="O12102">
            <v>0</v>
          </cell>
          <cell r="P12102">
            <v>0</v>
          </cell>
          <cell r="Q12102">
            <v>42135</v>
          </cell>
        </row>
        <row r="12103">
          <cell r="M12103" t="str">
            <v>805010659_0C1161494</v>
          </cell>
          <cell r="N12103">
            <v>42135</v>
          </cell>
          <cell r="O12103">
            <v>0</v>
          </cell>
          <cell r="P12103">
            <v>0</v>
          </cell>
          <cell r="Q12103">
            <v>42135</v>
          </cell>
        </row>
        <row r="12104">
          <cell r="M12104" t="str">
            <v>805010659_0C1161568</v>
          </cell>
          <cell r="N12104">
            <v>1574344</v>
          </cell>
          <cell r="O12104">
            <v>0</v>
          </cell>
          <cell r="P12104">
            <v>84151</v>
          </cell>
          <cell r="Q12104">
            <v>1574344</v>
          </cell>
        </row>
        <row r="12105">
          <cell r="M12105" t="str">
            <v>805010659_0C1161530</v>
          </cell>
          <cell r="N12105">
            <v>100428</v>
          </cell>
          <cell r="O12105">
            <v>0</v>
          </cell>
          <cell r="P12105">
            <v>0</v>
          </cell>
          <cell r="Q12105">
            <v>100428</v>
          </cell>
        </row>
        <row r="12106">
          <cell r="M12106" t="str">
            <v>805010659_0C1161456</v>
          </cell>
          <cell r="N12106">
            <v>2234571</v>
          </cell>
          <cell r="O12106">
            <v>0</v>
          </cell>
          <cell r="P12106">
            <v>220000</v>
          </cell>
          <cell r="Q12106">
            <v>2234571</v>
          </cell>
        </row>
        <row r="12107">
          <cell r="M12107" t="str">
            <v>805010659_0C1161439</v>
          </cell>
          <cell r="N12107">
            <v>2543855</v>
          </cell>
          <cell r="O12107">
            <v>0</v>
          </cell>
          <cell r="P12107">
            <v>3899262</v>
          </cell>
          <cell r="Q12107">
            <v>2543855</v>
          </cell>
        </row>
        <row r="12108">
          <cell r="M12108" t="str">
            <v>805010659_0C1161505</v>
          </cell>
          <cell r="N12108">
            <v>1600428</v>
          </cell>
          <cell r="O12108">
            <v>0</v>
          </cell>
          <cell r="P12108">
            <v>0</v>
          </cell>
          <cell r="Q12108">
            <v>1600428</v>
          </cell>
        </row>
        <row r="12109">
          <cell r="M12109" t="str">
            <v>805010659_0C1161361</v>
          </cell>
          <cell r="N12109">
            <v>42135</v>
          </cell>
          <cell r="O12109">
            <v>0</v>
          </cell>
          <cell r="P12109">
            <v>0</v>
          </cell>
          <cell r="Q12109">
            <v>42135</v>
          </cell>
        </row>
        <row r="12110">
          <cell r="M12110" t="str">
            <v>805010659_0C1161408</v>
          </cell>
          <cell r="N12110">
            <v>42135</v>
          </cell>
          <cell r="O12110">
            <v>0</v>
          </cell>
          <cell r="P12110">
            <v>0</v>
          </cell>
          <cell r="Q12110">
            <v>42135</v>
          </cell>
        </row>
        <row r="12111">
          <cell r="M12111" t="str">
            <v>805010659_0C1161470</v>
          </cell>
          <cell r="N12111">
            <v>15517</v>
          </cell>
          <cell r="O12111">
            <v>0</v>
          </cell>
          <cell r="P12111">
            <v>22500</v>
          </cell>
          <cell r="Q12111">
            <v>15517</v>
          </cell>
        </row>
        <row r="12112">
          <cell r="M12112" t="str">
            <v>805010659_0C1161409</v>
          </cell>
          <cell r="N12112">
            <v>167803</v>
          </cell>
          <cell r="O12112">
            <v>0</v>
          </cell>
          <cell r="P12112">
            <v>0</v>
          </cell>
          <cell r="Q12112">
            <v>167803</v>
          </cell>
        </row>
        <row r="12113">
          <cell r="M12113" t="str">
            <v>805010659_0C1161342</v>
          </cell>
          <cell r="N12113">
            <v>23106</v>
          </cell>
          <cell r="O12113">
            <v>0</v>
          </cell>
          <cell r="P12113">
            <v>0</v>
          </cell>
          <cell r="Q12113">
            <v>23106</v>
          </cell>
        </row>
        <row r="12114">
          <cell r="M12114" t="str">
            <v>805010659_0C1161491</v>
          </cell>
          <cell r="N12114">
            <v>181511</v>
          </cell>
          <cell r="O12114">
            <v>0</v>
          </cell>
          <cell r="P12114">
            <v>0</v>
          </cell>
          <cell r="Q12114">
            <v>181511</v>
          </cell>
        </row>
        <row r="12115">
          <cell r="M12115" t="str">
            <v>805010659_0C1161390</v>
          </cell>
          <cell r="N12115">
            <v>100428</v>
          </cell>
          <cell r="O12115">
            <v>0</v>
          </cell>
          <cell r="P12115">
            <v>0</v>
          </cell>
          <cell r="Q12115">
            <v>100428</v>
          </cell>
        </row>
        <row r="12116">
          <cell r="M12116" t="str">
            <v>805010659_0C1161352</v>
          </cell>
          <cell r="N12116">
            <v>32526</v>
          </cell>
          <cell r="O12116">
            <v>0</v>
          </cell>
          <cell r="P12116">
            <v>0</v>
          </cell>
          <cell r="Q12116">
            <v>32526</v>
          </cell>
        </row>
        <row r="12117">
          <cell r="M12117" t="str">
            <v>805010659_0C1161312</v>
          </cell>
          <cell r="N12117">
            <v>58293</v>
          </cell>
          <cell r="O12117">
            <v>0</v>
          </cell>
          <cell r="P12117">
            <v>0</v>
          </cell>
          <cell r="Q12117">
            <v>58293</v>
          </cell>
        </row>
        <row r="12118">
          <cell r="M12118" t="str">
            <v>805010659_0C1161484</v>
          </cell>
          <cell r="N12118">
            <v>14446</v>
          </cell>
          <cell r="O12118">
            <v>0</v>
          </cell>
          <cell r="P12118">
            <v>14400</v>
          </cell>
          <cell r="Q12118">
            <v>14446</v>
          </cell>
        </row>
        <row r="12119">
          <cell r="M12119" t="str">
            <v>805010659_0C1161556</v>
          </cell>
          <cell r="N12119">
            <v>548538</v>
          </cell>
          <cell r="O12119">
            <v>0</v>
          </cell>
          <cell r="P12119">
            <v>439655</v>
          </cell>
          <cell r="Q12119">
            <v>548538</v>
          </cell>
        </row>
        <row r="12120">
          <cell r="M12120" t="str">
            <v>805010659_0C1161479</v>
          </cell>
          <cell r="N12120">
            <v>58293</v>
          </cell>
          <cell r="O12120">
            <v>0</v>
          </cell>
          <cell r="P12120">
            <v>0</v>
          </cell>
          <cell r="Q12120">
            <v>58293</v>
          </cell>
        </row>
        <row r="12121">
          <cell r="M12121" t="str">
            <v>805010659_0C1161513</v>
          </cell>
          <cell r="N12121">
            <v>125394</v>
          </cell>
          <cell r="O12121">
            <v>0</v>
          </cell>
          <cell r="P12121">
            <v>265081</v>
          </cell>
          <cell r="Q12121">
            <v>125394</v>
          </cell>
        </row>
        <row r="12122">
          <cell r="M12122" t="str">
            <v>805010659_0C1161311</v>
          </cell>
          <cell r="N12122">
            <v>100428</v>
          </cell>
          <cell r="O12122">
            <v>0</v>
          </cell>
          <cell r="P12122">
            <v>0</v>
          </cell>
          <cell r="Q12122">
            <v>100428</v>
          </cell>
        </row>
        <row r="12123">
          <cell r="M12123" t="str">
            <v>805010659_0C1161326</v>
          </cell>
          <cell r="N12123">
            <v>42135</v>
          </cell>
          <cell r="O12123">
            <v>0</v>
          </cell>
          <cell r="P12123">
            <v>0</v>
          </cell>
          <cell r="Q12123">
            <v>42135</v>
          </cell>
        </row>
        <row r="12124">
          <cell r="M12124" t="str">
            <v>805010659_0C1161356</v>
          </cell>
          <cell r="N12124">
            <v>13320</v>
          </cell>
          <cell r="O12124">
            <v>0</v>
          </cell>
          <cell r="P12124">
            <v>25281</v>
          </cell>
          <cell r="Q12124">
            <v>13320</v>
          </cell>
        </row>
        <row r="12125">
          <cell r="M12125" t="str">
            <v>805010659_0C1161381</v>
          </cell>
          <cell r="N12125">
            <v>117282</v>
          </cell>
          <cell r="O12125">
            <v>0</v>
          </cell>
          <cell r="P12125">
            <v>0</v>
          </cell>
          <cell r="Q12125">
            <v>117282</v>
          </cell>
        </row>
        <row r="12126">
          <cell r="M12126" t="str">
            <v>805010659_0C1161577</v>
          </cell>
          <cell r="N12126">
            <v>183961</v>
          </cell>
          <cell r="O12126">
            <v>0</v>
          </cell>
          <cell r="P12126">
            <v>0</v>
          </cell>
          <cell r="Q12126">
            <v>183961</v>
          </cell>
        </row>
        <row r="12127">
          <cell r="M12127" t="str">
            <v>805010659_0C1161313</v>
          </cell>
          <cell r="N12127">
            <v>42135</v>
          </cell>
          <cell r="O12127">
            <v>0</v>
          </cell>
          <cell r="P12127">
            <v>0</v>
          </cell>
          <cell r="Q12127">
            <v>42135</v>
          </cell>
        </row>
        <row r="12128">
          <cell r="M12128" t="str">
            <v>805010659_0C1161403</v>
          </cell>
          <cell r="N12128">
            <v>2450807</v>
          </cell>
          <cell r="O12128">
            <v>0</v>
          </cell>
          <cell r="P12128">
            <v>122795</v>
          </cell>
          <cell r="Q12128">
            <v>2450807</v>
          </cell>
        </row>
        <row r="12129">
          <cell r="M12129" t="str">
            <v>805010659_0C1161473</v>
          </cell>
          <cell r="N12129">
            <v>1797990</v>
          </cell>
          <cell r="O12129">
            <v>0</v>
          </cell>
          <cell r="P12129">
            <v>84151</v>
          </cell>
          <cell r="Q12129">
            <v>1797990</v>
          </cell>
        </row>
        <row r="12130">
          <cell r="M12130" t="str">
            <v>805010659_0C1161477</v>
          </cell>
          <cell r="N12130">
            <v>58293</v>
          </cell>
          <cell r="O12130">
            <v>0</v>
          </cell>
          <cell r="P12130">
            <v>0</v>
          </cell>
          <cell r="Q12130">
            <v>58293</v>
          </cell>
        </row>
        <row r="12131">
          <cell r="M12131" t="str">
            <v>805010659_0C1161316</v>
          </cell>
          <cell r="N12131">
            <v>100428</v>
          </cell>
          <cell r="O12131">
            <v>0</v>
          </cell>
          <cell r="P12131">
            <v>0</v>
          </cell>
          <cell r="Q12131">
            <v>100428</v>
          </cell>
        </row>
        <row r="12132">
          <cell r="M12132" t="str">
            <v>805010659_0C1161430</v>
          </cell>
          <cell r="N12132">
            <v>1600428</v>
          </cell>
          <cell r="O12132">
            <v>0</v>
          </cell>
          <cell r="P12132">
            <v>0</v>
          </cell>
          <cell r="Q12132">
            <v>1600428</v>
          </cell>
        </row>
        <row r="12133">
          <cell r="M12133" t="str">
            <v>805010659_0C1161360</v>
          </cell>
          <cell r="N12133">
            <v>226096</v>
          </cell>
          <cell r="O12133">
            <v>0</v>
          </cell>
          <cell r="P12133">
            <v>0</v>
          </cell>
          <cell r="Q12133">
            <v>226096</v>
          </cell>
        </row>
        <row r="12134">
          <cell r="M12134" t="str">
            <v>805010659_0C1161331</v>
          </cell>
          <cell r="N12134">
            <v>122097</v>
          </cell>
          <cell r="O12134">
            <v>0</v>
          </cell>
          <cell r="P12134">
            <v>0</v>
          </cell>
          <cell r="Q12134">
            <v>122097</v>
          </cell>
        </row>
        <row r="12135">
          <cell r="M12135" t="str">
            <v>805010659_0C1161483</v>
          </cell>
          <cell r="N12135">
            <v>58293</v>
          </cell>
          <cell r="O12135">
            <v>0</v>
          </cell>
          <cell r="P12135">
            <v>0</v>
          </cell>
          <cell r="Q12135">
            <v>58293</v>
          </cell>
        </row>
        <row r="12136">
          <cell r="M12136" t="str">
            <v>805010659_0C1161557</v>
          </cell>
          <cell r="N12136">
            <v>726381</v>
          </cell>
          <cell r="O12136">
            <v>0</v>
          </cell>
          <cell r="P12136">
            <v>122000</v>
          </cell>
          <cell r="Q12136">
            <v>726381</v>
          </cell>
        </row>
        <row r="12137">
          <cell r="M12137" t="str">
            <v>805010659_0C1161465</v>
          </cell>
          <cell r="N12137">
            <v>58293</v>
          </cell>
          <cell r="O12137">
            <v>0</v>
          </cell>
          <cell r="P12137">
            <v>58300</v>
          </cell>
          <cell r="Q12137">
            <v>58293</v>
          </cell>
        </row>
        <row r="12138">
          <cell r="M12138" t="str">
            <v>805010659_0C1161338</v>
          </cell>
          <cell r="N12138">
            <v>48891</v>
          </cell>
          <cell r="O12138">
            <v>0</v>
          </cell>
          <cell r="P12138">
            <v>58300</v>
          </cell>
          <cell r="Q12138">
            <v>48891</v>
          </cell>
        </row>
        <row r="12139">
          <cell r="M12139" t="str">
            <v>805010659_0C1161532</v>
          </cell>
          <cell r="N12139">
            <v>226096</v>
          </cell>
          <cell r="O12139">
            <v>0</v>
          </cell>
          <cell r="P12139">
            <v>0</v>
          </cell>
          <cell r="Q12139">
            <v>226096</v>
          </cell>
        </row>
        <row r="12140">
          <cell r="M12140" t="str">
            <v>805010659_0C1161571</v>
          </cell>
          <cell r="N12140">
            <v>1727767</v>
          </cell>
          <cell r="O12140">
            <v>0</v>
          </cell>
          <cell r="P12140">
            <v>2981481</v>
          </cell>
          <cell r="Q12140">
            <v>1727767</v>
          </cell>
        </row>
        <row r="12141">
          <cell r="M12141" t="str">
            <v>805010659_0C1161411</v>
          </cell>
          <cell r="N12141">
            <v>42135</v>
          </cell>
          <cell r="O12141">
            <v>0</v>
          </cell>
          <cell r="P12141">
            <v>0</v>
          </cell>
          <cell r="Q12141">
            <v>42135</v>
          </cell>
        </row>
        <row r="12142">
          <cell r="M12142" t="str">
            <v>805010659_0C1161531</v>
          </cell>
          <cell r="N12142">
            <v>1968463</v>
          </cell>
          <cell r="O12142">
            <v>0</v>
          </cell>
          <cell r="P12142">
            <v>122795</v>
          </cell>
          <cell r="Q12142">
            <v>1968463</v>
          </cell>
        </row>
        <row r="12143">
          <cell r="M12143" t="str">
            <v>805010659_0C1161319</v>
          </cell>
          <cell r="N12143">
            <v>42135</v>
          </cell>
          <cell r="O12143">
            <v>0</v>
          </cell>
          <cell r="P12143">
            <v>0</v>
          </cell>
          <cell r="Q12143">
            <v>42135</v>
          </cell>
        </row>
        <row r="12144">
          <cell r="M12144" t="str">
            <v>805010659_0C1161375</v>
          </cell>
          <cell r="N12144">
            <v>42135</v>
          </cell>
          <cell r="O12144">
            <v>0</v>
          </cell>
          <cell r="P12144">
            <v>0</v>
          </cell>
          <cell r="Q12144">
            <v>42135</v>
          </cell>
        </row>
        <row r="12145">
          <cell r="M12145" t="str">
            <v>805010659_0C1161389</v>
          </cell>
          <cell r="N12145">
            <v>931511</v>
          </cell>
          <cell r="O12145">
            <v>0</v>
          </cell>
          <cell r="P12145">
            <v>864564</v>
          </cell>
          <cell r="Q12145">
            <v>931511</v>
          </cell>
        </row>
        <row r="12146">
          <cell r="M12146" t="str">
            <v>805010659_0C1161575</v>
          </cell>
          <cell r="N12146">
            <v>65009</v>
          </cell>
          <cell r="O12146">
            <v>0</v>
          </cell>
          <cell r="P12146">
            <v>0</v>
          </cell>
          <cell r="Q12146">
            <v>65009</v>
          </cell>
        </row>
        <row r="12147">
          <cell r="M12147" t="str">
            <v>805010659_0C1161335</v>
          </cell>
          <cell r="N12147">
            <v>42135</v>
          </cell>
          <cell r="O12147">
            <v>0</v>
          </cell>
          <cell r="P12147">
            <v>0</v>
          </cell>
          <cell r="Q12147">
            <v>42135</v>
          </cell>
        </row>
        <row r="12148">
          <cell r="M12148" t="str">
            <v>805010659_0C1161415</v>
          </cell>
          <cell r="N12148">
            <v>122795</v>
          </cell>
          <cell r="O12148">
            <v>0</v>
          </cell>
          <cell r="P12148">
            <v>122795</v>
          </cell>
          <cell r="Q12148">
            <v>122795</v>
          </cell>
        </row>
        <row r="12149">
          <cell r="M12149" t="str">
            <v>805010659_0C1161383</v>
          </cell>
          <cell r="N12149">
            <v>100428</v>
          </cell>
          <cell r="O12149">
            <v>0</v>
          </cell>
          <cell r="P12149">
            <v>0</v>
          </cell>
          <cell r="Q12149">
            <v>100428</v>
          </cell>
        </row>
        <row r="12150">
          <cell r="M12150" t="str">
            <v>805010659_0C1161550</v>
          </cell>
          <cell r="N12150">
            <v>65009</v>
          </cell>
          <cell r="O12150">
            <v>0</v>
          </cell>
          <cell r="P12150">
            <v>0</v>
          </cell>
          <cell r="Q12150">
            <v>65009</v>
          </cell>
        </row>
        <row r="12151">
          <cell r="M12151" t="str">
            <v>805010659_0C1161398</v>
          </cell>
          <cell r="N12151">
            <v>42135</v>
          </cell>
          <cell r="O12151">
            <v>0</v>
          </cell>
          <cell r="P12151">
            <v>0</v>
          </cell>
          <cell r="Q12151">
            <v>42135</v>
          </cell>
        </row>
        <row r="12152">
          <cell r="M12152" t="str">
            <v>805010659_0C1161457</v>
          </cell>
          <cell r="N12152">
            <v>79962</v>
          </cell>
          <cell r="O12152">
            <v>0</v>
          </cell>
          <cell r="P12152">
            <v>21700</v>
          </cell>
          <cell r="Q12152">
            <v>79962</v>
          </cell>
        </row>
        <row r="12153">
          <cell r="M12153" t="str">
            <v>805010659_0C1161436</v>
          </cell>
          <cell r="N12153">
            <v>635012</v>
          </cell>
          <cell r="O12153">
            <v>0</v>
          </cell>
          <cell r="P12153">
            <v>0</v>
          </cell>
          <cell r="Q12153">
            <v>635012</v>
          </cell>
        </row>
        <row r="12154">
          <cell r="M12154" t="str">
            <v>805010659_0C1161448</v>
          </cell>
          <cell r="N12154">
            <v>42135</v>
          </cell>
          <cell r="O12154">
            <v>0</v>
          </cell>
          <cell r="P12154">
            <v>0</v>
          </cell>
          <cell r="Q12154">
            <v>42135</v>
          </cell>
        </row>
        <row r="12155">
          <cell r="M12155" t="str">
            <v>805010659_0C1161500</v>
          </cell>
          <cell r="N12155">
            <v>21125</v>
          </cell>
          <cell r="O12155">
            <v>0</v>
          </cell>
          <cell r="P12155">
            <v>25281</v>
          </cell>
          <cell r="Q12155">
            <v>21125</v>
          </cell>
        </row>
        <row r="12156">
          <cell r="M12156" t="str">
            <v>805010659_0C1161407</v>
          </cell>
          <cell r="N12156">
            <v>42135</v>
          </cell>
          <cell r="O12156">
            <v>0</v>
          </cell>
          <cell r="P12156">
            <v>0</v>
          </cell>
          <cell r="Q12156">
            <v>42135</v>
          </cell>
        </row>
        <row r="12157">
          <cell r="M12157" t="str">
            <v>805010659_0C1161488</v>
          </cell>
          <cell r="N12157">
            <v>281939</v>
          </cell>
          <cell r="O12157">
            <v>0</v>
          </cell>
          <cell r="P12157">
            <v>0</v>
          </cell>
          <cell r="Q12157">
            <v>281939</v>
          </cell>
        </row>
        <row r="12158">
          <cell r="M12158" t="str">
            <v>805010659_0C1161489</v>
          </cell>
          <cell r="N12158">
            <v>332051</v>
          </cell>
          <cell r="O12158">
            <v>0</v>
          </cell>
          <cell r="P12158">
            <v>439655</v>
          </cell>
          <cell r="Q12158">
            <v>332051</v>
          </cell>
        </row>
        <row r="12159">
          <cell r="M12159" t="str">
            <v>805010659_0C1161392</v>
          </cell>
          <cell r="N12159">
            <v>65009</v>
          </cell>
          <cell r="O12159">
            <v>0</v>
          </cell>
          <cell r="P12159">
            <v>0</v>
          </cell>
          <cell r="Q12159">
            <v>65009</v>
          </cell>
        </row>
        <row r="12160">
          <cell r="M12160" t="str">
            <v>805010659_0C1161464</v>
          </cell>
          <cell r="N12160">
            <v>100428</v>
          </cell>
          <cell r="O12160">
            <v>0</v>
          </cell>
          <cell r="P12160">
            <v>0</v>
          </cell>
          <cell r="Q12160">
            <v>100428</v>
          </cell>
        </row>
        <row r="12161">
          <cell r="M12161" t="str">
            <v>805010659_0C1161497</v>
          </cell>
          <cell r="N12161">
            <v>2064326</v>
          </cell>
          <cell r="O12161">
            <v>0</v>
          </cell>
          <cell r="P12161">
            <v>672255</v>
          </cell>
          <cell r="Q12161">
            <v>2064326</v>
          </cell>
        </row>
        <row r="12162">
          <cell r="M12162" t="str">
            <v>805010659_0C1161424</v>
          </cell>
          <cell r="N12162">
            <v>42135</v>
          </cell>
          <cell r="O12162">
            <v>0</v>
          </cell>
          <cell r="P12162">
            <v>0</v>
          </cell>
          <cell r="Q12162">
            <v>42135</v>
          </cell>
        </row>
        <row r="12163">
          <cell r="M12163" t="str">
            <v>805010659_0C1161432</v>
          </cell>
          <cell r="N12163">
            <v>144076</v>
          </cell>
          <cell r="O12163">
            <v>0</v>
          </cell>
          <cell r="P12163">
            <v>166648</v>
          </cell>
          <cell r="Q12163">
            <v>144076</v>
          </cell>
        </row>
        <row r="12164">
          <cell r="M12164" t="str">
            <v>805010659_0C1161482</v>
          </cell>
          <cell r="N12164">
            <v>113582</v>
          </cell>
          <cell r="O12164">
            <v>0</v>
          </cell>
          <cell r="P12164">
            <v>0</v>
          </cell>
          <cell r="Q12164">
            <v>113582</v>
          </cell>
        </row>
        <row r="12165">
          <cell r="M12165" t="str">
            <v>805010659_0C1161369</v>
          </cell>
          <cell r="N12165">
            <v>1741613</v>
          </cell>
          <cell r="O12165">
            <v>0</v>
          </cell>
          <cell r="P12165">
            <v>0</v>
          </cell>
          <cell r="Q12165">
            <v>1741613</v>
          </cell>
        </row>
        <row r="12166">
          <cell r="M12166" t="str">
            <v>805010659_0C1161293</v>
          </cell>
          <cell r="N12166">
            <v>248970</v>
          </cell>
          <cell r="O12166">
            <v>0</v>
          </cell>
          <cell r="P12166">
            <v>265081</v>
          </cell>
          <cell r="Q12166">
            <v>248970</v>
          </cell>
        </row>
        <row r="12167">
          <cell r="M12167" t="str">
            <v>805010659_0C1161333</v>
          </cell>
          <cell r="N12167">
            <v>192151</v>
          </cell>
          <cell r="O12167">
            <v>0</v>
          </cell>
          <cell r="P12167">
            <v>0</v>
          </cell>
          <cell r="Q12167">
            <v>192151</v>
          </cell>
        </row>
        <row r="12168">
          <cell r="M12168" t="str">
            <v>805010659_0C1161548</v>
          </cell>
          <cell r="N12168">
            <v>123302</v>
          </cell>
          <cell r="O12168">
            <v>0</v>
          </cell>
          <cell r="P12168">
            <v>0</v>
          </cell>
          <cell r="Q12168">
            <v>123302</v>
          </cell>
        </row>
        <row r="12169">
          <cell r="M12169" t="str">
            <v>805010659_0C1161519</v>
          </cell>
          <cell r="N12169">
            <v>42135</v>
          </cell>
          <cell r="O12169">
            <v>0</v>
          </cell>
          <cell r="P12169">
            <v>0</v>
          </cell>
          <cell r="Q12169">
            <v>42135</v>
          </cell>
        </row>
        <row r="12170">
          <cell r="M12170" t="str">
            <v>805010659_0C1161309</v>
          </cell>
          <cell r="N12170">
            <v>12617</v>
          </cell>
          <cell r="O12170">
            <v>0</v>
          </cell>
          <cell r="P12170">
            <v>0</v>
          </cell>
          <cell r="Q12170">
            <v>12617</v>
          </cell>
        </row>
        <row r="12171">
          <cell r="M12171" t="str">
            <v>805010659_0C1161447</v>
          </cell>
          <cell r="N12171">
            <v>413560</v>
          </cell>
          <cell r="O12171">
            <v>0</v>
          </cell>
          <cell r="P12171">
            <v>0</v>
          </cell>
          <cell r="Q12171">
            <v>413560</v>
          </cell>
        </row>
        <row r="12172">
          <cell r="M12172" t="str">
            <v>805010659_0C1161522</v>
          </cell>
          <cell r="N12172">
            <v>58989</v>
          </cell>
          <cell r="O12172">
            <v>0</v>
          </cell>
          <cell r="P12172">
            <v>0</v>
          </cell>
          <cell r="Q12172">
            <v>58989</v>
          </cell>
        </row>
        <row r="12173">
          <cell r="M12173" t="str">
            <v>805010659_0C1161512</v>
          </cell>
          <cell r="N12173">
            <v>42135</v>
          </cell>
          <cell r="O12173">
            <v>0</v>
          </cell>
          <cell r="P12173">
            <v>0</v>
          </cell>
          <cell r="Q12173">
            <v>42135</v>
          </cell>
        </row>
        <row r="12174">
          <cell r="M12174" t="str">
            <v>805010659_0C1161374</v>
          </cell>
          <cell r="N12174">
            <v>58293</v>
          </cell>
          <cell r="O12174">
            <v>0</v>
          </cell>
          <cell r="P12174">
            <v>0</v>
          </cell>
          <cell r="Q12174">
            <v>58293</v>
          </cell>
        </row>
        <row r="12175">
          <cell r="M12175" t="str">
            <v>805010659_0C1161314</v>
          </cell>
          <cell r="N12175">
            <v>17126</v>
          </cell>
          <cell r="O12175">
            <v>0</v>
          </cell>
          <cell r="P12175">
            <v>0</v>
          </cell>
          <cell r="Q12175">
            <v>17126</v>
          </cell>
        </row>
        <row r="12176">
          <cell r="M12176" t="str">
            <v>805010659_0C1161506</v>
          </cell>
          <cell r="N12176">
            <v>1894330</v>
          </cell>
          <cell r="O12176">
            <v>0</v>
          </cell>
          <cell r="P12176">
            <v>122000</v>
          </cell>
          <cell r="Q12176">
            <v>1894330</v>
          </cell>
        </row>
        <row r="12177">
          <cell r="M12177" t="str">
            <v>805010659_0C1161498</v>
          </cell>
          <cell r="N12177">
            <v>58293</v>
          </cell>
          <cell r="O12177">
            <v>0</v>
          </cell>
          <cell r="P12177">
            <v>0</v>
          </cell>
          <cell r="Q12177">
            <v>58293</v>
          </cell>
        </row>
        <row r="12178">
          <cell r="M12178" t="str">
            <v>805010659_0C1161493</v>
          </cell>
          <cell r="N12178">
            <v>65009</v>
          </cell>
          <cell r="O12178">
            <v>0</v>
          </cell>
          <cell r="P12178">
            <v>0</v>
          </cell>
          <cell r="Q12178">
            <v>65009</v>
          </cell>
        </row>
        <row r="12179">
          <cell r="M12179" t="str">
            <v>805010659_0C1161535</v>
          </cell>
          <cell r="N12179">
            <v>100428</v>
          </cell>
          <cell r="O12179">
            <v>0</v>
          </cell>
          <cell r="P12179">
            <v>0</v>
          </cell>
          <cell r="Q12179">
            <v>100428</v>
          </cell>
        </row>
        <row r="12180">
          <cell r="M12180" t="str">
            <v>805010659_0C1161563</v>
          </cell>
          <cell r="N12180">
            <v>117282</v>
          </cell>
          <cell r="O12180">
            <v>0</v>
          </cell>
          <cell r="P12180">
            <v>0</v>
          </cell>
          <cell r="Q12180">
            <v>117282</v>
          </cell>
        </row>
        <row r="12181">
          <cell r="M12181" t="str">
            <v>805010659_0C1161401</v>
          </cell>
          <cell r="N12181">
            <v>42135</v>
          </cell>
          <cell r="O12181">
            <v>0</v>
          </cell>
          <cell r="P12181">
            <v>0</v>
          </cell>
          <cell r="Q12181">
            <v>42135</v>
          </cell>
        </row>
        <row r="12182">
          <cell r="M12182" t="str">
            <v>805010659_0C1161502</v>
          </cell>
          <cell r="N12182">
            <v>125668</v>
          </cell>
          <cell r="O12182">
            <v>0</v>
          </cell>
          <cell r="P12182">
            <v>0</v>
          </cell>
          <cell r="Q12182">
            <v>125668</v>
          </cell>
        </row>
        <row r="12183">
          <cell r="M12183" t="str">
            <v>805010659_0C1161308</v>
          </cell>
          <cell r="N12183">
            <v>432479</v>
          </cell>
          <cell r="O12183">
            <v>0</v>
          </cell>
          <cell r="P12183">
            <v>0</v>
          </cell>
          <cell r="Q12183">
            <v>432479</v>
          </cell>
        </row>
        <row r="12184">
          <cell r="M12184" t="str">
            <v>805010659_0C1161386</v>
          </cell>
          <cell r="N12184">
            <v>450000</v>
          </cell>
          <cell r="O12184">
            <v>0</v>
          </cell>
          <cell r="P12184">
            <v>450000</v>
          </cell>
          <cell r="Q12184">
            <v>450000</v>
          </cell>
        </row>
        <row r="12185">
          <cell r="M12185" t="str">
            <v>805010659_0C1161417</v>
          </cell>
          <cell r="N12185">
            <v>90819</v>
          </cell>
          <cell r="O12185">
            <v>0</v>
          </cell>
          <cell r="P12185">
            <v>0</v>
          </cell>
          <cell r="Q12185">
            <v>90819</v>
          </cell>
        </row>
        <row r="12186">
          <cell r="M12186" t="str">
            <v>805010659_0C1161515</v>
          </cell>
          <cell r="N12186">
            <v>42135</v>
          </cell>
          <cell r="O12186">
            <v>0</v>
          </cell>
          <cell r="P12186">
            <v>0</v>
          </cell>
          <cell r="Q12186">
            <v>42135</v>
          </cell>
        </row>
        <row r="12187">
          <cell r="M12187" t="str">
            <v>805010659_0C1161310</v>
          </cell>
          <cell r="N12187">
            <v>58293</v>
          </cell>
          <cell r="O12187">
            <v>0</v>
          </cell>
          <cell r="P12187">
            <v>0</v>
          </cell>
          <cell r="Q12187">
            <v>58293</v>
          </cell>
        </row>
        <row r="12188">
          <cell r="M12188" t="str">
            <v>805010659_0C1161434</v>
          </cell>
          <cell r="N12188">
            <v>32526</v>
          </cell>
          <cell r="O12188">
            <v>0</v>
          </cell>
          <cell r="P12188">
            <v>0</v>
          </cell>
          <cell r="Q12188">
            <v>32526</v>
          </cell>
        </row>
        <row r="12189">
          <cell r="M12189" t="str">
            <v>805010659_0C1161344</v>
          </cell>
          <cell r="N12189">
            <v>32526</v>
          </cell>
          <cell r="O12189">
            <v>0</v>
          </cell>
          <cell r="P12189">
            <v>0</v>
          </cell>
          <cell r="Q12189">
            <v>32526</v>
          </cell>
        </row>
        <row r="12190">
          <cell r="M12190" t="str">
            <v>805010659_0C1161467</v>
          </cell>
          <cell r="N12190">
            <v>15517</v>
          </cell>
          <cell r="O12190">
            <v>0</v>
          </cell>
          <cell r="P12190">
            <v>0</v>
          </cell>
          <cell r="Q12190">
            <v>15517</v>
          </cell>
        </row>
        <row r="12191">
          <cell r="M12191" t="str">
            <v>805010659_0C1161318</v>
          </cell>
          <cell r="N12191">
            <v>29359</v>
          </cell>
          <cell r="O12191">
            <v>0</v>
          </cell>
          <cell r="P12191">
            <v>25281</v>
          </cell>
          <cell r="Q12191">
            <v>29359</v>
          </cell>
        </row>
        <row r="12192">
          <cell r="M12192" t="str">
            <v>805010659_0C1161332</v>
          </cell>
          <cell r="N12192">
            <v>42135</v>
          </cell>
          <cell r="O12192">
            <v>0</v>
          </cell>
          <cell r="P12192">
            <v>0</v>
          </cell>
          <cell r="Q12192">
            <v>42135</v>
          </cell>
        </row>
        <row r="12193">
          <cell r="M12193" t="str">
            <v>805010659_0C1161567</v>
          </cell>
          <cell r="N12193">
            <v>42135</v>
          </cell>
          <cell r="O12193">
            <v>0</v>
          </cell>
          <cell r="P12193">
            <v>0</v>
          </cell>
          <cell r="Q12193">
            <v>42135</v>
          </cell>
        </row>
        <row r="12194">
          <cell r="M12194" t="str">
            <v>805010659_0C1161307</v>
          </cell>
          <cell r="N12194">
            <v>100428</v>
          </cell>
          <cell r="O12194">
            <v>0</v>
          </cell>
          <cell r="P12194">
            <v>0</v>
          </cell>
          <cell r="Q12194">
            <v>100428</v>
          </cell>
        </row>
        <row r="12195">
          <cell r="M12195" t="str">
            <v>805010659_0C1161478</v>
          </cell>
          <cell r="N12195">
            <v>42135</v>
          </cell>
          <cell r="O12195">
            <v>0</v>
          </cell>
          <cell r="P12195">
            <v>0</v>
          </cell>
          <cell r="Q12195">
            <v>42135</v>
          </cell>
        </row>
        <row r="12196">
          <cell r="M12196" t="str">
            <v>805010659_0C1161445</v>
          </cell>
          <cell r="N12196">
            <v>42135</v>
          </cell>
          <cell r="O12196">
            <v>0</v>
          </cell>
          <cell r="P12196">
            <v>0</v>
          </cell>
          <cell r="Q12196">
            <v>42135</v>
          </cell>
        </row>
        <row r="12197">
          <cell r="M12197" t="str">
            <v>805010659_0C1161359</v>
          </cell>
          <cell r="N12197">
            <v>42135</v>
          </cell>
          <cell r="O12197">
            <v>0</v>
          </cell>
          <cell r="P12197">
            <v>0</v>
          </cell>
          <cell r="Q12197">
            <v>42135</v>
          </cell>
        </row>
        <row r="12198">
          <cell r="M12198" t="str">
            <v>805010659_0C1161419</v>
          </cell>
          <cell r="N12198">
            <v>58293</v>
          </cell>
          <cell r="O12198">
            <v>0</v>
          </cell>
          <cell r="P12198">
            <v>0</v>
          </cell>
          <cell r="Q12198">
            <v>58293</v>
          </cell>
        </row>
        <row r="12199">
          <cell r="M12199" t="str">
            <v>805010659_0C1161469</v>
          </cell>
          <cell r="N12199">
            <v>750000</v>
          </cell>
          <cell r="O12199">
            <v>0</v>
          </cell>
          <cell r="P12199">
            <v>864564</v>
          </cell>
          <cell r="Q12199">
            <v>750000</v>
          </cell>
        </row>
        <row r="12200">
          <cell r="M12200" t="str">
            <v>805010659_0C1161410</v>
          </cell>
          <cell r="N12200">
            <v>117282</v>
          </cell>
          <cell r="O12200">
            <v>0</v>
          </cell>
          <cell r="P12200">
            <v>0</v>
          </cell>
          <cell r="Q12200">
            <v>117282</v>
          </cell>
        </row>
        <row r="12201">
          <cell r="M12201" t="str">
            <v>805010659_0C1161559</v>
          </cell>
          <cell r="N12201">
            <v>1115472</v>
          </cell>
          <cell r="O12201">
            <v>0</v>
          </cell>
          <cell r="P12201">
            <v>1046064</v>
          </cell>
          <cell r="Q12201">
            <v>1115472</v>
          </cell>
        </row>
        <row r="12202">
          <cell r="M12202" t="str">
            <v>805010659_0C1161420</v>
          </cell>
          <cell r="N12202">
            <v>160626</v>
          </cell>
          <cell r="O12202">
            <v>0</v>
          </cell>
          <cell r="P12202">
            <v>265081</v>
          </cell>
          <cell r="Q12202">
            <v>160626</v>
          </cell>
        </row>
        <row r="12203">
          <cell r="M12203" t="str">
            <v>805010659_0C1161330</v>
          </cell>
          <cell r="N12203">
            <v>58293</v>
          </cell>
          <cell r="O12203">
            <v>0</v>
          </cell>
          <cell r="P12203">
            <v>0</v>
          </cell>
          <cell r="Q12203">
            <v>58293</v>
          </cell>
        </row>
        <row r="12204">
          <cell r="M12204" t="str">
            <v>805010659_0C1161423</v>
          </cell>
          <cell r="N12204">
            <v>2076096</v>
          </cell>
          <cell r="O12204">
            <v>0</v>
          </cell>
          <cell r="P12204">
            <v>2715081</v>
          </cell>
          <cell r="Q12204">
            <v>2076096</v>
          </cell>
        </row>
        <row r="12205">
          <cell r="M12205" t="str">
            <v>805010659_0C1159596</v>
          </cell>
          <cell r="N12205">
            <v>42135</v>
          </cell>
          <cell r="O12205">
            <v>0</v>
          </cell>
          <cell r="P12205">
            <v>0</v>
          </cell>
          <cell r="Q12205">
            <v>42135</v>
          </cell>
        </row>
        <row r="12206">
          <cell r="M12206" t="str">
            <v>805010659_0C1159511</v>
          </cell>
          <cell r="N12206">
            <v>100428</v>
          </cell>
          <cell r="O12206">
            <v>0</v>
          </cell>
          <cell r="P12206">
            <v>0</v>
          </cell>
          <cell r="Q12206">
            <v>100428</v>
          </cell>
        </row>
        <row r="12207">
          <cell r="M12207" t="str">
            <v>805010659_0C1159185</v>
          </cell>
          <cell r="N12207">
            <v>58293</v>
          </cell>
          <cell r="O12207">
            <v>0</v>
          </cell>
          <cell r="P12207">
            <v>0</v>
          </cell>
          <cell r="Q12207">
            <v>58293</v>
          </cell>
        </row>
        <row r="12208">
          <cell r="M12208" t="str">
            <v>805010659_0C1159510</v>
          </cell>
          <cell r="N12208">
            <v>17697</v>
          </cell>
          <cell r="O12208">
            <v>0</v>
          </cell>
          <cell r="P12208">
            <v>25281</v>
          </cell>
          <cell r="Q12208">
            <v>17697</v>
          </cell>
        </row>
        <row r="12209">
          <cell r="M12209" t="str">
            <v>805010659_0C1159461</v>
          </cell>
          <cell r="N12209">
            <v>33033</v>
          </cell>
          <cell r="O12209">
            <v>0</v>
          </cell>
          <cell r="P12209">
            <v>58300</v>
          </cell>
          <cell r="Q12209">
            <v>33033</v>
          </cell>
        </row>
        <row r="12210">
          <cell r="M12210" t="str">
            <v>805010659_0C1159631</v>
          </cell>
          <cell r="N12210">
            <v>58293</v>
          </cell>
          <cell r="O12210">
            <v>0</v>
          </cell>
          <cell r="P12210">
            <v>0</v>
          </cell>
          <cell r="Q12210">
            <v>58293</v>
          </cell>
        </row>
        <row r="12211">
          <cell r="M12211" t="str">
            <v>805010659_0C1159538</v>
          </cell>
          <cell r="N12211">
            <v>258622</v>
          </cell>
          <cell r="O12211">
            <v>0</v>
          </cell>
          <cell r="P12211">
            <v>0</v>
          </cell>
          <cell r="Q12211">
            <v>258622</v>
          </cell>
        </row>
        <row r="12212">
          <cell r="M12212" t="str">
            <v>805010659_0C1159561</v>
          </cell>
          <cell r="N12212">
            <v>78569</v>
          </cell>
          <cell r="O12212">
            <v>0</v>
          </cell>
          <cell r="P12212">
            <v>84500</v>
          </cell>
          <cell r="Q12212">
            <v>78569</v>
          </cell>
        </row>
        <row r="12213">
          <cell r="M12213" t="str">
            <v>805010659_0C1159399</v>
          </cell>
          <cell r="N12213">
            <v>42135</v>
          </cell>
          <cell r="O12213">
            <v>0</v>
          </cell>
          <cell r="P12213">
            <v>0</v>
          </cell>
          <cell r="Q12213">
            <v>42135</v>
          </cell>
        </row>
        <row r="12214">
          <cell r="M12214" t="str">
            <v>805010659_0C1159446</v>
          </cell>
          <cell r="N12214">
            <v>42135</v>
          </cell>
          <cell r="O12214">
            <v>0</v>
          </cell>
          <cell r="P12214">
            <v>0</v>
          </cell>
          <cell r="Q12214">
            <v>42135</v>
          </cell>
        </row>
        <row r="12215">
          <cell r="M12215" t="str">
            <v>805010659_0C1159502</v>
          </cell>
          <cell r="N12215">
            <v>58293</v>
          </cell>
          <cell r="O12215">
            <v>0</v>
          </cell>
          <cell r="P12215">
            <v>0</v>
          </cell>
          <cell r="Q12215">
            <v>58293</v>
          </cell>
        </row>
        <row r="12216">
          <cell r="M12216" t="str">
            <v>805010659_0C1159182</v>
          </cell>
          <cell r="N12216">
            <v>248970</v>
          </cell>
          <cell r="O12216">
            <v>0</v>
          </cell>
          <cell r="P12216">
            <v>246509</v>
          </cell>
          <cell r="Q12216">
            <v>248970</v>
          </cell>
        </row>
        <row r="12217">
          <cell r="M12217" t="str">
            <v>805010659_0C1159455</v>
          </cell>
          <cell r="N12217">
            <v>97736</v>
          </cell>
          <cell r="O12217">
            <v>0</v>
          </cell>
          <cell r="P12217">
            <v>83581</v>
          </cell>
          <cell r="Q12217">
            <v>97736</v>
          </cell>
        </row>
        <row r="12218">
          <cell r="M12218" t="str">
            <v>805010659_0C1159553</v>
          </cell>
          <cell r="N12218">
            <v>1797990</v>
          </cell>
          <cell r="O12218">
            <v>0</v>
          </cell>
          <cell r="P12218">
            <v>2180590</v>
          </cell>
          <cell r="Q12218">
            <v>1797990</v>
          </cell>
        </row>
        <row r="12219">
          <cell r="M12219" t="str">
            <v>805010659_0C1159409</v>
          </cell>
          <cell r="N12219">
            <v>42135</v>
          </cell>
          <cell r="O12219">
            <v>0</v>
          </cell>
          <cell r="P12219">
            <v>0</v>
          </cell>
          <cell r="Q12219">
            <v>42135</v>
          </cell>
        </row>
        <row r="12220">
          <cell r="M12220" t="str">
            <v>805010659_0C1159477</v>
          </cell>
          <cell r="N12220">
            <v>100428</v>
          </cell>
          <cell r="O12220">
            <v>0</v>
          </cell>
          <cell r="P12220">
            <v>0</v>
          </cell>
          <cell r="Q12220">
            <v>100428</v>
          </cell>
        </row>
        <row r="12221">
          <cell r="M12221" t="str">
            <v>805010659_0C1159640</v>
          </cell>
          <cell r="N12221">
            <v>226096</v>
          </cell>
          <cell r="O12221">
            <v>0</v>
          </cell>
          <cell r="P12221">
            <v>0</v>
          </cell>
          <cell r="Q12221">
            <v>226096</v>
          </cell>
        </row>
        <row r="12222">
          <cell r="M12222" t="str">
            <v>805010659_0C1159193</v>
          </cell>
          <cell r="N12222">
            <v>100428</v>
          </cell>
          <cell r="O12222">
            <v>0</v>
          </cell>
          <cell r="P12222">
            <v>0</v>
          </cell>
          <cell r="Q12222">
            <v>100428</v>
          </cell>
        </row>
        <row r="12223">
          <cell r="M12223" t="str">
            <v>805010659_0C1159458</v>
          </cell>
          <cell r="N12223">
            <v>16739</v>
          </cell>
          <cell r="O12223">
            <v>0</v>
          </cell>
          <cell r="P12223">
            <v>0</v>
          </cell>
          <cell r="Q12223">
            <v>16739</v>
          </cell>
        </row>
        <row r="12224">
          <cell r="M12224" t="str">
            <v>805010659_0C1159410</v>
          </cell>
          <cell r="N12224">
            <v>122795</v>
          </cell>
          <cell r="O12224">
            <v>0</v>
          </cell>
          <cell r="P12224">
            <v>122795</v>
          </cell>
          <cell r="Q12224">
            <v>122795</v>
          </cell>
        </row>
        <row r="12225">
          <cell r="M12225" t="str">
            <v>805010659_0C1159624</v>
          </cell>
          <cell r="N12225">
            <v>42135</v>
          </cell>
          <cell r="O12225">
            <v>0</v>
          </cell>
          <cell r="P12225">
            <v>0</v>
          </cell>
          <cell r="Q12225">
            <v>42135</v>
          </cell>
        </row>
        <row r="12226">
          <cell r="M12226" t="str">
            <v>805010659_0C1159438</v>
          </cell>
          <cell r="N12226">
            <v>58293</v>
          </cell>
          <cell r="O12226">
            <v>0</v>
          </cell>
          <cell r="P12226">
            <v>0</v>
          </cell>
          <cell r="Q12226">
            <v>58293</v>
          </cell>
        </row>
        <row r="12227">
          <cell r="M12227" t="str">
            <v>805010659_0C1159460</v>
          </cell>
          <cell r="N12227">
            <v>93686</v>
          </cell>
          <cell r="O12227">
            <v>0</v>
          </cell>
          <cell r="P12227">
            <v>25281</v>
          </cell>
          <cell r="Q12227">
            <v>93686</v>
          </cell>
        </row>
        <row r="12228">
          <cell r="M12228" t="str">
            <v>805010659_0C1159573</v>
          </cell>
          <cell r="N12228">
            <v>65009</v>
          </cell>
          <cell r="O12228">
            <v>0</v>
          </cell>
          <cell r="P12228">
            <v>0</v>
          </cell>
          <cell r="Q12228">
            <v>65009</v>
          </cell>
        </row>
        <row r="12229">
          <cell r="M12229" t="str">
            <v>805010659_0C1159453</v>
          </cell>
          <cell r="N12229">
            <v>8500000</v>
          </cell>
          <cell r="O12229">
            <v>0</v>
          </cell>
          <cell r="P12229">
            <v>13100000</v>
          </cell>
          <cell r="Q12229">
            <v>8500000</v>
          </cell>
        </row>
        <row r="12230">
          <cell r="M12230" t="str">
            <v>805010659_0C1159637</v>
          </cell>
          <cell r="N12230">
            <v>100428</v>
          </cell>
          <cell r="O12230">
            <v>0</v>
          </cell>
          <cell r="P12230">
            <v>0</v>
          </cell>
          <cell r="Q12230">
            <v>100428</v>
          </cell>
        </row>
        <row r="12231">
          <cell r="M12231" t="str">
            <v>805010659_0C1159417</v>
          </cell>
          <cell r="N12231">
            <v>2055804</v>
          </cell>
          <cell r="O12231">
            <v>0</v>
          </cell>
          <cell r="P12231">
            <v>2100000</v>
          </cell>
          <cell r="Q12231">
            <v>2055804</v>
          </cell>
        </row>
        <row r="12232">
          <cell r="M12232" t="str">
            <v>805010659_0C1159558</v>
          </cell>
          <cell r="N12232">
            <v>58293</v>
          </cell>
          <cell r="O12232">
            <v>0</v>
          </cell>
          <cell r="P12232">
            <v>0</v>
          </cell>
          <cell r="Q12232">
            <v>58293</v>
          </cell>
        </row>
        <row r="12233">
          <cell r="M12233" t="str">
            <v>805010659_0C1159191</v>
          </cell>
          <cell r="N12233">
            <v>15517</v>
          </cell>
          <cell r="O12233">
            <v>0</v>
          </cell>
          <cell r="P12233">
            <v>93000</v>
          </cell>
          <cell r="Q12233">
            <v>15517</v>
          </cell>
        </row>
        <row r="12234">
          <cell r="M12234" t="str">
            <v>805010659_0C1159652</v>
          </cell>
          <cell r="N12234">
            <v>1727767</v>
          </cell>
          <cell r="O12234">
            <v>0</v>
          </cell>
          <cell r="P12234">
            <v>2666053</v>
          </cell>
          <cell r="Q12234">
            <v>1727767</v>
          </cell>
        </row>
        <row r="12235">
          <cell r="M12235" t="str">
            <v>805010659_0C1159496</v>
          </cell>
          <cell r="N12235">
            <v>740344</v>
          </cell>
          <cell r="O12235">
            <v>0</v>
          </cell>
          <cell r="P12235">
            <v>1792676</v>
          </cell>
          <cell r="Q12235">
            <v>740344</v>
          </cell>
        </row>
        <row r="12236">
          <cell r="M12236" t="str">
            <v>805010659_0C1159575</v>
          </cell>
          <cell r="N12236">
            <v>2064326</v>
          </cell>
          <cell r="O12236">
            <v>0</v>
          </cell>
          <cell r="P12236">
            <v>2332600</v>
          </cell>
          <cell r="Q12236">
            <v>2064326</v>
          </cell>
        </row>
        <row r="12237">
          <cell r="M12237" t="str">
            <v>805010659_0C1159495</v>
          </cell>
          <cell r="N12237">
            <v>122795</v>
          </cell>
          <cell r="O12237">
            <v>0</v>
          </cell>
          <cell r="P12237">
            <v>122795</v>
          </cell>
          <cell r="Q12237">
            <v>122795</v>
          </cell>
        </row>
        <row r="12238">
          <cell r="M12238" t="str">
            <v>805010659_0C1159665</v>
          </cell>
          <cell r="N12238">
            <v>183961</v>
          </cell>
          <cell r="O12238">
            <v>0</v>
          </cell>
          <cell r="P12238">
            <v>0</v>
          </cell>
          <cell r="Q12238">
            <v>183961</v>
          </cell>
        </row>
        <row r="12239">
          <cell r="M12239" t="str">
            <v>805010659_0C1159476</v>
          </cell>
          <cell r="N12239">
            <v>2450807</v>
          </cell>
          <cell r="O12239">
            <v>0</v>
          </cell>
          <cell r="P12239">
            <v>2222795</v>
          </cell>
          <cell r="Q12239">
            <v>2450807</v>
          </cell>
        </row>
        <row r="12240">
          <cell r="M12240" t="str">
            <v>805010659_0C1159426</v>
          </cell>
          <cell r="N12240">
            <v>42135</v>
          </cell>
          <cell r="O12240">
            <v>0</v>
          </cell>
          <cell r="P12240">
            <v>0</v>
          </cell>
          <cell r="Q12240">
            <v>42135</v>
          </cell>
        </row>
        <row r="12241">
          <cell r="M12241" t="str">
            <v>805010659_0C1159466</v>
          </cell>
          <cell r="N12241">
            <v>65009</v>
          </cell>
          <cell r="O12241">
            <v>0</v>
          </cell>
          <cell r="P12241">
            <v>0</v>
          </cell>
          <cell r="Q12241">
            <v>65009</v>
          </cell>
        </row>
        <row r="12242">
          <cell r="M12242" t="str">
            <v>805010659_0C1159475</v>
          </cell>
          <cell r="N12242">
            <v>42135</v>
          </cell>
          <cell r="O12242">
            <v>0</v>
          </cell>
          <cell r="P12242">
            <v>0</v>
          </cell>
          <cell r="Q12242">
            <v>42135</v>
          </cell>
        </row>
        <row r="12243">
          <cell r="M12243" t="str">
            <v>805010659_0C1159845</v>
          </cell>
          <cell r="N12243">
            <v>88636</v>
          </cell>
          <cell r="O12243">
            <v>0</v>
          </cell>
          <cell r="P12243">
            <v>0</v>
          </cell>
          <cell r="Q12243">
            <v>88636</v>
          </cell>
        </row>
        <row r="12244">
          <cell r="M12244" t="str">
            <v>805010659_0C1159403</v>
          </cell>
          <cell r="N12244">
            <v>58293</v>
          </cell>
          <cell r="O12244">
            <v>0</v>
          </cell>
          <cell r="P12244">
            <v>0</v>
          </cell>
          <cell r="Q12244">
            <v>58293</v>
          </cell>
        </row>
        <row r="12245">
          <cell r="M12245" t="str">
            <v>805010659_0C1159432</v>
          </cell>
          <cell r="N12245">
            <v>42135</v>
          </cell>
          <cell r="O12245">
            <v>0</v>
          </cell>
          <cell r="P12245">
            <v>0</v>
          </cell>
          <cell r="Q12245">
            <v>42135</v>
          </cell>
        </row>
        <row r="12246">
          <cell r="M12246" t="str">
            <v>805010659_0C1159626</v>
          </cell>
          <cell r="N12246">
            <v>123302</v>
          </cell>
          <cell r="O12246">
            <v>0</v>
          </cell>
          <cell r="P12246">
            <v>0</v>
          </cell>
          <cell r="Q12246">
            <v>123302</v>
          </cell>
        </row>
        <row r="12247">
          <cell r="M12247" t="str">
            <v>805010659_0C1159449</v>
          </cell>
          <cell r="N12247">
            <v>63804</v>
          </cell>
          <cell r="O12247">
            <v>0</v>
          </cell>
          <cell r="P12247">
            <v>21700</v>
          </cell>
          <cell r="Q12247">
            <v>63804</v>
          </cell>
        </row>
        <row r="12248">
          <cell r="M12248" t="str">
            <v>805010659_0C1159581</v>
          </cell>
          <cell r="N12248">
            <v>1600428</v>
          </cell>
          <cell r="O12248">
            <v>0</v>
          </cell>
          <cell r="P12248">
            <v>2100000</v>
          </cell>
          <cell r="Q12248">
            <v>1600428</v>
          </cell>
        </row>
        <row r="12249">
          <cell r="M12249" t="str">
            <v>805010659_0C1159385</v>
          </cell>
          <cell r="N12249">
            <v>42135</v>
          </cell>
          <cell r="O12249">
            <v>0</v>
          </cell>
          <cell r="P12249">
            <v>0</v>
          </cell>
          <cell r="Q12249">
            <v>42135</v>
          </cell>
        </row>
        <row r="12250">
          <cell r="M12250" t="str">
            <v>805010659_0C1159384</v>
          </cell>
          <cell r="N12250">
            <v>48578</v>
          </cell>
          <cell r="O12250">
            <v>0</v>
          </cell>
          <cell r="P12250">
            <v>58300</v>
          </cell>
          <cell r="Q12250">
            <v>48578</v>
          </cell>
        </row>
        <row r="12251">
          <cell r="M12251" t="str">
            <v>805010659_0C1159442</v>
          </cell>
          <cell r="N12251">
            <v>58293</v>
          </cell>
          <cell r="O12251">
            <v>0</v>
          </cell>
          <cell r="P12251">
            <v>0</v>
          </cell>
          <cell r="Q12251">
            <v>58293</v>
          </cell>
        </row>
        <row r="12252">
          <cell r="M12252" t="str">
            <v>805010659_0C1159609</v>
          </cell>
          <cell r="N12252">
            <v>100428</v>
          </cell>
          <cell r="O12252">
            <v>0</v>
          </cell>
          <cell r="P12252">
            <v>0</v>
          </cell>
          <cell r="Q12252">
            <v>100428</v>
          </cell>
        </row>
        <row r="12253">
          <cell r="M12253" t="str">
            <v>805010659_0C1159568</v>
          </cell>
          <cell r="N12253">
            <v>281939</v>
          </cell>
          <cell r="O12253">
            <v>0</v>
          </cell>
          <cell r="P12253">
            <v>0</v>
          </cell>
          <cell r="Q12253">
            <v>281939</v>
          </cell>
        </row>
        <row r="12254">
          <cell r="M12254" t="str">
            <v>805010659_0C1159571</v>
          </cell>
          <cell r="N12254">
            <v>181511</v>
          </cell>
          <cell r="O12254">
            <v>0</v>
          </cell>
          <cell r="P12254">
            <v>0</v>
          </cell>
          <cell r="Q12254">
            <v>181511</v>
          </cell>
        </row>
        <row r="12255">
          <cell r="M12255" t="str">
            <v>805010659_0C1159411</v>
          </cell>
          <cell r="N12255">
            <v>90819</v>
          </cell>
          <cell r="O12255">
            <v>0</v>
          </cell>
          <cell r="P12255">
            <v>0</v>
          </cell>
          <cell r="Q12255">
            <v>90819</v>
          </cell>
        </row>
        <row r="12256">
          <cell r="M12256" t="str">
            <v>805010659_0C1159184</v>
          </cell>
          <cell r="N12256">
            <v>42135</v>
          </cell>
          <cell r="O12256">
            <v>0</v>
          </cell>
          <cell r="P12256">
            <v>25281</v>
          </cell>
          <cell r="Q12256">
            <v>42135</v>
          </cell>
        </row>
        <row r="12257">
          <cell r="M12257" t="str">
            <v>805010659_0C1159650</v>
          </cell>
          <cell r="N12257">
            <v>42135</v>
          </cell>
          <cell r="O12257">
            <v>0</v>
          </cell>
          <cell r="P12257">
            <v>0</v>
          </cell>
          <cell r="Q12257">
            <v>42135</v>
          </cell>
        </row>
        <row r="12258">
          <cell r="M12258" t="str">
            <v>805010659_0C1159621</v>
          </cell>
          <cell r="N12258">
            <v>100428</v>
          </cell>
          <cell r="O12258">
            <v>0</v>
          </cell>
          <cell r="P12258">
            <v>0</v>
          </cell>
          <cell r="Q12258">
            <v>100428</v>
          </cell>
        </row>
        <row r="12259">
          <cell r="M12259" t="str">
            <v>805010659_0C1159526</v>
          </cell>
          <cell r="N12259">
            <v>413560</v>
          </cell>
          <cell r="O12259">
            <v>0</v>
          </cell>
          <cell r="P12259">
            <v>0</v>
          </cell>
          <cell r="Q12259">
            <v>413560</v>
          </cell>
        </row>
        <row r="12260">
          <cell r="M12260" t="str">
            <v>805010659_0C1159509</v>
          </cell>
          <cell r="N12260">
            <v>65009</v>
          </cell>
          <cell r="O12260">
            <v>0</v>
          </cell>
          <cell r="P12260">
            <v>0</v>
          </cell>
          <cell r="Q12260">
            <v>65009</v>
          </cell>
        </row>
        <row r="12261">
          <cell r="M12261" t="str">
            <v>805010659_0C1159622</v>
          </cell>
          <cell r="N12261">
            <v>122795</v>
          </cell>
          <cell r="O12261">
            <v>0</v>
          </cell>
          <cell r="P12261">
            <v>122795</v>
          </cell>
          <cell r="Q12261">
            <v>122795</v>
          </cell>
        </row>
        <row r="12262">
          <cell r="M12262" t="str">
            <v>805010659_0C1159375</v>
          </cell>
          <cell r="N12262">
            <v>42135</v>
          </cell>
          <cell r="O12262">
            <v>0</v>
          </cell>
          <cell r="P12262">
            <v>0</v>
          </cell>
          <cell r="Q12262">
            <v>42135</v>
          </cell>
        </row>
        <row r="12263">
          <cell r="M12263" t="str">
            <v>805010659_0C1159428</v>
          </cell>
          <cell r="N12263">
            <v>2845905</v>
          </cell>
          <cell r="O12263">
            <v>0</v>
          </cell>
          <cell r="P12263">
            <v>2837236</v>
          </cell>
          <cell r="Q12263">
            <v>2845905</v>
          </cell>
        </row>
        <row r="12264">
          <cell r="M12264" t="str">
            <v>805010659_0C1159562</v>
          </cell>
          <cell r="N12264">
            <v>113582</v>
          </cell>
          <cell r="O12264">
            <v>0</v>
          </cell>
          <cell r="P12264">
            <v>120000</v>
          </cell>
          <cell r="Q12264">
            <v>113582</v>
          </cell>
        </row>
        <row r="12265">
          <cell r="M12265" t="str">
            <v>805010659_0C1159386</v>
          </cell>
          <cell r="N12265">
            <v>42135</v>
          </cell>
          <cell r="O12265">
            <v>0</v>
          </cell>
          <cell r="P12265">
            <v>0</v>
          </cell>
          <cell r="Q12265">
            <v>42135</v>
          </cell>
        </row>
        <row r="12266">
          <cell r="M12266" t="str">
            <v>805010659_0C1159188</v>
          </cell>
          <cell r="N12266">
            <v>58293</v>
          </cell>
          <cell r="O12266">
            <v>0</v>
          </cell>
          <cell r="P12266">
            <v>58300</v>
          </cell>
          <cell r="Q12266">
            <v>58293</v>
          </cell>
        </row>
        <row r="12267">
          <cell r="M12267" t="str">
            <v>805010659_0C1159643</v>
          </cell>
          <cell r="N12267">
            <v>42135</v>
          </cell>
          <cell r="O12267">
            <v>0</v>
          </cell>
          <cell r="P12267">
            <v>0</v>
          </cell>
          <cell r="Q12267">
            <v>42135</v>
          </cell>
        </row>
        <row r="12268">
          <cell r="M12268" t="str">
            <v>805010659_0C1159616</v>
          </cell>
          <cell r="N12268">
            <v>15517</v>
          </cell>
          <cell r="O12268">
            <v>0</v>
          </cell>
          <cell r="P12268">
            <v>22500</v>
          </cell>
          <cell r="Q12268">
            <v>15517</v>
          </cell>
        </row>
        <row r="12269">
          <cell r="M12269" t="str">
            <v>805010659_0C1159542</v>
          </cell>
          <cell r="N12269">
            <v>58293</v>
          </cell>
          <cell r="O12269">
            <v>0</v>
          </cell>
          <cell r="P12269">
            <v>0</v>
          </cell>
          <cell r="Q12269">
            <v>58293</v>
          </cell>
        </row>
        <row r="12270">
          <cell r="M12270" t="str">
            <v>805010659_0C1159397</v>
          </cell>
          <cell r="N12270">
            <v>192151</v>
          </cell>
          <cell r="O12270">
            <v>0</v>
          </cell>
          <cell r="P12270">
            <v>204500</v>
          </cell>
          <cell r="Q12270">
            <v>192151</v>
          </cell>
        </row>
        <row r="12271">
          <cell r="M12271" t="str">
            <v>805010659_0C1159493</v>
          </cell>
          <cell r="N12271">
            <v>475012</v>
          </cell>
          <cell r="O12271">
            <v>0</v>
          </cell>
          <cell r="P12271">
            <v>0</v>
          </cell>
          <cell r="Q12271">
            <v>475012</v>
          </cell>
        </row>
        <row r="12272">
          <cell r="M12272" t="str">
            <v>805010659_0C1159516</v>
          </cell>
          <cell r="N12272">
            <v>181511</v>
          </cell>
          <cell r="O12272">
            <v>0</v>
          </cell>
          <cell r="P12272">
            <v>0</v>
          </cell>
          <cell r="Q12272">
            <v>181511</v>
          </cell>
        </row>
        <row r="12273">
          <cell r="M12273" t="str">
            <v>805010659_0C1159462</v>
          </cell>
          <cell r="N12273">
            <v>125668</v>
          </cell>
          <cell r="O12273">
            <v>0</v>
          </cell>
          <cell r="P12273">
            <v>181500</v>
          </cell>
          <cell r="Q12273">
            <v>125668</v>
          </cell>
        </row>
        <row r="12274">
          <cell r="M12274" t="str">
            <v>805010659_0C1159515</v>
          </cell>
          <cell r="N12274">
            <v>32526</v>
          </cell>
          <cell r="O12274">
            <v>0</v>
          </cell>
          <cell r="P12274">
            <v>0</v>
          </cell>
          <cell r="Q12274">
            <v>32526</v>
          </cell>
        </row>
        <row r="12275">
          <cell r="M12275" t="str">
            <v>805010659_0C1159627</v>
          </cell>
          <cell r="N12275">
            <v>167803</v>
          </cell>
          <cell r="O12275">
            <v>0</v>
          </cell>
          <cell r="P12275">
            <v>0</v>
          </cell>
          <cell r="Q12275">
            <v>167803</v>
          </cell>
        </row>
        <row r="12276">
          <cell r="M12276" t="str">
            <v>805010659_0C1159548</v>
          </cell>
          <cell r="N12276">
            <v>100428</v>
          </cell>
          <cell r="O12276">
            <v>0</v>
          </cell>
          <cell r="P12276">
            <v>0</v>
          </cell>
          <cell r="Q12276">
            <v>100428</v>
          </cell>
        </row>
        <row r="12277">
          <cell r="M12277" t="str">
            <v>805010659_0C1159392</v>
          </cell>
          <cell r="N12277">
            <v>65009</v>
          </cell>
          <cell r="O12277">
            <v>0</v>
          </cell>
          <cell r="P12277">
            <v>0</v>
          </cell>
          <cell r="Q12277">
            <v>65009</v>
          </cell>
        </row>
        <row r="12278">
          <cell r="M12278" t="str">
            <v>805010659_0C1159407</v>
          </cell>
          <cell r="N12278">
            <v>32526</v>
          </cell>
          <cell r="O12278">
            <v>0</v>
          </cell>
          <cell r="P12278">
            <v>0</v>
          </cell>
          <cell r="Q12278">
            <v>32526</v>
          </cell>
        </row>
        <row r="12279">
          <cell r="M12279" t="str">
            <v>805010659_0C1159554</v>
          </cell>
          <cell r="N12279">
            <v>100428</v>
          </cell>
          <cell r="O12279">
            <v>0</v>
          </cell>
          <cell r="P12279">
            <v>0</v>
          </cell>
          <cell r="Q12279">
            <v>100428</v>
          </cell>
        </row>
        <row r="12280">
          <cell r="M12280" t="str">
            <v>805010659_0C1159401</v>
          </cell>
          <cell r="N12280">
            <v>167803</v>
          </cell>
          <cell r="O12280">
            <v>0</v>
          </cell>
          <cell r="P12280">
            <v>0</v>
          </cell>
          <cell r="Q12280">
            <v>167803</v>
          </cell>
        </row>
        <row r="12281">
          <cell r="M12281" t="str">
            <v>805010659_0C1159623</v>
          </cell>
          <cell r="N12281">
            <v>100428</v>
          </cell>
          <cell r="O12281">
            <v>0</v>
          </cell>
          <cell r="P12281">
            <v>0</v>
          </cell>
          <cell r="Q12281">
            <v>100428</v>
          </cell>
        </row>
        <row r="12282">
          <cell r="M12282" t="str">
            <v>805010659_0C1159186</v>
          </cell>
          <cell r="N12282">
            <v>750000</v>
          </cell>
          <cell r="O12282">
            <v>0</v>
          </cell>
          <cell r="P12282">
            <v>873377</v>
          </cell>
          <cell r="Q12282">
            <v>750000</v>
          </cell>
        </row>
        <row r="12283">
          <cell r="M12283" t="str">
            <v>805010659_0C1159539</v>
          </cell>
          <cell r="N12283">
            <v>42135</v>
          </cell>
          <cell r="O12283">
            <v>0</v>
          </cell>
          <cell r="P12283">
            <v>0</v>
          </cell>
          <cell r="Q12283">
            <v>42135</v>
          </cell>
        </row>
        <row r="12284">
          <cell r="M12284" t="str">
            <v>805010659_0C1159507</v>
          </cell>
          <cell r="N12284">
            <v>2081999</v>
          </cell>
          <cell r="O12284">
            <v>0</v>
          </cell>
          <cell r="P12284">
            <v>4265000</v>
          </cell>
          <cell r="Q12284">
            <v>2081999</v>
          </cell>
        </row>
        <row r="12285">
          <cell r="M12285" t="str">
            <v>805010659_0C1159479</v>
          </cell>
          <cell r="N12285">
            <v>42135</v>
          </cell>
          <cell r="O12285">
            <v>0</v>
          </cell>
          <cell r="P12285">
            <v>0</v>
          </cell>
          <cell r="Q12285">
            <v>42135</v>
          </cell>
        </row>
        <row r="12286">
          <cell r="M12286" t="str">
            <v>805010659_0C1159647</v>
          </cell>
          <cell r="N12286">
            <v>1574344</v>
          </cell>
          <cell r="O12286">
            <v>0</v>
          </cell>
          <cell r="P12286">
            <v>2180590</v>
          </cell>
          <cell r="Q12286">
            <v>1574344</v>
          </cell>
        </row>
        <row r="12287">
          <cell r="M12287" t="str">
            <v>805010659_0C1159576</v>
          </cell>
          <cell r="N12287">
            <v>58293</v>
          </cell>
          <cell r="O12287">
            <v>0</v>
          </cell>
          <cell r="P12287">
            <v>58300</v>
          </cell>
          <cell r="Q12287">
            <v>58293</v>
          </cell>
        </row>
        <row r="12288">
          <cell r="M12288" t="str">
            <v>805010659_0C1159649</v>
          </cell>
          <cell r="N12288">
            <v>14446</v>
          </cell>
          <cell r="O12288">
            <v>0</v>
          </cell>
          <cell r="P12288">
            <v>14400</v>
          </cell>
          <cell r="Q12288">
            <v>14446</v>
          </cell>
        </row>
        <row r="12289">
          <cell r="M12289" t="str">
            <v>805010659_0C1159555</v>
          </cell>
          <cell r="N12289">
            <v>58989</v>
          </cell>
          <cell r="O12289">
            <v>0</v>
          </cell>
          <cell r="P12289">
            <v>0</v>
          </cell>
          <cell r="Q12289">
            <v>58989</v>
          </cell>
        </row>
        <row r="12290">
          <cell r="M12290" t="str">
            <v>805010659_0C1159388</v>
          </cell>
          <cell r="N12290">
            <v>108348</v>
          </cell>
          <cell r="O12290">
            <v>0</v>
          </cell>
          <cell r="P12290">
            <v>108348</v>
          </cell>
          <cell r="Q12290">
            <v>108348</v>
          </cell>
        </row>
        <row r="12291">
          <cell r="M12291" t="str">
            <v>805010659_0C1159518</v>
          </cell>
          <cell r="N12291">
            <v>332051</v>
          </cell>
          <cell r="O12291">
            <v>0</v>
          </cell>
          <cell r="P12291">
            <v>0</v>
          </cell>
          <cell r="Q12291">
            <v>332051</v>
          </cell>
        </row>
        <row r="12292">
          <cell r="M12292" t="str">
            <v>805010659_0C1159550</v>
          </cell>
          <cell r="N12292">
            <v>15517</v>
          </cell>
          <cell r="O12292">
            <v>0</v>
          </cell>
          <cell r="P12292">
            <v>22500</v>
          </cell>
          <cell r="Q12292">
            <v>15517</v>
          </cell>
        </row>
        <row r="12293">
          <cell r="M12293" t="str">
            <v>805010659_0C1159478</v>
          </cell>
          <cell r="N12293">
            <v>1558293</v>
          </cell>
          <cell r="O12293">
            <v>0</v>
          </cell>
          <cell r="P12293">
            <v>2100000</v>
          </cell>
          <cell r="Q12293">
            <v>1558293</v>
          </cell>
        </row>
        <row r="12294">
          <cell r="M12294" t="str">
            <v>805010659_0C1159617</v>
          </cell>
          <cell r="N12294">
            <v>100428</v>
          </cell>
          <cell r="O12294">
            <v>0</v>
          </cell>
          <cell r="P12294">
            <v>0</v>
          </cell>
          <cell r="Q12294">
            <v>100428</v>
          </cell>
        </row>
        <row r="12295">
          <cell r="M12295" t="str">
            <v>805010659_0C1159435</v>
          </cell>
          <cell r="N12295">
            <v>58293</v>
          </cell>
          <cell r="O12295">
            <v>0</v>
          </cell>
          <cell r="P12295">
            <v>0</v>
          </cell>
          <cell r="Q12295">
            <v>58293</v>
          </cell>
        </row>
        <row r="12296">
          <cell r="M12296" t="str">
            <v>805010659_0C1159469</v>
          </cell>
          <cell r="N12296">
            <v>100428</v>
          </cell>
          <cell r="O12296">
            <v>0</v>
          </cell>
          <cell r="P12296">
            <v>0</v>
          </cell>
          <cell r="Q12296">
            <v>100428</v>
          </cell>
        </row>
        <row r="12297">
          <cell r="M12297" t="str">
            <v>805010659_0C1159532</v>
          </cell>
          <cell r="N12297">
            <v>125668</v>
          </cell>
          <cell r="O12297">
            <v>0</v>
          </cell>
          <cell r="P12297">
            <v>0</v>
          </cell>
          <cell r="Q12297">
            <v>125668</v>
          </cell>
        </row>
        <row r="12298">
          <cell r="M12298" t="str">
            <v>805010659_0C1159632</v>
          </cell>
          <cell r="N12298">
            <v>242677</v>
          </cell>
          <cell r="O12298">
            <v>0</v>
          </cell>
          <cell r="P12298">
            <v>84500</v>
          </cell>
          <cell r="Q12298">
            <v>242677</v>
          </cell>
        </row>
        <row r="12299">
          <cell r="M12299" t="str">
            <v>805010659_0C1159454</v>
          </cell>
          <cell r="N12299">
            <v>113582</v>
          </cell>
          <cell r="O12299">
            <v>0</v>
          </cell>
          <cell r="P12299">
            <v>120000</v>
          </cell>
          <cell r="Q12299">
            <v>113582</v>
          </cell>
        </row>
        <row r="12300">
          <cell r="M12300" t="str">
            <v>805010659_0C1159457</v>
          </cell>
          <cell r="N12300">
            <v>100428</v>
          </cell>
          <cell r="O12300">
            <v>0</v>
          </cell>
          <cell r="P12300">
            <v>0</v>
          </cell>
          <cell r="Q12300">
            <v>100428</v>
          </cell>
        </row>
        <row r="12301">
          <cell r="M12301" t="str">
            <v>805010659_0C1159465</v>
          </cell>
          <cell r="N12301">
            <v>58293</v>
          </cell>
          <cell r="O12301">
            <v>0</v>
          </cell>
          <cell r="P12301">
            <v>0</v>
          </cell>
          <cell r="Q12301">
            <v>58293</v>
          </cell>
        </row>
        <row r="12302">
          <cell r="M12302" t="str">
            <v>805010659_0C1159408</v>
          </cell>
          <cell r="N12302">
            <v>122795</v>
          </cell>
          <cell r="O12302">
            <v>0</v>
          </cell>
          <cell r="P12302">
            <v>122795</v>
          </cell>
          <cell r="Q12302">
            <v>122795</v>
          </cell>
        </row>
        <row r="12303">
          <cell r="M12303" t="str">
            <v>805010659_0C1159583</v>
          </cell>
          <cell r="N12303">
            <v>2495990</v>
          </cell>
          <cell r="O12303">
            <v>0</v>
          </cell>
          <cell r="P12303">
            <v>4415912</v>
          </cell>
          <cell r="Q12303">
            <v>2495990</v>
          </cell>
        </row>
        <row r="12304">
          <cell r="M12304" t="str">
            <v>805010659_0C1159436</v>
          </cell>
          <cell r="N12304">
            <v>1741613</v>
          </cell>
          <cell r="O12304">
            <v>0</v>
          </cell>
          <cell r="P12304">
            <v>2100000</v>
          </cell>
          <cell r="Q12304">
            <v>1741613</v>
          </cell>
        </row>
        <row r="12305">
          <cell r="M12305" t="str">
            <v>805010659_0C1159192</v>
          </cell>
          <cell r="N12305">
            <v>58293</v>
          </cell>
          <cell r="O12305">
            <v>0</v>
          </cell>
          <cell r="P12305">
            <v>58300</v>
          </cell>
          <cell r="Q12305">
            <v>58293</v>
          </cell>
        </row>
        <row r="12306">
          <cell r="M12306" t="str">
            <v>805010659_0C1159557</v>
          </cell>
          <cell r="N12306">
            <v>42135</v>
          </cell>
          <cell r="O12306">
            <v>0</v>
          </cell>
          <cell r="P12306">
            <v>0</v>
          </cell>
          <cell r="Q12306">
            <v>42135</v>
          </cell>
        </row>
        <row r="12307">
          <cell r="M12307" t="str">
            <v>805010659_0C1159604</v>
          </cell>
          <cell r="N12307">
            <v>42135</v>
          </cell>
          <cell r="O12307">
            <v>0</v>
          </cell>
          <cell r="P12307">
            <v>0</v>
          </cell>
          <cell r="Q12307">
            <v>42135</v>
          </cell>
        </row>
        <row r="12308">
          <cell r="M12308" t="str">
            <v>805010659_0C1159189</v>
          </cell>
          <cell r="N12308">
            <v>100428</v>
          </cell>
          <cell r="O12308">
            <v>0</v>
          </cell>
          <cell r="P12308">
            <v>0</v>
          </cell>
          <cell r="Q12308">
            <v>100428</v>
          </cell>
        </row>
        <row r="12309">
          <cell r="M12309" t="str">
            <v>805010659_0C1159582</v>
          </cell>
          <cell r="N12309">
            <v>1894330</v>
          </cell>
          <cell r="O12309">
            <v>0</v>
          </cell>
          <cell r="P12309">
            <v>2222000</v>
          </cell>
          <cell r="Q12309">
            <v>1894330</v>
          </cell>
        </row>
        <row r="12310">
          <cell r="M12310" t="str">
            <v>805010659_0C1159619</v>
          </cell>
          <cell r="N12310">
            <v>1968463</v>
          </cell>
          <cell r="O12310">
            <v>0</v>
          </cell>
          <cell r="P12310">
            <v>2222795</v>
          </cell>
          <cell r="Q12310">
            <v>1968463</v>
          </cell>
        </row>
        <row r="12311">
          <cell r="M12311" t="str">
            <v>805010659_0C1159519</v>
          </cell>
          <cell r="N12311">
            <v>158194</v>
          </cell>
          <cell r="O12311">
            <v>0</v>
          </cell>
          <cell r="P12311">
            <v>0</v>
          </cell>
          <cell r="Q12311">
            <v>158194</v>
          </cell>
        </row>
        <row r="12312">
          <cell r="M12312" t="str">
            <v>805010659_0C1159570</v>
          </cell>
          <cell r="N12312">
            <v>100428</v>
          </cell>
          <cell r="O12312">
            <v>0</v>
          </cell>
          <cell r="P12312">
            <v>0</v>
          </cell>
          <cell r="Q12312">
            <v>100428</v>
          </cell>
        </row>
        <row r="12313">
          <cell r="M12313" t="str">
            <v>805010659_0C1159535</v>
          </cell>
          <cell r="N12313">
            <v>2234571</v>
          </cell>
          <cell r="O12313">
            <v>0</v>
          </cell>
          <cell r="P12313">
            <v>2320000</v>
          </cell>
          <cell r="Q12313">
            <v>2234571</v>
          </cell>
        </row>
        <row r="12314">
          <cell r="M12314" t="str">
            <v>805010659_0C1159628</v>
          </cell>
          <cell r="N12314">
            <v>65009</v>
          </cell>
          <cell r="O12314">
            <v>0</v>
          </cell>
          <cell r="P12314">
            <v>0</v>
          </cell>
          <cell r="Q12314">
            <v>65009</v>
          </cell>
        </row>
        <row r="12315">
          <cell r="M12315" t="str">
            <v>805010659_0C1159382</v>
          </cell>
          <cell r="N12315">
            <v>58989</v>
          </cell>
          <cell r="O12315">
            <v>0</v>
          </cell>
          <cell r="P12315">
            <v>0</v>
          </cell>
          <cell r="Q12315">
            <v>58989</v>
          </cell>
        </row>
        <row r="12316">
          <cell r="M12316" t="str">
            <v>805010659_0C1159549</v>
          </cell>
          <cell r="N12316">
            <v>750000</v>
          </cell>
          <cell r="O12316">
            <v>0</v>
          </cell>
          <cell r="P12316">
            <v>873377</v>
          </cell>
          <cell r="Q12316">
            <v>750000</v>
          </cell>
        </row>
        <row r="12317">
          <cell r="M12317" t="str">
            <v>805010659_0C1159424</v>
          </cell>
          <cell r="N12317">
            <v>42135</v>
          </cell>
          <cell r="O12317">
            <v>0</v>
          </cell>
          <cell r="P12317">
            <v>0</v>
          </cell>
          <cell r="Q12317">
            <v>42135</v>
          </cell>
        </row>
        <row r="12318">
          <cell r="M12318" t="str">
            <v>805010659_0C1159499</v>
          </cell>
          <cell r="N12318">
            <v>90819</v>
          </cell>
          <cell r="O12318">
            <v>0</v>
          </cell>
          <cell r="P12318">
            <v>0</v>
          </cell>
          <cell r="Q12318">
            <v>90819</v>
          </cell>
        </row>
        <row r="12319">
          <cell r="M12319" t="str">
            <v>805010659_0C1159523</v>
          </cell>
          <cell r="N12319">
            <v>42135</v>
          </cell>
          <cell r="O12319">
            <v>0</v>
          </cell>
          <cell r="P12319">
            <v>0</v>
          </cell>
          <cell r="Q12319">
            <v>42135</v>
          </cell>
        </row>
        <row r="12320">
          <cell r="M12320" t="str">
            <v>805010659_0C1159445</v>
          </cell>
          <cell r="N12320">
            <v>58293</v>
          </cell>
          <cell r="O12320">
            <v>0</v>
          </cell>
          <cell r="P12320">
            <v>0</v>
          </cell>
          <cell r="Q12320">
            <v>58293</v>
          </cell>
        </row>
        <row r="12321">
          <cell r="M12321" t="str">
            <v>805010659_0C1159452</v>
          </cell>
          <cell r="N12321">
            <v>125668</v>
          </cell>
          <cell r="O12321">
            <v>0</v>
          </cell>
          <cell r="P12321">
            <v>0</v>
          </cell>
          <cell r="Q12321">
            <v>125668</v>
          </cell>
        </row>
        <row r="12322">
          <cell r="M12322" t="str">
            <v>805010659_0C1159473</v>
          </cell>
          <cell r="N12322">
            <v>42135</v>
          </cell>
          <cell r="O12322">
            <v>0</v>
          </cell>
          <cell r="P12322">
            <v>0</v>
          </cell>
          <cell r="Q12322">
            <v>42135</v>
          </cell>
        </row>
        <row r="12323">
          <cell r="M12323" t="str">
            <v>805010659_0C1159381</v>
          </cell>
          <cell r="N12323">
            <v>47076</v>
          </cell>
          <cell r="O12323">
            <v>0</v>
          </cell>
          <cell r="P12323">
            <v>58300</v>
          </cell>
          <cell r="Q12323">
            <v>47076</v>
          </cell>
        </row>
        <row r="12324">
          <cell r="M12324" t="str">
            <v>805010659_0C1159563</v>
          </cell>
          <cell r="N12324">
            <v>58293</v>
          </cell>
          <cell r="O12324">
            <v>0</v>
          </cell>
          <cell r="P12324">
            <v>0</v>
          </cell>
          <cell r="Q12324">
            <v>58293</v>
          </cell>
        </row>
        <row r="12325">
          <cell r="M12325" t="str">
            <v>805010659_0C1159560</v>
          </cell>
          <cell r="N12325">
            <v>89916</v>
          </cell>
          <cell r="O12325">
            <v>0</v>
          </cell>
          <cell r="P12325">
            <v>83581</v>
          </cell>
          <cell r="Q12325">
            <v>89916</v>
          </cell>
        </row>
        <row r="12326">
          <cell r="M12326" t="str">
            <v>805010659_0C1159467</v>
          </cell>
          <cell r="N12326">
            <v>74639</v>
          </cell>
          <cell r="O12326">
            <v>0</v>
          </cell>
          <cell r="P12326">
            <v>21700</v>
          </cell>
          <cell r="Q12326">
            <v>74639</v>
          </cell>
        </row>
        <row r="12327">
          <cell r="M12327" t="str">
            <v>805010659_0C1159579</v>
          </cell>
          <cell r="N12327">
            <v>125668</v>
          </cell>
          <cell r="O12327">
            <v>0</v>
          </cell>
          <cell r="P12327">
            <v>0</v>
          </cell>
          <cell r="Q12327">
            <v>125668</v>
          </cell>
        </row>
        <row r="12328">
          <cell r="M12328" t="str">
            <v>805010659_0C1159580</v>
          </cell>
          <cell r="N12328">
            <v>58293</v>
          </cell>
          <cell r="O12328">
            <v>0</v>
          </cell>
          <cell r="P12328">
            <v>0</v>
          </cell>
          <cell r="Q12328">
            <v>58293</v>
          </cell>
        </row>
        <row r="12329">
          <cell r="M12329" t="str">
            <v>805010659_0C1159394</v>
          </cell>
          <cell r="N12329">
            <v>23317</v>
          </cell>
          <cell r="O12329">
            <v>0</v>
          </cell>
          <cell r="P12329">
            <v>58300</v>
          </cell>
          <cell r="Q12329">
            <v>23317</v>
          </cell>
        </row>
        <row r="12330">
          <cell r="M12330" t="str">
            <v>805010659_0C1159485</v>
          </cell>
          <cell r="N12330">
            <v>43004</v>
          </cell>
          <cell r="O12330">
            <v>0</v>
          </cell>
          <cell r="P12330">
            <v>83581</v>
          </cell>
          <cell r="Q12330">
            <v>43004</v>
          </cell>
        </row>
        <row r="12331">
          <cell r="M12331" t="str">
            <v>805010659_0C1159376</v>
          </cell>
          <cell r="N12331">
            <v>58989</v>
          </cell>
          <cell r="O12331">
            <v>0</v>
          </cell>
          <cell r="P12331">
            <v>0</v>
          </cell>
          <cell r="Q12331">
            <v>58989</v>
          </cell>
        </row>
        <row r="12332">
          <cell r="M12332" t="str">
            <v>805010659_0C1159567</v>
          </cell>
          <cell r="N12332">
            <v>2194650</v>
          </cell>
          <cell r="O12332">
            <v>0</v>
          </cell>
          <cell r="P12332">
            <v>2222795</v>
          </cell>
          <cell r="Q12332">
            <v>2194650</v>
          </cell>
        </row>
        <row r="12333">
          <cell r="M12333" t="str">
            <v>805010659_0C1159546</v>
          </cell>
          <cell r="N12333">
            <v>8000000</v>
          </cell>
          <cell r="O12333">
            <v>0</v>
          </cell>
          <cell r="P12333">
            <v>8035369</v>
          </cell>
          <cell r="Q12333">
            <v>8000000</v>
          </cell>
        </row>
        <row r="12334">
          <cell r="M12334" t="str">
            <v>805010659_0C1159483</v>
          </cell>
          <cell r="N12334">
            <v>167803</v>
          </cell>
          <cell r="O12334">
            <v>0</v>
          </cell>
          <cell r="P12334">
            <v>0</v>
          </cell>
          <cell r="Q12334">
            <v>167803</v>
          </cell>
        </row>
        <row r="12335">
          <cell r="M12335" t="str">
            <v>805010659_0C1159577</v>
          </cell>
          <cell r="N12335">
            <v>42135</v>
          </cell>
          <cell r="O12335">
            <v>0</v>
          </cell>
          <cell r="P12335">
            <v>0</v>
          </cell>
          <cell r="Q12335">
            <v>42135</v>
          </cell>
        </row>
        <row r="12336">
          <cell r="M12336" t="str">
            <v>805010659_0C1159578</v>
          </cell>
          <cell r="N12336">
            <v>117282</v>
          </cell>
          <cell r="O12336">
            <v>0</v>
          </cell>
          <cell r="P12336">
            <v>83581</v>
          </cell>
          <cell r="Q12336">
            <v>117282</v>
          </cell>
        </row>
        <row r="12337">
          <cell r="M12337" t="str">
            <v>805010659_0C1159456</v>
          </cell>
          <cell r="N12337">
            <v>106336</v>
          </cell>
          <cell r="O12337">
            <v>0</v>
          </cell>
          <cell r="P12337">
            <v>138890</v>
          </cell>
          <cell r="Q12337">
            <v>106336</v>
          </cell>
        </row>
        <row r="12338">
          <cell r="M12338" t="str">
            <v>805010659_0C1159603</v>
          </cell>
          <cell r="N12338">
            <v>58293</v>
          </cell>
          <cell r="O12338">
            <v>0</v>
          </cell>
          <cell r="P12338">
            <v>0</v>
          </cell>
          <cell r="Q12338">
            <v>58293</v>
          </cell>
        </row>
        <row r="12339">
          <cell r="M12339" t="str">
            <v>805010659_0C1159503</v>
          </cell>
          <cell r="N12339">
            <v>613547</v>
          </cell>
          <cell r="O12339">
            <v>0</v>
          </cell>
          <cell r="P12339">
            <v>0</v>
          </cell>
          <cell r="Q12339">
            <v>613547</v>
          </cell>
        </row>
        <row r="12340">
          <cell r="M12340" t="str">
            <v>805010659_0C1159599</v>
          </cell>
          <cell r="N12340">
            <v>42135</v>
          </cell>
          <cell r="O12340">
            <v>0</v>
          </cell>
          <cell r="P12340">
            <v>0</v>
          </cell>
          <cell r="Q12340">
            <v>42135</v>
          </cell>
        </row>
        <row r="12341">
          <cell r="M12341" t="str">
            <v>805010659_0C1159389</v>
          </cell>
          <cell r="N12341">
            <v>100428</v>
          </cell>
          <cell r="O12341">
            <v>0</v>
          </cell>
          <cell r="P12341">
            <v>0</v>
          </cell>
          <cell r="Q12341">
            <v>100428</v>
          </cell>
        </row>
        <row r="12342">
          <cell r="M12342" t="str">
            <v>805010659_0C1159610</v>
          </cell>
          <cell r="N12342">
            <v>242147</v>
          </cell>
          <cell r="O12342">
            <v>0</v>
          </cell>
          <cell r="P12342">
            <v>80590</v>
          </cell>
          <cell r="Q12342">
            <v>242147</v>
          </cell>
        </row>
        <row r="12343">
          <cell r="M12343" t="str">
            <v>805010659_0C1159618</v>
          </cell>
          <cell r="N12343">
            <v>100428</v>
          </cell>
          <cell r="O12343">
            <v>0</v>
          </cell>
          <cell r="P12343">
            <v>0</v>
          </cell>
          <cell r="Q12343">
            <v>100428</v>
          </cell>
        </row>
        <row r="12344">
          <cell r="M12344" t="str">
            <v>805010659_0C1159600</v>
          </cell>
          <cell r="N12344">
            <v>42135</v>
          </cell>
          <cell r="O12344">
            <v>0</v>
          </cell>
          <cell r="P12344">
            <v>0</v>
          </cell>
          <cell r="Q12344">
            <v>42135</v>
          </cell>
        </row>
        <row r="12345">
          <cell r="M12345" t="str">
            <v>805010659_0C1159537</v>
          </cell>
          <cell r="N12345">
            <v>2000000</v>
          </cell>
          <cell r="O12345">
            <v>0</v>
          </cell>
          <cell r="P12345">
            <v>8205908</v>
          </cell>
          <cell r="Q12345">
            <v>2000000</v>
          </cell>
        </row>
        <row r="12346">
          <cell r="M12346" t="str">
            <v>805010659_0C1159613</v>
          </cell>
          <cell r="N12346">
            <v>19500000</v>
          </cell>
          <cell r="O12346">
            <v>0</v>
          </cell>
          <cell r="P12346">
            <v>19500000</v>
          </cell>
          <cell r="Q12346">
            <v>19500000</v>
          </cell>
        </row>
        <row r="12347">
          <cell r="M12347" t="str">
            <v>805010659_0C1159572</v>
          </cell>
          <cell r="N12347">
            <v>65009</v>
          </cell>
          <cell r="O12347">
            <v>0</v>
          </cell>
          <cell r="P12347">
            <v>0</v>
          </cell>
          <cell r="Q12347">
            <v>65009</v>
          </cell>
        </row>
        <row r="12348">
          <cell r="M12348" t="str">
            <v>805010659_0C1159653</v>
          </cell>
          <cell r="N12348">
            <v>78569</v>
          </cell>
          <cell r="O12348">
            <v>0</v>
          </cell>
          <cell r="P12348">
            <v>84500</v>
          </cell>
          <cell r="Q12348">
            <v>78569</v>
          </cell>
        </row>
        <row r="12349">
          <cell r="M12349" t="str">
            <v>805010659_0C1159387</v>
          </cell>
          <cell r="N12349">
            <v>42135</v>
          </cell>
          <cell r="O12349">
            <v>0</v>
          </cell>
          <cell r="P12349">
            <v>0</v>
          </cell>
          <cell r="Q12349">
            <v>42135</v>
          </cell>
        </row>
        <row r="12350">
          <cell r="M12350" t="str">
            <v>805010659_0C1159501</v>
          </cell>
          <cell r="N12350">
            <v>58293</v>
          </cell>
          <cell r="O12350">
            <v>0</v>
          </cell>
          <cell r="P12350">
            <v>0</v>
          </cell>
          <cell r="Q12350">
            <v>58293</v>
          </cell>
        </row>
        <row r="12351">
          <cell r="M12351" t="str">
            <v>805010659_0C1159574</v>
          </cell>
          <cell r="N12351">
            <v>42135</v>
          </cell>
          <cell r="O12351">
            <v>0</v>
          </cell>
          <cell r="P12351">
            <v>0</v>
          </cell>
          <cell r="Q12351">
            <v>42135</v>
          </cell>
        </row>
        <row r="12352">
          <cell r="M12352" t="str">
            <v>805010659_0C1159664</v>
          </cell>
          <cell r="N12352">
            <v>14446</v>
          </cell>
          <cell r="O12352">
            <v>0</v>
          </cell>
          <cell r="P12352">
            <v>14400</v>
          </cell>
          <cell r="Q12352">
            <v>14446</v>
          </cell>
        </row>
        <row r="12353">
          <cell r="M12353" t="str">
            <v>805010659_0C1159481</v>
          </cell>
          <cell r="N12353">
            <v>42135</v>
          </cell>
          <cell r="O12353">
            <v>0</v>
          </cell>
          <cell r="P12353">
            <v>0</v>
          </cell>
          <cell r="Q12353">
            <v>42135</v>
          </cell>
        </row>
        <row r="12354">
          <cell r="M12354" t="str">
            <v>805010659_0C1159565</v>
          </cell>
          <cell r="N12354">
            <v>100428</v>
          </cell>
          <cell r="O12354">
            <v>0</v>
          </cell>
          <cell r="P12354">
            <v>0</v>
          </cell>
          <cell r="Q12354">
            <v>100428</v>
          </cell>
        </row>
        <row r="12355">
          <cell r="M12355" t="str">
            <v>805010659_0C1159601</v>
          </cell>
          <cell r="N12355">
            <v>42135</v>
          </cell>
          <cell r="O12355">
            <v>0</v>
          </cell>
          <cell r="P12355">
            <v>0</v>
          </cell>
          <cell r="Q12355">
            <v>42135</v>
          </cell>
        </row>
        <row r="12356">
          <cell r="M12356" t="str">
            <v>805010659_0C1159547</v>
          </cell>
          <cell r="N12356">
            <v>15517</v>
          </cell>
          <cell r="O12356">
            <v>0</v>
          </cell>
          <cell r="P12356">
            <v>0</v>
          </cell>
          <cell r="Q12356">
            <v>15517</v>
          </cell>
        </row>
        <row r="12357">
          <cell r="M12357" t="str">
            <v>805010659_0C1159545</v>
          </cell>
          <cell r="N12357">
            <v>100428</v>
          </cell>
          <cell r="O12357">
            <v>0</v>
          </cell>
          <cell r="P12357">
            <v>0</v>
          </cell>
          <cell r="Q12357">
            <v>100428</v>
          </cell>
        </row>
        <row r="12358">
          <cell r="M12358" t="str">
            <v>805010659_0C1159396</v>
          </cell>
          <cell r="N12358">
            <v>42135</v>
          </cell>
          <cell r="O12358">
            <v>0</v>
          </cell>
          <cell r="P12358">
            <v>0</v>
          </cell>
          <cell r="Q12358">
            <v>42135</v>
          </cell>
        </row>
        <row r="12359">
          <cell r="M12359" t="str">
            <v>805010659_0C1159540</v>
          </cell>
          <cell r="N12359">
            <v>42135</v>
          </cell>
          <cell r="O12359">
            <v>0</v>
          </cell>
          <cell r="P12359">
            <v>0</v>
          </cell>
          <cell r="Q12359">
            <v>42135</v>
          </cell>
        </row>
        <row r="12360">
          <cell r="M12360" t="str">
            <v>805010659_0C1159559</v>
          </cell>
          <cell r="N12360">
            <v>100428</v>
          </cell>
          <cell r="O12360">
            <v>0</v>
          </cell>
          <cell r="P12360">
            <v>0</v>
          </cell>
          <cell r="Q12360">
            <v>100428</v>
          </cell>
        </row>
        <row r="12361">
          <cell r="M12361" t="str">
            <v>805010659_0C1159669</v>
          </cell>
          <cell r="N12361">
            <v>13500000</v>
          </cell>
          <cell r="O12361">
            <v>0</v>
          </cell>
          <cell r="P12361">
            <v>7530663</v>
          </cell>
          <cell r="Q12361">
            <v>13500000</v>
          </cell>
        </row>
        <row r="12362">
          <cell r="M12362" t="str">
            <v>805010659_0C1159527</v>
          </cell>
          <cell r="N12362">
            <v>42135</v>
          </cell>
          <cell r="O12362">
            <v>0</v>
          </cell>
          <cell r="P12362">
            <v>0</v>
          </cell>
          <cell r="Q12362">
            <v>42135</v>
          </cell>
        </row>
        <row r="12363">
          <cell r="M12363" t="str">
            <v>805010659_0C1159508</v>
          </cell>
          <cell r="N12363">
            <v>42135</v>
          </cell>
          <cell r="O12363">
            <v>0</v>
          </cell>
          <cell r="P12363">
            <v>0</v>
          </cell>
          <cell r="Q12363">
            <v>42135</v>
          </cell>
        </row>
        <row r="12364">
          <cell r="M12364" t="str">
            <v>805010659_0C1159530</v>
          </cell>
          <cell r="N12364">
            <v>1147998</v>
          </cell>
          <cell r="O12364">
            <v>0</v>
          </cell>
          <cell r="P12364">
            <v>750000</v>
          </cell>
          <cell r="Q12364">
            <v>1147998</v>
          </cell>
        </row>
        <row r="12365">
          <cell r="M12365" t="str">
            <v>805010659_0C1159605</v>
          </cell>
          <cell r="N12365">
            <v>58293</v>
          </cell>
          <cell r="O12365">
            <v>0</v>
          </cell>
          <cell r="P12365">
            <v>0</v>
          </cell>
          <cell r="Q12365">
            <v>58293</v>
          </cell>
        </row>
        <row r="12366">
          <cell r="M12366" t="str">
            <v>805010659_0C1159608</v>
          </cell>
          <cell r="N12366">
            <v>100428</v>
          </cell>
          <cell r="O12366">
            <v>0</v>
          </cell>
          <cell r="P12366">
            <v>0</v>
          </cell>
          <cell r="Q12366">
            <v>100428</v>
          </cell>
        </row>
        <row r="12367">
          <cell r="M12367" t="str">
            <v>805010659_0C1159520</v>
          </cell>
          <cell r="N12367">
            <v>2543855</v>
          </cell>
          <cell r="O12367">
            <v>0</v>
          </cell>
          <cell r="P12367">
            <v>4014676</v>
          </cell>
          <cell r="Q12367">
            <v>2543855</v>
          </cell>
        </row>
        <row r="12368">
          <cell r="M12368" t="str">
            <v>805010659_0C1159606</v>
          </cell>
          <cell r="N12368">
            <v>323697</v>
          </cell>
          <cell r="O12368">
            <v>0</v>
          </cell>
          <cell r="P12368">
            <v>439655</v>
          </cell>
          <cell r="Q12368">
            <v>323697</v>
          </cell>
        </row>
        <row r="12369">
          <cell r="M12369" t="str">
            <v>805010659_0C1159405</v>
          </cell>
          <cell r="N12369">
            <v>808293</v>
          </cell>
          <cell r="O12369">
            <v>0</v>
          </cell>
          <cell r="P12369">
            <v>873377</v>
          </cell>
          <cell r="Q12369">
            <v>808293</v>
          </cell>
        </row>
        <row r="12370">
          <cell r="M12370" t="str">
            <v>805010659_0C1159633</v>
          </cell>
          <cell r="N12370">
            <v>548538</v>
          </cell>
          <cell r="O12370">
            <v>0</v>
          </cell>
          <cell r="P12370">
            <v>0</v>
          </cell>
          <cell r="Q12370">
            <v>548538</v>
          </cell>
        </row>
        <row r="12371">
          <cell r="M12371" t="str">
            <v>805010659_0C1159521</v>
          </cell>
          <cell r="N12371">
            <v>181511</v>
          </cell>
          <cell r="O12371">
            <v>0</v>
          </cell>
          <cell r="P12371">
            <v>0</v>
          </cell>
          <cell r="Q12371">
            <v>181511</v>
          </cell>
        </row>
        <row r="12372">
          <cell r="M12372" t="str">
            <v>805010659_0C1159536</v>
          </cell>
          <cell r="N12372">
            <v>79962</v>
          </cell>
          <cell r="O12372">
            <v>0</v>
          </cell>
          <cell r="P12372">
            <v>21700</v>
          </cell>
          <cell r="Q12372">
            <v>79962</v>
          </cell>
        </row>
        <row r="12373">
          <cell r="M12373" t="str">
            <v>805010659_0C1159415</v>
          </cell>
          <cell r="N12373">
            <v>216487</v>
          </cell>
          <cell r="O12373">
            <v>0</v>
          </cell>
          <cell r="P12373">
            <v>0</v>
          </cell>
          <cell r="Q12373">
            <v>216487</v>
          </cell>
        </row>
        <row r="12374">
          <cell r="M12374" t="str">
            <v>805010659_0C1159602</v>
          </cell>
          <cell r="N12374">
            <v>65009</v>
          </cell>
          <cell r="O12374">
            <v>0</v>
          </cell>
          <cell r="P12374">
            <v>0</v>
          </cell>
          <cell r="Q12374">
            <v>65009</v>
          </cell>
        </row>
        <row r="12375">
          <cell r="M12375" t="str">
            <v>805010659_0C1159464</v>
          </cell>
          <cell r="N12375">
            <v>100428</v>
          </cell>
          <cell r="O12375">
            <v>0</v>
          </cell>
          <cell r="P12375">
            <v>0</v>
          </cell>
          <cell r="Q12375">
            <v>100428</v>
          </cell>
        </row>
        <row r="12376">
          <cell r="M12376" t="str">
            <v>805010659_0C1159470</v>
          </cell>
          <cell r="N12376">
            <v>42135</v>
          </cell>
          <cell r="O12376">
            <v>0</v>
          </cell>
          <cell r="P12376">
            <v>0</v>
          </cell>
          <cell r="Q12376">
            <v>42135</v>
          </cell>
        </row>
        <row r="12377">
          <cell r="M12377" t="str">
            <v>805010659_0C1159635</v>
          </cell>
          <cell r="N12377">
            <v>226096</v>
          </cell>
          <cell r="O12377">
            <v>0</v>
          </cell>
          <cell r="P12377">
            <v>0</v>
          </cell>
          <cell r="Q12377">
            <v>226096</v>
          </cell>
        </row>
        <row r="12378">
          <cell r="M12378" t="str">
            <v>805010659_0C1159598</v>
          </cell>
          <cell r="N12378">
            <v>42135</v>
          </cell>
          <cell r="O12378">
            <v>0</v>
          </cell>
          <cell r="P12378">
            <v>0</v>
          </cell>
          <cell r="Q12378">
            <v>42135</v>
          </cell>
        </row>
        <row r="12379">
          <cell r="M12379" t="str">
            <v>805010659_0C1159634</v>
          </cell>
          <cell r="N12379">
            <v>726381</v>
          </cell>
          <cell r="O12379">
            <v>0</v>
          </cell>
          <cell r="P12379">
            <v>122000</v>
          </cell>
          <cell r="Q12379">
            <v>726381</v>
          </cell>
        </row>
        <row r="12380">
          <cell r="M12380" t="str">
            <v>805010659_0C1159505</v>
          </cell>
          <cell r="N12380">
            <v>2076096</v>
          </cell>
          <cell r="O12380">
            <v>0</v>
          </cell>
          <cell r="P12380">
            <v>2533581</v>
          </cell>
          <cell r="Q12380">
            <v>2076096</v>
          </cell>
        </row>
        <row r="12381">
          <cell r="M12381" t="str">
            <v>805010659_0C1159425</v>
          </cell>
          <cell r="N12381">
            <v>226096</v>
          </cell>
          <cell r="O12381">
            <v>0</v>
          </cell>
          <cell r="P12381">
            <v>0</v>
          </cell>
          <cell r="Q12381">
            <v>226096</v>
          </cell>
        </row>
        <row r="12382">
          <cell r="M12382" t="str">
            <v>805010659_0C1159566</v>
          </cell>
          <cell r="N12382">
            <v>58989</v>
          </cell>
          <cell r="O12382">
            <v>0</v>
          </cell>
          <cell r="P12382">
            <v>0</v>
          </cell>
          <cell r="Q12382">
            <v>58989</v>
          </cell>
        </row>
        <row r="12383">
          <cell r="M12383" t="str">
            <v>805010659_0C1159474</v>
          </cell>
          <cell r="N12383">
            <v>42135</v>
          </cell>
          <cell r="O12383">
            <v>0</v>
          </cell>
          <cell r="P12383">
            <v>0</v>
          </cell>
          <cell r="Q12383">
            <v>42135</v>
          </cell>
        </row>
        <row r="12384">
          <cell r="M12384" t="str">
            <v>805010659_0C1159525</v>
          </cell>
          <cell r="N12384">
            <v>58293</v>
          </cell>
          <cell r="O12384">
            <v>0</v>
          </cell>
          <cell r="P12384">
            <v>0</v>
          </cell>
          <cell r="Q12384">
            <v>58293</v>
          </cell>
        </row>
        <row r="12385">
          <cell r="M12385" t="str">
            <v>805010659_0C1159638</v>
          </cell>
          <cell r="N12385">
            <v>42135</v>
          </cell>
          <cell r="O12385">
            <v>0</v>
          </cell>
          <cell r="P12385">
            <v>0</v>
          </cell>
          <cell r="Q12385">
            <v>42135</v>
          </cell>
        </row>
        <row r="12386">
          <cell r="M12386" t="str">
            <v>805010659_0C1159378</v>
          </cell>
          <cell r="N12386">
            <v>100428</v>
          </cell>
          <cell r="O12386">
            <v>0</v>
          </cell>
          <cell r="P12386">
            <v>0</v>
          </cell>
          <cell r="Q12386">
            <v>100428</v>
          </cell>
        </row>
        <row r="12387">
          <cell r="M12387" t="str">
            <v>805010659_0C1159668</v>
          </cell>
          <cell r="N12387">
            <v>13500000</v>
          </cell>
          <cell r="O12387">
            <v>0</v>
          </cell>
          <cell r="P12387">
            <v>8027671</v>
          </cell>
          <cell r="Q12387">
            <v>13500000</v>
          </cell>
        </row>
        <row r="12388">
          <cell r="M12388" t="str">
            <v>805010659_0C1159529</v>
          </cell>
          <cell r="N12388">
            <v>58293</v>
          </cell>
          <cell r="O12388">
            <v>0</v>
          </cell>
          <cell r="P12388">
            <v>0</v>
          </cell>
          <cell r="Q12388">
            <v>58293</v>
          </cell>
        </row>
        <row r="12389">
          <cell r="M12389" t="str">
            <v>805010659_0C1159531</v>
          </cell>
          <cell r="N12389">
            <v>63804</v>
          </cell>
          <cell r="O12389">
            <v>0</v>
          </cell>
          <cell r="P12389">
            <v>21700</v>
          </cell>
          <cell r="Q12389">
            <v>63804</v>
          </cell>
        </row>
        <row r="12390">
          <cell r="M12390" t="str">
            <v>805010659_0C1159551</v>
          </cell>
          <cell r="N12390">
            <v>281496</v>
          </cell>
          <cell r="O12390">
            <v>0</v>
          </cell>
          <cell r="P12390">
            <v>0</v>
          </cell>
          <cell r="Q12390">
            <v>281496</v>
          </cell>
        </row>
        <row r="12391">
          <cell r="M12391" t="str">
            <v>805010659_0C1159187</v>
          </cell>
          <cell r="N12391">
            <v>5000000</v>
          </cell>
          <cell r="O12391">
            <v>0</v>
          </cell>
          <cell r="P12391">
            <v>7530663</v>
          </cell>
          <cell r="Q12391">
            <v>5000000</v>
          </cell>
        </row>
        <row r="12392">
          <cell r="M12392" t="str">
            <v>805010659_0C1159639</v>
          </cell>
          <cell r="N12392">
            <v>117282</v>
          </cell>
          <cell r="O12392">
            <v>0</v>
          </cell>
          <cell r="P12392">
            <v>0</v>
          </cell>
          <cell r="Q12392">
            <v>117282</v>
          </cell>
        </row>
        <row r="12393">
          <cell r="M12393" t="str">
            <v>805010659_0C1159534</v>
          </cell>
          <cell r="N12393">
            <v>42135</v>
          </cell>
          <cell r="O12393">
            <v>0</v>
          </cell>
          <cell r="P12393">
            <v>0</v>
          </cell>
          <cell r="Q12393">
            <v>42135</v>
          </cell>
        </row>
        <row r="12394">
          <cell r="M12394" t="str">
            <v>805010659_0C1159641</v>
          </cell>
          <cell r="N12394">
            <v>248970</v>
          </cell>
          <cell r="O12394">
            <v>0</v>
          </cell>
          <cell r="P12394">
            <v>0</v>
          </cell>
          <cell r="Q12394">
            <v>248970</v>
          </cell>
        </row>
        <row r="12395">
          <cell r="M12395" t="str">
            <v>805010659_0C1159564</v>
          </cell>
          <cell r="N12395">
            <v>14446</v>
          </cell>
          <cell r="O12395">
            <v>0</v>
          </cell>
          <cell r="P12395">
            <v>14400</v>
          </cell>
          <cell r="Q12395">
            <v>14446</v>
          </cell>
        </row>
        <row r="12396">
          <cell r="M12396" t="str">
            <v>805010659_0C1159402</v>
          </cell>
          <cell r="N12396">
            <v>63804</v>
          </cell>
          <cell r="O12396">
            <v>0</v>
          </cell>
          <cell r="P12396">
            <v>0</v>
          </cell>
          <cell r="Q12396">
            <v>63804</v>
          </cell>
        </row>
        <row r="12397">
          <cell r="M12397" t="str">
            <v>805010659_0C1159636</v>
          </cell>
          <cell r="N12397">
            <v>1115472</v>
          </cell>
          <cell r="O12397">
            <v>0</v>
          </cell>
          <cell r="P12397">
            <v>1054877</v>
          </cell>
          <cell r="Q12397">
            <v>1115472</v>
          </cell>
        </row>
        <row r="12398">
          <cell r="M12398" t="str">
            <v>805010659_0C1159448</v>
          </cell>
          <cell r="N12398">
            <v>42135</v>
          </cell>
          <cell r="O12398">
            <v>0</v>
          </cell>
          <cell r="P12398">
            <v>0</v>
          </cell>
          <cell r="Q12398">
            <v>42135</v>
          </cell>
        </row>
        <row r="12399">
          <cell r="M12399" t="str">
            <v>805010659_0C1159556</v>
          </cell>
          <cell r="N12399">
            <v>58293</v>
          </cell>
          <cell r="O12399">
            <v>0</v>
          </cell>
          <cell r="P12399">
            <v>0</v>
          </cell>
          <cell r="Q12399">
            <v>58293</v>
          </cell>
        </row>
        <row r="12400">
          <cell r="M12400" t="str">
            <v>805010659_0C1159391</v>
          </cell>
          <cell r="N12400">
            <v>42135</v>
          </cell>
          <cell r="O12400">
            <v>0</v>
          </cell>
          <cell r="P12400">
            <v>0</v>
          </cell>
          <cell r="Q12400">
            <v>42135</v>
          </cell>
        </row>
        <row r="12401">
          <cell r="M12401" t="str">
            <v>805010659_0C1159670</v>
          </cell>
          <cell r="N12401">
            <v>17500000</v>
          </cell>
          <cell r="O12401">
            <v>0</v>
          </cell>
          <cell r="P12401">
            <v>7530663</v>
          </cell>
          <cell r="Q12401">
            <v>17500000</v>
          </cell>
        </row>
        <row r="12402">
          <cell r="M12402" t="str">
            <v>805010659_0C1159421</v>
          </cell>
          <cell r="N12402">
            <v>496209</v>
          </cell>
          <cell r="O12402">
            <v>0</v>
          </cell>
          <cell r="P12402">
            <v>188938</v>
          </cell>
          <cell r="Q12402">
            <v>496209</v>
          </cell>
        </row>
        <row r="12403">
          <cell r="M12403" t="str">
            <v>805010659_0C1159607</v>
          </cell>
          <cell r="N12403">
            <v>58989</v>
          </cell>
          <cell r="O12403">
            <v>0</v>
          </cell>
          <cell r="P12403">
            <v>0</v>
          </cell>
          <cell r="Q12403">
            <v>58989</v>
          </cell>
        </row>
        <row r="12404">
          <cell r="M12404" t="str">
            <v>805010659_0C1159655</v>
          </cell>
          <cell r="N12404">
            <v>181511</v>
          </cell>
          <cell r="O12404">
            <v>0</v>
          </cell>
          <cell r="P12404">
            <v>0</v>
          </cell>
          <cell r="Q12404">
            <v>181511</v>
          </cell>
        </row>
        <row r="12405">
          <cell r="M12405" t="str">
            <v>805010659_0C1159416</v>
          </cell>
          <cell r="N12405">
            <v>32526</v>
          </cell>
          <cell r="O12405">
            <v>0</v>
          </cell>
          <cell r="P12405">
            <v>0</v>
          </cell>
          <cell r="Q12405">
            <v>32526</v>
          </cell>
        </row>
        <row r="12406">
          <cell r="M12406" t="str">
            <v>805010659_0C1159625</v>
          </cell>
          <cell r="N12406">
            <v>58293</v>
          </cell>
          <cell r="O12406">
            <v>0</v>
          </cell>
          <cell r="P12406">
            <v>0</v>
          </cell>
          <cell r="Q12406">
            <v>58293</v>
          </cell>
        </row>
        <row r="12407">
          <cell r="M12407" t="str">
            <v>805010659_0C1159514</v>
          </cell>
          <cell r="N12407">
            <v>108348</v>
          </cell>
          <cell r="O12407">
            <v>0</v>
          </cell>
          <cell r="P12407">
            <v>108348</v>
          </cell>
          <cell r="Q12407">
            <v>108348</v>
          </cell>
        </row>
        <row r="12408">
          <cell r="M12408" t="str">
            <v>805010659_0C1159506</v>
          </cell>
          <cell r="N12408">
            <v>42135</v>
          </cell>
          <cell r="O12408">
            <v>0</v>
          </cell>
          <cell r="P12408">
            <v>0</v>
          </cell>
          <cell r="Q12408">
            <v>42135</v>
          </cell>
        </row>
        <row r="12409">
          <cell r="M12409" t="str">
            <v>805010659_0C1159533</v>
          </cell>
          <cell r="N12409">
            <v>2113990</v>
          </cell>
          <cell r="O12409">
            <v>0</v>
          </cell>
          <cell r="P12409">
            <v>2100000</v>
          </cell>
          <cell r="Q12409">
            <v>2113990</v>
          </cell>
        </row>
        <row r="12410">
          <cell r="M12410" t="str">
            <v>805010659_0C1159487</v>
          </cell>
          <cell r="N12410">
            <v>42135</v>
          </cell>
          <cell r="O12410">
            <v>0</v>
          </cell>
          <cell r="P12410">
            <v>0</v>
          </cell>
          <cell r="Q12410">
            <v>42135</v>
          </cell>
        </row>
        <row r="12411">
          <cell r="M12411" t="str">
            <v>805010659_0C1159374</v>
          </cell>
          <cell r="N12411">
            <v>58293</v>
          </cell>
          <cell r="O12411">
            <v>0</v>
          </cell>
          <cell r="P12411">
            <v>0</v>
          </cell>
          <cell r="Q12411">
            <v>58293</v>
          </cell>
        </row>
        <row r="12412">
          <cell r="M12412" t="str">
            <v>805010659_0C1159393</v>
          </cell>
          <cell r="N12412">
            <v>78569</v>
          </cell>
          <cell r="O12412">
            <v>0</v>
          </cell>
          <cell r="P12412">
            <v>0</v>
          </cell>
          <cell r="Q12412">
            <v>78569</v>
          </cell>
        </row>
        <row r="12413">
          <cell r="M12413" t="str">
            <v>805010659_0C1159434</v>
          </cell>
          <cell r="N12413">
            <v>8500000</v>
          </cell>
          <cell r="O12413">
            <v>0</v>
          </cell>
          <cell r="P12413">
            <v>8201813</v>
          </cell>
          <cell r="Q12413">
            <v>8500000</v>
          </cell>
        </row>
        <row r="12414">
          <cell r="M12414" t="str">
            <v>805010659_0C1159500</v>
          </cell>
          <cell r="N12414">
            <v>43004</v>
          </cell>
          <cell r="O12414">
            <v>0</v>
          </cell>
          <cell r="P12414">
            <v>83581</v>
          </cell>
          <cell r="Q12414">
            <v>43004</v>
          </cell>
        </row>
        <row r="12415">
          <cell r="M12415" t="str">
            <v>805010659_0C1159512</v>
          </cell>
          <cell r="N12415">
            <v>1600428</v>
          </cell>
          <cell r="O12415">
            <v>0</v>
          </cell>
          <cell r="P12415">
            <v>2100000</v>
          </cell>
          <cell r="Q12415">
            <v>1600428</v>
          </cell>
        </row>
        <row r="12416">
          <cell r="M12416" t="str">
            <v>805010659_0C1159569</v>
          </cell>
          <cell r="N12416">
            <v>332051</v>
          </cell>
          <cell r="O12416">
            <v>0</v>
          </cell>
          <cell r="P12416">
            <v>0</v>
          </cell>
          <cell r="Q12416">
            <v>332051</v>
          </cell>
        </row>
        <row r="12417">
          <cell r="M12417" t="str">
            <v>805010659_0C1159597</v>
          </cell>
          <cell r="N12417">
            <v>374293</v>
          </cell>
          <cell r="O12417">
            <v>0</v>
          </cell>
          <cell r="P12417">
            <v>0</v>
          </cell>
          <cell r="Q12417">
            <v>374293</v>
          </cell>
        </row>
        <row r="12418">
          <cell r="M12418" t="str">
            <v>805010659_0C1159522</v>
          </cell>
          <cell r="N12418">
            <v>42135</v>
          </cell>
          <cell r="O12418">
            <v>0</v>
          </cell>
          <cell r="P12418">
            <v>0</v>
          </cell>
          <cell r="Q12418">
            <v>42135</v>
          </cell>
        </row>
        <row r="12419">
          <cell r="M12419" t="str">
            <v>805010659_0C1159398</v>
          </cell>
          <cell r="N12419">
            <v>58293</v>
          </cell>
          <cell r="O12419">
            <v>0</v>
          </cell>
          <cell r="P12419">
            <v>0</v>
          </cell>
          <cell r="Q12419">
            <v>58293</v>
          </cell>
        </row>
        <row r="12420">
          <cell r="M12420" t="str">
            <v>805010659_0C1159459</v>
          </cell>
          <cell r="N12420">
            <v>58293</v>
          </cell>
          <cell r="O12420">
            <v>0</v>
          </cell>
          <cell r="P12420">
            <v>0</v>
          </cell>
          <cell r="Q12420">
            <v>58293</v>
          </cell>
        </row>
        <row r="12421">
          <cell r="M12421" t="str">
            <v>805010659_0C1159630</v>
          </cell>
          <cell r="N12421">
            <v>1321855</v>
          </cell>
          <cell r="O12421">
            <v>0</v>
          </cell>
          <cell r="P12421">
            <v>873377</v>
          </cell>
          <cell r="Q12421">
            <v>1321855</v>
          </cell>
        </row>
        <row r="12422">
          <cell r="M12422" t="str">
            <v>805010659_0C1159490</v>
          </cell>
          <cell r="N12422">
            <v>1739804</v>
          </cell>
          <cell r="O12422">
            <v>0</v>
          </cell>
          <cell r="P12422">
            <v>2100000</v>
          </cell>
          <cell r="Q12422">
            <v>1739804</v>
          </cell>
        </row>
        <row r="12423">
          <cell r="M12423" t="str">
            <v>805010659_0C1159488</v>
          </cell>
          <cell r="N12423">
            <v>65009</v>
          </cell>
          <cell r="O12423">
            <v>0</v>
          </cell>
          <cell r="P12423">
            <v>0</v>
          </cell>
          <cell r="Q12423">
            <v>65009</v>
          </cell>
        </row>
        <row r="12424">
          <cell r="M12424" t="str">
            <v>805010659_0C1159642</v>
          </cell>
          <cell r="N12424">
            <v>100428</v>
          </cell>
          <cell r="O12424">
            <v>0</v>
          </cell>
          <cell r="P12424">
            <v>0</v>
          </cell>
          <cell r="Q12424">
            <v>100428</v>
          </cell>
        </row>
        <row r="12425">
          <cell r="M12425" t="str">
            <v>805010659_0C1159190</v>
          </cell>
          <cell r="N12425">
            <v>432479</v>
          </cell>
          <cell r="O12425">
            <v>0</v>
          </cell>
          <cell r="P12425">
            <v>0</v>
          </cell>
          <cell r="Q12425">
            <v>432479</v>
          </cell>
        </row>
        <row r="12426">
          <cell r="M12426" t="str">
            <v>805010659_0C1159654</v>
          </cell>
          <cell r="N12426">
            <v>42135</v>
          </cell>
          <cell r="O12426">
            <v>0</v>
          </cell>
          <cell r="P12426">
            <v>0</v>
          </cell>
          <cell r="Q12426">
            <v>42135</v>
          </cell>
        </row>
        <row r="12427">
          <cell r="M12427" t="str">
            <v>805010659_0C1159524</v>
          </cell>
          <cell r="N12427">
            <v>42135</v>
          </cell>
          <cell r="O12427">
            <v>0</v>
          </cell>
          <cell r="P12427">
            <v>0</v>
          </cell>
          <cell r="Q12427">
            <v>42135</v>
          </cell>
        </row>
        <row r="12428">
          <cell r="M12428" t="str">
            <v>805010659_0C1159504</v>
          </cell>
          <cell r="N12428">
            <v>13500000</v>
          </cell>
          <cell r="O12428">
            <v>0</v>
          </cell>
          <cell r="P12428">
            <v>8027671</v>
          </cell>
          <cell r="Q12428">
            <v>13500000</v>
          </cell>
        </row>
        <row r="12429">
          <cell r="M12429" t="str">
            <v>805010659_0C1159390</v>
          </cell>
          <cell r="N12429">
            <v>63804</v>
          </cell>
          <cell r="O12429">
            <v>0</v>
          </cell>
          <cell r="P12429">
            <v>21700</v>
          </cell>
          <cell r="Q12429">
            <v>63804</v>
          </cell>
        </row>
        <row r="12430">
          <cell r="M12430" t="str">
            <v>805010659_0C1159629</v>
          </cell>
          <cell r="N12430">
            <v>100428</v>
          </cell>
          <cell r="O12430">
            <v>0</v>
          </cell>
          <cell r="P12430">
            <v>0</v>
          </cell>
          <cell r="Q12430">
            <v>100428</v>
          </cell>
        </row>
        <row r="12431">
          <cell r="M12431" t="str">
            <v>805010659_0C1159412</v>
          </cell>
          <cell r="N12431">
            <v>58293</v>
          </cell>
          <cell r="O12431">
            <v>0</v>
          </cell>
          <cell r="P12431">
            <v>0</v>
          </cell>
          <cell r="Q12431">
            <v>58293</v>
          </cell>
        </row>
        <row r="12432">
          <cell r="M12432" t="str">
            <v>805010659_0C1159666</v>
          </cell>
          <cell r="N12432">
            <v>42135</v>
          </cell>
          <cell r="O12432">
            <v>0</v>
          </cell>
          <cell r="P12432">
            <v>0</v>
          </cell>
          <cell r="Q12432">
            <v>42135</v>
          </cell>
        </row>
        <row r="12433">
          <cell r="M12433" t="str">
            <v>805010659_0C1159406</v>
          </cell>
          <cell r="N12433">
            <v>42135</v>
          </cell>
          <cell r="O12433">
            <v>0</v>
          </cell>
          <cell r="P12433">
            <v>0</v>
          </cell>
          <cell r="Q12433">
            <v>42135</v>
          </cell>
        </row>
        <row r="12434">
          <cell r="M12434" t="str">
            <v>805010659_0C1159400</v>
          </cell>
          <cell r="N12434">
            <v>58989</v>
          </cell>
          <cell r="O12434">
            <v>0</v>
          </cell>
          <cell r="P12434">
            <v>0</v>
          </cell>
          <cell r="Q12434">
            <v>58989</v>
          </cell>
        </row>
        <row r="12435">
          <cell r="M12435" t="str">
            <v>805010659_0C1159517</v>
          </cell>
          <cell r="N12435">
            <v>635012</v>
          </cell>
          <cell r="O12435">
            <v>0</v>
          </cell>
          <cell r="P12435">
            <v>0</v>
          </cell>
          <cell r="Q12435">
            <v>635012</v>
          </cell>
        </row>
        <row r="12436">
          <cell r="M12436" t="str">
            <v>805010659_0C1159395</v>
          </cell>
          <cell r="N12436">
            <v>122097</v>
          </cell>
          <cell r="O12436">
            <v>0</v>
          </cell>
          <cell r="P12436">
            <v>0</v>
          </cell>
          <cell r="Q12436">
            <v>122097</v>
          </cell>
        </row>
        <row r="12437">
          <cell r="M12437" t="str">
            <v>805010659_0C1159663</v>
          </cell>
          <cell r="N12437">
            <v>65009</v>
          </cell>
          <cell r="O12437">
            <v>0</v>
          </cell>
          <cell r="P12437">
            <v>0</v>
          </cell>
          <cell r="Q12437">
            <v>65009</v>
          </cell>
        </row>
        <row r="12438">
          <cell r="M12438" t="str">
            <v>805010659_0C1159423</v>
          </cell>
          <cell r="N12438">
            <v>58989</v>
          </cell>
          <cell r="O12438">
            <v>0</v>
          </cell>
          <cell r="P12438">
            <v>0</v>
          </cell>
          <cell r="Q12438">
            <v>58989</v>
          </cell>
        </row>
        <row r="12439">
          <cell r="M12439" t="str">
            <v>805010659_0C1159443</v>
          </cell>
          <cell r="N12439">
            <v>93406</v>
          </cell>
          <cell r="O12439">
            <v>0</v>
          </cell>
          <cell r="P12439">
            <v>0</v>
          </cell>
          <cell r="Q12439">
            <v>93406</v>
          </cell>
        </row>
        <row r="12440">
          <cell r="M12440" t="str">
            <v>805010659_0C1159513</v>
          </cell>
          <cell r="N12440">
            <v>100428</v>
          </cell>
          <cell r="O12440">
            <v>0</v>
          </cell>
          <cell r="P12440">
            <v>0</v>
          </cell>
          <cell r="Q12440">
            <v>100428</v>
          </cell>
        </row>
        <row r="12441">
          <cell r="M12441" t="str">
            <v>805010659_0C1159552</v>
          </cell>
          <cell r="N12441">
            <v>58293</v>
          </cell>
          <cell r="O12441">
            <v>0</v>
          </cell>
          <cell r="P12441">
            <v>0</v>
          </cell>
          <cell r="Q12441">
            <v>58293</v>
          </cell>
        </row>
        <row r="12442">
          <cell r="M12442" t="str">
            <v>805010659_0C1159620</v>
          </cell>
          <cell r="N12442">
            <v>226096</v>
          </cell>
          <cell r="O12442">
            <v>0</v>
          </cell>
          <cell r="P12442">
            <v>0</v>
          </cell>
          <cell r="Q12442">
            <v>226096</v>
          </cell>
        </row>
        <row r="12443">
          <cell r="M12443" t="str">
            <v>805010659_0C1159667</v>
          </cell>
          <cell r="N12443">
            <v>461600</v>
          </cell>
          <cell r="O12443">
            <v>0</v>
          </cell>
          <cell r="P12443">
            <v>923200</v>
          </cell>
          <cell r="Q12443">
            <v>461600</v>
          </cell>
        </row>
        <row r="12444">
          <cell r="M12444" t="str">
            <v>805010659_0C1159463</v>
          </cell>
          <cell r="N12444">
            <v>931511</v>
          </cell>
          <cell r="O12444">
            <v>0</v>
          </cell>
          <cell r="P12444">
            <v>873377</v>
          </cell>
          <cell r="Q12444">
            <v>931511</v>
          </cell>
        </row>
        <row r="12445">
          <cell r="M12445" t="str">
            <v>805010659_0C1159528</v>
          </cell>
          <cell r="N12445">
            <v>42135</v>
          </cell>
          <cell r="O12445">
            <v>0</v>
          </cell>
          <cell r="P12445">
            <v>0</v>
          </cell>
          <cell r="Q12445">
            <v>42135</v>
          </cell>
        </row>
        <row r="12446">
          <cell r="M12446" t="str">
            <v>805010659_0C1159472</v>
          </cell>
          <cell r="N12446">
            <v>42135</v>
          </cell>
          <cell r="O12446">
            <v>0</v>
          </cell>
          <cell r="P12446">
            <v>0</v>
          </cell>
          <cell r="Q12446">
            <v>42135</v>
          </cell>
        </row>
        <row r="12447">
          <cell r="M12447" t="str">
            <v>805010659_0C1157686</v>
          </cell>
          <cell r="N12447">
            <v>258622</v>
          </cell>
          <cell r="O12447">
            <v>0</v>
          </cell>
          <cell r="P12447">
            <v>0</v>
          </cell>
          <cell r="Q12447">
            <v>258622</v>
          </cell>
        </row>
        <row r="12448">
          <cell r="M12448" t="str">
            <v>805010659_0C1157650</v>
          </cell>
          <cell r="N12448">
            <v>100428</v>
          </cell>
          <cell r="O12448">
            <v>0</v>
          </cell>
          <cell r="P12448">
            <v>0</v>
          </cell>
          <cell r="Q12448">
            <v>100428</v>
          </cell>
        </row>
        <row r="12449">
          <cell r="M12449" t="str">
            <v>805010659_0C1157319</v>
          </cell>
          <cell r="N12449">
            <v>58293</v>
          </cell>
          <cell r="O12449">
            <v>0</v>
          </cell>
          <cell r="P12449">
            <v>0</v>
          </cell>
          <cell r="Q12449">
            <v>58293</v>
          </cell>
        </row>
        <row r="12450">
          <cell r="M12450" t="str">
            <v>805010659_0C1157795</v>
          </cell>
          <cell r="N12450">
            <v>58293</v>
          </cell>
          <cell r="O12450">
            <v>0</v>
          </cell>
          <cell r="P12450">
            <v>58300</v>
          </cell>
          <cell r="Q12450">
            <v>58293</v>
          </cell>
        </row>
        <row r="12451">
          <cell r="M12451" t="str">
            <v>805010659_0C1157336</v>
          </cell>
          <cell r="N12451">
            <v>42135</v>
          </cell>
          <cell r="O12451">
            <v>0</v>
          </cell>
          <cell r="P12451">
            <v>0</v>
          </cell>
          <cell r="Q12451">
            <v>42135</v>
          </cell>
        </row>
        <row r="12452">
          <cell r="M12452" t="str">
            <v>805010659_0C1157758</v>
          </cell>
          <cell r="N12452">
            <v>42135</v>
          </cell>
          <cell r="O12452">
            <v>0</v>
          </cell>
          <cell r="P12452">
            <v>0</v>
          </cell>
          <cell r="Q12452">
            <v>42135</v>
          </cell>
        </row>
        <row r="12453">
          <cell r="M12453" t="str">
            <v>805010659_0C1157660</v>
          </cell>
          <cell r="N12453">
            <v>58293</v>
          </cell>
          <cell r="O12453">
            <v>0</v>
          </cell>
          <cell r="P12453">
            <v>0</v>
          </cell>
          <cell r="Q12453">
            <v>58293</v>
          </cell>
        </row>
        <row r="12454">
          <cell r="M12454" t="str">
            <v>805010659_0C1157797</v>
          </cell>
          <cell r="N12454">
            <v>548538</v>
          </cell>
          <cell r="O12454">
            <v>0</v>
          </cell>
          <cell r="P12454">
            <v>439655</v>
          </cell>
          <cell r="Q12454">
            <v>548538</v>
          </cell>
        </row>
        <row r="12455">
          <cell r="M12455" t="str">
            <v>805010659_0C1157612</v>
          </cell>
          <cell r="N12455">
            <v>65009</v>
          </cell>
          <cell r="O12455">
            <v>0</v>
          </cell>
          <cell r="P12455">
            <v>0</v>
          </cell>
          <cell r="Q12455">
            <v>65009</v>
          </cell>
        </row>
        <row r="12456">
          <cell r="M12456" t="str">
            <v>805010659_0C1157670</v>
          </cell>
          <cell r="N12456">
            <v>58293</v>
          </cell>
          <cell r="O12456">
            <v>0</v>
          </cell>
          <cell r="P12456">
            <v>0</v>
          </cell>
          <cell r="Q12456">
            <v>58293</v>
          </cell>
        </row>
        <row r="12457">
          <cell r="M12457" t="str">
            <v>805010659_0C1157726</v>
          </cell>
          <cell r="N12457">
            <v>45669</v>
          </cell>
          <cell r="O12457">
            <v>0</v>
          </cell>
          <cell r="P12457">
            <v>25281</v>
          </cell>
          <cell r="Q12457">
            <v>45669</v>
          </cell>
        </row>
        <row r="12458">
          <cell r="M12458" t="str">
            <v>805010659_0C1157734</v>
          </cell>
          <cell r="N12458">
            <v>65009</v>
          </cell>
          <cell r="O12458">
            <v>0</v>
          </cell>
          <cell r="P12458">
            <v>0</v>
          </cell>
          <cell r="Q12458">
            <v>65009</v>
          </cell>
        </row>
        <row r="12459">
          <cell r="M12459" t="str">
            <v>805010659_0C1157560</v>
          </cell>
          <cell r="N12459">
            <v>58293</v>
          </cell>
          <cell r="O12459">
            <v>0</v>
          </cell>
          <cell r="P12459">
            <v>0</v>
          </cell>
          <cell r="Q12459">
            <v>58293</v>
          </cell>
        </row>
        <row r="12460">
          <cell r="M12460" t="str">
            <v>805010659_0C1157729</v>
          </cell>
          <cell r="N12460">
            <v>281939</v>
          </cell>
          <cell r="O12460">
            <v>0</v>
          </cell>
          <cell r="P12460">
            <v>0</v>
          </cell>
          <cell r="Q12460">
            <v>281939</v>
          </cell>
        </row>
        <row r="12461">
          <cell r="M12461" t="str">
            <v>805010659_0C1157728</v>
          </cell>
          <cell r="N12461">
            <v>2194650</v>
          </cell>
          <cell r="O12461">
            <v>0</v>
          </cell>
          <cell r="P12461">
            <v>2222795</v>
          </cell>
          <cell r="Q12461">
            <v>2194650</v>
          </cell>
        </row>
        <row r="12462">
          <cell r="M12462" t="str">
            <v>805010659_0C1157598</v>
          </cell>
          <cell r="N12462">
            <v>63804</v>
          </cell>
          <cell r="O12462">
            <v>0</v>
          </cell>
          <cell r="P12462">
            <v>0</v>
          </cell>
          <cell r="Q12462">
            <v>63804</v>
          </cell>
        </row>
        <row r="12463">
          <cell r="M12463" t="str">
            <v>805010659_0C1157657</v>
          </cell>
          <cell r="N12463">
            <v>100428</v>
          </cell>
          <cell r="O12463">
            <v>0</v>
          </cell>
          <cell r="P12463">
            <v>0</v>
          </cell>
          <cell r="Q12463">
            <v>100428</v>
          </cell>
        </row>
        <row r="12464">
          <cell r="M12464" t="str">
            <v>805010659_0C1157781</v>
          </cell>
          <cell r="N12464">
            <v>100428</v>
          </cell>
          <cell r="O12464">
            <v>0</v>
          </cell>
          <cell r="P12464">
            <v>0</v>
          </cell>
          <cell r="Q12464">
            <v>100428</v>
          </cell>
        </row>
        <row r="12465">
          <cell r="M12465" t="str">
            <v>805010659_0C1157792</v>
          </cell>
          <cell r="N12465">
            <v>65009</v>
          </cell>
          <cell r="O12465">
            <v>0</v>
          </cell>
          <cell r="P12465">
            <v>0</v>
          </cell>
          <cell r="Q12465">
            <v>65009</v>
          </cell>
        </row>
        <row r="12466">
          <cell r="M12466" t="str">
            <v>805010659_0C1157694</v>
          </cell>
          <cell r="N12466">
            <v>15517</v>
          </cell>
          <cell r="O12466">
            <v>0</v>
          </cell>
          <cell r="P12466">
            <v>22500</v>
          </cell>
          <cell r="Q12466">
            <v>15517</v>
          </cell>
        </row>
        <row r="12467">
          <cell r="M12467" t="str">
            <v>805010659_0C1157708</v>
          </cell>
          <cell r="N12467">
            <v>30446</v>
          </cell>
          <cell r="O12467">
            <v>0</v>
          </cell>
          <cell r="P12467">
            <v>25281</v>
          </cell>
          <cell r="Q12467">
            <v>30446</v>
          </cell>
        </row>
        <row r="12468">
          <cell r="M12468" t="str">
            <v>805010659_0C1157787</v>
          </cell>
          <cell r="N12468">
            <v>42135</v>
          </cell>
          <cell r="O12468">
            <v>0</v>
          </cell>
          <cell r="P12468">
            <v>0</v>
          </cell>
          <cell r="Q12468">
            <v>42135</v>
          </cell>
        </row>
        <row r="12469">
          <cell r="M12469" t="str">
            <v>805010659_0C1157316</v>
          </cell>
          <cell r="N12469">
            <v>248970</v>
          </cell>
          <cell r="O12469">
            <v>0</v>
          </cell>
          <cell r="P12469">
            <v>25281</v>
          </cell>
          <cell r="Q12469">
            <v>248970</v>
          </cell>
        </row>
        <row r="12470">
          <cell r="M12470" t="str">
            <v>805010659_0C1157567</v>
          </cell>
          <cell r="N12470">
            <v>122795</v>
          </cell>
          <cell r="O12470">
            <v>0</v>
          </cell>
          <cell r="P12470">
            <v>122795</v>
          </cell>
          <cell r="Q12470">
            <v>122795</v>
          </cell>
        </row>
        <row r="12471">
          <cell r="M12471" t="str">
            <v>805010659_0C1157334</v>
          </cell>
          <cell r="N12471">
            <v>42135</v>
          </cell>
          <cell r="O12471">
            <v>0</v>
          </cell>
          <cell r="P12471">
            <v>0</v>
          </cell>
          <cell r="Q12471">
            <v>42135</v>
          </cell>
        </row>
        <row r="12472">
          <cell r="M12472" t="str">
            <v>805010659_0C1157617</v>
          </cell>
          <cell r="N12472">
            <v>42135</v>
          </cell>
          <cell r="O12472">
            <v>0</v>
          </cell>
          <cell r="P12472">
            <v>0</v>
          </cell>
          <cell r="Q12472">
            <v>42135</v>
          </cell>
        </row>
        <row r="12473">
          <cell r="M12473" t="str">
            <v>805010659_0C1157637</v>
          </cell>
          <cell r="N12473">
            <v>58293</v>
          </cell>
          <cell r="O12473">
            <v>0</v>
          </cell>
          <cell r="P12473">
            <v>0</v>
          </cell>
          <cell r="Q12473">
            <v>58293</v>
          </cell>
        </row>
        <row r="12474">
          <cell r="M12474" t="str">
            <v>805010659_0C1157783</v>
          </cell>
          <cell r="N12474">
            <v>226096</v>
          </cell>
          <cell r="O12474">
            <v>0</v>
          </cell>
          <cell r="P12474">
            <v>0</v>
          </cell>
          <cell r="Q12474">
            <v>226096</v>
          </cell>
        </row>
        <row r="12475">
          <cell r="M12475" t="str">
            <v>805010659_0C1157801</v>
          </cell>
          <cell r="N12475">
            <v>1115472</v>
          </cell>
          <cell r="O12475">
            <v>0</v>
          </cell>
          <cell r="P12475">
            <v>1065158</v>
          </cell>
          <cell r="Q12475">
            <v>1115472</v>
          </cell>
        </row>
        <row r="12476">
          <cell r="M12476" t="str">
            <v>805010659_0C1157667</v>
          </cell>
          <cell r="N12476">
            <v>42135</v>
          </cell>
          <cell r="O12476">
            <v>0</v>
          </cell>
          <cell r="P12476">
            <v>0</v>
          </cell>
          <cell r="Q12476">
            <v>42135</v>
          </cell>
        </row>
        <row r="12477">
          <cell r="M12477" t="str">
            <v>805010659_0C1157711</v>
          </cell>
          <cell r="N12477">
            <v>58293</v>
          </cell>
          <cell r="O12477">
            <v>0</v>
          </cell>
          <cell r="P12477">
            <v>0</v>
          </cell>
          <cell r="Q12477">
            <v>58293</v>
          </cell>
        </row>
        <row r="12478">
          <cell r="M12478" t="str">
            <v>805010659_0C1151654</v>
          </cell>
          <cell r="N12478">
            <v>276479</v>
          </cell>
          <cell r="O12478">
            <v>0</v>
          </cell>
          <cell r="P12478">
            <v>0</v>
          </cell>
          <cell r="Q12478">
            <v>276479</v>
          </cell>
        </row>
        <row r="12479">
          <cell r="M12479" t="str">
            <v>805010659_0C1157559</v>
          </cell>
          <cell r="N12479">
            <v>63804</v>
          </cell>
          <cell r="O12479">
            <v>0</v>
          </cell>
          <cell r="P12479">
            <v>0</v>
          </cell>
          <cell r="Q12479">
            <v>63804</v>
          </cell>
        </row>
        <row r="12480">
          <cell r="M12480" t="str">
            <v>805010659_0C1157803</v>
          </cell>
          <cell r="N12480">
            <v>42135</v>
          </cell>
          <cell r="O12480">
            <v>0</v>
          </cell>
          <cell r="P12480">
            <v>0</v>
          </cell>
          <cell r="Q12480">
            <v>42135</v>
          </cell>
        </row>
        <row r="12481">
          <cell r="M12481" t="str">
            <v>805010659_0C1157322</v>
          </cell>
          <cell r="N12481">
            <v>100428</v>
          </cell>
          <cell r="O12481">
            <v>0</v>
          </cell>
          <cell r="P12481">
            <v>0</v>
          </cell>
          <cell r="Q12481">
            <v>100428</v>
          </cell>
        </row>
        <row r="12482">
          <cell r="M12482" t="str">
            <v>805010659_0C1157346</v>
          </cell>
          <cell r="N12482">
            <v>58293</v>
          </cell>
          <cell r="O12482">
            <v>0</v>
          </cell>
          <cell r="P12482">
            <v>0</v>
          </cell>
          <cell r="Q12482">
            <v>58293</v>
          </cell>
        </row>
        <row r="12483">
          <cell r="M12483" t="str">
            <v>805010659_0C1157328</v>
          </cell>
          <cell r="N12483">
            <v>42135</v>
          </cell>
          <cell r="O12483">
            <v>0</v>
          </cell>
          <cell r="P12483">
            <v>0</v>
          </cell>
          <cell r="Q12483">
            <v>42135</v>
          </cell>
        </row>
        <row r="12484">
          <cell r="M12484" t="str">
            <v>805010659_0C1157577</v>
          </cell>
          <cell r="N12484">
            <v>216487</v>
          </cell>
          <cell r="O12484">
            <v>0</v>
          </cell>
          <cell r="P12484">
            <v>0</v>
          </cell>
          <cell r="Q12484">
            <v>216487</v>
          </cell>
        </row>
        <row r="12485">
          <cell r="M12485" t="str">
            <v>805010659_0C1157794</v>
          </cell>
          <cell r="N12485">
            <v>1321855</v>
          </cell>
          <cell r="O12485">
            <v>0</v>
          </cell>
          <cell r="P12485">
            <v>883658</v>
          </cell>
          <cell r="Q12485">
            <v>1321855</v>
          </cell>
        </row>
        <row r="12486">
          <cell r="M12486" t="str">
            <v>805010659_0C1157636</v>
          </cell>
          <cell r="N12486">
            <v>90819</v>
          </cell>
          <cell r="O12486">
            <v>0</v>
          </cell>
          <cell r="P12486">
            <v>0</v>
          </cell>
          <cell r="Q12486">
            <v>90819</v>
          </cell>
        </row>
        <row r="12487">
          <cell r="M12487" t="str">
            <v>805010659_0C1157631</v>
          </cell>
          <cell r="N12487">
            <v>1739804</v>
          </cell>
          <cell r="O12487">
            <v>0</v>
          </cell>
          <cell r="P12487">
            <v>2100000</v>
          </cell>
          <cell r="Q12487">
            <v>1739804</v>
          </cell>
        </row>
        <row r="12488">
          <cell r="M12488" t="str">
            <v>805010659_0C1157320</v>
          </cell>
          <cell r="N12488">
            <v>750000</v>
          </cell>
          <cell r="O12488">
            <v>0</v>
          </cell>
          <cell r="P12488">
            <v>883658</v>
          </cell>
          <cell r="Q12488">
            <v>750000</v>
          </cell>
        </row>
        <row r="12489">
          <cell r="M12489" t="str">
            <v>805010659_0C1157679</v>
          </cell>
          <cell r="N12489">
            <v>2113990</v>
          </cell>
          <cell r="O12489">
            <v>0</v>
          </cell>
          <cell r="P12489">
            <v>2100000</v>
          </cell>
          <cell r="Q12489">
            <v>2113990</v>
          </cell>
        </row>
        <row r="12490">
          <cell r="M12490" t="str">
            <v>805010659_0C1157733</v>
          </cell>
          <cell r="N12490">
            <v>65009</v>
          </cell>
          <cell r="O12490">
            <v>0</v>
          </cell>
          <cell r="P12490">
            <v>0</v>
          </cell>
          <cell r="Q12490">
            <v>65009</v>
          </cell>
        </row>
        <row r="12491">
          <cell r="M12491" t="str">
            <v>805010659_0C1157610</v>
          </cell>
          <cell r="N12491">
            <v>100428</v>
          </cell>
          <cell r="O12491">
            <v>0</v>
          </cell>
          <cell r="P12491">
            <v>0</v>
          </cell>
          <cell r="Q12491">
            <v>100428</v>
          </cell>
        </row>
        <row r="12492">
          <cell r="M12492" t="str">
            <v>805010659_0C1157568</v>
          </cell>
          <cell r="N12492">
            <v>90819</v>
          </cell>
          <cell r="O12492">
            <v>0</v>
          </cell>
          <cell r="P12492">
            <v>0</v>
          </cell>
          <cell r="Q12492">
            <v>90819</v>
          </cell>
        </row>
        <row r="12493">
          <cell r="M12493" t="str">
            <v>805010659_0C1157648</v>
          </cell>
          <cell r="N12493">
            <v>65009</v>
          </cell>
          <cell r="O12493">
            <v>0</v>
          </cell>
          <cell r="P12493">
            <v>65009</v>
          </cell>
          <cell r="Q12493">
            <v>65009</v>
          </cell>
        </row>
        <row r="12494">
          <cell r="M12494" t="str">
            <v>805010659_0C1157779</v>
          </cell>
          <cell r="N12494">
            <v>15517</v>
          </cell>
          <cell r="O12494">
            <v>0</v>
          </cell>
          <cell r="P12494">
            <v>22500</v>
          </cell>
          <cell r="Q12494">
            <v>15517</v>
          </cell>
        </row>
        <row r="12495">
          <cell r="M12495" t="str">
            <v>805010659_0C1157619</v>
          </cell>
          <cell r="N12495">
            <v>42135</v>
          </cell>
          <cell r="O12495">
            <v>0</v>
          </cell>
          <cell r="P12495">
            <v>0</v>
          </cell>
          <cell r="Q12495">
            <v>42135</v>
          </cell>
        </row>
        <row r="12496">
          <cell r="M12496" t="str">
            <v>805010659_0C1157327</v>
          </cell>
          <cell r="N12496">
            <v>58293</v>
          </cell>
          <cell r="O12496">
            <v>0</v>
          </cell>
          <cell r="P12496">
            <v>0</v>
          </cell>
          <cell r="Q12496">
            <v>58293</v>
          </cell>
        </row>
        <row r="12497">
          <cell r="M12497" t="str">
            <v>805010659_0C1157325</v>
          </cell>
          <cell r="N12497">
            <v>58293</v>
          </cell>
          <cell r="O12497">
            <v>0</v>
          </cell>
          <cell r="P12497">
            <v>0</v>
          </cell>
          <cell r="Q12497">
            <v>58293</v>
          </cell>
        </row>
        <row r="12498">
          <cell r="M12498" t="str">
            <v>805010659_0C1157759</v>
          </cell>
          <cell r="N12498">
            <v>42135</v>
          </cell>
          <cell r="O12498">
            <v>0</v>
          </cell>
          <cell r="P12498">
            <v>0</v>
          </cell>
          <cell r="Q12498">
            <v>42135</v>
          </cell>
        </row>
        <row r="12499">
          <cell r="M12499" t="str">
            <v>805010659_0C1157348</v>
          </cell>
          <cell r="N12499">
            <v>42135</v>
          </cell>
          <cell r="O12499">
            <v>0</v>
          </cell>
          <cell r="P12499">
            <v>0</v>
          </cell>
          <cell r="Q12499">
            <v>42135</v>
          </cell>
        </row>
        <row r="12500">
          <cell r="M12500" t="str">
            <v>805010659_0C1157707</v>
          </cell>
          <cell r="N12500">
            <v>100428</v>
          </cell>
          <cell r="O12500">
            <v>0</v>
          </cell>
          <cell r="P12500">
            <v>0</v>
          </cell>
          <cell r="Q12500">
            <v>100428</v>
          </cell>
        </row>
        <row r="12501">
          <cell r="M12501" t="str">
            <v>805010659_0C1157321</v>
          </cell>
          <cell r="N12501">
            <v>58293</v>
          </cell>
          <cell r="O12501">
            <v>0</v>
          </cell>
          <cell r="P12501">
            <v>0</v>
          </cell>
          <cell r="Q12501">
            <v>58293</v>
          </cell>
        </row>
        <row r="12502">
          <cell r="M12502" t="str">
            <v>805010659_0C1157622</v>
          </cell>
          <cell r="N12502">
            <v>1515043</v>
          </cell>
          <cell r="O12502">
            <v>0</v>
          </cell>
          <cell r="P12502">
            <v>2158300</v>
          </cell>
          <cell r="Q12502">
            <v>1515043</v>
          </cell>
        </row>
        <row r="12503">
          <cell r="M12503" t="str">
            <v>805010659_0C1157818</v>
          </cell>
          <cell r="N12503">
            <v>181511</v>
          </cell>
          <cell r="O12503">
            <v>0</v>
          </cell>
          <cell r="P12503">
            <v>0</v>
          </cell>
          <cell r="Q12503">
            <v>181511</v>
          </cell>
        </row>
        <row r="12504">
          <cell r="M12504" t="str">
            <v>805010659_0C1157704</v>
          </cell>
          <cell r="N12504">
            <v>58293</v>
          </cell>
          <cell r="O12504">
            <v>0</v>
          </cell>
          <cell r="P12504">
            <v>0</v>
          </cell>
          <cell r="Q12504">
            <v>58293</v>
          </cell>
        </row>
        <row r="12505">
          <cell r="M12505" t="str">
            <v>805010659_0C1157326</v>
          </cell>
          <cell r="N12505">
            <v>100428</v>
          </cell>
          <cell r="O12505">
            <v>0</v>
          </cell>
          <cell r="P12505">
            <v>0</v>
          </cell>
          <cell r="Q12505">
            <v>100428</v>
          </cell>
        </row>
        <row r="12506">
          <cell r="M12506" t="str">
            <v>805010659_0C1157578</v>
          </cell>
          <cell r="N12506">
            <v>32526</v>
          </cell>
          <cell r="O12506">
            <v>0</v>
          </cell>
          <cell r="P12506">
            <v>0</v>
          </cell>
          <cell r="Q12506">
            <v>32526</v>
          </cell>
        </row>
        <row r="12507">
          <cell r="M12507" t="str">
            <v>805010659_0C1157588</v>
          </cell>
          <cell r="N12507">
            <v>1757130</v>
          </cell>
          <cell r="O12507">
            <v>0</v>
          </cell>
          <cell r="P12507">
            <v>2100000</v>
          </cell>
          <cell r="Q12507">
            <v>1757130</v>
          </cell>
        </row>
        <row r="12508">
          <cell r="M12508" t="str">
            <v>805010659_0C1157757</v>
          </cell>
          <cell r="N12508">
            <v>374293</v>
          </cell>
          <cell r="O12508">
            <v>0</v>
          </cell>
          <cell r="P12508">
            <v>0</v>
          </cell>
          <cell r="Q12508">
            <v>374293</v>
          </cell>
        </row>
        <row r="12509">
          <cell r="M12509" t="str">
            <v>805010659_0C1157589</v>
          </cell>
          <cell r="N12509">
            <v>58293</v>
          </cell>
          <cell r="O12509">
            <v>0</v>
          </cell>
          <cell r="P12509">
            <v>0</v>
          </cell>
          <cell r="Q12509">
            <v>58293</v>
          </cell>
        </row>
        <row r="12510">
          <cell r="M12510" t="str">
            <v>805010659_0C1157337</v>
          </cell>
          <cell r="N12510">
            <v>108348</v>
          </cell>
          <cell r="O12510">
            <v>0</v>
          </cell>
          <cell r="P12510">
            <v>108348</v>
          </cell>
          <cell r="Q12510">
            <v>108348</v>
          </cell>
        </row>
        <row r="12511">
          <cell r="M12511" t="str">
            <v>805010659_0C1157814</v>
          </cell>
          <cell r="N12511">
            <v>1727767</v>
          </cell>
          <cell r="O12511">
            <v>0</v>
          </cell>
          <cell r="P12511">
            <v>2782246</v>
          </cell>
          <cell r="Q12511">
            <v>1727767</v>
          </cell>
        </row>
        <row r="12512">
          <cell r="M12512" t="str">
            <v>805010659_0C1157607</v>
          </cell>
          <cell r="N12512">
            <v>125668</v>
          </cell>
          <cell r="O12512">
            <v>0</v>
          </cell>
          <cell r="P12512">
            <v>181500</v>
          </cell>
          <cell r="Q12512">
            <v>125668</v>
          </cell>
        </row>
        <row r="12513">
          <cell r="M12513" t="str">
            <v>805010659_0C1157718</v>
          </cell>
          <cell r="N12513">
            <v>18330</v>
          </cell>
          <cell r="O12513">
            <v>0</v>
          </cell>
          <cell r="P12513">
            <v>25281</v>
          </cell>
          <cell r="Q12513">
            <v>18330</v>
          </cell>
        </row>
        <row r="12514">
          <cell r="M12514" t="str">
            <v>805010659_0C1157741</v>
          </cell>
          <cell r="N12514">
            <v>1600428</v>
          </cell>
          <cell r="O12514">
            <v>0</v>
          </cell>
          <cell r="P12514">
            <v>2100000</v>
          </cell>
          <cell r="Q12514">
            <v>1600428</v>
          </cell>
        </row>
        <row r="12515">
          <cell r="M12515" t="str">
            <v>805010659_0C1157822</v>
          </cell>
          <cell r="N12515">
            <v>42135</v>
          </cell>
          <cell r="O12515">
            <v>0</v>
          </cell>
          <cell r="P12515">
            <v>0</v>
          </cell>
          <cell r="Q12515">
            <v>42135</v>
          </cell>
        </row>
        <row r="12516">
          <cell r="M12516" t="str">
            <v>805010659_0C1157340</v>
          </cell>
          <cell r="N12516">
            <v>63804</v>
          </cell>
          <cell r="O12516">
            <v>0</v>
          </cell>
          <cell r="P12516">
            <v>21700</v>
          </cell>
          <cell r="Q12516">
            <v>63804</v>
          </cell>
        </row>
        <row r="12517">
          <cell r="M12517" t="str">
            <v>805010659_0C1157606</v>
          </cell>
          <cell r="N12517">
            <v>58293</v>
          </cell>
          <cell r="O12517">
            <v>0</v>
          </cell>
          <cell r="P12517">
            <v>0</v>
          </cell>
          <cell r="Q12517">
            <v>58293</v>
          </cell>
        </row>
        <row r="12518">
          <cell r="M12518" t="str">
            <v>805010659_0C1157764</v>
          </cell>
          <cell r="N12518">
            <v>42135</v>
          </cell>
          <cell r="O12518">
            <v>0</v>
          </cell>
          <cell r="P12518">
            <v>0</v>
          </cell>
          <cell r="Q12518">
            <v>42135</v>
          </cell>
        </row>
        <row r="12519">
          <cell r="M12519" t="str">
            <v>805010659_0C1157641</v>
          </cell>
          <cell r="N12519">
            <v>2076096</v>
          </cell>
          <cell r="O12519">
            <v>0</v>
          </cell>
          <cell r="P12519">
            <v>4023869</v>
          </cell>
          <cell r="Q12519">
            <v>2076096</v>
          </cell>
        </row>
        <row r="12520">
          <cell r="M12520" t="str">
            <v>805010659_0C1157664</v>
          </cell>
          <cell r="N12520">
            <v>158194</v>
          </cell>
          <cell r="O12520">
            <v>0</v>
          </cell>
          <cell r="P12520">
            <v>0</v>
          </cell>
          <cell r="Q12520">
            <v>158194</v>
          </cell>
        </row>
        <row r="12521">
          <cell r="M12521" t="str">
            <v>805010659_0C1157786</v>
          </cell>
          <cell r="N12521">
            <v>100428</v>
          </cell>
          <cell r="O12521">
            <v>0</v>
          </cell>
          <cell r="P12521">
            <v>0</v>
          </cell>
          <cell r="Q12521">
            <v>100428</v>
          </cell>
        </row>
        <row r="12522">
          <cell r="M12522" t="str">
            <v>805010659_0C1157663</v>
          </cell>
          <cell r="N12522">
            <v>332051</v>
          </cell>
          <cell r="O12522">
            <v>0</v>
          </cell>
          <cell r="P12522">
            <v>0</v>
          </cell>
          <cell r="Q12522">
            <v>332051</v>
          </cell>
        </row>
        <row r="12523">
          <cell r="M12523" t="str">
            <v>805010659_0C1157628</v>
          </cell>
          <cell r="N12523">
            <v>112020</v>
          </cell>
          <cell r="O12523">
            <v>0</v>
          </cell>
          <cell r="P12523">
            <v>0</v>
          </cell>
          <cell r="Q12523">
            <v>112020</v>
          </cell>
        </row>
        <row r="12524">
          <cell r="M12524" t="str">
            <v>805010659_0C1157678</v>
          </cell>
          <cell r="N12524">
            <v>125668</v>
          </cell>
          <cell r="O12524">
            <v>0</v>
          </cell>
          <cell r="P12524">
            <v>0</v>
          </cell>
          <cell r="Q12524">
            <v>125668</v>
          </cell>
        </row>
        <row r="12525">
          <cell r="M12525" t="str">
            <v>805010659_0C1157819</v>
          </cell>
          <cell r="N12525">
            <v>65009</v>
          </cell>
          <cell r="O12525">
            <v>0</v>
          </cell>
          <cell r="P12525">
            <v>0</v>
          </cell>
          <cell r="Q12525">
            <v>65009</v>
          </cell>
        </row>
        <row r="12526">
          <cell r="M12526" t="str">
            <v>805010659_0C1157633</v>
          </cell>
          <cell r="N12526">
            <v>122795</v>
          </cell>
          <cell r="O12526">
            <v>0</v>
          </cell>
          <cell r="P12526">
            <v>122795</v>
          </cell>
          <cell r="Q12526">
            <v>122795</v>
          </cell>
        </row>
        <row r="12527">
          <cell r="M12527" t="str">
            <v>805010659_0C1157549</v>
          </cell>
          <cell r="N12527">
            <v>167803</v>
          </cell>
          <cell r="O12527">
            <v>0</v>
          </cell>
          <cell r="P12527">
            <v>0</v>
          </cell>
          <cell r="Q12527">
            <v>167803</v>
          </cell>
        </row>
        <row r="12528">
          <cell r="M12528" t="str">
            <v>805010659_0C1157788</v>
          </cell>
          <cell r="N12528">
            <v>58293</v>
          </cell>
          <cell r="O12528">
            <v>0</v>
          </cell>
          <cell r="P12528">
            <v>0</v>
          </cell>
          <cell r="Q12528">
            <v>58293</v>
          </cell>
        </row>
        <row r="12529">
          <cell r="M12529" t="str">
            <v>805010659_0C1157769</v>
          </cell>
          <cell r="N12529">
            <v>100428</v>
          </cell>
          <cell r="O12529">
            <v>0</v>
          </cell>
          <cell r="P12529">
            <v>0</v>
          </cell>
          <cell r="Q12529">
            <v>100428</v>
          </cell>
        </row>
        <row r="12530">
          <cell r="M12530" t="str">
            <v>805010659_0C1157807</v>
          </cell>
          <cell r="N12530">
            <v>100428</v>
          </cell>
          <cell r="O12530">
            <v>0</v>
          </cell>
          <cell r="P12530">
            <v>0</v>
          </cell>
          <cell r="Q12530">
            <v>100428</v>
          </cell>
        </row>
        <row r="12531">
          <cell r="M12531" t="str">
            <v>805010659_0C1157701</v>
          </cell>
          <cell r="N12531">
            <v>42135</v>
          </cell>
          <cell r="O12531">
            <v>0</v>
          </cell>
          <cell r="P12531">
            <v>0</v>
          </cell>
          <cell r="Q12531">
            <v>42135</v>
          </cell>
        </row>
        <row r="12532">
          <cell r="M12532" t="str">
            <v>805010659_0C1157690</v>
          </cell>
          <cell r="N12532">
            <v>147400</v>
          </cell>
          <cell r="O12532">
            <v>0</v>
          </cell>
          <cell r="P12532">
            <v>737236</v>
          </cell>
          <cell r="Q12532">
            <v>147400</v>
          </cell>
        </row>
        <row r="12533">
          <cell r="M12533" t="str">
            <v>805010659_0C1157581</v>
          </cell>
          <cell r="N12533">
            <v>58293</v>
          </cell>
          <cell r="O12533">
            <v>0</v>
          </cell>
          <cell r="P12533">
            <v>0</v>
          </cell>
          <cell r="Q12533">
            <v>58293</v>
          </cell>
        </row>
        <row r="12534">
          <cell r="M12534" t="str">
            <v>805010659_0C1157333</v>
          </cell>
          <cell r="N12534">
            <v>34251</v>
          </cell>
          <cell r="O12534">
            <v>0</v>
          </cell>
          <cell r="P12534">
            <v>25281</v>
          </cell>
          <cell r="Q12534">
            <v>34251</v>
          </cell>
        </row>
        <row r="12535">
          <cell r="M12535" t="str">
            <v>805010659_0C1157732</v>
          </cell>
          <cell r="N12535">
            <v>181511</v>
          </cell>
          <cell r="O12535">
            <v>0</v>
          </cell>
          <cell r="P12535">
            <v>0</v>
          </cell>
          <cell r="Q12535">
            <v>181511</v>
          </cell>
        </row>
        <row r="12536">
          <cell r="M12536" t="str">
            <v>805010659_0C1157706</v>
          </cell>
          <cell r="N12536">
            <v>1797990</v>
          </cell>
          <cell r="O12536">
            <v>0</v>
          </cell>
          <cell r="P12536">
            <v>2180692</v>
          </cell>
          <cell r="Q12536">
            <v>1797990</v>
          </cell>
        </row>
        <row r="12537">
          <cell r="M12537" t="str">
            <v>805010659_0C1157582</v>
          </cell>
          <cell r="N12537">
            <v>42135</v>
          </cell>
          <cell r="O12537">
            <v>0</v>
          </cell>
          <cell r="P12537">
            <v>0</v>
          </cell>
          <cell r="Q12537">
            <v>42135</v>
          </cell>
        </row>
        <row r="12538">
          <cell r="M12538" t="str">
            <v>805010659_0C1157564</v>
          </cell>
          <cell r="N12538">
            <v>122795</v>
          </cell>
          <cell r="O12538">
            <v>0</v>
          </cell>
          <cell r="P12538">
            <v>122795</v>
          </cell>
          <cell r="Q12538">
            <v>122795</v>
          </cell>
        </row>
        <row r="12539">
          <cell r="M12539" t="str">
            <v>805010659_0C1157804</v>
          </cell>
          <cell r="N12539">
            <v>117282</v>
          </cell>
          <cell r="O12539">
            <v>0</v>
          </cell>
          <cell r="P12539">
            <v>83581</v>
          </cell>
          <cell r="Q12539">
            <v>117282</v>
          </cell>
        </row>
        <row r="12540">
          <cell r="M12540" t="str">
            <v>805010659_0C1157692</v>
          </cell>
          <cell r="N12540">
            <v>100428</v>
          </cell>
          <cell r="O12540">
            <v>0</v>
          </cell>
          <cell r="P12540">
            <v>0</v>
          </cell>
          <cell r="Q12540">
            <v>100428</v>
          </cell>
        </row>
        <row r="12541">
          <cell r="M12541" t="str">
            <v>805010659_0C1157666</v>
          </cell>
          <cell r="N12541">
            <v>181511</v>
          </cell>
          <cell r="O12541">
            <v>0</v>
          </cell>
          <cell r="P12541">
            <v>0</v>
          </cell>
          <cell r="Q12541">
            <v>181511</v>
          </cell>
        </row>
        <row r="12542">
          <cell r="M12542" t="str">
            <v>805010659_0C1157805</v>
          </cell>
          <cell r="N12542">
            <v>226096</v>
          </cell>
          <cell r="O12542">
            <v>0</v>
          </cell>
          <cell r="P12542">
            <v>0</v>
          </cell>
          <cell r="Q12542">
            <v>226096</v>
          </cell>
        </row>
        <row r="12543">
          <cell r="M12543" t="str">
            <v>805010659_0C1157689</v>
          </cell>
          <cell r="N12543">
            <v>42135</v>
          </cell>
          <cell r="O12543">
            <v>0</v>
          </cell>
          <cell r="P12543">
            <v>0</v>
          </cell>
          <cell r="Q12543">
            <v>42135</v>
          </cell>
        </row>
        <row r="12544">
          <cell r="M12544" t="str">
            <v>805010659_0C1157800</v>
          </cell>
          <cell r="N12544">
            <v>226096</v>
          </cell>
          <cell r="O12544">
            <v>0</v>
          </cell>
          <cell r="P12544">
            <v>0</v>
          </cell>
          <cell r="Q12544">
            <v>226096</v>
          </cell>
        </row>
        <row r="12545">
          <cell r="M12545" t="str">
            <v>805010659_0C1157638</v>
          </cell>
          <cell r="N12545">
            <v>58293</v>
          </cell>
          <cell r="O12545">
            <v>0</v>
          </cell>
          <cell r="P12545">
            <v>0</v>
          </cell>
          <cell r="Q12545">
            <v>58293</v>
          </cell>
        </row>
        <row r="12546">
          <cell r="M12546" t="str">
            <v>805010659_0C1157762</v>
          </cell>
          <cell r="N12546">
            <v>65009</v>
          </cell>
          <cell r="O12546">
            <v>0</v>
          </cell>
          <cell r="P12546">
            <v>0</v>
          </cell>
          <cell r="Q12546">
            <v>65009</v>
          </cell>
        </row>
        <row r="12547">
          <cell r="M12547" t="str">
            <v>805010659_0C1157611</v>
          </cell>
          <cell r="N12547">
            <v>58293</v>
          </cell>
          <cell r="O12547">
            <v>0</v>
          </cell>
          <cell r="P12547">
            <v>0</v>
          </cell>
          <cell r="Q12547">
            <v>58293</v>
          </cell>
        </row>
        <row r="12548">
          <cell r="M12548" t="str">
            <v>805010659_0C1157817</v>
          </cell>
          <cell r="N12548">
            <v>42135</v>
          </cell>
          <cell r="O12548">
            <v>0</v>
          </cell>
          <cell r="P12548">
            <v>0</v>
          </cell>
          <cell r="Q12548">
            <v>42135</v>
          </cell>
        </row>
        <row r="12549">
          <cell r="M12549" t="str">
            <v>805010659_0C1157775</v>
          </cell>
          <cell r="N12549">
            <v>242147</v>
          </cell>
          <cell r="O12549">
            <v>0</v>
          </cell>
          <cell r="P12549">
            <v>80692</v>
          </cell>
          <cell r="Q12549">
            <v>242147</v>
          </cell>
        </row>
        <row r="12550">
          <cell r="M12550" t="str">
            <v>805010659_0C1157740</v>
          </cell>
          <cell r="N12550">
            <v>58293</v>
          </cell>
          <cell r="O12550">
            <v>0</v>
          </cell>
          <cell r="P12550">
            <v>0</v>
          </cell>
          <cell r="Q12550">
            <v>58293</v>
          </cell>
        </row>
        <row r="12551">
          <cell r="M12551" t="str">
            <v>805010659_0C1157338</v>
          </cell>
          <cell r="N12551">
            <v>100428</v>
          </cell>
          <cell r="O12551">
            <v>0</v>
          </cell>
          <cell r="P12551">
            <v>0</v>
          </cell>
          <cell r="Q12551">
            <v>100428</v>
          </cell>
        </row>
        <row r="12552">
          <cell r="M12552" t="str">
            <v>805010659_0C1157699</v>
          </cell>
          <cell r="N12552">
            <v>15517</v>
          </cell>
          <cell r="O12552">
            <v>0</v>
          </cell>
          <cell r="P12552">
            <v>22500</v>
          </cell>
          <cell r="Q12552">
            <v>15517</v>
          </cell>
        </row>
        <row r="12553">
          <cell r="M12553" t="str">
            <v>805010659_0C1157596</v>
          </cell>
          <cell r="N12553">
            <v>42135</v>
          </cell>
          <cell r="O12553">
            <v>0</v>
          </cell>
          <cell r="P12553">
            <v>0</v>
          </cell>
          <cell r="Q12553">
            <v>42135</v>
          </cell>
        </row>
        <row r="12554">
          <cell r="M12554" t="str">
            <v>805010659_0C1157712</v>
          </cell>
          <cell r="N12554">
            <v>100428</v>
          </cell>
          <cell r="O12554">
            <v>0</v>
          </cell>
          <cell r="P12554">
            <v>0</v>
          </cell>
          <cell r="Q12554">
            <v>100428</v>
          </cell>
        </row>
        <row r="12555">
          <cell r="M12555" t="str">
            <v>805010659_0C1157624</v>
          </cell>
          <cell r="N12555">
            <v>42135</v>
          </cell>
          <cell r="O12555">
            <v>0</v>
          </cell>
          <cell r="P12555">
            <v>0</v>
          </cell>
          <cell r="Q12555">
            <v>42135</v>
          </cell>
        </row>
        <row r="12556">
          <cell r="M12556" t="str">
            <v>805010659_0C1157551</v>
          </cell>
          <cell r="N12556">
            <v>12500000</v>
          </cell>
          <cell r="O12556">
            <v>0</v>
          </cell>
          <cell r="P12556">
            <v>6480000</v>
          </cell>
          <cell r="Q12556">
            <v>12500000</v>
          </cell>
        </row>
        <row r="12557">
          <cell r="M12557" t="str">
            <v>805010659_0C1157785</v>
          </cell>
          <cell r="N12557">
            <v>122795</v>
          </cell>
          <cell r="O12557">
            <v>0</v>
          </cell>
          <cell r="P12557">
            <v>122795</v>
          </cell>
          <cell r="Q12557">
            <v>122795</v>
          </cell>
        </row>
        <row r="12558">
          <cell r="M12558" t="str">
            <v>805010659_0C1157765</v>
          </cell>
          <cell r="N12558">
            <v>58293</v>
          </cell>
          <cell r="O12558">
            <v>0</v>
          </cell>
          <cell r="P12558">
            <v>0</v>
          </cell>
          <cell r="Q12558">
            <v>58293</v>
          </cell>
        </row>
        <row r="12559">
          <cell r="M12559" t="str">
            <v>805010659_0C1157761</v>
          </cell>
          <cell r="N12559">
            <v>42135</v>
          </cell>
          <cell r="O12559">
            <v>0</v>
          </cell>
          <cell r="P12559">
            <v>0</v>
          </cell>
          <cell r="Q12559">
            <v>42135</v>
          </cell>
        </row>
        <row r="12560">
          <cell r="M12560" t="str">
            <v>805010659_0C1157789</v>
          </cell>
          <cell r="N12560">
            <v>123302</v>
          </cell>
          <cell r="O12560">
            <v>0</v>
          </cell>
          <cell r="P12560">
            <v>0</v>
          </cell>
          <cell r="Q12560">
            <v>123302</v>
          </cell>
        </row>
        <row r="12561">
          <cell r="M12561" t="str">
            <v>805010659_0C1157669</v>
          </cell>
          <cell r="N12561">
            <v>42135</v>
          </cell>
          <cell r="O12561">
            <v>0</v>
          </cell>
          <cell r="P12561">
            <v>0</v>
          </cell>
          <cell r="Q12561">
            <v>42135</v>
          </cell>
        </row>
        <row r="12562">
          <cell r="M12562" t="str">
            <v>805010659_0C1157590</v>
          </cell>
          <cell r="N12562">
            <v>58293</v>
          </cell>
          <cell r="O12562">
            <v>0</v>
          </cell>
          <cell r="P12562">
            <v>0</v>
          </cell>
          <cell r="Q12562">
            <v>58293</v>
          </cell>
        </row>
        <row r="12563">
          <cell r="M12563" t="str">
            <v>805010659_0C1157601</v>
          </cell>
          <cell r="N12563">
            <v>42135</v>
          </cell>
          <cell r="O12563">
            <v>0</v>
          </cell>
          <cell r="P12563">
            <v>0</v>
          </cell>
          <cell r="Q12563">
            <v>42135</v>
          </cell>
        </row>
        <row r="12564">
          <cell r="M12564" t="str">
            <v>805010659_0C1157591</v>
          </cell>
          <cell r="N12564">
            <v>58293</v>
          </cell>
          <cell r="O12564">
            <v>0</v>
          </cell>
          <cell r="P12564">
            <v>0</v>
          </cell>
          <cell r="Q12564">
            <v>58293</v>
          </cell>
        </row>
        <row r="12565">
          <cell r="M12565" t="str">
            <v>805010659_0C1157639</v>
          </cell>
          <cell r="N12565">
            <v>613547</v>
          </cell>
          <cell r="O12565">
            <v>0</v>
          </cell>
          <cell r="P12565">
            <v>439655</v>
          </cell>
          <cell r="Q12565">
            <v>613547</v>
          </cell>
        </row>
        <row r="12566">
          <cell r="M12566" t="str">
            <v>805010659_0C1157791</v>
          </cell>
          <cell r="N12566">
            <v>164903</v>
          </cell>
          <cell r="O12566">
            <v>0</v>
          </cell>
          <cell r="P12566">
            <v>0</v>
          </cell>
          <cell r="Q12566">
            <v>164903</v>
          </cell>
        </row>
        <row r="12567">
          <cell r="M12567" t="str">
            <v>805010659_0C1157710</v>
          </cell>
          <cell r="N12567">
            <v>42135</v>
          </cell>
          <cell r="O12567">
            <v>0</v>
          </cell>
          <cell r="P12567">
            <v>0</v>
          </cell>
          <cell r="Q12567">
            <v>42135</v>
          </cell>
        </row>
        <row r="12568">
          <cell r="M12568" t="str">
            <v>805010659_0C1157580</v>
          </cell>
          <cell r="N12568">
            <v>480692</v>
          </cell>
          <cell r="O12568">
            <v>0</v>
          </cell>
          <cell r="P12568">
            <v>548003</v>
          </cell>
          <cell r="Q12568">
            <v>480692</v>
          </cell>
        </row>
        <row r="12569">
          <cell r="M12569" t="str">
            <v>805010659_0C1157661</v>
          </cell>
          <cell r="N12569">
            <v>181511</v>
          </cell>
          <cell r="O12569">
            <v>0</v>
          </cell>
          <cell r="P12569">
            <v>0</v>
          </cell>
          <cell r="Q12569">
            <v>181511</v>
          </cell>
        </row>
        <row r="12570">
          <cell r="M12570" t="str">
            <v>805010659_0C1157808</v>
          </cell>
          <cell r="N12570">
            <v>42135</v>
          </cell>
          <cell r="O12570">
            <v>0</v>
          </cell>
          <cell r="P12570">
            <v>0</v>
          </cell>
          <cell r="Q12570">
            <v>42135</v>
          </cell>
        </row>
        <row r="12571">
          <cell r="M12571" t="str">
            <v>805010659_0C1157675</v>
          </cell>
          <cell r="N12571">
            <v>58293</v>
          </cell>
          <cell r="O12571">
            <v>0</v>
          </cell>
          <cell r="P12571">
            <v>0</v>
          </cell>
          <cell r="Q12571">
            <v>58293</v>
          </cell>
        </row>
        <row r="12572">
          <cell r="M12572" t="str">
            <v>805010659_0C1157620</v>
          </cell>
          <cell r="N12572">
            <v>2450807</v>
          </cell>
          <cell r="O12572">
            <v>0</v>
          </cell>
          <cell r="P12572">
            <v>2662450</v>
          </cell>
          <cell r="Q12572">
            <v>2450807</v>
          </cell>
        </row>
        <row r="12573">
          <cell r="M12573" t="str">
            <v>805010659_0C1157671</v>
          </cell>
          <cell r="N12573">
            <v>413560</v>
          </cell>
          <cell r="O12573">
            <v>0</v>
          </cell>
          <cell r="P12573">
            <v>0</v>
          </cell>
          <cell r="Q12573">
            <v>413560</v>
          </cell>
        </row>
        <row r="12574">
          <cell r="M12574" t="str">
            <v>805010659_0C1157600</v>
          </cell>
          <cell r="N12574">
            <v>113582</v>
          </cell>
          <cell r="O12574">
            <v>0</v>
          </cell>
          <cell r="P12574">
            <v>120000</v>
          </cell>
          <cell r="Q12574">
            <v>113582</v>
          </cell>
        </row>
        <row r="12575">
          <cell r="M12575" t="str">
            <v>805010659_0C1157810</v>
          </cell>
          <cell r="N12575">
            <v>14446</v>
          </cell>
          <cell r="O12575">
            <v>0</v>
          </cell>
          <cell r="P12575">
            <v>14400</v>
          </cell>
          <cell r="Q12575">
            <v>14446</v>
          </cell>
        </row>
        <row r="12576">
          <cell r="M12576" t="str">
            <v>805010659_0C1157344</v>
          </cell>
          <cell r="N12576">
            <v>122097</v>
          </cell>
          <cell r="O12576">
            <v>0</v>
          </cell>
          <cell r="P12576">
            <v>0</v>
          </cell>
          <cell r="Q12576">
            <v>122097</v>
          </cell>
        </row>
        <row r="12577">
          <cell r="M12577" t="str">
            <v>805010659_0C1157684</v>
          </cell>
          <cell r="N12577">
            <v>2234571</v>
          </cell>
          <cell r="O12577">
            <v>0</v>
          </cell>
          <cell r="P12577">
            <v>2320000</v>
          </cell>
          <cell r="Q12577">
            <v>2234571</v>
          </cell>
        </row>
        <row r="12578">
          <cell r="M12578" t="str">
            <v>805010659_0C1157802</v>
          </cell>
          <cell r="N12578">
            <v>100428</v>
          </cell>
          <cell r="O12578">
            <v>0</v>
          </cell>
          <cell r="P12578">
            <v>0</v>
          </cell>
          <cell r="Q12578">
            <v>100428</v>
          </cell>
        </row>
        <row r="12579">
          <cell r="M12579" t="str">
            <v>805010659_0C1157756</v>
          </cell>
          <cell r="N12579">
            <v>42135</v>
          </cell>
          <cell r="O12579">
            <v>0</v>
          </cell>
          <cell r="P12579">
            <v>0</v>
          </cell>
          <cell r="Q12579">
            <v>42135</v>
          </cell>
        </row>
        <row r="12580">
          <cell r="M12580" t="str">
            <v>805010659_0C1157752</v>
          </cell>
          <cell r="N12580">
            <v>1894330</v>
          </cell>
          <cell r="O12580">
            <v>0</v>
          </cell>
          <cell r="P12580">
            <v>2222000</v>
          </cell>
          <cell r="Q12580">
            <v>1894330</v>
          </cell>
        </row>
        <row r="12581">
          <cell r="M12581" t="str">
            <v>805010659_0C1157587</v>
          </cell>
          <cell r="N12581">
            <v>58293</v>
          </cell>
          <cell r="O12581">
            <v>0</v>
          </cell>
          <cell r="P12581">
            <v>0</v>
          </cell>
          <cell r="Q12581">
            <v>58293</v>
          </cell>
        </row>
        <row r="12582">
          <cell r="M12582" t="str">
            <v>805010659_0C1157715</v>
          </cell>
          <cell r="N12582">
            <v>78569</v>
          </cell>
          <cell r="O12582">
            <v>0</v>
          </cell>
          <cell r="P12582">
            <v>84500</v>
          </cell>
          <cell r="Q12582">
            <v>78569</v>
          </cell>
        </row>
        <row r="12583">
          <cell r="M12583" t="str">
            <v>805010659_0C1157820</v>
          </cell>
          <cell r="N12583">
            <v>14446</v>
          </cell>
          <cell r="O12583">
            <v>0</v>
          </cell>
          <cell r="P12583">
            <v>14400</v>
          </cell>
          <cell r="Q12583">
            <v>14446</v>
          </cell>
        </row>
        <row r="12584">
          <cell r="M12584" t="str">
            <v>805010659_0C1149990</v>
          </cell>
          <cell r="N12584">
            <v>100428</v>
          </cell>
          <cell r="O12584">
            <v>0</v>
          </cell>
          <cell r="P12584">
            <v>0</v>
          </cell>
          <cell r="Q12584">
            <v>100428</v>
          </cell>
        </row>
        <row r="12585">
          <cell r="M12585" t="str">
            <v>805010659_0C1157554</v>
          </cell>
          <cell r="N12585">
            <v>192151</v>
          </cell>
          <cell r="O12585">
            <v>0</v>
          </cell>
          <cell r="P12585">
            <v>204500</v>
          </cell>
          <cell r="Q12585">
            <v>192151</v>
          </cell>
        </row>
        <row r="12586">
          <cell r="M12586" t="str">
            <v>805010659_0C1157623</v>
          </cell>
          <cell r="N12586">
            <v>42135</v>
          </cell>
          <cell r="O12586">
            <v>0</v>
          </cell>
          <cell r="P12586">
            <v>0</v>
          </cell>
          <cell r="Q12586">
            <v>42135</v>
          </cell>
        </row>
        <row r="12587">
          <cell r="M12587" t="str">
            <v>805010659_0C1157784</v>
          </cell>
          <cell r="N12587">
            <v>100428</v>
          </cell>
          <cell r="O12587">
            <v>0</v>
          </cell>
          <cell r="P12587">
            <v>0</v>
          </cell>
          <cell r="Q12587">
            <v>100428</v>
          </cell>
        </row>
        <row r="12588">
          <cell r="M12588" t="str">
            <v>805010659_0C1157608</v>
          </cell>
          <cell r="N12588">
            <v>42135</v>
          </cell>
          <cell r="O12588">
            <v>0</v>
          </cell>
          <cell r="P12588">
            <v>0</v>
          </cell>
          <cell r="Q12588">
            <v>42135</v>
          </cell>
        </row>
        <row r="12589">
          <cell r="M12589" t="str">
            <v>805010659_0C1157331</v>
          </cell>
          <cell r="N12589">
            <v>15223</v>
          </cell>
          <cell r="O12589">
            <v>0</v>
          </cell>
          <cell r="P12589">
            <v>25281</v>
          </cell>
          <cell r="Q12589">
            <v>15223</v>
          </cell>
        </row>
        <row r="12590">
          <cell r="M12590" t="str">
            <v>805010659_0C1157349</v>
          </cell>
          <cell r="N12590">
            <v>39960</v>
          </cell>
          <cell r="O12590">
            <v>0</v>
          </cell>
          <cell r="P12590">
            <v>25281</v>
          </cell>
          <cell r="Q12590">
            <v>39960</v>
          </cell>
        </row>
        <row r="12591">
          <cell r="M12591" t="str">
            <v>805010659_0C1157329</v>
          </cell>
          <cell r="N12591">
            <v>58989</v>
          </cell>
          <cell r="O12591">
            <v>0</v>
          </cell>
          <cell r="P12591">
            <v>25281</v>
          </cell>
          <cell r="Q12591">
            <v>58989</v>
          </cell>
        </row>
        <row r="12592">
          <cell r="M12592" t="str">
            <v>805010659_0C1157763</v>
          </cell>
          <cell r="N12592">
            <v>58293</v>
          </cell>
          <cell r="O12592">
            <v>0</v>
          </cell>
          <cell r="P12592">
            <v>0</v>
          </cell>
          <cell r="Q12592">
            <v>58293</v>
          </cell>
        </row>
        <row r="12593">
          <cell r="M12593" t="str">
            <v>805010659_0C1157649</v>
          </cell>
          <cell r="N12593">
            <v>132954</v>
          </cell>
          <cell r="O12593">
            <v>0</v>
          </cell>
          <cell r="P12593">
            <v>0</v>
          </cell>
          <cell r="Q12593">
            <v>132954</v>
          </cell>
        </row>
        <row r="12594">
          <cell r="M12594" t="str">
            <v>805010659_0C1157809</v>
          </cell>
          <cell r="N12594">
            <v>1574344</v>
          </cell>
          <cell r="O12594">
            <v>0</v>
          </cell>
          <cell r="P12594">
            <v>2180692</v>
          </cell>
          <cell r="Q12594">
            <v>1574344</v>
          </cell>
        </row>
        <row r="12595">
          <cell r="M12595" t="str">
            <v>805010659_0C1157816</v>
          </cell>
          <cell r="N12595">
            <v>78569</v>
          </cell>
          <cell r="O12595">
            <v>0</v>
          </cell>
          <cell r="P12595">
            <v>84500</v>
          </cell>
          <cell r="Q12595">
            <v>78569</v>
          </cell>
        </row>
        <row r="12596">
          <cell r="M12596" t="str">
            <v>805010659_0C1157796</v>
          </cell>
          <cell r="N12596">
            <v>242677</v>
          </cell>
          <cell r="O12596">
            <v>0</v>
          </cell>
          <cell r="P12596">
            <v>84500</v>
          </cell>
          <cell r="Q12596">
            <v>242677</v>
          </cell>
        </row>
        <row r="12597">
          <cell r="M12597" t="str">
            <v>805010659_0C1157723</v>
          </cell>
          <cell r="N12597">
            <v>100428</v>
          </cell>
          <cell r="O12597">
            <v>0</v>
          </cell>
          <cell r="P12597">
            <v>0</v>
          </cell>
          <cell r="Q12597">
            <v>100428</v>
          </cell>
        </row>
        <row r="12598">
          <cell r="M12598" t="str">
            <v>805010659_0C1157615</v>
          </cell>
          <cell r="N12598">
            <v>100428</v>
          </cell>
          <cell r="O12598">
            <v>0</v>
          </cell>
          <cell r="P12598">
            <v>0</v>
          </cell>
          <cell r="Q12598">
            <v>100428</v>
          </cell>
        </row>
        <row r="12599">
          <cell r="M12599" t="str">
            <v>805010659_0C1157651</v>
          </cell>
          <cell r="N12599">
            <v>1600428</v>
          </cell>
          <cell r="O12599">
            <v>0</v>
          </cell>
          <cell r="P12599">
            <v>2100000</v>
          </cell>
          <cell r="Q12599">
            <v>1600428</v>
          </cell>
        </row>
        <row r="12600">
          <cell r="M12600" t="str">
            <v>805010659_0C1157721</v>
          </cell>
          <cell r="N12600">
            <v>48594</v>
          </cell>
          <cell r="O12600">
            <v>0</v>
          </cell>
          <cell r="P12600">
            <v>0</v>
          </cell>
          <cell r="Q12600">
            <v>48594</v>
          </cell>
        </row>
        <row r="12601">
          <cell r="M12601" t="str">
            <v>805010659_0C1157602</v>
          </cell>
          <cell r="N12601">
            <v>90819</v>
          </cell>
          <cell r="O12601">
            <v>0</v>
          </cell>
          <cell r="P12601">
            <v>0</v>
          </cell>
          <cell r="Q12601">
            <v>90819</v>
          </cell>
        </row>
        <row r="12602">
          <cell r="M12602" t="str">
            <v>805010659_0C1157566</v>
          </cell>
          <cell r="N12602">
            <v>42135</v>
          </cell>
          <cell r="O12602">
            <v>0</v>
          </cell>
          <cell r="P12602">
            <v>0</v>
          </cell>
          <cell r="Q12602">
            <v>42135</v>
          </cell>
        </row>
        <row r="12603">
          <cell r="M12603" t="str">
            <v>805010659_0C1157323</v>
          </cell>
          <cell r="N12603">
            <v>432479</v>
          </cell>
          <cell r="O12603">
            <v>0</v>
          </cell>
          <cell r="P12603">
            <v>0</v>
          </cell>
          <cell r="Q12603">
            <v>432479</v>
          </cell>
        </row>
        <row r="12604">
          <cell r="M12604" t="str">
            <v>805010659_0C1157811</v>
          </cell>
          <cell r="N12604">
            <v>42135</v>
          </cell>
          <cell r="O12604">
            <v>0</v>
          </cell>
          <cell r="P12604">
            <v>0</v>
          </cell>
          <cell r="Q12604">
            <v>42135</v>
          </cell>
        </row>
        <row r="12605">
          <cell r="M12605" t="str">
            <v>805010659_0C1157738</v>
          </cell>
          <cell r="N12605">
            <v>42135</v>
          </cell>
          <cell r="O12605">
            <v>0</v>
          </cell>
          <cell r="P12605">
            <v>0</v>
          </cell>
          <cell r="Q12605">
            <v>42135</v>
          </cell>
        </row>
        <row r="12606">
          <cell r="M12606" t="str">
            <v>805010659_0C1157754</v>
          </cell>
          <cell r="N12606">
            <v>2477636</v>
          </cell>
          <cell r="O12606">
            <v>0</v>
          </cell>
          <cell r="P12606">
            <v>0</v>
          </cell>
          <cell r="Q12606">
            <v>2477636</v>
          </cell>
        </row>
        <row r="12607">
          <cell r="M12607" t="str">
            <v>805010659_0C1157594</v>
          </cell>
          <cell r="N12607">
            <v>58293</v>
          </cell>
          <cell r="O12607">
            <v>0</v>
          </cell>
          <cell r="P12607">
            <v>0</v>
          </cell>
          <cell r="Q12607">
            <v>58293</v>
          </cell>
        </row>
        <row r="12608">
          <cell r="M12608" t="str">
            <v>805010659_0C1157677</v>
          </cell>
          <cell r="N12608">
            <v>63804</v>
          </cell>
          <cell r="O12608">
            <v>0</v>
          </cell>
          <cell r="P12608">
            <v>0</v>
          </cell>
          <cell r="Q12608">
            <v>63804</v>
          </cell>
        </row>
        <row r="12609">
          <cell r="M12609" t="str">
            <v>805010659_0C1157626</v>
          </cell>
          <cell r="N12609">
            <v>42135</v>
          </cell>
          <cell r="O12609">
            <v>0</v>
          </cell>
          <cell r="P12609">
            <v>0</v>
          </cell>
          <cell r="Q12609">
            <v>42135</v>
          </cell>
        </row>
        <row r="12610">
          <cell r="M12610" t="str">
            <v>805010659_0C1157332</v>
          </cell>
          <cell r="N12610">
            <v>13592</v>
          </cell>
          <cell r="O12610">
            <v>0</v>
          </cell>
          <cell r="P12610">
            <v>0</v>
          </cell>
          <cell r="Q12610">
            <v>13592</v>
          </cell>
        </row>
        <row r="12611">
          <cell r="M12611" t="str">
            <v>805010659_0C1157793</v>
          </cell>
          <cell r="N12611">
            <v>100428</v>
          </cell>
          <cell r="O12611">
            <v>0</v>
          </cell>
          <cell r="P12611">
            <v>0</v>
          </cell>
          <cell r="Q12611">
            <v>100428</v>
          </cell>
        </row>
        <row r="12612">
          <cell r="M12612" t="str">
            <v>805010659_0C1157342</v>
          </cell>
          <cell r="N12612">
            <v>65009</v>
          </cell>
          <cell r="O12612">
            <v>0</v>
          </cell>
          <cell r="P12612">
            <v>0</v>
          </cell>
          <cell r="Q12612">
            <v>65009</v>
          </cell>
        </row>
        <row r="12613">
          <cell r="M12613" t="str">
            <v>805010659_0C1157632</v>
          </cell>
          <cell r="N12613">
            <v>635012</v>
          </cell>
          <cell r="O12613">
            <v>0</v>
          </cell>
          <cell r="P12613">
            <v>439655</v>
          </cell>
          <cell r="Q12613">
            <v>635012</v>
          </cell>
        </row>
        <row r="12614">
          <cell r="M12614" t="str">
            <v>805010659_0C1157676</v>
          </cell>
          <cell r="N12614">
            <v>1147998</v>
          </cell>
          <cell r="O12614">
            <v>0</v>
          </cell>
          <cell r="P12614">
            <v>931500</v>
          </cell>
          <cell r="Q12614">
            <v>1147998</v>
          </cell>
        </row>
        <row r="12615">
          <cell r="M12615" t="str">
            <v>805010659_0C1157799</v>
          </cell>
          <cell r="N12615">
            <v>204216</v>
          </cell>
          <cell r="O12615">
            <v>0</v>
          </cell>
          <cell r="P12615">
            <v>0</v>
          </cell>
          <cell r="Q12615">
            <v>204216</v>
          </cell>
        </row>
        <row r="12616">
          <cell r="M12616" t="str">
            <v>805010659_0C1157778</v>
          </cell>
          <cell r="N12616">
            <v>12500000</v>
          </cell>
          <cell r="O12616">
            <v>0</v>
          </cell>
          <cell r="P12616">
            <v>6480000</v>
          </cell>
          <cell r="Q12616">
            <v>12500000</v>
          </cell>
        </row>
        <row r="12617">
          <cell r="M12617" t="str">
            <v>805010659_0C1157599</v>
          </cell>
          <cell r="N12617">
            <v>125668</v>
          </cell>
          <cell r="O12617">
            <v>0</v>
          </cell>
          <cell r="P12617">
            <v>0</v>
          </cell>
          <cell r="Q12617">
            <v>125668</v>
          </cell>
        </row>
        <row r="12618">
          <cell r="M12618" t="str">
            <v>805010659_0C1157685</v>
          </cell>
          <cell r="N12618">
            <v>79962</v>
          </cell>
          <cell r="O12618">
            <v>0</v>
          </cell>
          <cell r="P12618">
            <v>0</v>
          </cell>
          <cell r="Q12618">
            <v>79962</v>
          </cell>
        </row>
        <row r="12619">
          <cell r="M12619" t="str">
            <v>805010659_0C1157681</v>
          </cell>
          <cell r="N12619">
            <v>42135</v>
          </cell>
          <cell r="O12619">
            <v>0</v>
          </cell>
          <cell r="P12619">
            <v>0</v>
          </cell>
          <cell r="Q12619">
            <v>42135</v>
          </cell>
        </row>
        <row r="12620">
          <cell r="M12620" t="str">
            <v>805010659_0C1157688</v>
          </cell>
          <cell r="N12620">
            <v>44015</v>
          </cell>
          <cell r="O12620">
            <v>0</v>
          </cell>
          <cell r="P12620">
            <v>0</v>
          </cell>
          <cell r="Q12620">
            <v>44015</v>
          </cell>
        </row>
        <row r="12621">
          <cell r="M12621" t="str">
            <v>805010659_0C1157597</v>
          </cell>
          <cell r="N12621">
            <v>42135</v>
          </cell>
          <cell r="O12621">
            <v>0</v>
          </cell>
          <cell r="P12621">
            <v>0</v>
          </cell>
          <cell r="Q12621">
            <v>42135</v>
          </cell>
        </row>
        <row r="12622">
          <cell r="M12622" t="str">
            <v>805010659_0C1157716</v>
          </cell>
          <cell r="N12622">
            <v>113582</v>
          </cell>
          <cell r="O12622">
            <v>0</v>
          </cell>
          <cell r="P12622">
            <v>120000</v>
          </cell>
          <cell r="Q12622">
            <v>113582</v>
          </cell>
        </row>
        <row r="12623">
          <cell r="M12623" t="str">
            <v>805010659_0C1157562</v>
          </cell>
          <cell r="N12623">
            <v>42135</v>
          </cell>
          <cell r="O12623">
            <v>0</v>
          </cell>
          <cell r="P12623">
            <v>0</v>
          </cell>
          <cell r="Q12623">
            <v>42135</v>
          </cell>
        </row>
        <row r="12624">
          <cell r="M12624" t="str">
            <v>805010659_0C1157616</v>
          </cell>
          <cell r="N12624">
            <v>42135</v>
          </cell>
          <cell r="O12624">
            <v>0</v>
          </cell>
          <cell r="P12624">
            <v>0</v>
          </cell>
          <cell r="Q12624">
            <v>42135</v>
          </cell>
        </row>
        <row r="12625">
          <cell r="M12625" t="str">
            <v>805010659_0C1157821</v>
          </cell>
          <cell r="N12625">
            <v>183961</v>
          </cell>
          <cell r="O12625">
            <v>0</v>
          </cell>
          <cell r="P12625">
            <v>0</v>
          </cell>
          <cell r="Q12625">
            <v>183961</v>
          </cell>
        </row>
        <row r="12626">
          <cell r="M12626" t="str">
            <v>805010659_0C1157798</v>
          </cell>
          <cell r="N12626">
            <v>726381</v>
          </cell>
          <cell r="O12626">
            <v>0</v>
          </cell>
          <cell r="P12626">
            <v>122000</v>
          </cell>
          <cell r="Q12626">
            <v>726381</v>
          </cell>
        </row>
        <row r="12627">
          <cell r="M12627" t="str">
            <v>805010659_0C1157691</v>
          </cell>
          <cell r="N12627">
            <v>58293</v>
          </cell>
          <cell r="O12627">
            <v>0</v>
          </cell>
          <cell r="P12627">
            <v>0</v>
          </cell>
          <cell r="Q12627">
            <v>58293</v>
          </cell>
        </row>
        <row r="12628">
          <cell r="M12628" t="str">
            <v>805010659_0C1157318</v>
          </cell>
          <cell r="N12628">
            <v>42135</v>
          </cell>
          <cell r="O12628">
            <v>0</v>
          </cell>
          <cell r="P12628">
            <v>0</v>
          </cell>
          <cell r="Q12628">
            <v>42135</v>
          </cell>
        </row>
        <row r="12629">
          <cell r="M12629" t="str">
            <v>805010659_0C1157806</v>
          </cell>
          <cell r="N12629">
            <v>248970</v>
          </cell>
          <cell r="O12629">
            <v>0</v>
          </cell>
          <cell r="P12629">
            <v>0</v>
          </cell>
          <cell r="Q12629">
            <v>248970</v>
          </cell>
        </row>
        <row r="12630">
          <cell r="M12630" t="str">
            <v>805010659_0C1157696</v>
          </cell>
          <cell r="N12630">
            <v>100428</v>
          </cell>
          <cell r="O12630">
            <v>0</v>
          </cell>
          <cell r="P12630">
            <v>0</v>
          </cell>
          <cell r="Q12630">
            <v>100428</v>
          </cell>
        </row>
        <row r="12631">
          <cell r="M12631" t="str">
            <v>805010659_0C1157643</v>
          </cell>
          <cell r="N12631">
            <v>42135</v>
          </cell>
          <cell r="O12631">
            <v>0</v>
          </cell>
          <cell r="P12631">
            <v>0</v>
          </cell>
          <cell r="Q12631">
            <v>42135</v>
          </cell>
        </row>
        <row r="12632">
          <cell r="M12632" t="str">
            <v>805010659_0C1157768</v>
          </cell>
          <cell r="N12632">
            <v>12233</v>
          </cell>
          <cell r="O12632">
            <v>0</v>
          </cell>
          <cell r="P12632">
            <v>0</v>
          </cell>
          <cell r="Q12632">
            <v>12233</v>
          </cell>
        </row>
        <row r="12633">
          <cell r="M12633" t="str">
            <v>805010659_0C1157621</v>
          </cell>
          <cell r="N12633">
            <v>100428</v>
          </cell>
          <cell r="O12633">
            <v>0</v>
          </cell>
          <cell r="P12633">
            <v>0</v>
          </cell>
          <cell r="Q12633">
            <v>100428</v>
          </cell>
        </row>
        <row r="12634">
          <cell r="M12634" t="str">
            <v>805010659_0C1157634</v>
          </cell>
          <cell r="N12634">
            <v>740344</v>
          </cell>
          <cell r="O12634">
            <v>0</v>
          </cell>
          <cell r="P12634">
            <v>1898588</v>
          </cell>
          <cell r="Q12634">
            <v>740344</v>
          </cell>
        </row>
        <row r="12635">
          <cell r="M12635" t="str">
            <v>805010659_0C1157335</v>
          </cell>
          <cell r="N12635">
            <v>42135</v>
          </cell>
          <cell r="O12635">
            <v>0</v>
          </cell>
          <cell r="P12635">
            <v>0</v>
          </cell>
          <cell r="Q12635">
            <v>42135</v>
          </cell>
        </row>
        <row r="12636">
          <cell r="M12636" t="str">
            <v>805010659_0C1157722</v>
          </cell>
          <cell r="N12636">
            <v>14446</v>
          </cell>
          <cell r="O12636">
            <v>0</v>
          </cell>
          <cell r="P12636">
            <v>14400</v>
          </cell>
          <cell r="Q12636">
            <v>14446</v>
          </cell>
        </row>
        <row r="12637">
          <cell r="M12637" t="str">
            <v>805010659_0C1157782</v>
          </cell>
          <cell r="N12637">
            <v>1968463</v>
          </cell>
          <cell r="O12637">
            <v>0</v>
          </cell>
          <cell r="P12637">
            <v>2222795</v>
          </cell>
          <cell r="Q12637">
            <v>1968463</v>
          </cell>
        </row>
        <row r="12638">
          <cell r="M12638" t="str">
            <v>805010659_0C1157645</v>
          </cell>
          <cell r="N12638">
            <v>2088147</v>
          </cell>
          <cell r="O12638">
            <v>0</v>
          </cell>
          <cell r="P12638">
            <v>2539655</v>
          </cell>
          <cell r="Q12638">
            <v>2088147</v>
          </cell>
        </row>
        <row r="12639">
          <cell r="M12639" t="str">
            <v>805010659_0C1157760</v>
          </cell>
          <cell r="N12639">
            <v>42135</v>
          </cell>
          <cell r="O12639">
            <v>0</v>
          </cell>
          <cell r="P12639">
            <v>0</v>
          </cell>
          <cell r="Q12639">
            <v>42135</v>
          </cell>
        </row>
        <row r="12640">
          <cell r="M12640" t="str">
            <v>805010659_0C1157592</v>
          </cell>
          <cell r="N12640">
            <v>100428</v>
          </cell>
          <cell r="O12640">
            <v>0</v>
          </cell>
          <cell r="P12640">
            <v>0</v>
          </cell>
          <cell r="Q12640">
            <v>100428</v>
          </cell>
        </row>
        <row r="12641">
          <cell r="M12641" t="str">
            <v>805010659_0C1157658</v>
          </cell>
          <cell r="N12641">
            <v>108348</v>
          </cell>
          <cell r="O12641">
            <v>0</v>
          </cell>
          <cell r="P12641">
            <v>108348</v>
          </cell>
          <cell r="Q12641">
            <v>108348</v>
          </cell>
        </row>
        <row r="12642">
          <cell r="M12642" t="str">
            <v>805010659_0C1157730</v>
          </cell>
          <cell r="N12642">
            <v>332051</v>
          </cell>
          <cell r="O12642">
            <v>0</v>
          </cell>
          <cell r="P12642">
            <v>0</v>
          </cell>
          <cell r="Q12642">
            <v>332051</v>
          </cell>
        </row>
        <row r="12643">
          <cell r="M12643" t="str">
            <v>805010659_0C1157341</v>
          </cell>
          <cell r="N12643">
            <v>42135</v>
          </cell>
          <cell r="O12643">
            <v>0</v>
          </cell>
          <cell r="P12643">
            <v>0</v>
          </cell>
          <cell r="Q12643">
            <v>42135</v>
          </cell>
        </row>
        <row r="12644">
          <cell r="M12644" t="str">
            <v>805010659_0C1157625</v>
          </cell>
          <cell r="N12644">
            <v>167803</v>
          </cell>
          <cell r="O12644">
            <v>0</v>
          </cell>
          <cell r="P12644">
            <v>0</v>
          </cell>
          <cell r="Q12644">
            <v>167803</v>
          </cell>
        </row>
        <row r="12645">
          <cell r="M12645" t="str">
            <v>805010659_0C1157324</v>
          </cell>
          <cell r="N12645">
            <v>11012</v>
          </cell>
          <cell r="O12645">
            <v>0</v>
          </cell>
          <cell r="P12645">
            <v>93000</v>
          </cell>
          <cell r="Q12645">
            <v>11012</v>
          </cell>
        </row>
        <row r="12646">
          <cell r="M12646" t="str">
            <v>805010659_0C1157618</v>
          </cell>
          <cell r="N12646">
            <v>42135</v>
          </cell>
          <cell r="O12646">
            <v>0</v>
          </cell>
          <cell r="P12646">
            <v>0</v>
          </cell>
          <cell r="Q12646">
            <v>42135</v>
          </cell>
        </row>
        <row r="12647">
          <cell r="M12647" t="str">
            <v>805010659_0C1157673</v>
          </cell>
          <cell r="N12647">
            <v>42135</v>
          </cell>
          <cell r="O12647">
            <v>0</v>
          </cell>
          <cell r="P12647">
            <v>0</v>
          </cell>
          <cell r="Q12647">
            <v>42135</v>
          </cell>
        </row>
        <row r="12648">
          <cell r="M12648" t="str">
            <v>805010659_0C1157609</v>
          </cell>
          <cell r="N12648">
            <v>931511</v>
          </cell>
          <cell r="O12648">
            <v>0</v>
          </cell>
          <cell r="P12648">
            <v>883658</v>
          </cell>
          <cell r="Q12648">
            <v>931511</v>
          </cell>
        </row>
        <row r="12649">
          <cell r="M12649" t="str">
            <v>805010659_0C1157561</v>
          </cell>
          <cell r="N12649">
            <v>768804</v>
          </cell>
          <cell r="O12649">
            <v>0</v>
          </cell>
          <cell r="P12649">
            <v>941958</v>
          </cell>
          <cell r="Q12649">
            <v>768804</v>
          </cell>
        </row>
        <row r="12650">
          <cell r="M12650" t="str">
            <v>805010659_0C1157780</v>
          </cell>
          <cell r="N12650">
            <v>100428</v>
          </cell>
          <cell r="O12650">
            <v>0</v>
          </cell>
          <cell r="P12650">
            <v>0</v>
          </cell>
          <cell r="Q12650">
            <v>100428</v>
          </cell>
        </row>
        <row r="12651">
          <cell r="M12651" t="str">
            <v>805010659_0C1157343</v>
          </cell>
          <cell r="N12651">
            <v>78569</v>
          </cell>
          <cell r="O12651">
            <v>0</v>
          </cell>
          <cell r="P12651">
            <v>0</v>
          </cell>
          <cell r="Q12651">
            <v>78569</v>
          </cell>
        </row>
        <row r="12652">
          <cell r="M12652" t="str">
            <v>805010659_0C1157736</v>
          </cell>
          <cell r="N12652">
            <v>2064326</v>
          </cell>
          <cell r="O12652">
            <v>0</v>
          </cell>
          <cell r="P12652">
            <v>2332600</v>
          </cell>
          <cell r="Q12652">
            <v>2064326</v>
          </cell>
        </row>
        <row r="12653">
          <cell r="M12653" t="str">
            <v>805010659_0C1157579</v>
          </cell>
          <cell r="N12653">
            <v>2055804</v>
          </cell>
          <cell r="O12653">
            <v>0</v>
          </cell>
          <cell r="P12653">
            <v>2100000</v>
          </cell>
          <cell r="Q12653">
            <v>2055804</v>
          </cell>
        </row>
        <row r="12654">
          <cell r="M12654" t="str">
            <v>805010659_0C1157771</v>
          </cell>
          <cell r="N12654">
            <v>20685</v>
          </cell>
          <cell r="O12654">
            <v>0</v>
          </cell>
          <cell r="P12654">
            <v>0</v>
          </cell>
          <cell r="Q12654">
            <v>20685</v>
          </cell>
        </row>
        <row r="12655">
          <cell r="M12655" t="str">
            <v>805010659_0C1157766</v>
          </cell>
          <cell r="N12655">
            <v>58989</v>
          </cell>
          <cell r="O12655">
            <v>0</v>
          </cell>
          <cell r="P12655">
            <v>0</v>
          </cell>
          <cell r="Q12655">
            <v>58989</v>
          </cell>
        </row>
        <row r="12656">
          <cell r="M12656" t="str">
            <v>805010659_0C1157569</v>
          </cell>
          <cell r="N12656">
            <v>58293</v>
          </cell>
          <cell r="O12656">
            <v>0</v>
          </cell>
          <cell r="P12656">
            <v>0</v>
          </cell>
          <cell r="Q12656">
            <v>58293</v>
          </cell>
        </row>
        <row r="12657">
          <cell r="M12657" t="str">
            <v>805010659_0C1157739</v>
          </cell>
          <cell r="N12657">
            <v>125668</v>
          </cell>
          <cell r="O12657">
            <v>0</v>
          </cell>
          <cell r="P12657">
            <v>0</v>
          </cell>
          <cell r="Q12657">
            <v>125668</v>
          </cell>
        </row>
        <row r="12658">
          <cell r="M12658" t="str">
            <v>805010659_0C1157563</v>
          </cell>
          <cell r="N12658">
            <v>32526</v>
          </cell>
          <cell r="O12658">
            <v>0</v>
          </cell>
          <cell r="P12658">
            <v>0</v>
          </cell>
          <cell r="Q12658">
            <v>32526</v>
          </cell>
        </row>
        <row r="12659">
          <cell r="M12659" t="str">
            <v>805010659_0C1157584</v>
          </cell>
          <cell r="N12659">
            <v>42135</v>
          </cell>
          <cell r="O12659">
            <v>0</v>
          </cell>
          <cell r="P12659">
            <v>0</v>
          </cell>
          <cell r="Q12659">
            <v>42135</v>
          </cell>
        </row>
        <row r="12660">
          <cell r="M12660" t="str">
            <v>805010659_0C1157731</v>
          </cell>
          <cell r="N12660">
            <v>100428</v>
          </cell>
          <cell r="O12660">
            <v>0</v>
          </cell>
          <cell r="P12660">
            <v>0</v>
          </cell>
          <cell r="Q12660">
            <v>100428</v>
          </cell>
        </row>
        <row r="12661">
          <cell r="M12661" t="str">
            <v>805010659_0C1157823</v>
          </cell>
          <cell r="N12661">
            <v>6200000</v>
          </cell>
          <cell r="O12661">
            <v>0</v>
          </cell>
          <cell r="P12661">
            <v>4500000</v>
          </cell>
          <cell r="Q12661">
            <v>6200000</v>
          </cell>
        </row>
        <row r="12662">
          <cell r="M12662" t="str">
            <v>805010659_0C1157583</v>
          </cell>
          <cell r="N12662">
            <v>226096</v>
          </cell>
          <cell r="O12662">
            <v>0</v>
          </cell>
          <cell r="P12662">
            <v>0</v>
          </cell>
          <cell r="Q12662">
            <v>226096</v>
          </cell>
        </row>
        <row r="12663">
          <cell r="M12663" t="str">
            <v>805010659_0C1157719</v>
          </cell>
          <cell r="N12663">
            <v>58293</v>
          </cell>
          <cell r="O12663">
            <v>0</v>
          </cell>
          <cell r="P12663">
            <v>0</v>
          </cell>
          <cell r="Q12663">
            <v>58293</v>
          </cell>
        </row>
        <row r="12664">
          <cell r="M12664" t="str">
            <v>805010659_0C1157709</v>
          </cell>
          <cell r="N12664">
            <v>58293</v>
          </cell>
          <cell r="O12664">
            <v>0</v>
          </cell>
          <cell r="P12664">
            <v>0</v>
          </cell>
          <cell r="Q12664">
            <v>58293</v>
          </cell>
        </row>
        <row r="12665">
          <cell r="M12665" t="str">
            <v>805010659_0C1157345</v>
          </cell>
          <cell r="N12665">
            <v>42135</v>
          </cell>
          <cell r="O12665">
            <v>0</v>
          </cell>
          <cell r="P12665">
            <v>0</v>
          </cell>
          <cell r="Q12665">
            <v>42135</v>
          </cell>
        </row>
        <row r="12666">
          <cell r="M12666" t="str">
            <v>805010659_0C1157662</v>
          </cell>
          <cell r="N12666">
            <v>635012</v>
          </cell>
          <cell r="O12666">
            <v>0</v>
          </cell>
          <cell r="P12666">
            <v>439655</v>
          </cell>
          <cell r="Q12666">
            <v>635012</v>
          </cell>
        </row>
        <row r="12667">
          <cell r="M12667" t="str">
            <v>805010659_0C1157605</v>
          </cell>
          <cell r="N12667">
            <v>58293</v>
          </cell>
          <cell r="O12667">
            <v>0</v>
          </cell>
          <cell r="P12667">
            <v>0</v>
          </cell>
          <cell r="Q12667">
            <v>58293</v>
          </cell>
        </row>
        <row r="12668">
          <cell r="M12668" t="str">
            <v>805010659_0C1157668</v>
          </cell>
          <cell r="N12668">
            <v>42135</v>
          </cell>
          <cell r="O12668">
            <v>0</v>
          </cell>
          <cell r="P12668">
            <v>0</v>
          </cell>
          <cell r="Q12668">
            <v>42135</v>
          </cell>
        </row>
        <row r="12669">
          <cell r="M12669" t="str">
            <v>805010659_0C1157697</v>
          </cell>
          <cell r="N12669">
            <v>750000</v>
          </cell>
          <cell r="O12669">
            <v>0</v>
          </cell>
          <cell r="P12669">
            <v>883658</v>
          </cell>
          <cell r="Q12669">
            <v>750000</v>
          </cell>
        </row>
        <row r="12670">
          <cell r="M12670" t="str">
            <v>805010659_0C1157603</v>
          </cell>
          <cell r="N12670">
            <v>100428</v>
          </cell>
          <cell r="O12670">
            <v>0</v>
          </cell>
          <cell r="P12670">
            <v>0</v>
          </cell>
          <cell r="Q12670">
            <v>100428</v>
          </cell>
        </row>
        <row r="12671">
          <cell r="M12671" t="str">
            <v>805010659_0C1157815</v>
          </cell>
          <cell r="N12671">
            <v>12500000</v>
          </cell>
          <cell r="O12671">
            <v>0</v>
          </cell>
          <cell r="P12671">
            <v>6480000</v>
          </cell>
          <cell r="Q12671">
            <v>12500000</v>
          </cell>
        </row>
        <row r="12672">
          <cell r="M12672" t="str">
            <v>805010659_0C1157613</v>
          </cell>
          <cell r="N12672">
            <v>74639</v>
          </cell>
          <cell r="O12672">
            <v>0</v>
          </cell>
          <cell r="P12672">
            <v>32504</v>
          </cell>
          <cell r="Q12672">
            <v>74639</v>
          </cell>
        </row>
        <row r="12673">
          <cell r="M12673" t="str">
            <v>805010659_0C1157767</v>
          </cell>
          <cell r="N12673">
            <v>96667</v>
          </cell>
          <cell r="O12673">
            <v>0</v>
          </cell>
          <cell r="P12673">
            <v>58300</v>
          </cell>
          <cell r="Q12673">
            <v>96667</v>
          </cell>
        </row>
        <row r="12674">
          <cell r="M12674" t="str">
            <v>805010659_0C1157702</v>
          </cell>
          <cell r="N12674">
            <v>281496</v>
          </cell>
          <cell r="O12674">
            <v>0</v>
          </cell>
          <cell r="P12674">
            <v>0</v>
          </cell>
          <cell r="Q12674">
            <v>281496</v>
          </cell>
        </row>
        <row r="12675">
          <cell r="M12675" t="str">
            <v>805010659_0C1157646</v>
          </cell>
          <cell r="N12675">
            <v>42135</v>
          </cell>
          <cell r="O12675">
            <v>0</v>
          </cell>
          <cell r="P12675">
            <v>0</v>
          </cell>
          <cell r="Q12675">
            <v>42135</v>
          </cell>
        </row>
        <row r="12676">
          <cell r="M12676" t="str">
            <v>805010659_0C1157604</v>
          </cell>
          <cell r="N12676">
            <v>100428</v>
          </cell>
          <cell r="O12676">
            <v>0</v>
          </cell>
          <cell r="P12676">
            <v>0</v>
          </cell>
          <cell r="Q12676">
            <v>100428</v>
          </cell>
        </row>
        <row r="12677">
          <cell r="M12677" t="str">
            <v>805010659_0C1157674</v>
          </cell>
          <cell r="N12677">
            <v>42135</v>
          </cell>
          <cell r="O12677">
            <v>0</v>
          </cell>
          <cell r="P12677">
            <v>0</v>
          </cell>
          <cell r="Q12677">
            <v>42135</v>
          </cell>
        </row>
        <row r="12678">
          <cell r="M12678" t="str">
            <v>805010659_0C1157659</v>
          </cell>
          <cell r="N12678">
            <v>32526</v>
          </cell>
          <cell r="O12678">
            <v>0</v>
          </cell>
          <cell r="P12678">
            <v>0</v>
          </cell>
          <cell r="Q12678">
            <v>32526</v>
          </cell>
        </row>
        <row r="12679">
          <cell r="M12679" t="str">
            <v>805010659_0C1157585</v>
          </cell>
          <cell r="N12679">
            <v>338710</v>
          </cell>
          <cell r="O12679">
            <v>0</v>
          </cell>
          <cell r="P12679">
            <v>2100000</v>
          </cell>
          <cell r="Q12679">
            <v>338710</v>
          </cell>
        </row>
        <row r="12680">
          <cell r="M12680" t="str">
            <v>805010659_0C1157550</v>
          </cell>
          <cell r="N12680">
            <v>2000000</v>
          </cell>
          <cell r="O12680">
            <v>0</v>
          </cell>
          <cell r="P12680">
            <v>7530663</v>
          </cell>
          <cell r="Q12680">
            <v>2000000</v>
          </cell>
        </row>
        <row r="12681">
          <cell r="M12681" t="str">
            <v>805010659_0C1157330</v>
          </cell>
          <cell r="N12681">
            <v>100428</v>
          </cell>
          <cell r="O12681">
            <v>0</v>
          </cell>
          <cell r="P12681">
            <v>0</v>
          </cell>
          <cell r="Q12681">
            <v>100428</v>
          </cell>
        </row>
        <row r="12682">
          <cell r="M12682" t="str">
            <v>805010659_0C1157735</v>
          </cell>
          <cell r="N12682">
            <v>42135</v>
          </cell>
          <cell r="O12682">
            <v>0</v>
          </cell>
          <cell r="P12682">
            <v>0</v>
          </cell>
          <cell r="Q12682">
            <v>42135</v>
          </cell>
        </row>
        <row r="12683">
          <cell r="M12683" t="str">
            <v>805010659_0C1157665</v>
          </cell>
          <cell r="N12683">
            <v>2693855</v>
          </cell>
          <cell r="O12683">
            <v>0</v>
          </cell>
          <cell r="P12683">
            <v>4920486</v>
          </cell>
          <cell r="Q12683">
            <v>2693855</v>
          </cell>
        </row>
        <row r="12684">
          <cell r="M12684" t="str">
            <v>805010659_0C1157586</v>
          </cell>
          <cell r="N12684">
            <v>42135</v>
          </cell>
          <cell r="O12684">
            <v>0</v>
          </cell>
          <cell r="P12684">
            <v>0</v>
          </cell>
          <cell r="Q12684">
            <v>42135</v>
          </cell>
        </row>
        <row r="12685">
          <cell r="M12685" t="str">
            <v>805010659_0C1157737</v>
          </cell>
          <cell r="N12685">
            <v>42135</v>
          </cell>
          <cell r="O12685">
            <v>0</v>
          </cell>
          <cell r="P12685">
            <v>0</v>
          </cell>
          <cell r="Q12685">
            <v>42135</v>
          </cell>
        </row>
        <row r="12686">
          <cell r="M12686" t="str">
            <v>805010659_0C1155446</v>
          </cell>
          <cell r="N12686">
            <v>100428</v>
          </cell>
          <cell r="O12686">
            <v>0</v>
          </cell>
          <cell r="P12686">
            <v>0</v>
          </cell>
          <cell r="Q12686">
            <v>100428</v>
          </cell>
        </row>
        <row r="12687">
          <cell r="M12687" t="str">
            <v>805010659_0C1155341</v>
          </cell>
          <cell r="N12687">
            <v>58293</v>
          </cell>
          <cell r="O12687">
            <v>0</v>
          </cell>
          <cell r="P12687">
            <v>0</v>
          </cell>
          <cell r="Q12687">
            <v>58293</v>
          </cell>
        </row>
        <row r="12688">
          <cell r="M12688" t="str">
            <v>805010659_0C1155476</v>
          </cell>
          <cell r="N12688">
            <v>258622</v>
          </cell>
          <cell r="O12688">
            <v>0</v>
          </cell>
          <cell r="P12688">
            <v>0</v>
          </cell>
          <cell r="Q12688">
            <v>258622</v>
          </cell>
        </row>
        <row r="12689">
          <cell r="M12689" t="str">
            <v>805010659_0C1155394</v>
          </cell>
          <cell r="N12689">
            <v>42114</v>
          </cell>
          <cell r="O12689">
            <v>0</v>
          </cell>
          <cell r="P12689">
            <v>0</v>
          </cell>
          <cell r="Q12689">
            <v>42114</v>
          </cell>
        </row>
        <row r="12690">
          <cell r="M12690" t="str">
            <v>805010659_0C1155741</v>
          </cell>
          <cell r="N12690">
            <v>183961</v>
          </cell>
          <cell r="O12690">
            <v>0</v>
          </cell>
          <cell r="P12690">
            <v>0</v>
          </cell>
          <cell r="Q12690">
            <v>183961</v>
          </cell>
        </row>
        <row r="12691">
          <cell r="M12691" t="str">
            <v>805010659_0C1155421</v>
          </cell>
          <cell r="N12691">
            <v>42135</v>
          </cell>
          <cell r="O12691">
            <v>0</v>
          </cell>
          <cell r="P12691">
            <v>0</v>
          </cell>
          <cell r="Q12691">
            <v>42135</v>
          </cell>
        </row>
        <row r="12692">
          <cell r="M12692" t="str">
            <v>805010659_0C1155462</v>
          </cell>
          <cell r="N12692">
            <v>58293</v>
          </cell>
          <cell r="O12692">
            <v>0</v>
          </cell>
          <cell r="P12692">
            <v>0</v>
          </cell>
          <cell r="Q12692">
            <v>58293</v>
          </cell>
        </row>
        <row r="12693">
          <cell r="M12693" t="str">
            <v>805010659_0C1155423</v>
          </cell>
          <cell r="N12693">
            <v>2450807</v>
          </cell>
          <cell r="O12693">
            <v>0</v>
          </cell>
          <cell r="P12693">
            <v>2662450</v>
          </cell>
          <cell r="Q12693">
            <v>2450807</v>
          </cell>
        </row>
        <row r="12694">
          <cell r="M12694" t="str">
            <v>805010659_0C1155428</v>
          </cell>
          <cell r="N12694">
            <v>167803</v>
          </cell>
          <cell r="O12694">
            <v>0</v>
          </cell>
          <cell r="P12694">
            <v>0</v>
          </cell>
          <cell r="Q12694">
            <v>167803</v>
          </cell>
        </row>
        <row r="12695">
          <cell r="M12695" t="str">
            <v>805010659_0C1155702</v>
          </cell>
          <cell r="N12695">
            <v>15517</v>
          </cell>
          <cell r="O12695">
            <v>0</v>
          </cell>
          <cell r="P12695">
            <v>22500</v>
          </cell>
          <cell r="Q12695">
            <v>15517</v>
          </cell>
        </row>
        <row r="12696">
          <cell r="M12696" t="str">
            <v>805010659_0C1155384</v>
          </cell>
          <cell r="N12696">
            <v>42135</v>
          </cell>
          <cell r="O12696">
            <v>0</v>
          </cell>
          <cell r="P12696">
            <v>0</v>
          </cell>
          <cell r="Q12696">
            <v>42135</v>
          </cell>
        </row>
        <row r="12697">
          <cell r="M12697" t="str">
            <v>805010659_0C1155450</v>
          </cell>
          <cell r="N12697">
            <v>108348</v>
          </cell>
          <cell r="O12697">
            <v>0</v>
          </cell>
          <cell r="P12697">
            <v>108348</v>
          </cell>
          <cell r="Q12697">
            <v>108348</v>
          </cell>
        </row>
        <row r="12698">
          <cell r="M12698" t="str">
            <v>805010659_0C1155500</v>
          </cell>
          <cell r="N12698">
            <v>90709</v>
          </cell>
          <cell r="O12698">
            <v>0</v>
          </cell>
          <cell r="P12698">
            <v>83581</v>
          </cell>
          <cell r="Q12698">
            <v>90709</v>
          </cell>
        </row>
        <row r="12699">
          <cell r="M12699" t="str">
            <v>805010659_0C1155366</v>
          </cell>
          <cell r="N12699">
            <v>58293</v>
          </cell>
          <cell r="O12699">
            <v>0</v>
          </cell>
          <cell r="P12699">
            <v>0</v>
          </cell>
          <cell r="Q12699">
            <v>58293</v>
          </cell>
        </row>
        <row r="12700">
          <cell r="M12700" t="str">
            <v>805010659_0C1155489</v>
          </cell>
          <cell r="N12700">
            <v>58293</v>
          </cell>
          <cell r="O12700">
            <v>0</v>
          </cell>
          <cell r="P12700">
            <v>0</v>
          </cell>
          <cell r="Q12700">
            <v>58293</v>
          </cell>
        </row>
        <row r="12701">
          <cell r="M12701" t="str">
            <v>805010659_0C1155385</v>
          </cell>
          <cell r="N12701">
            <v>42135</v>
          </cell>
          <cell r="O12701">
            <v>0</v>
          </cell>
          <cell r="P12701">
            <v>0</v>
          </cell>
          <cell r="Q12701">
            <v>42135</v>
          </cell>
        </row>
        <row r="12702">
          <cell r="M12702" t="str">
            <v>805010659_0C1155469</v>
          </cell>
          <cell r="N12702">
            <v>63804</v>
          </cell>
          <cell r="O12702">
            <v>0</v>
          </cell>
          <cell r="P12702">
            <v>0</v>
          </cell>
          <cell r="Q12702">
            <v>63804</v>
          </cell>
        </row>
        <row r="12703">
          <cell r="M12703" t="str">
            <v>805010659_0C1155380</v>
          </cell>
          <cell r="N12703">
            <v>32526</v>
          </cell>
          <cell r="O12703">
            <v>0</v>
          </cell>
          <cell r="P12703">
            <v>0</v>
          </cell>
          <cell r="Q12703">
            <v>32526</v>
          </cell>
        </row>
        <row r="12704">
          <cell r="M12704" t="str">
            <v>805010659_0C1155497</v>
          </cell>
          <cell r="N12704">
            <v>2600428</v>
          </cell>
          <cell r="O12704">
            <v>0</v>
          </cell>
          <cell r="P12704">
            <v>8027671</v>
          </cell>
          <cell r="Q12704">
            <v>2600428</v>
          </cell>
        </row>
        <row r="12705">
          <cell r="M12705" t="str">
            <v>805010659_0C1155343</v>
          </cell>
          <cell r="N12705">
            <v>58293</v>
          </cell>
          <cell r="O12705">
            <v>0</v>
          </cell>
          <cell r="P12705">
            <v>58300</v>
          </cell>
          <cell r="Q12705">
            <v>58293</v>
          </cell>
        </row>
        <row r="12706">
          <cell r="M12706" t="str">
            <v>805010659_0C1155395</v>
          </cell>
          <cell r="N12706">
            <v>58293</v>
          </cell>
          <cell r="O12706">
            <v>0</v>
          </cell>
          <cell r="P12706">
            <v>0</v>
          </cell>
          <cell r="Q12706">
            <v>58293</v>
          </cell>
        </row>
        <row r="12707">
          <cell r="M12707" t="str">
            <v>805010659_0C1155720</v>
          </cell>
          <cell r="N12707">
            <v>242677</v>
          </cell>
          <cell r="O12707">
            <v>0</v>
          </cell>
          <cell r="P12707">
            <v>84500</v>
          </cell>
          <cell r="Q12707">
            <v>242677</v>
          </cell>
        </row>
        <row r="12708">
          <cell r="M12708" t="str">
            <v>805010659_0C1155344</v>
          </cell>
          <cell r="N12708">
            <v>100428</v>
          </cell>
          <cell r="O12708">
            <v>0</v>
          </cell>
          <cell r="P12708">
            <v>0</v>
          </cell>
          <cell r="Q12708">
            <v>100428</v>
          </cell>
        </row>
        <row r="12709">
          <cell r="M12709" t="str">
            <v>805010659_0C1155356</v>
          </cell>
          <cell r="N12709">
            <v>42135</v>
          </cell>
          <cell r="O12709">
            <v>0</v>
          </cell>
          <cell r="P12709">
            <v>0</v>
          </cell>
          <cell r="Q12709">
            <v>42135</v>
          </cell>
        </row>
        <row r="12710">
          <cell r="M12710" t="str">
            <v>805010659_0C1155374</v>
          </cell>
          <cell r="N12710">
            <v>122795</v>
          </cell>
          <cell r="O12710">
            <v>0</v>
          </cell>
          <cell r="P12710">
            <v>245590</v>
          </cell>
          <cell r="Q12710">
            <v>122795</v>
          </cell>
        </row>
        <row r="12711">
          <cell r="M12711" t="str">
            <v>805010659_0C1155475</v>
          </cell>
          <cell r="N12711">
            <v>79962</v>
          </cell>
          <cell r="O12711">
            <v>0</v>
          </cell>
          <cell r="P12711">
            <v>21700</v>
          </cell>
          <cell r="Q12711">
            <v>79962</v>
          </cell>
        </row>
        <row r="12712">
          <cell r="M12712" t="str">
            <v>805010659_0C1155347</v>
          </cell>
          <cell r="N12712">
            <v>58293</v>
          </cell>
          <cell r="O12712">
            <v>0</v>
          </cell>
          <cell r="P12712">
            <v>0</v>
          </cell>
          <cell r="Q12712">
            <v>58293</v>
          </cell>
        </row>
        <row r="12713">
          <cell r="M12713" t="str">
            <v>805010659_0C1155482</v>
          </cell>
          <cell r="N12713">
            <v>15517</v>
          </cell>
          <cell r="O12713">
            <v>0</v>
          </cell>
          <cell r="P12713">
            <v>22500</v>
          </cell>
          <cell r="Q12713">
            <v>15517</v>
          </cell>
        </row>
        <row r="12714">
          <cell r="M12714" t="str">
            <v>805010659_0C1155443</v>
          </cell>
          <cell r="N12714">
            <v>2058147</v>
          </cell>
          <cell r="O12714">
            <v>0</v>
          </cell>
          <cell r="P12714">
            <v>4316600</v>
          </cell>
          <cell r="Q12714">
            <v>2058147</v>
          </cell>
        </row>
        <row r="12715">
          <cell r="M12715" t="str">
            <v>805010659_0C1155416</v>
          </cell>
          <cell r="N12715">
            <v>65009</v>
          </cell>
          <cell r="O12715">
            <v>0</v>
          </cell>
          <cell r="P12715">
            <v>0</v>
          </cell>
          <cell r="Q12715">
            <v>65009</v>
          </cell>
        </row>
        <row r="12716">
          <cell r="M12716" t="str">
            <v>805010659_0C1155697</v>
          </cell>
          <cell r="N12716">
            <v>42135</v>
          </cell>
          <cell r="O12716">
            <v>0</v>
          </cell>
          <cell r="P12716">
            <v>0</v>
          </cell>
          <cell r="Q12716">
            <v>42135</v>
          </cell>
        </row>
        <row r="12717">
          <cell r="M12717" t="str">
            <v>805010659_0C1155510</v>
          </cell>
          <cell r="N12717">
            <v>65009</v>
          </cell>
          <cell r="O12717">
            <v>0</v>
          </cell>
          <cell r="P12717">
            <v>0</v>
          </cell>
          <cell r="Q12717">
            <v>65009</v>
          </cell>
        </row>
        <row r="12718">
          <cell r="M12718" t="str">
            <v>805010659_0C1155712</v>
          </cell>
          <cell r="N12718">
            <v>58293</v>
          </cell>
          <cell r="O12718">
            <v>0</v>
          </cell>
          <cell r="P12718">
            <v>0</v>
          </cell>
          <cell r="Q12718">
            <v>58293</v>
          </cell>
        </row>
        <row r="12719">
          <cell r="M12719" t="str">
            <v>805010659_0C1155372</v>
          </cell>
          <cell r="N12719">
            <v>32526</v>
          </cell>
          <cell r="O12719">
            <v>0</v>
          </cell>
          <cell r="P12719">
            <v>0</v>
          </cell>
          <cell r="Q12719">
            <v>32526</v>
          </cell>
        </row>
        <row r="12720">
          <cell r="M12720" t="str">
            <v>805010659_0C1155507</v>
          </cell>
          <cell r="N12720">
            <v>100428</v>
          </cell>
          <cell r="O12720">
            <v>0</v>
          </cell>
          <cell r="P12720">
            <v>0</v>
          </cell>
          <cell r="Q12720">
            <v>100428</v>
          </cell>
        </row>
        <row r="12721">
          <cell r="M12721" t="str">
            <v>805010659_0C1155398</v>
          </cell>
          <cell r="N12721">
            <v>100428</v>
          </cell>
          <cell r="O12721">
            <v>0</v>
          </cell>
          <cell r="P12721">
            <v>0</v>
          </cell>
          <cell r="Q12721">
            <v>100428</v>
          </cell>
        </row>
        <row r="12722">
          <cell r="M12722" t="str">
            <v>805010659_0C1155345</v>
          </cell>
          <cell r="N12722">
            <v>432479</v>
          </cell>
          <cell r="O12722">
            <v>0</v>
          </cell>
          <cell r="P12722">
            <v>0</v>
          </cell>
          <cell r="Q12722">
            <v>432479</v>
          </cell>
        </row>
        <row r="12723">
          <cell r="M12723" t="str">
            <v>805010659_0C1155445</v>
          </cell>
          <cell r="N12723">
            <v>132954</v>
          </cell>
          <cell r="O12723">
            <v>0</v>
          </cell>
          <cell r="P12723">
            <v>0</v>
          </cell>
          <cell r="Q12723">
            <v>132954</v>
          </cell>
        </row>
        <row r="12724">
          <cell r="M12724" t="str">
            <v>805010659_0C1155362</v>
          </cell>
          <cell r="N12724">
            <v>65009</v>
          </cell>
          <cell r="O12724">
            <v>0</v>
          </cell>
          <cell r="P12724">
            <v>0</v>
          </cell>
          <cell r="Q12724">
            <v>65009</v>
          </cell>
        </row>
        <row r="12725">
          <cell r="M12725" t="str">
            <v>805010659_0C1155461</v>
          </cell>
          <cell r="N12725">
            <v>42135</v>
          </cell>
          <cell r="O12725">
            <v>0</v>
          </cell>
          <cell r="P12725">
            <v>0</v>
          </cell>
          <cell r="Q12725">
            <v>42135</v>
          </cell>
        </row>
        <row r="12726">
          <cell r="M12726" t="str">
            <v>805010659_0C1155410</v>
          </cell>
          <cell r="N12726">
            <v>33848</v>
          </cell>
          <cell r="O12726">
            <v>0</v>
          </cell>
          <cell r="P12726">
            <v>58300</v>
          </cell>
          <cell r="Q12726">
            <v>33848</v>
          </cell>
        </row>
        <row r="12727">
          <cell r="M12727" t="str">
            <v>805010659_0C1155738</v>
          </cell>
          <cell r="N12727">
            <v>181511</v>
          </cell>
          <cell r="O12727">
            <v>0</v>
          </cell>
          <cell r="P12727">
            <v>0</v>
          </cell>
          <cell r="Q12727">
            <v>181511</v>
          </cell>
        </row>
        <row r="12728">
          <cell r="M12728" t="str">
            <v>805010659_0C1155415</v>
          </cell>
          <cell r="N12728">
            <v>58293</v>
          </cell>
          <cell r="O12728">
            <v>0</v>
          </cell>
          <cell r="P12728">
            <v>0</v>
          </cell>
          <cell r="Q12728">
            <v>58293</v>
          </cell>
        </row>
        <row r="12729">
          <cell r="M12729" t="str">
            <v>805010659_0C1155512</v>
          </cell>
          <cell r="N12729">
            <v>2064326</v>
          </cell>
          <cell r="O12729">
            <v>0</v>
          </cell>
          <cell r="P12729">
            <v>2332600</v>
          </cell>
          <cell r="Q12729">
            <v>2064326</v>
          </cell>
        </row>
        <row r="12730">
          <cell r="M12730" t="str">
            <v>805010659_0C1155798</v>
          </cell>
          <cell r="N12730">
            <v>2683000</v>
          </cell>
          <cell r="O12730">
            <v>0</v>
          </cell>
          <cell r="P12730">
            <v>940000</v>
          </cell>
          <cell r="Q12730">
            <v>2683000</v>
          </cell>
        </row>
        <row r="12731">
          <cell r="M12731" t="str">
            <v>805010659_0C1155370</v>
          </cell>
          <cell r="N12731">
            <v>750000</v>
          </cell>
          <cell r="O12731">
            <v>0</v>
          </cell>
          <cell r="P12731">
            <v>857532</v>
          </cell>
          <cell r="Q12731">
            <v>750000</v>
          </cell>
        </row>
        <row r="12732">
          <cell r="M12732" t="str">
            <v>805010659_0C1155493</v>
          </cell>
          <cell r="N12732">
            <v>58293</v>
          </cell>
          <cell r="O12732">
            <v>0</v>
          </cell>
          <cell r="P12732">
            <v>0</v>
          </cell>
          <cell r="Q12732">
            <v>58293</v>
          </cell>
        </row>
        <row r="12733">
          <cell r="M12733" t="str">
            <v>805010659_0C1155412</v>
          </cell>
          <cell r="N12733">
            <v>42135</v>
          </cell>
          <cell r="O12733">
            <v>0</v>
          </cell>
          <cell r="P12733">
            <v>0</v>
          </cell>
          <cell r="Q12733">
            <v>42135</v>
          </cell>
        </row>
        <row r="12734">
          <cell r="M12734" t="str">
            <v>805010659_0C1155468</v>
          </cell>
          <cell r="N12734">
            <v>1147998</v>
          </cell>
          <cell r="O12734">
            <v>0</v>
          </cell>
          <cell r="P12734">
            <v>1863000</v>
          </cell>
          <cell r="Q12734">
            <v>1147998</v>
          </cell>
        </row>
        <row r="12735">
          <cell r="M12735" t="str">
            <v>805010659_0C1155739</v>
          </cell>
          <cell r="N12735">
            <v>65009</v>
          </cell>
          <cell r="O12735">
            <v>0</v>
          </cell>
          <cell r="P12735">
            <v>0</v>
          </cell>
          <cell r="Q12735">
            <v>65009</v>
          </cell>
        </row>
        <row r="12736">
          <cell r="M12736" t="str">
            <v>805010659_0C1155365</v>
          </cell>
          <cell r="N12736">
            <v>42135</v>
          </cell>
          <cell r="O12736">
            <v>0</v>
          </cell>
          <cell r="P12736">
            <v>0</v>
          </cell>
          <cell r="Q12736">
            <v>42135</v>
          </cell>
        </row>
        <row r="12737">
          <cell r="M12737" t="str">
            <v>805010659_0C1155463</v>
          </cell>
          <cell r="N12737">
            <v>413560</v>
          </cell>
          <cell r="O12737">
            <v>0</v>
          </cell>
          <cell r="P12737">
            <v>0</v>
          </cell>
          <cell r="Q12737">
            <v>413560</v>
          </cell>
        </row>
        <row r="12738">
          <cell r="M12738" t="str">
            <v>805010659_0C1155447</v>
          </cell>
          <cell r="N12738">
            <v>1615945</v>
          </cell>
          <cell r="O12738">
            <v>0</v>
          </cell>
          <cell r="P12738">
            <v>2185924</v>
          </cell>
          <cell r="Q12738">
            <v>1615945</v>
          </cell>
        </row>
        <row r="12739">
          <cell r="M12739" t="str">
            <v>805010659_0C1155467</v>
          </cell>
          <cell r="N12739">
            <v>58293</v>
          </cell>
          <cell r="O12739">
            <v>0</v>
          </cell>
          <cell r="P12739">
            <v>0</v>
          </cell>
          <cell r="Q12739">
            <v>58293</v>
          </cell>
        </row>
        <row r="12740">
          <cell r="M12740" t="str">
            <v>805010659_0C1155426</v>
          </cell>
          <cell r="N12740">
            <v>42135</v>
          </cell>
          <cell r="O12740">
            <v>0</v>
          </cell>
          <cell r="P12740">
            <v>0</v>
          </cell>
          <cell r="Q12740">
            <v>42135</v>
          </cell>
        </row>
        <row r="12741">
          <cell r="M12741" t="str">
            <v>805010659_0C1155491</v>
          </cell>
          <cell r="N12741">
            <v>1797990</v>
          </cell>
          <cell r="O12741">
            <v>0</v>
          </cell>
          <cell r="P12741">
            <v>2185924</v>
          </cell>
          <cell r="Q12741">
            <v>1797990</v>
          </cell>
        </row>
        <row r="12742">
          <cell r="M12742" t="str">
            <v>805010659_0C1155431</v>
          </cell>
          <cell r="N12742">
            <v>1739804</v>
          </cell>
          <cell r="O12742">
            <v>0</v>
          </cell>
          <cell r="P12742">
            <v>4200000</v>
          </cell>
          <cell r="Q12742">
            <v>1739804</v>
          </cell>
        </row>
        <row r="12743">
          <cell r="M12743" t="str">
            <v>805010659_0C1155390</v>
          </cell>
          <cell r="N12743">
            <v>42135</v>
          </cell>
          <cell r="O12743">
            <v>0</v>
          </cell>
          <cell r="P12743">
            <v>0</v>
          </cell>
          <cell r="Q12743">
            <v>42135</v>
          </cell>
        </row>
        <row r="12744">
          <cell r="M12744" t="str">
            <v>805010659_0C1155422</v>
          </cell>
          <cell r="N12744">
            <v>42135</v>
          </cell>
          <cell r="O12744">
            <v>0</v>
          </cell>
          <cell r="P12744">
            <v>0</v>
          </cell>
          <cell r="Q12744">
            <v>42135</v>
          </cell>
        </row>
        <row r="12745">
          <cell r="M12745" t="str">
            <v>805010659_0C1155486</v>
          </cell>
          <cell r="N12745">
            <v>42135</v>
          </cell>
          <cell r="O12745">
            <v>0</v>
          </cell>
          <cell r="P12745">
            <v>0</v>
          </cell>
          <cell r="Q12745">
            <v>42135</v>
          </cell>
        </row>
        <row r="12746">
          <cell r="M12746" t="str">
            <v>805010659_0C1155680</v>
          </cell>
          <cell r="N12746">
            <v>42135</v>
          </cell>
          <cell r="O12746">
            <v>0</v>
          </cell>
          <cell r="P12746">
            <v>0</v>
          </cell>
          <cell r="Q12746">
            <v>42135</v>
          </cell>
        </row>
        <row r="12747">
          <cell r="M12747" t="str">
            <v>805010659_0C1155498</v>
          </cell>
          <cell r="N12747">
            <v>58293</v>
          </cell>
          <cell r="O12747">
            <v>0</v>
          </cell>
          <cell r="P12747">
            <v>0</v>
          </cell>
          <cell r="Q12747">
            <v>58293</v>
          </cell>
        </row>
        <row r="12748">
          <cell r="M12748" t="str">
            <v>805010659_0C1155340</v>
          </cell>
          <cell r="N12748">
            <v>42135</v>
          </cell>
          <cell r="O12748">
            <v>0</v>
          </cell>
          <cell r="P12748">
            <v>0</v>
          </cell>
          <cell r="Q12748">
            <v>42135</v>
          </cell>
        </row>
        <row r="12749">
          <cell r="M12749" t="str">
            <v>805010659_0C1155439</v>
          </cell>
          <cell r="N12749">
            <v>58293</v>
          </cell>
          <cell r="O12749">
            <v>0</v>
          </cell>
          <cell r="P12749">
            <v>0</v>
          </cell>
          <cell r="Q12749">
            <v>58293</v>
          </cell>
        </row>
        <row r="12750">
          <cell r="M12750" t="str">
            <v>805010659_0C1155477</v>
          </cell>
          <cell r="N12750">
            <v>44015</v>
          </cell>
          <cell r="O12750">
            <v>0</v>
          </cell>
          <cell r="P12750">
            <v>0</v>
          </cell>
          <cell r="Q12750">
            <v>44015</v>
          </cell>
        </row>
        <row r="12751">
          <cell r="M12751" t="str">
            <v>805010659_0C1155681</v>
          </cell>
          <cell r="N12751">
            <v>58293</v>
          </cell>
          <cell r="O12751">
            <v>0</v>
          </cell>
          <cell r="P12751">
            <v>0</v>
          </cell>
          <cell r="Q12751">
            <v>58293</v>
          </cell>
        </row>
        <row r="12752">
          <cell r="M12752" t="str">
            <v>805010659_0C1155432</v>
          </cell>
          <cell r="N12752">
            <v>635012</v>
          </cell>
          <cell r="O12752">
            <v>0</v>
          </cell>
          <cell r="P12752">
            <v>0</v>
          </cell>
          <cell r="Q12752">
            <v>635012</v>
          </cell>
        </row>
        <row r="12753">
          <cell r="M12753" t="str">
            <v>805010659_0C1155732</v>
          </cell>
          <cell r="N12753">
            <v>42135</v>
          </cell>
          <cell r="O12753">
            <v>0</v>
          </cell>
          <cell r="P12753">
            <v>0</v>
          </cell>
          <cell r="Q12753">
            <v>42135</v>
          </cell>
        </row>
        <row r="12754">
          <cell r="M12754" t="str">
            <v>805010659_0C1155455</v>
          </cell>
          <cell r="N12754">
            <v>332051</v>
          </cell>
          <cell r="O12754">
            <v>0</v>
          </cell>
          <cell r="P12754">
            <v>0</v>
          </cell>
          <cell r="Q12754">
            <v>332051</v>
          </cell>
        </row>
        <row r="12755">
          <cell r="M12755" t="str">
            <v>805010659_0C1155726</v>
          </cell>
          <cell r="N12755">
            <v>1115472</v>
          </cell>
          <cell r="O12755">
            <v>0</v>
          </cell>
          <cell r="P12755">
            <v>1039032</v>
          </cell>
          <cell r="Q12755">
            <v>1115472</v>
          </cell>
        </row>
        <row r="12756">
          <cell r="M12756" t="str">
            <v>805010659_0C1155379</v>
          </cell>
          <cell r="N12756">
            <v>216487</v>
          </cell>
          <cell r="O12756">
            <v>0</v>
          </cell>
          <cell r="P12756">
            <v>0</v>
          </cell>
          <cell r="Q12756">
            <v>216487</v>
          </cell>
        </row>
        <row r="12757">
          <cell r="M12757" t="str">
            <v>805010659_0C1155419</v>
          </cell>
          <cell r="N12757">
            <v>42135</v>
          </cell>
          <cell r="O12757">
            <v>0</v>
          </cell>
          <cell r="P12757">
            <v>0</v>
          </cell>
          <cell r="Q12757">
            <v>42135</v>
          </cell>
        </row>
        <row r="12758">
          <cell r="M12758" t="str">
            <v>805010659_0C1155376</v>
          </cell>
          <cell r="N12758">
            <v>122795</v>
          </cell>
          <cell r="O12758">
            <v>0</v>
          </cell>
          <cell r="P12758">
            <v>122795</v>
          </cell>
          <cell r="Q12758">
            <v>122795</v>
          </cell>
        </row>
        <row r="12759">
          <cell r="M12759" t="str">
            <v>805010659_0C1155361</v>
          </cell>
          <cell r="N12759">
            <v>42135</v>
          </cell>
          <cell r="O12759">
            <v>0</v>
          </cell>
          <cell r="P12759">
            <v>0</v>
          </cell>
          <cell r="Q12759">
            <v>42135</v>
          </cell>
        </row>
        <row r="12760">
          <cell r="M12760" t="str">
            <v>805010659_0C1155716</v>
          </cell>
          <cell r="N12760">
            <v>100428</v>
          </cell>
          <cell r="O12760">
            <v>0</v>
          </cell>
          <cell r="P12760">
            <v>0</v>
          </cell>
          <cell r="Q12760">
            <v>100428</v>
          </cell>
        </row>
        <row r="12761">
          <cell r="M12761" t="str">
            <v>805010659_0C1155715</v>
          </cell>
          <cell r="N12761">
            <v>65009</v>
          </cell>
          <cell r="O12761">
            <v>0</v>
          </cell>
          <cell r="P12761">
            <v>0</v>
          </cell>
          <cell r="Q12761">
            <v>65009</v>
          </cell>
        </row>
        <row r="12762">
          <cell r="M12762" t="str">
            <v>805010659_0C1155373</v>
          </cell>
          <cell r="N12762">
            <v>42135</v>
          </cell>
          <cell r="O12762">
            <v>0</v>
          </cell>
          <cell r="P12762">
            <v>0</v>
          </cell>
          <cell r="Q12762">
            <v>42135</v>
          </cell>
        </row>
        <row r="12763">
          <cell r="M12763" t="str">
            <v>805010659_0C1155724</v>
          </cell>
          <cell r="N12763">
            <v>726381</v>
          </cell>
          <cell r="O12763">
            <v>0</v>
          </cell>
          <cell r="P12763">
            <v>122000</v>
          </cell>
          <cell r="Q12763">
            <v>726381</v>
          </cell>
        </row>
        <row r="12764">
          <cell r="M12764" t="str">
            <v>805010659_0C1155355</v>
          </cell>
          <cell r="N12764">
            <v>42135</v>
          </cell>
          <cell r="O12764">
            <v>0</v>
          </cell>
          <cell r="P12764">
            <v>0</v>
          </cell>
          <cell r="Q12764">
            <v>42135</v>
          </cell>
        </row>
        <row r="12765">
          <cell r="M12765" t="str">
            <v>805010659_0C1155342</v>
          </cell>
          <cell r="N12765">
            <v>750000</v>
          </cell>
          <cell r="O12765">
            <v>0</v>
          </cell>
          <cell r="P12765">
            <v>1715064</v>
          </cell>
          <cell r="Q12765">
            <v>750000</v>
          </cell>
        </row>
        <row r="12766">
          <cell r="M12766" t="str">
            <v>805010659_0C1155730</v>
          </cell>
          <cell r="N12766">
            <v>248970</v>
          </cell>
          <cell r="O12766">
            <v>0</v>
          </cell>
          <cell r="P12766">
            <v>0</v>
          </cell>
          <cell r="Q12766">
            <v>248970</v>
          </cell>
        </row>
        <row r="12767">
          <cell r="M12767" t="str">
            <v>805010659_0C1155442</v>
          </cell>
          <cell r="N12767">
            <v>42135</v>
          </cell>
          <cell r="O12767">
            <v>0</v>
          </cell>
          <cell r="P12767">
            <v>0</v>
          </cell>
          <cell r="Q12767">
            <v>42135</v>
          </cell>
        </row>
        <row r="12768">
          <cell r="M12768" t="str">
            <v>805010659_0C1155465</v>
          </cell>
          <cell r="N12768">
            <v>42135</v>
          </cell>
          <cell r="O12768">
            <v>0</v>
          </cell>
          <cell r="P12768">
            <v>0</v>
          </cell>
          <cell r="Q12768">
            <v>42135</v>
          </cell>
        </row>
        <row r="12769">
          <cell r="M12769" t="str">
            <v>805010659_0C1155480</v>
          </cell>
          <cell r="N12769">
            <v>58293</v>
          </cell>
          <cell r="O12769">
            <v>0</v>
          </cell>
          <cell r="P12769">
            <v>0</v>
          </cell>
          <cell r="Q12769">
            <v>58293</v>
          </cell>
        </row>
        <row r="12770">
          <cell r="M12770" t="str">
            <v>805010659_0C1155409</v>
          </cell>
          <cell r="N12770">
            <v>58293</v>
          </cell>
          <cell r="O12770">
            <v>0</v>
          </cell>
          <cell r="P12770">
            <v>0</v>
          </cell>
          <cell r="Q12770">
            <v>58293</v>
          </cell>
        </row>
        <row r="12771">
          <cell r="M12771" t="str">
            <v>805010659_0C1155506</v>
          </cell>
          <cell r="N12771">
            <v>332051</v>
          </cell>
          <cell r="O12771">
            <v>0</v>
          </cell>
          <cell r="P12771">
            <v>0</v>
          </cell>
          <cell r="Q12771">
            <v>332051</v>
          </cell>
        </row>
        <row r="12772">
          <cell r="M12772" t="str">
            <v>805010659_0C1155403</v>
          </cell>
          <cell r="N12772">
            <v>2200000</v>
          </cell>
          <cell r="O12772">
            <v>0</v>
          </cell>
          <cell r="P12772">
            <v>8201813</v>
          </cell>
          <cell r="Q12772">
            <v>2200000</v>
          </cell>
        </row>
        <row r="12773">
          <cell r="M12773" t="str">
            <v>805010659_0C1155391</v>
          </cell>
          <cell r="N12773">
            <v>58293</v>
          </cell>
          <cell r="O12773">
            <v>0</v>
          </cell>
          <cell r="P12773">
            <v>0</v>
          </cell>
          <cell r="Q12773">
            <v>58293</v>
          </cell>
        </row>
        <row r="12774">
          <cell r="M12774" t="str">
            <v>805010659_0C1155382</v>
          </cell>
          <cell r="N12774">
            <v>480692</v>
          </cell>
          <cell r="O12774">
            <v>0</v>
          </cell>
          <cell r="P12774">
            <v>216690</v>
          </cell>
          <cell r="Q12774">
            <v>480692</v>
          </cell>
        </row>
        <row r="12775">
          <cell r="M12775" t="str">
            <v>805010659_0C1155705</v>
          </cell>
          <cell r="N12775">
            <v>1968463</v>
          </cell>
          <cell r="O12775">
            <v>0</v>
          </cell>
          <cell r="P12775">
            <v>2222795</v>
          </cell>
          <cell r="Q12775">
            <v>1968463</v>
          </cell>
        </row>
        <row r="12776">
          <cell r="M12776" t="str">
            <v>805010659_0C1155350</v>
          </cell>
          <cell r="N12776">
            <v>58293</v>
          </cell>
          <cell r="O12776">
            <v>0</v>
          </cell>
          <cell r="P12776">
            <v>0</v>
          </cell>
          <cell r="Q12776">
            <v>58293</v>
          </cell>
        </row>
        <row r="12777">
          <cell r="M12777" t="str">
            <v>805010659_0C1155474</v>
          </cell>
          <cell r="N12777">
            <v>2234571</v>
          </cell>
          <cell r="O12777">
            <v>0</v>
          </cell>
          <cell r="P12777">
            <v>2320000</v>
          </cell>
          <cell r="Q12777">
            <v>2234571</v>
          </cell>
        </row>
        <row r="12778">
          <cell r="M12778" t="str">
            <v>805010659_0C1155710</v>
          </cell>
          <cell r="N12778">
            <v>100428</v>
          </cell>
          <cell r="O12778">
            <v>0</v>
          </cell>
          <cell r="P12778">
            <v>0</v>
          </cell>
          <cell r="Q12778">
            <v>100428</v>
          </cell>
        </row>
        <row r="12779">
          <cell r="M12779" t="str">
            <v>805010659_0C1155375</v>
          </cell>
          <cell r="N12779">
            <v>42135</v>
          </cell>
          <cell r="O12779">
            <v>0</v>
          </cell>
          <cell r="P12779">
            <v>0</v>
          </cell>
          <cell r="Q12779">
            <v>42135</v>
          </cell>
        </row>
        <row r="12780">
          <cell r="M12780" t="str">
            <v>805010659_0C1155383</v>
          </cell>
          <cell r="N12780">
            <v>58293</v>
          </cell>
          <cell r="O12780">
            <v>0</v>
          </cell>
          <cell r="P12780">
            <v>0</v>
          </cell>
          <cell r="Q12780">
            <v>58293</v>
          </cell>
        </row>
        <row r="12781">
          <cell r="M12781" t="str">
            <v>805010659_0C1155357</v>
          </cell>
          <cell r="N12781">
            <v>108348</v>
          </cell>
          <cell r="O12781">
            <v>0</v>
          </cell>
          <cell r="P12781">
            <v>108345</v>
          </cell>
          <cell r="Q12781">
            <v>108348</v>
          </cell>
        </row>
        <row r="12782">
          <cell r="M12782" t="str">
            <v>805010659_0C1155424</v>
          </cell>
          <cell r="N12782">
            <v>100428</v>
          </cell>
          <cell r="O12782">
            <v>0</v>
          </cell>
          <cell r="P12782">
            <v>0</v>
          </cell>
          <cell r="Q12782">
            <v>100428</v>
          </cell>
        </row>
        <row r="12783">
          <cell r="M12783" t="str">
            <v>805010659_0C1155518</v>
          </cell>
          <cell r="N12783">
            <v>1600428</v>
          </cell>
          <cell r="O12783">
            <v>0</v>
          </cell>
          <cell r="P12783">
            <v>2100000</v>
          </cell>
          <cell r="Q12783">
            <v>1600428</v>
          </cell>
        </row>
        <row r="12784">
          <cell r="M12784" t="str">
            <v>805010659_0C1155460</v>
          </cell>
          <cell r="N12784">
            <v>42135</v>
          </cell>
          <cell r="O12784">
            <v>0</v>
          </cell>
          <cell r="P12784">
            <v>0</v>
          </cell>
          <cell r="Q12784">
            <v>42135</v>
          </cell>
        </row>
        <row r="12785">
          <cell r="M12785" t="str">
            <v>805010659_0C1155386</v>
          </cell>
          <cell r="N12785">
            <v>226096</v>
          </cell>
          <cell r="O12785">
            <v>0</v>
          </cell>
          <cell r="P12785">
            <v>0</v>
          </cell>
          <cell r="Q12785">
            <v>226096</v>
          </cell>
        </row>
        <row r="12786">
          <cell r="M12786" t="str">
            <v>805010659_0C1155387</v>
          </cell>
          <cell r="N12786">
            <v>42135</v>
          </cell>
          <cell r="O12786">
            <v>0</v>
          </cell>
          <cell r="P12786">
            <v>0</v>
          </cell>
          <cell r="Q12786">
            <v>42135</v>
          </cell>
        </row>
        <row r="12787">
          <cell r="M12787" t="str">
            <v>805010659_0C1155718</v>
          </cell>
          <cell r="N12787">
            <v>58293</v>
          </cell>
          <cell r="O12787">
            <v>0</v>
          </cell>
          <cell r="P12787">
            <v>0</v>
          </cell>
          <cell r="Q12787">
            <v>58293</v>
          </cell>
        </row>
        <row r="12788">
          <cell r="M12788" t="str">
            <v>805010659_0C1155696</v>
          </cell>
          <cell r="N12788">
            <v>15223</v>
          </cell>
          <cell r="O12788">
            <v>0</v>
          </cell>
          <cell r="P12788">
            <v>25281</v>
          </cell>
          <cell r="Q12788">
            <v>15223</v>
          </cell>
        </row>
        <row r="12789">
          <cell r="M12789" t="str">
            <v>805010659_0C1155440</v>
          </cell>
          <cell r="N12789">
            <v>818799</v>
          </cell>
          <cell r="O12789">
            <v>0</v>
          </cell>
          <cell r="P12789">
            <v>65000</v>
          </cell>
          <cell r="Q12789">
            <v>818799</v>
          </cell>
        </row>
        <row r="12790">
          <cell r="M12790" t="str">
            <v>805010659_0C1155706</v>
          </cell>
          <cell r="N12790">
            <v>226096</v>
          </cell>
          <cell r="O12790">
            <v>0</v>
          </cell>
          <cell r="P12790">
            <v>0</v>
          </cell>
          <cell r="Q12790">
            <v>226096</v>
          </cell>
        </row>
        <row r="12791">
          <cell r="M12791" t="str">
            <v>805010659_0C1155508</v>
          </cell>
          <cell r="N12791">
            <v>181511</v>
          </cell>
          <cell r="O12791">
            <v>0</v>
          </cell>
          <cell r="P12791">
            <v>0</v>
          </cell>
          <cell r="Q12791">
            <v>181511</v>
          </cell>
        </row>
        <row r="12792">
          <cell r="M12792" t="str">
            <v>805010659_0C1155483</v>
          </cell>
          <cell r="N12792">
            <v>100428</v>
          </cell>
          <cell r="O12792">
            <v>0</v>
          </cell>
          <cell r="P12792">
            <v>0</v>
          </cell>
          <cell r="Q12792">
            <v>100428</v>
          </cell>
        </row>
        <row r="12793">
          <cell r="M12793" t="str">
            <v>805010659_0C1155708</v>
          </cell>
          <cell r="N12793">
            <v>58313</v>
          </cell>
          <cell r="O12793">
            <v>0</v>
          </cell>
          <cell r="P12793">
            <v>58300</v>
          </cell>
          <cell r="Q12793">
            <v>58313</v>
          </cell>
        </row>
        <row r="12794">
          <cell r="M12794" t="str">
            <v>805010659_0C1155717</v>
          </cell>
          <cell r="N12794">
            <v>1321855</v>
          </cell>
          <cell r="O12794">
            <v>0</v>
          </cell>
          <cell r="P12794">
            <v>1715064</v>
          </cell>
          <cell r="Q12794">
            <v>1321855</v>
          </cell>
        </row>
        <row r="12795">
          <cell r="M12795" t="str">
            <v>805010659_0C1155516</v>
          </cell>
          <cell r="N12795">
            <v>58293</v>
          </cell>
          <cell r="O12795">
            <v>0</v>
          </cell>
          <cell r="P12795">
            <v>0</v>
          </cell>
          <cell r="Q12795">
            <v>58293</v>
          </cell>
        </row>
        <row r="12796">
          <cell r="M12796" t="str">
            <v>805010659_0C1155402</v>
          </cell>
          <cell r="N12796">
            <v>63804</v>
          </cell>
          <cell r="O12796">
            <v>0</v>
          </cell>
          <cell r="P12796">
            <v>0</v>
          </cell>
          <cell r="Q12796">
            <v>63804</v>
          </cell>
        </row>
        <row r="12797">
          <cell r="M12797" t="str">
            <v>805010659_0C1155492</v>
          </cell>
          <cell r="N12797">
            <v>100428</v>
          </cell>
          <cell r="O12797">
            <v>0</v>
          </cell>
          <cell r="P12797">
            <v>0</v>
          </cell>
          <cell r="Q12797">
            <v>100428</v>
          </cell>
        </row>
        <row r="12798">
          <cell r="M12798" t="str">
            <v>805010659_0C1155405</v>
          </cell>
          <cell r="N12798">
            <v>42135</v>
          </cell>
          <cell r="O12798">
            <v>0</v>
          </cell>
          <cell r="P12798">
            <v>0</v>
          </cell>
          <cell r="Q12798">
            <v>42135</v>
          </cell>
        </row>
        <row r="12799">
          <cell r="M12799" t="str">
            <v>805010659_0C1155494</v>
          </cell>
          <cell r="N12799">
            <v>42135</v>
          </cell>
          <cell r="O12799">
            <v>0</v>
          </cell>
          <cell r="P12799">
            <v>0</v>
          </cell>
          <cell r="Q12799">
            <v>42135</v>
          </cell>
        </row>
        <row r="12800">
          <cell r="M12800" t="str">
            <v>805010659_0C1155737</v>
          </cell>
          <cell r="N12800">
            <v>42135</v>
          </cell>
          <cell r="O12800">
            <v>0</v>
          </cell>
          <cell r="P12800">
            <v>0</v>
          </cell>
          <cell r="Q12800">
            <v>42135</v>
          </cell>
        </row>
        <row r="12801">
          <cell r="M12801" t="str">
            <v>805010659_0C1155378</v>
          </cell>
          <cell r="N12801">
            <v>58293</v>
          </cell>
          <cell r="O12801">
            <v>0</v>
          </cell>
          <cell r="P12801">
            <v>0</v>
          </cell>
          <cell r="Q12801">
            <v>58293</v>
          </cell>
        </row>
        <row r="12802">
          <cell r="M12802" t="str">
            <v>805010659_0C1155736</v>
          </cell>
          <cell r="N12802">
            <v>1743284</v>
          </cell>
          <cell r="O12802">
            <v>0</v>
          </cell>
          <cell r="P12802">
            <v>2799067</v>
          </cell>
          <cell r="Q12802">
            <v>1743284</v>
          </cell>
        </row>
        <row r="12803">
          <cell r="M12803" t="str">
            <v>805010659_0C1155725</v>
          </cell>
          <cell r="N12803">
            <v>226096</v>
          </cell>
          <cell r="O12803">
            <v>0</v>
          </cell>
          <cell r="P12803">
            <v>0</v>
          </cell>
          <cell r="Q12803">
            <v>226096</v>
          </cell>
        </row>
        <row r="12804">
          <cell r="M12804" t="str">
            <v>805010659_0C1155441</v>
          </cell>
          <cell r="N12804">
            <v>2076096</v>
          </cell>
          <cell r="O12804">
            <v>0</v>
          </cell>
          <cell r="P12804">
            <v>2408184</v>
          </cell>
          <cell r="Q12804">
            <v>2076096</v>
          </cell>
        </row>
        <row r="12805">
          <cell r="M12805" t="str">
            <v>805010659_0C1155484</v>
          </cell>
          <cell r="N12805">
            <v>750000</v>
          </cell>
          <cell r="O12805">
            <v>0</v>
          </cell>
          <cell r="P12805">
            <v>857532</v>
          </cell>
          <cell r="Q12805">
            <v>750000</v>
          </cell>
        </row>
        <row r="12806">
          <cell r="M12806" t="str">
            <v>805010659_0C1155714</v>
          </cell>
          <cell r="N12806">
            <v>167803</v>
          </cell>
          <cell r="O12806">
            <v>0</v>
          </cell>
          <cell r="P12806">
            <v>0</v>
          </cell>
          <cell r="Q12806">
            <v>167803</v>
          </cell>
        </row>
        <row r="12807">
          <cell r="M12807" t="str">
            <v>805010659_0C1155364</v>
          </cell>
          <cell r="N12807">
            <v>122097</v>
          </cell>
          <cell r="O12807">
            <v>0</v>
          </cell>
          <cell r="P12807">
            <v>0</v>
          </cell>
          <cell r="Q12807">
            <v>122097</v>
          </cell>
        </row>
        <row r="12808">
          <cell r="M12808" t="str">
            <v>805010659_0C1155406</v>
          </cell>
          <cell r="N12808">
            <v>90819</v>
          </cell>
          <cell r="O12808">
            <v>0</v>
          </cell>
          <cell r="P12808">
            <v>0</v>
          </cell>
          <cell r="Q12808">
            <v>90819</v>
          </cell>
        </row>
        <row r="12809">
          <cell r="M12809" t="str">
            <v>805010659_0C1155699</v>
          </cell>
          <cell r="N12809">
            <v>100428</v>
          </cell>
          <cell r="O12809">
            <v>0</v>
          </cell>
          <cell r="P12809">
            <v>0</v>
          </cell>
          <cell r="Q12809">
            <v>100428</v>
          </cell>
        </row>
        <row r="12810">
          <cell r="M12810" t="str">
            <v>805010659_0C1155505</v>
          </cell>
          <cell r="N12810">
            <v>281939</v>
          </cell>
          <cell r="O12810">
            <v>0</v>
          </cell>
          <cell r="P12810">
            <v>0</v>
          </cell>
          <cell r="Q12810">
            <v>281939</v>
          </cell>
        </row>
        <row r="12811">
          <cell r="M12811" t="str">
            <v>805010659_0C1155338</v>
          </cell>
          <cell r="N12811">
            <v>248970</v>
          </cell>
          <cell r="O12811">
            <v>0</v>
          </cell>
          <cell r="P12811">
            <v>0</v>
          </cell>
          <cell r="Q12811">
            <v>248970</v>
          </cell>
        </row>
        <row r="12812">
          <cell r="M12812" t="str">
            <v>805010659_0C1155397</v>
          </cell>
          <cell r="N12812">
            <v>45130</v>
          </cell>
          <cell r="O12812">
            <v>0</v>
          </cell>
          <cell r="P12812">
            <v>58300</v>
          </cell>
          <cell r="Q12812">
            <v>45130</v>
          </cell>
        </row>
        <row r="12813">
          <cell r="M12813" t="str">
            <v>805010659_0C1155348</v>
          </cell>
          <cell r="N12813">
            <v>100428</v>
          </cell>
          <cell r="O12813">
            <v>0</v>
          </cell>
          <cell r="P12813">
            <v>0</v>
          </cell>
          <cell r="Q12813">
            <v>100428</v>
          </cell>
        </row>
        <row r="12814">
          <cell r="M12814" t="str">
            <v>805010659_0C1155407</v>
          </cell>
          <cell r="N12814">
            <v>100428</v>
          </cell>
          <cell r="O12814">
            <v>0</v>
          </cell>
          <cell r="P12814">
            <v>0</v>
          </cell>
          <cell r="Q12814">
            <v>100428</v>
          </cell>
        </row>
        <row r="12815">
          <cell r="M12815" t="str">
            <v>805010659_0C1155420</v>
          </cell>
          <cell r="N12815">
            <v>42135</v>
          </cell>
          <cell r="O12815">
            <v>0</v>
          </cell>
          <cell r="P12815">
            <v>0</v>
          </cell>
          <cell r="Q12815">
            <v>42135</v>
          </cell>
        </row>
        <row r="12816">
          <cell r="M12816" t="str">
            <v>805010659_0C1155417</v>
          </cell>
          <cell r="N12816">
            <v>74639</v>
          </cell>
          <cell r="O12816">
            <v>0</v>
          </cell>
          <cell r="P12816">
            <v>32504</v>
          </cell>
          <cell r="Q12816">
            <v>74639</v>
          </cell>
        </row>
        <row r="12817">
          <cell r="M12817" t="str">
            <v>805010659_0C1155436</v>
          </cell>
          <cell r="N12817">
            <v>740344</v>
          </cell>
          <cell r="O12817">
            <v>0</v>
          </cell>
          <cell r="P12817">
            <v>1941535</v>
          </cell>
          <cell r="Q12817">
            <v>740344</v>
          </cell>
        </row>
        <row r="12818">
          <cell r="M12818" t="str">
            <v>805010659_0C1155363</v>
          </cell>
          <cell r="N12818">
            <v>78569</v>
          </cell>
          <cell r="O12818">
            <v>0</v>
          </cell>
          <cell r="P12818">
            <v>0</v>
          </cell>
          <cell r="Q12818">
            <v>78569</v>
          </cell>
        </row>
        <row r="12819">
          <cell r="M12819" t="str">
            <v>805010659_0C1155481</v>
          </cell>
          <cell r="N12819">
            <v>100428</v>
          </cell>
          <cell r="O12819">
            <v>0</v>
          </cell>
          <cell r="P12819">
            <v>0</v>
          </cell>
          <cell r="Q12819">
            <v>100428</v>
          </cell>
        </row>
        <row r="12820">
          <cell r="M12820" t="str">
            <v>805010659_0C1155444</v>
          </cell>
          <cell r="N12820">
            <v>42135</v>
          </cell>
          <cell r="O12820">
            <v>0</v>
          </cell>
          <cell r="P12820">
            <v>0</v>
          </cell>
          <cell r="Q12820">
            <v>42135</v>
          </cell>
        </row>
        <row r="12821">
          <cell r="M12821" t="str">
            <v>805010659_0C1155425</v>
          </cell>
          <cell r="N12821">
            <v>387097</v>
          </cell>
          <cell r="O12821">
            <v>0</v>
          </cell>
          <cell r="P12821">
            <v>2100000</v>
          </cell>
          <cell r="Q12821">
            <v>387097</v>
          </cell>
        </row>
        <row r="12822">
          <cell r="M12822" t="str">
            <v>805010659_0C1155698</v>
          </cell>
          <cell r="N12822">
            <v>42135</v>
          </cell>
          <cell r="O12822">
            <v>0</v>
          </cell>
          <cell r="P12822">
            <v>0</v>
          </cell>
          <cell r="Q12822">
            <v>42135</v>
          </cell>
        </row>
        <row r="12823">
          <cell r="M12823" t="str">
            <v>805010659_0C1155555</v>
          </cell>
          <cell r="N12823">
            <v>42135</v>
          </cell>
          <cell r="O12823">
            <v>0</v>
          </cell>
          <cell r="P12823">
            <v>0</v>
          </cell>
          <cell r="Q12823">
            <v>42135</v>
          </cell>
        </row>
        <row r="12824">
          <cell r="M12824" t="str">
            <v>805010659_0C1155377</v>
          </cell>
          <cell r="N12824">
            <v>90819</v>
          </cell>
          <cell r="O12824">
            <v>0</v>
          </cell>
          <cell r="P12824">
            <v>0</v>
          </cell>
          <cell r="Q12824">
            <v>90819</v>
          </cell>
        </row>
        <row r="12825">
          <cell r="M12825" t="str">
            <v>805010659_0C1155514</v>
          </cell>
          <cell r="N12825">
            <v>42135</v>
          </cell>
          <cell r="O12825">
            <v>0</v>
          </cell>
          <cell r="P12825">
            <v>0</v>
          </cell>
          <cell r="Q12825">
            <v>42135</v>
          </cell>
        </row>
        <row r="12826">
          <cell r="M12826" t="str">
            <v>805010659_0C1155470</v>
          </cell>
          <cell r="N12826">
            <v>125668</v>
          </cell>
          <cell r="O12826">
            <v>0</v>
          </cell>
          <cell r="P12826">
            <v>0</v>
          </cell>
          <cell r="Q12826">
            <v>125668</v>
          </cell>
        </row>
        <row r="12827">
          <cell r="M12827" t="str">
            <v>805010659_0C1155625</v>
          </cell>
          <cell r="N12827">
            <v>42135</v>
          </cell>
          <cell r="O12827">
            <v>0</v>
          </cell>
          <cell r="P12827">
            <v>0</v>
          </cell>
          <cell r="Q12827">
            <v>42135</v>
          </cell>
        </row>
        <row r="12828">
          <cell r="M12828" t="str">
            <v>805010659_0C1155459</v>
          </cell>
          <cell r="N12828">
            <v>42135</v>
          </cell>
          <cell r="O12828">
            <v>0</v>
          </cell>
          <cell r="P12828">
            <v>0</v>
          </cell>
          <cell r="Q12828">
            <v>42135</v>
          </cell>
        </row>
        <row r="12829">
          <cell r="M12829" t="str">
            <v>805010659_0C1155520</v>
          </cell>
          <cell r="N12829">
            <v>1894330</v>
          </cell>
          <cell r="O12829">
            <v>0</v>
          </cell>
          <cell r="P12829">
            <v>2222000</v>
          </cell>
          <cell r="Q12829">
            <v>1894330</v>
          </cell>
        </row>
        <row r="12830">
          <cell r="M12830" t="str">
            <v>805010659_0C1155359</v>
          </cell>
          <cell r="N12830">
            <v>100428</v>
          </cell>
          <cell r="O12830">
            <v>0</v>
          </cell>
          <cell r="P12830">
            <v>0</v>
          </cell>
          <cell r="Q12830">
            <v>100428</v>
          </cell>
        </row>
        <row r="12831">
          <cell r="M12831" t="str">
            <v>805010659_0C1155733</v>
          </cell>
          <cell r="N12831">
            <v>1574344</v>
          </cell>
          <cell r="O12831">
            <v>0</v>
          </cell>
          <cell r="P12831">
            <v>2185924</v>
          </cell>
          <cell r="Q12831">
            <v>1574344</v>
          </cell>
        </row>
        <row r="12832">
          <cell r="M12832" t="str">
            <v>805010659_0C1155509</v>
          </cell>
          <cell r="N12832">
            <v>65009</v>
          </cell>
          <cell r="O12832">
            <v>0</v>
          </cell>
          <cell r="P12832">
            <v>0</v>
          </cell>
          <cell r="Q12832">
            <v>65009</v>
          </cell>
        </row>
        <row r="12833">
          <cell r="M12833" t="str">
            <v>805010659_0C1155703</v>
          </cell>
          <cell r="N12833">
            <v>100428</v>
          </cell>
          <cell r="O12833">
            <v>0</v>
          </cell>
          <cell r="P12833">
            <v>0</v>
          </cell>
          <cell r="Q12833">
            <v>100428</v>
          </cell>
        </row>
        <row r="12834">
          <cell r="M12834" t="str">
            <v>805010659_0C1155396</v>
          </cell>
          <cell r="N12834">
            <v>58293</v>
          </cell>
          <cell r="O12834">
            <v>0</v>
          </cell>
          <cell r="P12834">
            <v>0</v>
          </cell>
          <cell r="Q12834">
            <v>58293</v>
          </cell>
        </row>
        <row r="12835">
          <cell r="M12835" t="str">
            <v>805010659_0C1155418</v>
          </cell>
          <cell r="N12835">
            <v>100428</v>
          </cell>
          <cell r="O12835">
            <v>0</v>
          </cell>
          <cell r="P12835">
            <v>0</v>
          </cell>
          <cell r="Q12835">
            <v>100428</v>
          </cell>
        </row>
        <row r="12836">
          <cell r="M12836" t="str">
            <v>805010659_0C1155438</v>
          </cell>
          <cell r="N12836">
            <v>58293</v>
          </cell>
          <cell r="O12836">
            <v>0</v>
          </cell>
          <cell r="P12836">
            <v>0</v>
          </cell>
          <cell r="Q12836">
            <v>58293</v>
          </cell>
        </row>
        <row r="12837">
          <cell r="M12837" t="str">
            <v>805010659_0C1155511</v>
          </cell>
          <cell r="N12837">
            <v>42135</v>
          </cell>
          <cell r="O12837">
            <v>0</v>
          </cell>
          <cell r="P12837">
            <v>0</v>
          </cell>
          <cell r="Q12837">
            <v>42135</v>
          </cell>
        </row>
        <row r="12838">
          <cell r="M12838" t="str">
            <v>805010659_0C1155466</v>
          </cell>
          <cell r="N12838">
            <v>42135</v>
          </cell>
          <cell r="O12838">
            <v>0</v>
          </cell>
          <cell r="P12838">
            <v>0</v>
          </cell>
          <cell r="Q12838">
            <v>42135</v>
          </cell>
        </row>
        <row r="12839">
          <cell r="M12839" t="str">
            <v>805010659_0C1155454</v>
          </cell>
          <cell r="N12839">
            <v>635012</v>
          </cell>
          <cell r="O12839">
            <v>0</v>
          </cell>
          <cell r="P12839">
            <v>0</v>
          </cell>
          <cell r="Q12839">
            <v>635012</v>
          </cell>
        </row>
        <row r="12840">
          <cell r="M12840" t="str">
            <v>805010659_0C1155449</v>
          </cell>
          <cell r="N12840">
            <v>100428</v>
          </cell>
          <cell r="O12840">
            <v>0</v>
          </cell>
          <cell r="P12840">
            <v>0</v>
          </cell>
          <cell r="Q12840">
            <v>100428</v>
          </cell>
        </row>
        <row r="12841">
          <cell r="M12841" t="str">
            <v>805010659_0C1155479</v>
          </cell>
          <cell r="N12841">
            <v>727176</v>
          </cell>
          <cell r="O12841">
            <v>0</v>
          </cell>
          <cell r="P12841">
            <v>245590</v>
          </cell>
          <cell r="Q12841">
            <v>727176</v>
          </cell>
        </row>
        <row r="12842">
          <cell r="M12842" t="str">
            <v>805010659_0C1155392</v>
          </cell>
          <cell r="N12842">
            <v>465751</v>
          </cell>
          <cell r="O12842">
            <v>0</v>
          </cell>
          <cell r="P12842">
            <v>0</v>
          </cell>
          <cell r="Q12842">
            <v>465751</v>
          </cell>
        </row>
        <row r="12843">
          <cell r="M12843" t="str">
            <v>805010659_0C1155517</v>
          </cell>
          <cell r="N12843">
            <v>39489</v>
          </cell>
          <cell r="O12843">
            <v>0</v>
          </cell>
          <cell r="P12843">
            <v>0</v>
          </cell>
          <cell r="Q12843">
            <v>39489</v>
          </cell>
        </row>
        <row r="12844">
          <cell r="M12844" t="str">
            <v>805010659_0C1155367</v>
          </cell>
          <cell r="N12844">
            <v>167803</v>
          </cell>
          <cell r="O12844">
            <v>0</v>
          </cell>
          <cell r="P12844">
            <v>0</v>
          </cell>
          <cell r="Q12844">
            <v>167803</v>
          </cell>
        </row>
        <row r="12845">
          <cell r="M12845" t="str">
            <v>805010659_0C1155354</v>
          </cell>
          <cell r="N12845">
            <v>42135</v>
          </cell>
          <cell r="O12845">
            <v>0</v>
          </cell>
          <cell r="P12845">
            <v>0</v>
          </cell>
          <cell r="Q12845">
            <v>42135</v>
          </cell>
        </row>
        <row r="12846">
          <cell r="M12846" t="str">
            <v>805010659_0C1155513</v>
          </cell>
          <cell r="N12846">
            <v>42135</v>
          </cell>
          <cell r="O12846">
            <v>0</v>
          </cell>
          <cell r="P12846">
            <v>0</v>
          </cell>
          <cell r="Q12846">
            <v>42135</v>
          </cell>
        </row>
        <row r="12847">
          <cell r="M12847" t="str">
            <v>805010659_0C1155727</v>
          </cell>
          <cell r="N12847">
            <v>100428</v>
          </cell>
          <cell r="O12847">
            <v>0</v>
          </cell>
          <cell r="P12847">
            <v>0</v>
          </cell>
          <cell r="Q12847">
            <v>100428</v>
          </cell>
        </row>
        <row r="12848">
          <cell r="M12848" t="str">
            <v>805010659_0C1155430</v>
          </cell>
          <cell r="N12848">
            <v>123302</v>
          </cell>
          <cell r="O12848">
            <v>0</v>
          </cell>
          <cell r="P12848">
            <v>0</v>
          </cell>
          <cell r="Q12848">
            <v>123302</v>
          </cell>
        </row>
        <row r="12849">
          <cell r="M12849" t="str">
            <v>805010659_0C1155478</v>
          </cell>
          <cell r="N12849">
            <v>42135</v>
          </cell>
          <cell r="O12849">
            <v>0</v>
          </cell>
          <cell r="P12849">
            <v>0</v>
          </cell>
          <cell r="Q12849">
            <v>42135</v>
          </cell>
        </row>
        <row r="12850">
          <cell r="M12850" t="str">
            <v>805010659_0C1155351</v>
          </cell>
          <cell r="N12850">
            <v>42135</v>
          </cell>
          <cell r="O12850">
            <v>0</v>
          </cell>
          <cell r="P12850">
            <v>0</v>
          </cell>
          <cell r="Q12850">
            <v>42135</v>
          </cell>
        </row>
        <row r="12851">
          <cell r="M12851" t="str">
            <v>805010659_0C1155433</v>
          </cell>
          <cell r="N12851">
            <v>100428</v>
          </cell>
          <cell r="O12851">
            <v>0</v>
          </cell>
          <cell r="P12851">
            <v>0</v>
          </cell>
          <cell r="Q12851">
            <v>100428</v>
          </cell>
        </row>
        <row r="12852">
          <cell r="M12852" t="str">
            <v>805010659_0C1155722</v>
          </cell>
          <cell r="N12852">
            <v>226096</v>
          </cell>
          <cell r="O12852">
            <v>0</v>
          </cell>
          <cell r="P12852">
            <v>0</v>
          </cell>
          <cell r="Q12852">
            <v>226096</v>
          </cell>
        </row>
        <row r="12853">
          <cell r="M12853" t="str">
            <v>805010659_0C1155503</v>
          </cell>
          <cell r="N12853">
            <v>100428</v>
          </cell>
          <cell r="O12853">
            <v>0</v>
          </cell>
          <cell r="P12853">
            <v>0</v>
          </cell>
          <cell r="Q12853">
            <v>100428</v>
          </cell>
        </row>
        <row r="12854">
          <cell r="M12854" t="str">
            <v>805010659_0C1155352</v>
          </cell>
          <cell r="N12854">
            <v>100428</v>
          </cell>
          <cell r="O12854">
            <v>0</v>
          </cell>
          <cell r="P12854">
            <v>0</v>
          </cell>
          <cell r="Q12854">
            <v>100428</v>
          </cell>
        </row>
        <row r="12855">
          <cell r="M12855" t="str">
            <v>805010659_0C1155408</v>
          </cell>
          <cell r="N12855">
            <v>100428</v>
          </cell>
          <cell r="O12855">
            <v>0</v>
          </cell>
          <cell r="P12855">
            <v>0</v>
          </cell>
          <cell r="Q12855">
            <v>100428</v>
          </cell>
        </row>
        <row r="12856">
          <cell r="M12856" t="str">
            <v>805010659_0C1155453</v>
          </cell>
          <cell r="N12856">
            <v>181511</v>
          </cell>
          <cell r="O12856">
            <v>0</v>
          </cell>
          <cell r="P12856">
            <v>0</v>
          </cell>
          <cell r="Q12856">
            <v>181511</v>
          </cell>
        </row>
        <row r="12857">
          <cell r="M12857" t="str">
            <v>805010659_0C1155458</v>
          </cell>
          <cell r="N12857">
            <v>181511</v>
          </cell>
          <cell r="O12857">
            <v>0</v>
          </cell>
          <cell r="P12857">
            <v>0</v>
          </cell>
          <cell r="Q12857">
            <v>181511</v>
          </cell>
        </row>
        <row r="12858">
          <cell r="M12858" t="str">
            <v>805010659_0C1155457</v>
          </cell>
          <cell r="N12858">
            <v>2543855</v>
          </cell>
          <cell r="O12858">
            <v>0</v>
          </cell>
          <cell r="P12858">
            <v>2121835</v>
          </cell>
          <cell r="Q12858">
            <v>2543855</v>
          </cell>
        </row>
        <row r="12859">
          <cell r="M12859" t="str">
            <v>805010659_0C1155399</v>
          </cell>
          <cell r="N12859">
            <v>58293</v>
          </cell>
          <cell r="O12859">
            <v>0</v>
          </cell>
          <cell r="P12859">
            <v>0</v>
          </cell>
          <cell r="Q12859">
            <v>58293</v>
          </cell>
        </row>
        <row r="12860">
          <cell r="M12860" t="str">
            <v>805010659_0C1155521</v>
          </cell>
          <cell r="N12860">
            <v>457990</v>
          </cell>
          <cell r="O12860">
            <v>0</v>
          </cell>
          <cell r="P12860">
            <v>0</v>
          </cell>
          <cell r="Q12860">
            <v>457990</v>
          </cell>
        </row>
        <row r="12861">
          <cell r="M12861" t="str">
            <v>805010659_0C1155728</v>
          </cell>
          <cell r="N12861">
            <v>42135</v>
          </cell>
          <cell r="O12861">
            <v>0</v>
          </cell>
          <cell r="P12861">
            <v>0</v>
          </cell>
          <cell r="Q12861">
            <v>42135</v>
          </cell>
        </row>
        <row r="12862">
          <cell r="M12862" t="str">
            <v>805010659_0C1155451</v>
          </cell>
          <cell r="N12862">
            <v>32526</v>
          </cell>
          <cell r="O12862">
            <v>0</v>
          </cell>
          <cell r="P12862">
            <v>0</v>
          </cell>
          <cell r="Q12862">
            <v>32526</v>
          </cell>
        </row>
        <row r="12863">
          <cell r="M12863" t="str">
            <v>805010659_0C1155700</v>
          </cell>
          <cell r="N12863">
            <v>58293</v>
          </cell>
          <cell r="O12863">
            <v>0</v>
          </cell>
          <cell r="P12863">
            <v>0</v>
          </cell>
          <cell r="Q12863">
            <v>58293</v>
          </cell>
        </row>
        <row r="12864">
          <cell r="M12864" t="str">
            <v>805010659_0C1155501</v>
          </cell>
          <cell r="N12864">
            <v>14446</v>
          </cell>
          <cell r="O12864">
            <v>0</v>
          </cell>
          <cell r="P12864">
            <v>14400</v>
          </cell>
          <cell r="Q12864">
            <v>14446</v>
          </cell>
        </row>
        <row r="12865">
          <cell r="M12865" t="str">
            <v>805010659_0C1155368</v>
          </cell>
          <cell r="N12865">
            <v>63804</v>
          </cell>
          <cell r="O12865">
            <v>0</v>
          </cell>
          <cell r="P12865">
            <v>0</v>
          </cell>
          <cell r="Q12865">
            <v>63804</v>
          </cell>
        </row>
        <row r="12866">
          <cell r="M12866" t="str">
            <v>805010659_0C1155434</v>
          </cell>
          <cell r="N12866">
            <v>122795</v>
          </cell>
          <cell r="O12866">
            <v>0</v>
          </cell>
          <cell r="P12866">
            <v>122795</v>
          </cell>
          <cell r="Q12866">
            <v>122795</v>
          </cell>
        </row>
        <row r="12867">
          <cell r="M12867" t="str">
            <v>805010659_0C1155504</v>
          </cell>
          <cell r="N12867">
            <v>2194650</v>
          </cell>
          <cell r="O12867">
            <v>0</v>
          </cell>
          <cell r="P12867">
            <v>245590</v>
          </cell>
          <cell r="Q12867">
            <v>2194650</v>
          </cell>
        </row>
        <row r="12868">
          <cell r="M12868" t="str">
            <v>805010659_0C1155582</v>
          </cell>
          <cell r="N12868">
            <v>31967</v>
          </cell>
          <cell r="O12868">
            <v>0</v>
          </cell>
          <cell r="P12868">
            <v>0</v>
          </cell>
          <cell r="Q12868">
            <v>31967</v>
          </cell>
        </row>
        <row r="12869">
          <cell r="M12869" t="str">
            <v>805010659_0C1155721</v>
          </cell>
          <cell r="N12869">
            <v>548538</v>
          </cell>
          <cell r="O12869">
            <v>0</v>
          </cell>
          <cell r="P12869">
            <v>0</v>
          </cell>
          <cell r="Q12869">
            <v>548538</v>
          </cell>
        </row>
        <row r="12870">
          <cell r="M12870" t="str">
            <v>805010659_0C1155413</v>
          </cell>
          <cell r="N12870">
            <v>931511</v>
          </cell>
          <cell r="O12870">
            <v>0</v>
          </cell>
          <cell r="P12870">
            <v>857532</v>
          </cell>
          <cell r="Q12870">
            <v>931511</v>
          </cell>
        </row>
        <row r="12871">
          <cell r="M12871" t="str">
            <v>805010659_0C1155371</v>
          </cell>
          <cell r="N12871">
            <v>53418</v>
          </cell>
          <cell r="O12871">
            <v>0</v>
          </cell>
          <cell r="P12871">
            <v>0</v>
          </cell>
          <cell r="Q12871">
            <v>53418</v>
          </cell>
        </row>
        <row r="12872">
          <cell r="M12872" t="str">
            <v>805010659_0C1155704</v>
          </cell>
          <cell r="N12872">
            <v>100428</v>
          </cell>
          <cell r="O12872">
            <v>0</v>
          </cell>
          <cell r="P12872">
            <v>0</v>
          </cell>
          <cell r="Q12872">
            <v>100428</v>
          </cell>
        </row>
        <row r="12873">
          <cell r="M12873" t="str">
            <v>805010659_0C1155456</v>
          </cell>
          <cell r="N12873">
            <v>158194</v>
          </cell>
          <cell r="O12873">
            <v>0</v>
          </cell>
          <cell r="P12873">
            <v>0</v>
          </cell>
          <cell r="Q12873">
            <v>158194</v>
          </cell>
        </row>
        <row r="12874">
          <cell r="M12874" t="str">
            <v>805010659_0C1155429</v>
          </cell>
          <cell r="N12874">
            <v>27184</v>
          </cell>
          <cell r="O12874">
            <v>0</v>
          </cell>
          <cell r="P12874">
            <v>25281</v>
          </cell>
          <cell r="Q12874">
            <v>27184</v>
          </cell>
        </row>
        <row r="12875">
          <cell r="M12875" t="str">
            <v>805010659_0C1155650</v>
          </cell>
          <cell r="N12875">
            <v>65009</v>
          </cell>
          <cell r="O12875">
            <v>0</v>
          </cell>
          <cell r="P12875">
            <v>0</v>
          </cell>
          <cell r="Q12875">
            <v>65009</v>
          </cell>
        </row>
        <row r="12876">
          <cell r="M12876" t="str">
            <v>805010659_0C1155414</v>
          </cell>
          <cell r="N12876">
            <v>100428</v>
          </cell>
          <cell r="O12876">
            <v>0</v>
          </cell>
          <cell r="P12876">
            <v>0</v>
          </cell>
          <cell r="Q12876">
            <v>100428</v>
          </cell>
        </row>
        <row r="12877">
          <cell r="M12877" t="str">
            <v>805010659_0C1155523</v>
          </cell>
          <cell r="N12877">
            <v>374293</v>
          </cell>
          <cell r="O12877">
            <v>0</v>
          </cell>
          <cell r="P12877">
            <v>0</v>
          </cell>
          <cell r="Q12877">
            <v>374293</v>
          </cell>
        </row>
        <row r="12878">
          <cell r="M12878" t="str">
            <v>805010659_0C1155437</v>
          </cell>
          <cell r="N12878">
            <v>90819</v>
          </cell>
          <cell r="O12878">
            <v>0</v>
          </cell>
          <cell r="P12878">
            <v>0</v>
          </cell>
          <cell r="Q12878">
            <v>90819</v>
          </cell>
        </row>
        <row r="12879">
          <cell r="M12879" t="str">
            <v>805010659_0C1155353</v>
          </cell>
          <cell r="N12879">
            <v>13592</v>
          </cell>
          <cell r="O12879">
            <v>0</v>
          </cell>
          <cell r="P12879">
            <v>25281</v>
          </cell>
          <cell r="Q12879">
            <v>13592</v>
          </cell>
        </row>
        <row r="12880">
          <cell r="M12880" t="str">
            <v>805010659_0C1155524</v>
          </cell>
          <cell r="N12880">
            <v>42135</v>
          </cell>
          <cell r="O12880">
            <v>0</v>
          </cell>
          <cell r="P12880">
            <v>0</v>
          </cell>
          <cell r="Q12880">
            <v>42135</v>
          </cell>
        </row>
        <row r="12881">
          <cell r="M12881" t="str">
            <v>805010659_0C1155360</v>
          </cell>
          <cell r="N12881">
            <v>63804</v>
          </cell>
          <cell r="O12881">
            <v>0</v>
          </cell>
          <cell r="P12881">
            <v>21700</v>
          </cell>
          <cell r="Q12881">
            <v>63804</v>
          </cell>
        </row>
        <row r="12882">
          <cell r="M12882" t="str">
            <v>805010659_0C1155490</v>
          </cell>
          <cell r="N12882">
            <v>55073</v>
          </cell>
          <cell r="O12882">
            <v>0</v>
          </cell>
          <cell r="P12882">
            <v>0</v>
          </cell>
          <cell r="Q12882">
            <v>55073</v>
          </cell>
        </row>
        <row r="12883">
          <cell r="M12883" t="str">
            <v>805010659_0C1155452</v>
          </cell>
          <cell r="N12883">
            <v>58293</v>
          </cell>
          <cell r="O12883">
            <v>0</v>
          </cell>
          <cell r="P12883">
            <v>0</v>
          </cell>
          <cell r="Q12883">
            <v>58293</v>
          </cell>
        </row>
        <row r="12884">
          <cell r="M12884" t="str">
            <v>805010659_0C1155668</v>
          </cell>
          <cell r="N12884">
            <v>58293</v>
          </cell>
          <cell r="O12884">
            <v>0</v>
          </cell>
          <cell r="P12884">
            <v>0</v>
          </cell>
          <cell r="Q12884">
            <v>58293</v>
          </cell>
        </row>
        <row r="12885">
          <cell r="M12885" t="str">
            <v>805010659_0C1155734</v>
          </cell>
          <cell r="N12885">
            <v>14446</v>
          </cell>
          <cell r="O12885">
            <v>0</v>
          </cell>
          <cell r="P12885">
            <v>14400</v>
          </cell>
          <cell r="Q12885">
            <v>14446</v>
          </cell>
        </row>
        <row r="12886">
          <cell r="M12886" t="str">
            <v>805010659_0C1155369</v>
          </cell>
          <cell r="N12886">
            <v>58293</v>
          </cell>
          <cell r="O12886">
            <v>0</v>
          </cell>
          <cell r="P12886">
            <v>0</v>
          </cell>
          <cell r="Q12886">
            <v>58293</v>
          </cell>
        </row>
        <row r="12887">
          <cell r="M12887" t="str">
            <v>805010659_0C1155472</v>
          </cell>
          <cell r="N12887">
            <v>2113990</v>
          </cell>
          <cell r="O12887">
            <v>0</v>
          </cell>
          <cell r="P12887">
            <v>0</v>
          </cell>
          <cell r="Q12887">
            <v>2113990</v>
          </cell>
        </row>
        <row r="12888">
          <cell r="M12888" t="str">
            <v>805010659_0C1155411</v>
          </cell>
          <cell r="N12888">
            <v>125668</v>
          </cell>
          <cell r="O12888">
            <v>0</v>
          </cell>
          <cell r="P12888">
            <v>181500</v>
          </cell>
          <cell r="Q12888">
            <v>125668</v>
          </cell>
        </row>
        <row r="12889">
          <cell r="M12889" t="str">
            <v>805010659_0C1155485</v>
          </cell>
          <cell r="N12889">
            <v>15517</v>
          </cell>
          <cell r="O12889">
            <v>0</v>
          </cell>
          <cell r="P12889">
            <v>22500</v>
          </cell>
          <cell r="Q12889">
            <v>15517</v>
          </cell>
        </row>
        <row r="12890">
          <cell r="M12890" t="str">
            <v>805010659_0C1155735</v>
          </cell>
          <cell r="N12890">
            <v>42135</v>
          </cell>
          <cell r="O12890">
            <v>0</v>
          </cell>
          <cell r="P12890">
            <v>0</v>
          </cell>
          <cell r="Q12890">
            <v>42135</v>
          </cell>
        </row>
        <row r="12891">
          <cell r="M12891" t="str">
            <v>805010659_0C1155488</v>
          </cell>
          <cell r="N12891">
            <v>281496</v>
          </cell>
          <cell r="O12891">
            <v>0</v>
          </cell>
          <cell r="P12891">
            <v>0</v>
          </cell>
          <cell r="Q12891">
            <v>281496</v>
          </cell>
        </row>
        <row r="12892">
          <cell r="M12892" t="str">
            <v>805010659_0C1155515</v>
          </cell>
          <cell r="N12892">
            <v>125668</v>
          </cell>
          <cell r="O12892">
            <v>0</v>
          </cell>
          <cell r="P12892">
            <v>0</v>
          </cell>
          <cell r="Q12892">
            <v>125668</v>
          </cell>
        </row>
        <row r="12893">
          <cell r="M12893" t="str">
            <v>805010659_0C1155701</v>
          </cell>
          <cell r="N12893">
            <v>242147</v>
          </cell>
          <cell r="O12893">
            <v>0</v>
          </cell>
          <cell r="P12893">
            <v>85924</v>
          </cell>
          <cell r="Q12893">
            <v>242147</v>
          </cell>
        </row>
        <row r="12894">
          <cell r="M12894" t="str">
            <v>805010659_0C1155713</v>
          </cell>
          <cell r="N12894">
            <v>123302</v>
          </cell>
          <cell r="O12894">
            <v>0</v>
          </cell>
          <cell r="P12894">
            <v>0</v>
          </cell>
          <cell r="Q12894">
            <v>123302</v>
          </cell>
        </row>
        <row r="12895">
          <cell r="M12895" t="str">
            <v>805010659_0C1155381</v>
          </cell>
          <cell r="N12895">
            <v>2055804</v>
          </cell>
          <cell r="O12895">
            <v>0</v>
          </cell>
          <cell r="P12895">
            <v>2100000</v>
          </cell>
          <cell r="Q12895">
            <v>2055804</v>
          </cell>
        </row>
        <row r="12896">
          <cell r="M12896" t="str">
            <v>805010659_0C1155401</v>
          </cell>
          <cell r="N12896">
            <v>42135</v>
          </cell>
          <cell r="O12896">
            <v>0</v>
          </cell>
          <cell r="P12896">
            <v>0</v>
          </cell>
          <cell r="Q12896">
            <v>42135</v>
          </cell>
        </row>
        <row r="12897">
          <cell r="M12897" t="str">
            <v>805010659_0C1155404</v>
          </cell>
          <cell r="N12897">
            <v>125668</v>
          </cell>
          <cell r="O12897">
            <v>0</v>
          </cell>
          <cell r="P12897">
            <v>0</v>
          </cell>
          <cell r="Q12897">
            <v>125668</v>
          </cell>
        </row>
        <row r="12898">
          <cell r="M12898" t="str">
            <v>805010659_0C1155349</v>
          </cell>
          <cell r="N12898">
            <v>58293</v>
          </cell>
          <cell r="O12898">
            <v>0</v>
          </cell>
          <cell r="P12898">
            <v>0</v>
          </cell>
          <cell r="Q12898">
            <v>58293</v>
          </cell>
        </row>
        <row r="12899">
          <cell r="M12899" t="str">
            <v>805010659_0C1155522</v>
          </cell>
          <cell r="N12899">
            <v>42135</v>
          </cell>
          <cell r="O12899">
            <v>0</v>
          </cell>
          <cell r="P12899">
            <v>0</v>
          </cell>
          <cell r="Q12899">
            <v>42135</v>
          </cell>
        </row>
        <row r="12900">
          <cell r="M12900" t="str">
            <v>805010659_0C1155742</v>
          </cell>
          <cell r="N12900">
            <v>42135</v>
          </cell>
          <cell r="O12900">
            <v>0</v>
          </cell>
          <cell r="P12900">
            <v>0</v>
          </cell>
          <cell r="Q12900">
            <v>42135</v>
          </cell>
        </row>
        <row r="12901">
          <cell r="M12901" t="str">
            <v>805010659_0C1155525</v>
          </cell>
          <cell r="N12901">
            <v>38057</v>
          </cell>
          <cell r="O12901">
            <v>0</v>
          </cell>
          <cell r="P12901">
            <v>25281</v>
          </cell>
          <cell r="Q12901">
            <v>38057</v>
          </cell>
        </row>
        <row r="12902">
          <cell r="M12902" t="str">
            <v>805010659_0C1155731</v>
          </cell>
          <cell r="N12902">
            <v>100428</v>
          </cell>
          <cell r="O12902">
            <v>0</v>
          </cell>
          <cell r="P12902">
            <v>0</v>
          </cell>
          <cell r="Q12902">
            <v>100428</v>
          </cell>
        </row>
        <row r="12903">
          <cell r="M12903" t="str">
            <v>805010659_0C1155709</v>
          </cell>
          <cell r="N12903">
            <v>122795</v>
          </cell>
          <cell r="O12903">
            <v>0</v>
          </cell>
          <cell r="P12903">
            <v>122795</v>
          </cell>
          <cell r="Q12903">
            <v>122795</v>
          </cell>
        </row>
        <row r="12904">
          <cell r="M12904" t="str">
            <v>805010659_0C1155740</v>
          </cell>
          <cell r="N12904">
            <v>14446</v>
          </cell>
          <cell r="O12904">
            <v>0</v>
          </cell>
          <cell r="P12904">
            <v>14400</v>
          </cell>
          <cell r="Q12904">
            <v>14446</v>
          </cell>
        </row>
        <row r="12905">
          <cell r="M12905" t="str">
            <v>805010659_0C1155473</v>
          </cell>
          <cell r="N12905">
            <v>42135</v>
          </cell>
          <cell r="O12905">
            <v>0</v>
          </cell>
          <cell r="P12905">
            <v>0</v>
          </cell>
          <cell r="Q12905">
            <v>42135</v>
          </cell>
        </row>
        <row r="12906">
          <cell r="M12906" t="str">
            <v>805010659_0C1155388</v>
          </cell>
          <cell r="N12906">
            <v>14000000</v>
          </cell>
          <cell r="O12906">
            <v>0</v>
          </cell>
          <cell r="P12906">
            <v>8341924</v>
          </cell>
          <cell r="Q12906">
            <v>14000000</v>
          </cell>
        </row>
        <row r="12907">
          <cell r="M12907" t="str">
            <v>805010659_0C1155729</v>
          </cell>
          <cell r="N12907">
            <v>14226096</v>
          </cell>
          <cell r="O12907">
            <v>0</v>
          </cell>
          <cell r="P12907">
            <v>7987855</v>
          </cell>
          <cell r="Q12907">
            <v>14226096</v>
          </cell>
        </row>
        <row r="12908">
          <cell r="M12908" t="str">
            <v>805010659_0C1155711</v>
          </cell>
          <cell r="N12908">
            <v>42135</v>
          </cell>
          <cell r="O12908">
            <v>0</v>
          </cell>
          <cell r="P12908">
            <v>0</v>
          </cell>
          <cell r="Q12908">
            <v>42135</v>
          </cell>
        </row>
        <row r="12909">
          <cell r="M12909" t="str">
            <v>805010659_0C1155427</v>
          </cell>
          <cell r="N12909">
            <v>100428</v>
          </cell>
          <cell r="O12909">
            <v>0</v>
          </cell>
          <cell r="P12909">
            <v>0</v>
          </cell>
          <cell r="Q12909">
            <v>100428</v>
          </cell>
        </row>
        <row r="12910">
          <cell r="M12910" t="str">
            <v>805010659_0C1155400</v>
          </cell>
          <cell r="N12910">
            <v>42135</v>
          </cell>
          <cell r="O12910">
            <v>0</v>
          </cell>
          <cell r="P12910">
            <v>0</v>
          </cell>
          <cell r="Q12910">
            <v>42135</v>
          </cell>
        </row>
        <row r="12911">
          <cell r="M12911" t="str">
            <v>805010659_0C1153314</v>
          </cell>
          <cell r="N12911">
            <v>58293</v>
          </cell>
          <cell r="O12911">
            <v>0</v>
          </cell>
          <cell r="P12911">
            <v>0</v>
          </cell>
          <cell r="Q12911">
            <v>58293</v>
          </cell>
        </row>
        <row r="12912">
          <cell r="M12912" t="str">
            <v>805010659_0C1153367</v>
          </cell>
          <cell r="N12912">
            <v>44078</v>
          </cell>
          <cell r="O12912">
            <v>0</v>
          </cell>
          <cell r="P12912">
            <v>0</v>
          </cell>
          <cell r="Q12912">
            <v>44078</v>
          </cell>
        </row>
        <row r="12913">
          <cell r="M12913" t="str">
            <v>805010659_0C1153434</v>
          </cell>
          <cell r="N12913">
            <v>100428</v>
          </cell>
          <cell r="O12913">
            <v>0</v>
          </cell>
          <cell r="P12913">
            <v>0</v>
          </cell>
          <cell r="Q12913">
            <v>100428</v>
          </cell>
        </row>
        <row r="12914">
          <cell r="M12914" t="str">
            <v>805010659_0C1153529</v>
          </cell>
          <cell r="N12914">
            <v>100428</v>
          </cell>
          <cell r="O12914">
            <v>0</v>
          </cell>
          <cell r="P12914">
            <v>0</v>
          </cell>
          <cell r="Q12914">
            <v>100428</v>
          </cell>
        </row>
        <row r="12915">
          <cell r="M12915" t="str">
            <v>805010659_0C1153397</v>
          </cell>
          <cell r="N12915">
            <v>25281</v>
          </cell>
          <cell r="O12915">
            <v>0</v>
          </cell>
          <cell r="P12915">
            <v>21700</v>
          </cell>
          <cell r="Q12915">
            <v>25281</v>
          </cell>
        </row>
        <row r="12916">
          <cell r="M12916" t="str">
            <v>805010659_0C1153468</v>
          </cell>
          <cell r="N12916">
            <v>258622</v>
          </cell>
          <cell r="O12916">
            <v>0</v>
          </cell>
          <cell r="P12916">
            <v>0</v>
          </cell>
          <cell r="Q12916">
            <v>258622</v>
          </cell>
        </row>
        <row r="12917">
          <cell r="M12917" t="str">
            <v>805010659_0C1153548</v>
          </cell>
          <cell r="N12917">
            <v>123302</v>
          </cell>
          <cell r="O12917">
            <v>0</v>
          </cell>
          <cell r="P12917">
            <v>0</v>
          </cell>
          <cell r="Q12917">
            <v>123302</v>
          </cell>
        </row>
        <row r="12918">
          <cell r="M12918" t="str">
            <v>805010659_0C1153436</v>
          </cell>
          <cell r="N12918">
            <v>1600428</v>
          </cell>
          <cell r="O12918">
            <v>0</v>
          </cell>
          <cell r="P12918">
            <v>2100000</v>
          </cell>
          <cell r="Q12918">
            <v>1600428</v>
          </cell>
        </row>
        <row r="12919">
          <cell r="M12919" t="str">
            <v>805010659_0C1153589</v>
          </cell>
          <cell r="N12919">
            <v>181511</v>
          </cell>
          <cell r="O12919">
            <v>0</v>
          </cell>
          <cell r="P12919">
            <v>0</v>
          </cell>
          <cell r="Q12919">
            <v>181511</v>
          </cell>
        </row>
        <row r="12920">
          <cell r="M12920" t="str">
            <v>805010659_0C1153471</v>
          </cell>
          <cell r="N12920">
            <v>42135</v>
          </cell>
          <cell r="O12920">
            <v>0</v>
          </cell>
          <cell r="P12920">
            <v>0</v>
          </cell>
          <cell r="Q12920">
            <v>42135</v>
          </cell>
        </row>
        <row r="12921">
          <cell r="M12921" t="str">
            <v>805010659_0C1153481</v>
          </cell>
          <cell r="N12921">
            <v>281496</v>
          </cell>
          <cell r="O12921">
            <v>0</v>
          </cell>
          <cell r="P12921">
            <v>0</v>
          </cell>
          <cell r="Q12921">
            <v>281496</v>
          </cell>
        </row>
        <row r="12922">
          <cell r="M12922" t="str">
            <v>805010659_0C1153371</v>
          </cell>
          <cell r="N12922">
            <v>58293</v>
          </cell>
          <cell r="O12922">
            <v>0</v>
          </cell>
          <cell r="P12922">
            <v>0</v>
          </cell>
          <cell r="Q12922">
            <v>58293</v>
          </cell>
        </row>
        <row r="12923">
          <cell r="M12923" t="str">
            <v>805010659_0C1153532</v>
          </cell>
          <cell r="N12923">
            <v>100428</v>
          </cell>
          <cell r="O12923">
            <v>0</v>
          </cell>
          <cell r="P12923">
            <v>0</v>
          </cell>
          <cell r="Q12923">
            <v>100428</v>
          </cell>
        </row>
        <row r="12924">
          <cell r="M12924" t="str">
            <v>805010659_0C1153353</v>
          </cell>
          <cell r="N12924">
            <v>58383</v>
          </cell>
          <cell r="O12924">
            <v>0</v>
          </cell>
          <cell r="P12924">
            <v>0</v>
          </cell>
          <cell r="Q12924">
            <v>58383</v>
          </cell>
        </row>
        <row r="12925">
          <cell r="M12925" t="str">
            <v>805010659_0C1153591</v>
          </cell>
          <cell r="N12925">
            <v>65009</v>
          </cell>
          <cell r="O12925">
            <v>0</v>
          </cell>
          <cell r="P12925">
            <v>0</v>
          </cell>
          <cell r="Q12925">
            <v>65009</v>
          </cell>
        </row>
        <row r="12926">
          <cell r="M12926" t="str">
            <v>805010659_0C1153492</v>
          </cell>
          <cell r="N12926">
            <v>100428</v>
          </cell>
          <cell r="O12926">
            <v>0</v>
          </cell>
          <cell r="P12926">
            <v>0</v>
          </cell>
          <cell r="Q12926">
            <v>100428</v>
          </cell>
        </row>
        <row r="12927">
          <cell r="M12927" t="str">
            <v>805010659_0C1153506</v>
          </cell>
          <cell r="N12927">
            <v>2064326</v>
          </cell>
          <cell r="O12927">
            <v>0</v>
          </cell>
          <cell r="P12927">
            <v>2332600</v>
          </cell>
          <cell r="Q12927">
            <v>2064326</v>
          </cell>
        </row>
        <row r="12928">
          <cell r="M12928" t="str">
            <v>805010659_0C1153433</v>
          </cell>
          <cell r="N12928">
            <v>132954</v>
          </cell>
          <cell r="O12928">
            <v>0</v>
          </cell>
          <cell r="P12928">
            <v>0</v>
          </cell>
          <cell r="Q12928">
            <v>132954</v>
          </cell>
        </row>
        <row r="12929">
          <cell r="M12929" t="str">
            <v>805010659_0C1153324</v>
          </cell>
          <cell r="N12929">
            <v>100428</v>
          </cell>
          <cell r="O12929">
            <v>0</v>
          </cell>
          <cell r="P12929">
            <v>0</v>
          </cell>
          <cell r="Q12929">
            <v>100428</v>
          </cell>
        </row>
        <row r="12930">
          <cell r="M12930" t="str">
            <v>805010659_0C1153539</v>
          </cell>
          <cell r="N12930">
            <v>100428</v>
          </cell>
          <cell r="O12930">
            <v>0</v>
          </cell>
          <cell r="P12930">
            <v>0</v>
          </cell>
          <cell r="Q12930">
            <v>100428</v>
          </cell>
        </row>
        <row r="12931">
          <cell r="M12931" t="str">
            <v>805010659_0C1153486</v>
          </cell>
          <cell r="N12931">
            <v>100428</v>
          </cell>
          <cell r="O12931">
            <v>0</v>
          </cell>
          <cell r="P12931">
            <v>0</v>
          </cell>
          <cell r="Q12931">
            <v>100428</v>
          </cell>
        </row>
        <row r="12932">
          <cell r="M12932" t="str">
            <v>805010659_0C1153479</v>
          </cell>
          <cell r="N12932">
            <v>100428</v>
          </cell>
          <cell r="O12932">
            <v>0</v>
          </cell>
          <cell r="P12932">
            <v>0</v>
          </cell>
          <cell r="Q12932">
            <v>100428</v>
          </cell>
        </row>
        <row r="12933">
          <cell r="M12933" t="str">
            <v>805010659_0C1153430</v>
          </cell>
          <cell r="N12933">
            <v>42135</v>
          </cell>
          <cell r="O12933">
            <v>0</v>
          </cell>
          <cell r="P12933">
            <v>0</v>
          </cell>
          <cell r="Q12933">
            <v>42135</v>
          </cell>
        </row>
        <row r="12934">
          <cell r="M12934" t="str">
            <v>805010659_0C1153573</v>
          </cell>
          <cell r="N12934">
            <v>248970</v>
          </cell>
          <cell r="O12934">
            <v>0</v>
          </cell>
          <cell r="P12934">
            <v>0</v>
          </cell>
          <cell r="Q12934">
            <v>248970</v>
          </cell>
        </row>
        <row r="12935">
          <cell r="M12935" t="str">
            <v>805010659_0C1153446</v>
          </cell>
          <cell r="N12935">
            <v>2543855</v>
          </cell>
          <cell r="O12935">
            <v>0</v>
          </cell>
          <cell r="P12935">
            <v>4294600</v>
          </cell>
          <cell r="Q12935">
            <v>2543855</v>
          </cell>
        </row>
        <row r="12936">
          <cell r="M12936" t="str">
            <v>805010659_0C1153524</v>
          </cell>
          <cell r="N12936">
            <v>94156</v>
          </cell>
          <cell r="O12936">
            <v>0</v>
          </cell>
          <cell r="P12936">
            <v>0</v>
          </cell>
          <cell r="Q12936">
            <v>94156</v>
          </cell>
        </row>
        <row r="12937">
          <cell r="M12937" t="str">
            <v>805010659_0C1153419</v>
          </cell>
          <cell r="N12937">
            <v>100428</v>
          </cell>
          <cell r="O12937">
            <v>0</v>
          </cell>
          <cell r="P12937">
            <v>58300</v>
          </cell>
          <cell r="Q12937">
            <v>100428</v>
          </cell>
        </row>
        <row r="12938">
          <cell r="M12938" t="str">
            <v>805010659_0C1153408</v>
          </cell>
          <cell r="N12938">
            <v>42135</v>
          </cell>
          <cell r="O12938">
            <v>0</v>
          </cell>
          <cell r="P12938">
            <v>0</v>
          </cell>
          <cell r="Q12938">
            <v>42135</v>
          </cell>
        </row>
        <row r="12939">
          <cell r="M12939" t="str">
            <v>805010659_0C1153509</v>
          </cell>
          <cell r="N12939">
            <v>125668</v>
          </cell>
          <cell r="O12939">
            <v>0</v>
          </cell>
          <cell r="P12939">
            <v>0</v>
          </cell>
          <cell r="Q12939">
            <v>125668</v>
          </cell>
        </row>
        <row r="12940">
          <cell r="M12940" t="str">
            <v>805010659_0C1153429</v>
          </cell>
          <cell r="N12940">
            <v>2076096</v>
          </cell>
          <cell r="O12940">
            <v>0</v>
          </cell>
          <cell r="P12940">
            <v>4730162</v>
          </cell>
          <cell r="Q12940">
            <v>2076096</v>
          </cell>
        </row>
        <row r="12941">
          <cell r="M12941" t="str">
            <v>805010659_0C1153421</v>
          </cell>
          <cell r="N12941">
            <v>740344</v>
          </cell>
          <cell r="O12941">
            <v>0</v>
          </cell>
          <cell r="P12941">
            <v>2025300</v>
          </cell>
          <cell r="Q12941">
            <v>740344</v>
          </cell>
        </row>
        <row r="12942">
          <cell r="M12942" t="str">
            <v>805010659_0C1153402</v>
          </cell>
          <cell r="N12942">
            <v>65009</v>
          </cell>
          <cell r="O12942">
            <v>0</v>
          </cell>
          <cell r="P12942">
            <v>0</v>
          </cell>
          <cell r="Q12942">
            <v>65009</v>
          </cell>
        </row>
        <row r="12943">
          <cell r="M12943" t="str">
            <v>805010659_0C1153398</v>
          </cell>
          <cell r="N12943">
            <v>42135</v>
          </cell>
          <cell r="O12943">
            <v>0</v>
          </cell>
          <cell r="P12943">
            <v>0</v>
          </cell>
          <cell r="Q12943">
            <v>42135</v>
          </cell>
        </row>
        <row r="12944">
          <cell r="M12944" t="str">
            <v>805010659_0C1153537</v>
          </cell>
          <cell r="N12944">
            <v>21669</v>
          </cell>
          <cell r="O12944">
            <v>0</v>
          </cell>
          <cell r="P12944">
            <v>21700</v>
          </cell>
          <cell r="Q12944">
            <v>21669</v>
          </cell>
        </row>
        <row r="12945">
          <cell r="M12945" t="str">
            <v>805010659_0C1153483</v>
          </cell>
          <cell r="N12945">
            <v>100428</v>
          </cell>
          <cell r="O12945">
            <v>0</v>
          </cell>
          <cell r="P12945">
            <v>0</v>
          </cell>
          <cell r="Q12945">
            <v>100428</v>
          </cell>
        </row>
        <row r="12946">
          <cell r="M12946" t="str">
            <v>805010659_0C1153491</v>
          </cell>
          <cell r="N12946">
            <v>58293</v>
          </cell>
          <cell r="O12946">
            <v>0</v>
          </cell>
          <cell r="P12946">
            <v>0</v>
          </cell>
          <cell r="Q12946">
            <v>58293</v>
          </cell>
        </row>
        <row r="12947">
          <cell r="M12947" t="str">
            <v>805010659_0C1153368</v>
          </cell>
          <cell r="N12947">
            <v>58293</v>
          </cell>
          <cell r="O12947">
            <v>0</v>
          </cell>
          <cell r="P12947">
            <v>0</v>
          </cell>
          <cell r="Q12947">
            <v>58293</v>
          </cell>
        </row>
        <row r="12948">
          <cell r="M12948" t="str">
            <v>805010659_0C1153332</v>
          </cell>
          <cell r="N12948">
            <v>42135</v>
          </cell>
          <cell r="O12948">
            <v>0</v>
          </cell>
          <cell r="P12948">
            <v>0</v>
          </cell>
          <cell r="Q12948">
            <v>42135</v>
          </cell>
        </row>
        <row r="12949">
          <cell r="M12949" t="str">
            <v>805010659_0C1153438</v>
          </cell>
          <cell r="N12949">
            <v>108348</v>
          </cell>
          <cell r="O12949">
            <v>0</v>
          </cell>
          <cell r="P12949">
            <v>108348</v>
          </cell>
          <cell r="Q12949">
            <v>108348</v>
          </cell>
        </row>
        <row r="12950">
          <cell r="M12950" t="str">
            <v>805010659_0C1153396</v>
          </cell>
          <cell r="N12950">
            <v>125668</v>
          </cell>
          <cell r="O12950">
            <v>0</v>
          </cell>
          <cell r="P12950">
            <v>181500</v>
          </cell>
          <cell r="Q12950">
            <v>125668</v>
          </cell>
        </row>
        <row r="12951">
          <cell r="M12951" t="str">
            <v>805010659_0C1153579</v>
          </cell>
          <cell r="N12951">
            <v>1574344</v>
          </cell>
          <cell r="O12951">
            <v>0</v>
          </cell>
          <cell r="P12951">
            <v>2185080</v>
          </cell>
          <cell r="Q12951">
            <v>1574344</v>
          </cell>
        </row>
        <row r="12952">
          <cell r="M12952" t="str">
            <v>805010659_0C1153366</v>
          </cell>
          <cell r="N12952">
            <v>241613</v>
          </cell>
          <cell r="O12952">
            <v>0</v>
          </cell>
          <cell r="P12952">
            <v>22500</v>
          </cell>
          <cell r="Q12952">
            <v>241613</v>
          </cell>
        </row>
        <row r="12953">
          <cell r="M12953" t="str">
            <v>805010659_0C1153337</v>
          </cell>
          <cell r="N12953">
            <v>65009</v>
          </cell>
          <cell r="O12953">
            <v>0</v>
          </cell>
          <cell r="P12953">
            <v>0</v>
          </cell>
          <cell r="Q12953">
            <v>65009</v>
          </cell>
        </row>
        <row r="12954">
          <cell r="M12954" t="str">
            <v>805010659_0C1153467</v>
          </cell>
          <cell r="N12954">
            <v>79962</v>
          </cell>
          <cell r="O12954">
            <v>0</v>
          </cell>
          <cell r="P12954">
            <v>21700</v>
          </cell>
          <cell r="Q12954">
            <v>79962</v>
          </cell>
        </row>
        <row r="12955">
          <cell r="M12955" t="str">
            <v>805010659_0C1153702</v>
          </cell>
          <cell r="N12955">
            <v>42135</v>
          </cell>
          <cell r="O12955">
            <v>0</v>
          </cell>
          <cell r="P12955">
            <v>0</v>
          </cell>
          <cell r="Q12955">
            <v>42135</v>
          </cell>
        </row>
        <row r="12956">
          <cell r="M12956" t="str">
            <v>805010659_0C1153343</v>
          </cell>
          <cell r="N12956">
            <v>63804</v>
          </cell>
          <cell r="O12956">
            <v>0</v>
          </cell>
          <cell r="P12956">
            <v>0</v>
          </cell>
          <cell r="Q12956">
            <v>63804</v>
          </cell>
        </row>
        <row r="12957">
          <cell r="M12957" t="str">
            <v>805010659_0C1153404</v>
          </cell>
          <cell r="N12957">
            <v>100428</v>
          </cell>
          <cell r="O12957">
            <v>0</v>
          </cell>
          <cell r="P12957">
            <v>0</v>
          </cell>
          <cell r="Q12957">
            <v>100428</v>
          </cell>
        </row>
        <row r="12958">
          <cell r="M12958" t="str">
            <v>805010659_0C1153352</v>
          </cell>
          <cell r="N12958">
            <v>90819</v>
          </cell>
          <cell r="O12958">
            <v>0</v>
          </cell>
          <cell r="P12958">
            <v>0</v>
          </cell>
          <cell r="Q12958">
            <v>90819</v>
          </cell>
        </row>
        <row r="12959">
          <cell r="M12959" t="str">
            <v>805010659_0C1153540</v>
          </cell>
          <cell r="N12959">
            <v>100428</v>
          </cell>
          <cell r="O12959">
            <v>0</v>
          </cell>
          <cell r="P12959">
            <v>0</v>
          </cell>
          <cell r="Q12959">
            <v>100428</v>
          </cell>
        </row>
        <row r="12960">
          <cell r="M12960" t="str">
            <v>805010659_0C1153437</v>
          </cell>
          <cell r="N12960">
            <v>100428</v>
          </cell>
          <cell r="O12960">
            <v>0</v>
          </cell>
          <cell r="P12960">
            <v>0</v>
          </cell>
          <cell r="Q12960">
            <v>100428</v>
          </cell>
        </row>
        <row r="12961">
          <cell r="M12961" t="str">
            <v>805010659_0C1153546</v>
          </cell>
          <cell r="N12961">
            <v>42135</v>
          </cell>
          <cell r="O12961">
            <v>0</v>
          </cell>
          <cell r="P12961">
            <v>0</v>
          </cell>
          <cell r="Q12961">
            <v>42135</v>
          </cell>
        </row>
        <row r="12962">
          <cell r="M12962" t="str">
            <v>805010659_0C1153439</v>
          </cell>
          <cell r="N12962">
            <v>32526</v>
          </cell>
          <cell r="O12962">
            <v>0</v>
          </cell>
          <cell r="P12962">
            <v>0</v>
          </cell>
          <cell r="Q12962">
            <v>32526</v>
          </cell>
        </row>
        <row r="12963">
          <cell r="M12963" t="str">
            <v>805010659_0C1153517</v>
          </cell>
          <cell r="N12963">
            <v>42135</v>
          </cell>
          <cell r="O12963">
            <v>0</v>
          </cell>
          <cell r="P12963">
            <v>0</v>
          </cell>
          <cell r="Q12963">
            <v>42135</v>
          </cell>
        </row>
        <row r="12964">
          <cell r="M12964" t="str">
            <v>805010659_0C1153487</v>
          </cell>
          <cell r="N12964">
            <v>58293</v>
          </cell>
          <cell r="O12964">
            <v>0</v>
          </cell>
          <cell r="P12964">
            <v>0</v>
          </cell>
          <cell r="Q12964">
            <v>58293</v>
          </cell>
        </row>
        <row r="12965">
          <cell r="M12965" t="str">
            <v>805010659_0C1153565</v>
          </cell>
          <cell r="N12965">
            <v>1115472</v>
          </cell>
          <cell r="O12965">
            <v>0</v>
          </cell>
          <cell r="P12965">
            <v>1051897</v>
          </cell>
          <cell r="Q12965">
            <v>1115472</v>
          </cell>
        </row>
        <row r="12966">
          <cell r="M12966" t="str">
            <v>805010659_0C1153356</v>
          </cell>
          <cell r="N12966">
            <v>2055804</v>
          </cell>
          <cell r="O12966">
            <v>0</v>
          </cell>
          <cell r="P12966">
            <v>2100000</v>
          </cell>
          <cell r="Q12966">
            <v>2055804</v>
          </cell>
        </row>
        <row r="12967">
          <cell r="M12967" t="str">
            <v>805010659_0C1153547</v>
          </cell>
          <cell r="N12967">
            <v>58293</v>
          </cell>
          <cell r="O12967">
            <v>0</v>
          </cell>
          <cell r="P12967">
            <v>0</v>
          </cell>
          <cell r="Q12967">
            <v>58293</v>
          </cell>
        </row>
        <row r="12968">
          <cell r="M12968" t="str">
            <v>805010659_0C1153403</v>
          </cell>
          <cell r="N12968">
            <v>74639</v>
          </cell>
          <cell r="O12968">
            <v>0</v>
          </cell>
          <cell r="P12968">
            <v>32504</v>
          </cell>
          <cell r="Q12968">
            <v>74639</v>
          </cell>
        </row>
        <row r="12969">
          <cell r="M12969" t="str">
            <v>805010659_0C1153312</v>
          </cell>
          <cell r="N12969">
            <v>248970</v>
          </cell>
          <cell r="O12969">
            <v>0</v>
          </cell>
          <cell r="P12969">
            <v>0</v>
          </cell>
          <cell r="Q12969">
            <v>248970</v>
          </cell>
        </row>
        <row r="12970">
          <cell r="M12970" t="str">
            <v>805010659_0C1153364</v>
          </cell>
          <cell r="N12970">
            <v>58293</v>
          </cell>
          <cell r="O12970">
            <v>0</v>
          </cell>
          <cell r="P12970">
            <v>0</v>
          </cell>
          <cell r="Q12970">
            <v>58293</v>
          </cell>
        </row>
        <row r="12971">
          <cell r="M12971" t="str">
            <v>805010659_0C1153425</v>
          </cell>
          <cell r="N12971">
            <v>58293</v>
          </cell>
          <cell r="O12971">
            <v>0</v>
          </cell>
          <cell r="P12971">
            <v>0</v>
          </cell>
          <cell r="Q12971">
            <v>58293</v>
          </cell>
        </row>
        <row r="12972">
          <cell r="M12972" t="str">
            <v>805010659_0C1153519</v>
          </cell>
          <cell r="N12972">
            <v>42135</v>
          </cell>
          <cell r="O12972">
            <v>0</v>
          </cell>
          <cell r="P12972">
            <v>0</v>
          </cell>
          <cell r="Q12972">
            <v>42135</v>
          </cell>
        </row>
        <row r="12973">
          <cell r="M12973" t="str">
            <v>805010659_0C1153575</v>
          </cell>
          <cell r="N12973">
            <v>58293</v>
          </cell>
          <cell r="O12973">
            <v>0</v>
          </cell>
          <cell r="P12973">
            <v>0</v>
          </cell>
          <cell r="Q12973">
            <v>58293</v>
          </cell>
        </row>
        <row r="12974">
          <cell r="M12974" t="str">
            <v>805010659_0C1153542</v>
          </cell>
          <cell r="N12974">
            <v>226096</v>
          </cell>
          <cell r="O12974">
            <v>0</v>
          </cell>
          <cell r="P12974">
            <v>0</v>
          </cell>
          <cell r="Q12974">
            <v>226096</v>
          </cell>
        </row>
        <row r="12975">
          <cell r="M12975" t="str">
            <v>805010659_0C1153406</v>
          </cell>
          <cell r="N12975">
            <v>42135</v>
          </cell>
          <cell r="O12975">
            <v>0</v>
          </cell>
          <cell r="P12975">
            <v>0</v>
          </cell>
          <cell r="Q12975">
            <v>42135</v>
          </cell>
        </row>
        <row r="12976">
          <cell r="M12976" t="str">
            <v>805010659_0C1153360</v>
          </cell>
          <cell r="N12976">
            <v>42135</v>
          </cell>
          <cell r="O12976">
            <v>0</v>
          </cell>
          <cell r="P12976">
            <v>0</v>
          </cell>
          <cell r="Q12976">
            <v>42135</v>
          </cell>
        </row>
        <row r="12977">
          <cell r="M12977" t="str">
            <v>805010659_0C1153440</v>
          </cell>
          <cell r="N12977">
            <v>58293</v>
          </cell>
          <cell r="O12977">
            <v>0</v>
          </cell>
          <cell r="P12977">
            <v>0</v>
          </cell>
          <cell r="Q12977">
            <v>58293</v>
          </cell>
        </row>
        <row r="12978">
          <cell r="M12978" t="str">
            <v>805010659_0C1153574</v>
          </cell>
          <cell r="N12978">
            <v>100428</v>
          </cell>
          <cell r="O12978">
            <v>0</v>
          </cell>
          <cell r="P12978">
            <v>0</v>
          </cell>
          <cell r="Q12978">
            <v>100428</v>
          </cell>
        </row>
        <row r="12979">
          <cell r="M12979" t="str">
            <v>805010659_0C1153477</v>
          </cell>
          <cell r="N12979">
            <v>750000</v>
          </cell>
          <cell r="O12979">
            <v>0</v>
          </cell>
          <cell r="P12979">
            <v>870397</v>
          </cell>
          <cell r="Q12979">
            <v>750000</v>
          </cell>
        </row>
        <row r="12980">
          <cell r="M12980" t="str">
            <v>805010659_0C1153549</v>
          </cell>
          <cell r="N12980">
            <v>167803</v>
          </cell>
          <cell r="O12980">
            <v>0</v>
          </cell>
          <cell r="P12980">
            <v>0</v>
          </cell>
          <cell r="Q12980">
            <v>167803</v>
          </cell>
        </row>
        <row r="12981">
          <cell r="M12981" t="str">
            <v>805010659_0C1153320</v>
          </cell>
          <cell r="N12981">
            <v>100428</v>
          </cell>
          <cell r="O12981">
            <v>0</v>
          </cell>
          <cell r="P12981">
            <v>0</v>
          </cell>
          <cell r="Q12981">
            <v>100428</v>
          </cell>
        </row>
        <row r="12982">
          <cell r="M12982" t="str">
            <v>805010659_0C1153484</v>
          </cell>
          <cell r="N12982">
            <v>1797990</v>
          </cell>
          <cell r="O12982">
            <v>0</v>
          </cell>
          <cell r="P12982">
            <v>2185080</v>
          </cell>
          <cell r="Q12982">
            <v>1797990</v>
          </cell>
        </row>
        <row r="12983">
          <cell r="M12983" t="str">
            <v>805010659_0C1153533</v>
          </cell>
          <cell r="N12983">
            <v>54407</v>
          </cell>
          <cell r="O12983">
            <v>0</v>
          </cell>
          <cell r="P12983">
            <v>58300</v>
          </cell>
          <cell r="Q12983">
            <v>54407</v>
          </cell>
        </row>
        <row r="12984">
          <cell r="M12984" t="str">
            <v>805010659_0C1153407</v>
          </cell>
          <cell r="N12984">
            <v>42135</v>
          </cell>
          <cell r="O12984">
            <v>0</v>
          </cell>
          <cell r="P12984">
            <v>0</v>
          </cell>
          <cell r="Q12984">
            <v>42135</v>
          </cell>
        </row>
        <row r="12985">
          <cell r="M12985" t="str">
            <v>805010659_0C1153394</v>
          </cell>
          <cell r="N12985">
            <v>58293</v>
          </cell>
          <cell r="O12985">
            <v>0</v>
          </cell>
          <cell r="P12985">
            <v>0</v>
          </cell>
          <cell r="Q12985">
            <v>58293</v>
          </cell>
        </row>
        <row r="12986">
          <cell r="M12986" t="str">
            <v>805010659_0C1153571</v>
          </cell>
          <cell r="N12986">
            <v>100428</v>
          </cell>
          <cell r="O12986">
            <v>0</v>
          </cell>
          <cell r="P12986">
            <v>0</v>
          </cell>
          <cell r="Q12986">
            <v>100428</v>
          </cell>
        </row>
        <row r="12987">
          <cell r="M12987" t="str">
            <v>805010659_0C1153465</v>
          </cell>
          <cell r="N12987">
            <v>42135</v>
          </cell>
          <cell r="O12987">
            <v>0</v>
          </cell>
          <cell r="P12987">
            <v>0</v>
          </cell>
          <cell r="Q12987">
            <v>42135</v>
          </cell>
        </row>
        <row r="12988">
          <cell r="M12988" t="str">
            <v>805010659_0C1153461</v>
          </cell>
          <cell r="N12988">
            <v>1124146</v>
          </cell>
          <cell r="O12988">
            <v>0</v>
          </cell>
          <cell r="P12988">
            <v>964000</v>
          </cell>
          <cell r="Q12988">
            <v>1124146</v>
          </cell>
        </row>
        <row r="12989">
          <cell r="M12989" t="str">
            <v>805010659_0C1153530</v>
          </cell>
          <cell r="N12989">
            <v>42135</v>
          </cell>
          <cell r="O12989">
            <v>0</v>
          </cell>
          <cell r="P12989">
            <v>0</v>
          </cell>
          <cell r="Q12989">
            <v>42135</v>
          </cell>
        </row>
        <row r="12990">
          <cell r="M12990" t="str">
            <v>805010659_0C1153449</v>
          </cell>
          <cell r="N12990">
            <v>42135</v>
          </cell>
          <cell r="O12990">
            <v>0</v>
          </cell>
          <cell r="P12990">
            <v>0</v>
          </cell>
          <cell r="Q12990">
            <v>42135</v>
          </cell>
        </row>
        <row r="12991">
          <cell r="M12991" t="str">
            <v>805010659_0C1153523</v>
          </cell>
          <cell r="N12991">
            <v>42135</v>
          </cell>
          <cell r="O12991">
            <v>0</v>
          </cell>
          <cell r="P12991">
            <v>0</v>
          </cell>
          <cell r="Q12991">
            <v>42135</v>
          </cell>
        </row>
        <row r="12992">
          <cell r="M12992" t="str">
            <v>805010659_0C1153447</v>
          </cell>
          <cell r="N12992">
            <v>181511</v>
          </cell>
          <cell r="O12992">
            <v>0</v>
          </cell>
          <cell r="P12992">
            <v>0</v>
          </cell>
          <cell r="Q12992">
            <v>181511</v>
          </cell>
        </row>
        <row r="12993">
          <cell r="M12993" t="str">
            <v>805010659_0C1153374</v>
          </cell>
          <cell r="N12993">
            <v>42135</v>
          </cell>
          <cell r="O12993">
            <v>0</v>
          </cell>
          <cell r="P12993">
            <v>0</v>
          </cell>
          <cell r="Q12993">
            <v>42135</v>
          </cell>
        </row>
        <row r="12994">
          <cell r="M12994" t="str">
            <v>805010659_0C1153351</v>
          </cell>
          <cell r="N12994">
            <v>122795</v>
          </cell>
          <cell r="O12994">
            <v>0</v>
          </cell>
          <cell r="P12994">
            <v>122795</v>
          </cell>
          <cell r="Q12994">
            <v>122795</v>
          </cell>
        </row>
        <row r="12995">
          <cell r="M12995" t="str">
            <v>805010659_0C1153500</v>
          </cell>
          <cell r="N12995">
            <v>332051</v>
          </cell>
          <cell r="O12995">
            <v>0</v>
          </cell>
          <cell r="P12995">
            <v>0</v>
          </cell>
          <cell r="Q12995">
            <v>332051</v>
          </cell>
        </row>
        <row r="12996">
          <cell r="M12996" t="str">
            <v>805010659_0C1153464</v>
          </cell>
          <cell r="N12996">
            <v>2113990</v>
          </cell>
          <cell r="O12996">
            <v>0</v>
          </cell>
          <cell r="P12996">
            <v>0</v>
          </cell>
          <cell r="Q12996">
            <v>2113990</v>
          </cell>
        </row>
        <row r="12997">
          <cell r="M12997" t="str">
            <v>805010659_0C1153498</v>
          </cell>
          <cell r="N12997">
            <v>2194650</v>
          </cell>
          <cell r="O12997">
            <v>0</v>
          </cell>
          <cell r="P12997">
            <v>122795</v>
          </cell>
          <cell r="Q12997">
            <v>2194650</v>
          </cell>
        </row>
        <row r="12998">
          <cell r="M12998" t="str">
            <v>805010659_0C1153346</v>
          </cell>
          <cell r="N12998">
            <v>100428</v>
          </cell>
          <cell r="O12998">
            <v>0</v>
          </cell>
          <cell r="P12998">
            <v>0</v>
          </cell>
          <cell r="Q12998">
            <v>100428</v>
          </cell>
        </row>
        <row r="12999">
          <cell r="M12999" t="str">
            <v>805010659_0C1153410</v>
          </cell>
          <cell r="N12999">
            <v>2450807</v>
          </cell>
          <cell r="O12999">
            <v>0</v>
          </cell>
          <cell r="P12999">
            <v>2222795</v>
          </cell>
          <cell r="Q12999">
            <v>2450807</v>
          </cell>
        </row>
        <row r="13000">
          <cell r="M13000" t="str">
            <v>805010659_0C1153342</v>
          </cell>
          <cell r="N13000">
            <v>167803</v>
          </cell>
          <cell r="O13000">
            <v>0</v>
          </cell>
          <cell r="P13000">
            <v>0</v>
          </cell>
          <cell r="Q13000">
            <v>167803</v>
          </cell>
        </row>
        <row r="13001">
          <cell r="M13001" t="str">
            <v>805010659_0C1153345</v>
          </cell>
          <cell r="N13001">
            <v>750000</v>
          </cell>
          <cell r="O13001">
            <v>0</v>
          </cell>
          <cell r="P13001">
            <v>870397</v>
          </cell>
          <cell r="Q13001">
            <v>750000</v>
          </cell>
        </row>
        <row r="13002">
          <cell r="M13002" t="str">
            <v>805010659_0C1153373</v>
          </cell>
          <cell r="N13002">
            <v>42135</v>
          </cell>
          <cell r="O13002">
            <v>0</v>
          </cell>
          <cell r="P13002">
            <v>0</v>
          </cell>
          <cell r="Q13002">
            <v>42135</v>
          </cell>
        </row>
        <row r="13003">
          <cell r="M13003" t="str">
            <v>805010659_0C1153422</v>
          </cell>
          <cell r="N13003">
            <v>90819</v>
          </cell>
          <cell r="O13003">
            <v>0</v>
          </cell>
          <cell r="P13003">
            <v>0</v>
          </cell>
          <cell r="Q13003">
            <v>90819</v>
          </cell>
        </row>
        <row r="13004">
          <cell r="M13004" t="str">
            <v>805010659_0C1153475</v>
          </cell>
          <cell r="N13004">
            <v>15517</v>
          </cell>
          <cell r="O13004">
            <v>0</v>
          </cell>
          <cell r="P13004">
            <v>22500</v>
          </cell>
          <cell r="Q13004">
            <v>15517</v>
          </cell>
        </row>
        <row r="13005">
          <cell r="M13005" t="str">
            <v>805010659_0C1153505</v>
          </cell>
          <cell r="N13005">
            <v>42135</v>
          </cell>
          <cell r="O13005">
            <v>0</v>
          </cell>
          <cell r="P13005">
            <v>0</v>
          </cell>
          <cell r="Q13005">
            <v>42135</v>
          </cell>
        </row>
        <row r="13006">
          <cell r="M13006" t="str">
            <v>805010659_0C1151986</v>
          </cell>
          <cell r="N13006">
            <v>100428</v>
          </cell>
          <cell r="O13006">
            <v>0</v>
          </cell>
          <cell r="P13006">
            <v>116600</v>
          </cell>
          <cell r="Q13006">
            <v>100428</v>
          </cell>
        </row>
        <row r="13007">
          <cell r="M13007" t="str">
            <v>805010659_0C1153340</v>
          </cell>
          <cell r="N13007">
            <v>42135</v>
          </cell>
          <cell r="O13007">
            <v>0</v>
          </cell>
          <cell r="P13007">
            <v>0</v>
          </cell>
          <cell r="Q13007">
            <v>42135</v>
          </cell>
        </row>
        <row r="13008">
          <cell r="M13008" t="str">
            <v>805010659_0C1153321</v>
          </cell>
          <cell r="N13008">
            <v>58293</v>
          </cell>
          <cell r="O13008">
            <v>0</v>
          </cell>
          <cell r="P13008">
            <v>0</v>
          </cell>
          <cell r="Q13008">
            <v>58293</v>
          </cell>
        </row>
        <row r="13009">
          <cell r="M13009" t="str">
            <v>805010659_0C1153448</v>
          </cell>
          <cell r="N13009">
            <v>42135</v>
          </cell>
          <cell r="O13009">
            <v>0</v>
          </cell>
          <cell r="P13009">
            <v>0</v>
          </cell>
          <cell r="Q13009">
            <v>42135</v>
          </cell>
        </row>
        <row r="13010">
          <cell r="M13010" t="str">
            <v>805010659_0C1153354</v>
          </cell>
          <cell r="N13010">
            <v>216487</v>
          </cell>
          <cell r="O13010">
            <v>0</v>
          </cell>
          <cell r="P13010">
            <v>0</v>
          </cell>
          <cell r="Q13010">
            <v>216487</v>
          </cell>
        </row>
        <row r="13011">
          <cell r="M13011" t="str">
            <v>805010659_0C1153444</v>
          </cell>
          <cell r="N13011">
            <v>158194</v>
          </cell>
          <cell r="O13011">
            <v>0</v>
          </cell>
          <cell r="P13011">
            <v>0</v>
          </cell>
          <cell r="Q13011">
            <v>158194</v>
          </cell>
        </row>
        <row r="13012">
          <cell r="M13012" t="str">
            <v>805010659_0C1153316</v>
          </cell>
          <cell r="N13012">
            <v>58293</v>
          </cell>
          <cell r="O13012">
            <v>0</v>
          </cell>
          <cell r="P13012">
            <v>58300</v>
          </cell>
          <cell r="Q13012">
            <v>58293</v>
          </cell>
        </row>
        <row r="13013">
          <cell r="M13013" t="str">
            <v>805010659_0C1153472</v>
          </cell>
          <cell r="N13013">
            <v>1177176</v>
          </cell>
          <cell r="O13013">
            <v>0</v>
          </cell>
          <cell r="P13013">
            <v>555795</v>
          </cell>
          <cell r="Q13013">
            <v>1177176</v>
          </cell>
        </row>
        <row r="13014">
          <cell r="M13014" t="str">
            <v>805010659_0C1153359</v>
          </cell>
          <cell r="N13014">
            <v>42135</v>
          </cell>
          <cell r="O13014">
            <v>0</v>
          </cell>
          <cell r="P13014">
            <v>0</v>
          </cell>
          <cell r="Q13014">
            <v>42135</v>
          </cell>
        </row>
        <row r="13015">
          <cell r="M13015" t="str">
            <v>805010659_0C1153462</v>
          </cell>
          <cell r="N13015">
            <v>63804</v>
          </cell>
          <cell r="O13015">
            <v>0</v>
          </cell>
          <cell r="P13015">
            <v>0</v>
          </cell>
          <cell r="Q13015">
            <v>63804</v>
          </cell>
        </row>
        <row r="13016">
          <cell r="M13016" t="str">
            <v>805010659_0C1153463</v>
          </cell>
          <cell r="N13016">
            <v>125668</v>
          </cell>
          <cell r="O13016">
            <v>0</v>
          </cell>
          <cell r="P13016">
            <v>0</v>
          </cell>
          <cell r="Q13016">
            <v>125668</v>
          </cell>
        </row>
        <row r="13017">
          <cell r="M13017" t="str">
            <v>805010659_0C1153442</v>
          </cell>
          <cell r="N13017">
            <v>635012</v>
          </cell>
          <cell r="O13017">
            <v>0</v>
          </cell>
          <cell r="P13017">
            <v>0</v>
          </cell>
          <cell r="Q13017">
            <v>635012</v>
          </cell>
        </row>
        <row r="13018">
          <cell r="M13018" t="str">
            <v>805010659_0C1153593</v>
          </cell>
          <cell r="N13018">
            <v>183961</v>
          </cell>
          <cell r="O13018">
            <v>0</v>
          </cell>
          <cell r="P13018">
            <v>0</v>
          </cell>
          <cell r="Q13018">
            <v>183961</v>
          </cell>
        </row>
        <row r="13019">
          <cell r="M13019" t="str">
            <v>805010659_0C1153423</v>
          </cell>
          <cell r="N13019">
            <v>218186</v>
          </cell>
          <cell r="O13019">
            <v>0</v>
          </cell>
          <cell r="P13019">
            <v>0</v>
          </cell>
          <cell r="Q13019">
            <v>218186</v>
          </cell>
        </row>
        <row r="13020">
          <cell r="M13020" t="str">
            <v>805010659_0C1153508</v>
          </cell>
          <cell r="N13020">
            <v>42135</v>
          </cell>
          <cell r="O13020">
            <v>0</v>
          </cell>
          <cell r="P13020">
            <v>0</v>
          </cell>
          <cell r="Q13020">
            <v>42135</v>
          </cell>
        </row>
        <row r="13021">
          <cell r="M13021" t="str">
            <v>805010659_0C1153588</v>
          </cell>
          <cell r="N13021">
            <v>42135</v>
          </cell>
          <cell r="O13021">
            <v>0</v>
          </cell>
          <cell r="P13021">
            <v>0</v>
          </cell>
          <cell r="Q13021">
            <v>42135</v>
          </cell>
        </row>
        <row r="13022">
          <cell r="M13022" t="str">
            <v>805010659_0C1153496</v>
          </cell>
          <cell r="N13022">
            <v>14446</v>
          </cell>
          <cell r="O13022">
            <v>0</v>
          </cell>
          <cell r="P13022">
            <v>14400</v>
          </cell>
          <cell r="Q13022">
            <v>14446</v>
          </cell>
        </row>
        <row r="13023">
          <cell r="M13023" t="str">
            <v>805010659_0C1153478</v>
          </cell>
          <cell r="N13023">
            <v>15517</v>
          </cell>
          <cell r="O13023">
            <v>0</v>
          </cell>
          <cell r="P13023">
            <v>22500</v>
          </cell>
          <cell r="Q13023">
            <v>15517</v>
          </cell>
        </row>
        <row r="13024">
          <cell r="M13024" t="str">
            <v>805010659_0C1153515</v>
          </cell>
          <cell r="N13024">
            <v>645990</v>
          </cell>
          <cell r="O13024">
            <v>0</v>
          </cell>
          <cell r="P13024">
            <v>0</v>
          </cell>
          <cell r="Q13024">
            <v>645990</v>
          </cell>
        </row>
        <row r="13025">
          <cell r="M13025" t="str">
            <v>805010659_0C1153563</v>
          </cell>
          <cell r="N13025">
            <v>726381</v>
          </cell>
          <cell r="O13025">
            <v>0</v>
          </cell>
          <cell r="P13025">
            <v>122000</v>
          </cell>
          <cell r="Q13025">
            <v>726381</v>
          </cell>
        </row>
        <row r="13026">
          <cell r="M13026" t="str">
            <v>805010659_0C1153586</v>
          </cell>
          <cell r="N13026">
            <v>1727767</v>
          </cell>
          <cell r="O13026">
            <v>0</v>
          </cell>
          <cell r="P13026">
            <v>2895697</v>
          </cell>
          <cell r="Q13026">
            <v>1727767</v>
          </cell>
        </row>
        <row r="13027">
          <cell r="M13027" t="str">
            <v>805010659_0C1153482</v>
          </cell>
          <cell r="N13027">
            <v>58293</v>
          </cell>
          <cell r="O13027">
            <v>0</v>
          </cell>
          <cell r="P13027">
            <v>58300</v>
          </cell>
          <cell r="Q13027">
            <v>58293</v>
          </cell>
        </row>
        <row r="13028">
          <cell r="M13028" t="str">
            <v>805010659_0C1153393</v>
          </cell>
          <cell r="N13028">
            <v>100428</v>
          </cell>
          <cell r="O13028">
            <v>0</v>
          </cell>
          <cell r="P13028">
            <v>0</v>
          </cell>
          <cell r="Q13028">
            <v>100428</v>
          </cell>
        </row>
        <row r="13029">
          <cell r="M13029" t="str">
            <v>805010659_0C1153392</v>
          </cell>
          <cell r="N13029">
            <v>100428</v>
          </cell>
          <cell r="O13029">
            <v>0</v>
          </cell>
          <cell r="P13029">
            <v>0</v>
          </cell>
          <cell r="Q13029">
            <v>100428</v>
          </cell>
        </row>
        <row r="13030">
          <cell r="M13030" t="str">
            <v>805010659_0C1153562</v>
          </cell>
          <cell r="N13030">
            <v>226096</v>
          </cell>
          <cell r="O13030">
            <v>0</v>
          </cell>
          <cell r="P13030">
            <v>0</v>
          </cell>
          <cell r="Q13030">
            <v>226096</v>
          </cell>
        </row>
        <row r="13031">
          <cell r="M13031" t="str">
            <v>805010659_0C1153592</v>
          </cell>
          <cell r="N13031">
            <v>14446</v>
          </cell>
          <cell r="O13031">
            <v>0</v>
          </cell>
          <cell r="P13031">
            <v>14400</v>
          </cell>
          <cell r="Q13031">
            <v>14446</v>
          </cell>
        </row>
        <row r="13032">
          <cell r="M13032" t="str">
            <v>805010659_0C1153559</v>
          </cell>
          <cell r="N13032">
            <v>548538</v>
          </cell>
          <cell r="O13032">
            <v>0</v>
          </cell>
          <cell r="P13032">
            <v>0</v>
          </cell>
          <cell r="Q13032">
            <v>548538</v>
          </cell>
        </row>
        <row r="13033">
          <cell r="M13033" t="str">
            <v>805010659_0C1153577</v>
          </cell>
          <cell r="N13033">
            <v>42135</v>
          </cell>
          <cell r="O13033">
            <v>0</v>
          </cell>
          <cell r="P13033">
            <v>0</v>
          </cell>
          <cell r="Q13033">
            <v>42135</v>
          </cell>
        </row>
        <row r="13034">
          <cell r="M13034" t="str">
            <v>805010659_0C1153595</v>
          </cell>
          <cell r="N13034">
            <v>100428</v>
          </cell>
          <cell r="O13034">
            <v>0</v>
          </cell>
          <cell r="P13034">
            <v>0</v>
          </cell>
          <cell r="Q13034">
            <v>100428</v>
          </cell>
        </row>
        <row r="13035">
          <cell r="M13035" t="str">
            <v>805010659_0C1153504</v>
          </cell>
          <cell r="N13035">
            <v>65009</v>
          </cell>
          <cell r="O13035">
            <v>0</v>
          </cell>
          <cell r="P13035">
            <v>0</v>
          </cell>
          <cell r="Q13035">
            <v>65009</v>
          </cell>
        </row>
        <row r="13036">
          <cell r="M13036" t="str">
            <v>805010659_0C1153569</v>
          </cell>
          <cell r="N13036">
            <v>42135</v>
          </cell>
          <cell r="O13036">
            <v>0</v>
          </cell>
          <cell r="P13036">
            <v>0</v>
          </cell>
          <cell r="Q13036">
            <v>42135</v>
          </cell>
        </row>
        <row r="13037">
          <cell r="M13037" t="str">
            <v>805010659_0C1153541</v>
          </cell>
          <cell r="N13037">
            <v>1968463</v>
          </cell>
          <cell r="O13037">
            <v>0</v>
          </cell>
          <cell r="P13037">
            <v>2442795</v>
          </cell>
          <cell r="Q13037">
            <v>1968463</v>
          </cell>
        </row>
        <row r="13038">
          <cell r="M13038" t="str">
            <v>805010659_0C1153415</v>
          </cell>
          <cell r="N13038">
            <v>123302</v>
          </cell>
          <cell r="O13038">
            <v>0</v>
          </cell>
          <cell r="P13038">
            <v>0</v>
          </cell>
          <cell r="Q13038">
            <v>123302</v>
          </cell>
        </row>
        <row r="13039">
          <cell r="M13039" t="str">
            <v>805010659_0C1153409</v>
          </cell>
          <cell r="N13039">
            <v>42135</v>
          </cell>
          <cell r="O13039">
            <v>0</v>
          </cell>
          <cell r="P13039">
            <v>0</v>
          </cell>
          <cell r="Q13039">
            <v>42135</v>
          </cell>
        </row>
        <row r="13040">
          <cell r="M13040" t="str">
            <v>805010659_0C1153330</v>
          </cell>
          <cell r="N13040">
            <v>42135</v>
          </cell>
          <cell r="O13040">
            <v>0</v>
          </cell>
          <cell r="P13040">
            <v>0</v>
          </cell>
          <cell r="Q13040">
            <v>42135</v>
          </cell>
        </row>
        <row r="13041">
          <cell r="M13041" t="str">
            <v>805010659_0C1153339</v>
          </cell>
          <cell r="N13041">
            <v>122097</v>
          </cell>
          <cell r="O13041">
            <v>0</v>
          </cell>
          <cell r="P13041">
            <v>58300</v>
          </cell>
          <cell r="Q13041">
            <v>122097</v>
          </cell>
        </row>
        <row r="13042">
          <cell r="M13042" t="str">
            <v>805010659_0C1153391</v>
          </cell>
          <cell r="N13042">
            <v>100428</v>
          </cell>
          <cell r="O13042">
            <v>0</v>
          </cell>
          <cell r="P13042">
            <v>0</v>
          </cell>
          <cell r="Q13042">
            <v>100428</v>
          </cell>
        </row>
        <row r="13043">
          <cell r="M13043" t="str">
            <v>805010659_0C1153399</v>
          </cell>
          <cell r="N13043">
            <v>931511</v>
          </cell>
          <cell r="O13043">
            <v>0</v>
          </cell>
          <cell r="P13043">
            <v>870397</v>
          </cell>
          <cell r="Q13043">
            <v>931511</v>
          </cell>
        </row>
        <row r="13044">
          <cell r="M13044" t="str">
            <v>805010659_0C1153493</v>
          </cell>
          <cell r="N13044">
            <v>58293</v>
          </cell>
          <cell r="O13044">
            <v>0</v>
          </cell>
          <cell r="P13044">
            <v>0</v>
          </cell>
          <cell r="Q13044">
            <v>58293</v>
          </cell>
        </row>
        <row r="13045">
          <cell r="M13045" t="str">
            <v>805010659_0C1153581</v>
          </cell>
          <cell r="N13045">
            <v>58293</v>
          </cell>
          <cell r="O13045">
            <v>0</v>
          </cell>
          <cell r="P13045">
            <v>0</v>
          </cell>
          <cell r="Q13045">
            <v>58293</v>
          </cell>
        </row>
        <row r="13046">
          <cell r="M13046" t="str">
            <v>805010659_0C1153335</v>
          </cell>
          <cell r="N13046">
            <v>63804</v>
          </cell>
          <cell r="O13046">
            <v>0</v>
          </cell>
          <cell r="P13046">
            <v>21700</v>
          </cell>
          <cell r="Q13046">
            <v>63804</v>
          </cell>
        </row>
        <row r="13047">
          <cell r="M13047" t="str">
            <v>805010659_0C1153376</v>
          </cell>
          <cell r="N13047">
            <v>125668</v>
          </cell>
          <cell r="O13047">
            <v>0</v>
          </cell>
          <cell r="P13047">
            <v>0</v>
          </cell>
          <cell r="Q13047">
            <v>125668</v>
          </cell>
        </row>
        <row r="13048">
          <cell r="M13048" t="str">
            <v>805010659_0C1153458</v>
          </cell>
          <cell r="N13048">
            <v>42135</v>
          </cell>
          <cell r="O13048">
            <v>0</v>
          </cell>
          <cell r="P13048">
            <v>0</v>
          </cell>
          <cell r="Q13048">
            <v>42135</v>
          </cell>
        </row>
        <row r="13049">
          <cell r="M13049" t="str">
            <v>805010659_0C1153499</v>
          </cell>
          <cell r="N13049">
            <v>281939</v>
          </cell>
          <cell r="O13049">
            <v>0</v>
          </cell>
          <cell r="P13049">
            <v>0</v>
          </cell>
          <cell r="Q13049">
            <v>281939</v>
          </cell>
        </row>
        <row r="13050">
          <cell r="M13050" t="str">
            <v>805010659_0C1153420</v>
          </cell>
          <cell r="N13050">
            <v>122795</v>
          </cell>
          <cell r="O13050">
            <v>0</v>
          </cell>
          <cell r="P13050">
            <v>122795</v>
          </cell>
          <cell r="Q13050">
            <v>122795</v>
          </cell>
        </row>
        <row r="13051">
          <cell r="M13051" t="str">
            <v>805010659_0C1153400</v>
          </cell>
          <cell r="N13051">
            <v>100428</v>
          </cell>
          <cell r="O13051">
            <v>0</v>
          </cell>
          <cell r="P13051">
            <v>0</v>
          </cell>
          <cell r="Q13051">
            <v>100428</v>
          </cell>
        </row>
        <row r="13052">
          <cell r="M13052" t="str">
            <v>805010659_0C1153358</v>
          </cell>
          <cell r="N13052">
            <v>40805</v>
          </cell>
          <cell r="O13052">
            <v>0</v>
          </cell>
          <cell r="P13052">
            <v>25281</v>
          </cell>
          <cell r="Q13052">
            <v>40805</v>
          </cell>
        </row>
        <row r="13053">
          <cell r="M13053" t="str">
            <v>805010659_0C1153432</v>
          </cell>
          <cell r="N13053">
            <v>42135</v>
          </cell>
          <cell r="O13053">
            <v>0</v>
          </cell>
          <cell r="P13053">
            <v>0</v>
          </cell>
          <cell r="Q13053">
            <v>42135</v>
          </cell>
        </row>
        <row r="13054">
          <cell r="M13054" t="str">
            <v>805010659_0C1153578</v>
          </cell>
          <cell r="N13054">
            <v>42135</v>
          </cell>
          <cell r="O13054">
            <v>0</v>
          </cell>
          <cell r="P13054">
            <v>0</v>
          </cell>
          <cell r="Q13054">
            <v>42135</v>
          </cell>
        </row>
        <row r="13055">
          <cell r="M13055" t="str">
            <v>805010659_0C1153318</v>
          </cell>
          <cell r="N13055">
            <v>432479</v>
          </cell>
          <cell r="O13055">
            <v>0</v>
          </cell>
          <cell r="P13055">
            <v>0</v>
          </cell>
          <cell r="Q13055">
            <v>432479</v>
          </cell>
        </row>
        <row r="13056">
          <cell r="M13056" t="str">
            <v>805010659_0C1153336</v>
          </cell>
          <cell r="N13056">
            <v>42135</v>
          </cell>
          <cell r="O13056">
            <v>0</v>
          </cell>
          <cell r="P13056">
            <v>0</v>
          </cell>
          <cell r="Q13056">
            <v>42135</v>
          </cell>
        </row>
        <row r="13057">
          <cell r="M13057" t="str">
            <v>805010659_0C1153369</v>
          </cell>
          <cell r="N13057">
            <v>58293</v>
          </cell>
          <cell r="O13057">
            <v>0</v>
          </cell>
          <cell r="P13057">
            <v>0</v>
          </cell>
          <cell r="Q13057">
            <v>58293</v>
          </cell>
        </row>
        <row r="13058">
          <cell r="M13058" t="str">
            <v>805010659_0C1153372</v>
          </cell>
          <cell r="N13058">
            <v>42135</v>
          </cell>
          <cell r="O13058">
            <v>0</v>
          </cell>
          <cell r="P13058">
            <v>0</v>
          </cell>
          <cell r="Q13058">
            <v>42135</v>
          </cell>
        </row>
        <row r="13059">
          <cell r="M13059" t="str">
            <v>805010659_0C1153518</v>
          </cell>
          <cell r="N13059">
            <v>374293</v>
          </cell>
          <cell r="O13059">
            <v>0</v>
          </cell>
          <cell r="P13059">
            <v>439655</v>
          </cell>
          <cell r="Q13059">
            <v>374293</v>
          </cell>
        </row>
        <row r="13060">
          <cell r="M13060" t="str">
            <v>805010659_0C1153534</v>
          </cell>
          <cell r="N13060">
            <v>242147</v>
          </cell>
          <cell r="O13060">
            <v>0</v>
          </cell>
          <cell r="P13060">
            <v>85080</v>
          </cell>
          <cell r="Q13060">
            <v>242147</v>
          </cell>
        </row>
        <row r="13061">
          <cell r="M13061" t="str">
            <v>805010659_0C1153322</v>
          </cell>
          <cell r="N13061">
            <v>58293</v>
          </cell>
          <cell r="O13061">
            <v>0</v>
          </cell>
          <cell r="P13061">
            <v>0</v>
          </cell>
          <cell r="Q13061">
            <v>58293</v>
          </cell>
        </row>
        <row r="13062">
          <cell r="M13062" t="str">
            <v>805010659_0C1153521</v>
          </cell>
          <cell r="N13062">
            <v>46634</v>
          </cell>
          <cell r="O13062">
            <v>0</v>
          </cell>
          <cell r="P13062">
            <v>58300</v>
          </cell>
          <cell r="Q13062">
            <v>46634</v>
          </cell>
        </row>
        <row r="13063">
          <cell r="M13063" t="str">
            <v>805010659_0C1153502</v>
          </cell>
          <cell r="N13063">
            <v>181511</v>
          </cell>
          <cell r="O13063">
            <v>0</v>
          </cell>
          <cell r="P13063">
            <v>0</v>
          </cell>
          <cell r="Q13063">
            <v>181511</v>
          </cell>
        </row>
        <row r="13064">
          <cell r="M13064" t="str">
            <v>805010659_0C1153417</v>
          </cell>
          <cell r="N13064">
            <v>1739804</v>
          </cell>
          <cell r="O13064">
            <v>0</v>
          </cell>
          <cell r="P13064">
            <v>2100000</v>
          </cell>
          <cell r="Q13064">
            <v>1739804</v>
          </cell>
        </row>
        <row r="13065">
          <cell r="M13065" t="str">
            <v>805010659_0C1153362</v>
          </cell>
          <cell r="N13065">
            <v>42135</v>
          </cell>
          <cell r="O13065">
            <v>0</v>
          </cell>
          <cell r="P13065">
            <v>0</v>
          </cell>
          <cell r="Q13065">
            <v>42135</v>
          </cell>
        </row>
        <row r="13066">
          <cell r="M13066" t="str">
            <v>805010659_0C1153457</v>
          </cell>
          <cell r="N13066">
            <v>42135</v>
          </cell>
          <cell r="O13066">
            <v>0</v>
          </cell>
          <cell r="P13066">
            <v>0</v>
          </cell>
          <cell r="Q13066">
            <v>42135</v>
          </cell>
        </row>
        <row r="13067">
          <cell r="M13067" t="str">
            <v>805010659_0C1153317</v>
          </cell>
          <cell r="N13067">
            <v>100428</v>
          </cell>
          <cell r="O13067">
            <v>0</v>
          </cell>
          <cell r="P13067">
            <v>0</v>
          </cell>
          <cell r="Q13067">
            <v>100428</v>
          </cell>
        </row>
        <row r="13068">
          <cell r="M13068" t="str">
            <v>805010659_0C1153334</v>
          </cell>
          <cell r="N13068">
            <v>100428</v>
          </cell>
          <cell r="O13068">
            <v>0</v>
          </cell>
          <cell r="P13068">
            <v>0</v>
          </cell>
          <cell r="Q13068">
            <v>100428</v>
          </cell>
        </row>
        <row r="13069">
          <cell r="M13069" t="str">
            <v>805010659_0C1153480</v>
          </cell>
          <cell r="N13069">
            <v>42135</v>
          </cell>
          <cell r="O13069">
            <v>0</v>
          </cell>
          <cell r="P13069">
            <v>0</v>
          </cell>
          <cell r="Q13069">
            <v>42135</v>
          </cell>
        </row>
        <row r="13070">
          <cell r="M13070" t="str">
            <v>805010659_0C1153450</v>
          </cell>
          <cell r="N13070">
            <v>42135</v>
          </cell>
          <cell r="O13070">
            <v>0</v>
          </cell>
          <cell r="P13070">
            <v>0</v>
          </cell>
          <cell r="Q13070">
            <v>42135</v>
          </cell>
        </row>
        <row r="13071">
          <cell r="M13071" t="str">
            <v>805010659_0C1153555</v>
          </cell>
          <cell r="N13071">
            <v>58293</v>
          </cell>
          <cell r="O13071">
            <v>0</v>
          </cell>
          <cell r="P13071">
            <v>0</v>
          </cell>
          <cell r="Q13071">
            <v>58293</v>
          </cell>
        </row>
        <row r="13072">
          <cell r="M13072" t="str">
            <v>805010659_0C1153431</v>
          </cell>
          <cell r="N13072">
            <v>2058147</v>
          </cell>
          <cell r="O13072">
            <v>0</v>
          </cell>
          <cell r="P13072">
            <v>2100000</v>
          </cell>
          <cell r="Q13072">
            <v>2058147</v>
          </cell>
        </row>
        <row r="13073">
          <cell r="M13073" t="str">
            <v>805010659_0C1153347</v>
          </cell>
          <cell r="N13073">
            <v>32526</v>
          </cell>
          <cell r="O13073">
            <v>0</v>
          </cell>
          <cell r="P13073">
            <v>0</v>
          </cell>
          <cell r="Q13073">
            <v>32526</v>
          </cell>
        </row>
        <row r="13074">
          <cell r="M13074" t="str">
            <v>805010659_0C1153361</v>
          </cell>
          <cell r="N13074">
            <v>226096</v>
          </cell>
          <cell r="O13074">
            <v>0</v>
          </cell>
          <cell r="P13074">
            <v>0</v>
          </cell>
          <cell r="Q13074">
            <v>226096</v>
          </cell>
        </row>
        <row r="13075">
          <cell r="M13075" t="str">
            <v>805010659_0C1153390</v>
          </cell>
          <cell r="N13075">
            <v>90819</v>
          </cell>
          <cell r="O13075">
            <v>0</v>
          </cell>
          <cell r="P13075">
            <v>0</v>
          </cell>
          <cell r="Q13075">
            <v>90819</v>
          </cell>
        </row>
        <row r="13076">
          <cell r="M13076" t="str">
            <v>805010659_0C1153551</v>
          </cell>
          <cell r="N13076">
            <v>65009</v>
          </cell>
          <cell r="O13076">
            <v>0</v>
          </cell>
          <cell r="P13076">
            <v>0</v>
          </cell>
          <cell r="Q13076">
            <v>65009</v>
          </cell>
        </row>
        <row r="13077">
          <cell r="M13077" t="str">
            <v>805010659_0C1153405</v>
          </cell>
          <cell r="N13077">
            <v>113101</v>
          </cell>
          <cell r="O13077">
            <v>0</v>
          </cell>
          <cell r="P13077">
            <v>0</v>
          </cell>
          <cell r="Q13077">
            <v>113101</v>
          </cell>
        </row>
        <row r="13078">
          <cell r="M13078" t="str">
            <v>805010659_0C1153520</v>
          </cell>
          <cell r="N13078">
            <v>42135</v>
          </cell>
          <cell r="O13078">
            <v>0</v>
          </cell>
          <cell r="P13078">
            <v>0</v>
          </cell>
          <cell r="Q13078">
            <v>42135</v>
          </cell>
        </row>
        <row r="13079">
          <cell r="M13079" t="str">
            <v>805010659_0C1153567</v>
          </cell>
          <cell r="N13079">
            <v>58293</v>
          </cell>
          <cell r="O13079">
            <v>0</v>
          </cell>
          <cell r="P13079">
            <v>0</v>
          </cell>
          <cell r="Q13079">
            <v>58293</v>
          </cell>
        </row>
        <row r="13080">
          <cell r="M13080" t="str">
            <v>805010659_0C1153412</v>
          </cell>
          <cell r="N13080">
            <v>42135</v>
          </cell>
          <cell r="O13080">
            <v>0</v>
          </cell>
          <cell r="P13080">
            <v>0</v>
          </cell>
          <cell r="Q13080">
            <v>42135</v>
          </cell>
        </row>
        <row r="13081">
          <cell r="M13081" t="str">
            <v>805010659_0C1153331</v>
          </cell>
          <cell r="N13081">
            <v>42135</v>
          </cell>
          <cell r="O13081">
            <v>0</v>
          </cell>
          <cell r="P13081">
            <v>0</v>
          </cell>
          <cell r="Q13081">
            <v>42135</v>
          </cell>
        </row>
        <row r="13082">
          <cell r="M13082" t="str">
            <v>805010659_0C1153424</v>
          </cell>
          <cell r="N13082">
            <v>58293</v>
          </cell>
          <cell r="O13082">
            <v>0</v>
          </cell>
          <cell r="P13082">
            <v>0</v>
          </cell>
          <cell r="Q13082">
            <v>58293</v>
          </cell>
        </row>
        <row r="13083">
          <cell r="M13083" t="str">
            <v>805010659_0C1153426</v>
          </cell>
          <cell r="N13083">
            <v>15450</v>
          </cell>
          <cell r="O13083">
            <v>0</v>
          </cell>
          <cell r="P13083">
            <v>25281</v>
          </cell>
          <cell r="Q13083">
            <v>15450</v>
          </cell>
        </row>
        <row r="13084">
          <cell r="M13084" t="str">
            <v>805010659_0C1153355</v>
          </cell>
          <cell r="N13084">
            <v>32526</v>
          </cell>
          <cell r="O13084">
            <v>0</v>
          </cell>
          <cell r="P13084">
            <v>0</v>
          </cell>
          <cell r="Q13084">
            <v>32526</v>
          </cell>
        </row>
        <row r="13085">
          <cell r="M13085" t="str">
            <v>805010659_0C1153441</v>
          </cell>
          <cell r="N13085">
            <v>181511</v>
          </cell>
          <cell r="O13085">
            <v>0</v>
          </cell>
          <cell r="P13085">
            <v>0</v>
          </cell>
          <cell r="Q13085">
            <v>181511</v>
          </cell>
        </row>
        <row r="13086">
          <cell r="M13086" t="str">
            <v>805010659_0C1153378</v>
          </cell>
          <cell r="N13086">
            <v>42135</v>
          </cell>
          <cell r="O13086">
            <v>0</v>
          </cell>
          <cell r="P13086">
            <v>0</v>
          </cell>
          <cell r="Q13086">
            <v>42135</v>
          </cell>
        </row>
        <row r="13087">
          <cell r="M13087" t="str">
            <v>805010659_0C1153411</v>
          </cell>
          <cell r="N13087">
            <v>100428</v>
          </cell>
          <cell r="O13087">
            <v>0</v>
          </cell>
          <cell r="P13087">
            <v>0</v>
          </cell>
          <cell r="Q13087">
            <v>100428</v>
          </cell>
        </row>
        <row r="13088">
          <cell r="M13088" t="str">
            <v>805010659_0C1153338</v>
          </cell>
          <cell r="N13088">
            <v>78569</v>
          </cell>
          <cell r="O13088">
            <v>0</v>
          </cell>
          <cell r="P13088">
            <v>0</v>
          </cell>
          <cell r="Q13088">
            <v>78569</v>
          </cell>
        </row>
        <row r="13089">
          <cell r="M13089" t="str">
            <v>805010659_0C1153474</v>
          </cell>
          <cell r="N13089">
            <v>100428</v>
          </cell>
          <cell r="O13089">
            <v>0</v>
          </cell>
          <cell r="P13089">
            <v>0</v>
          </cell>
          <cell r="Q13089">
            <v>100428</v>
          </cell>
        </row>
        <row r="13090">
          <cell r="M13090" t="str">
            <v>805010659_0C1153473</v>
          </cell>
          <cell r="N13090">
            <v>58293</v>
          </cell>
          <cell r="O13090">
            <v>0</v>
          </cell>
          <cell r="P13090">
            <v>0</v>
          </cell>
          <cell r="Q13090">
            <v>58293</v>
          </cell>
        </row>
        <row r="13091">
          <cell r="M13091" t="str">
            <v>805010659_0C1153545</v>
          </cell>
          <cell r="N13091">
            <v>100428</v>
          </cell>
          <cell r="O13091">
            <v>0</v>
          </cell>
          <cell r="P13091">
            <v>0</v>
          </cell>
          <cell r="Q13091">
            <v>100428</v>
          </cell>
        </row>
        <row r="13092">
          <cell r="M13092" t="str">
            <v>805010659_0C1153459</v>
          </cell>
          <cell r="N13092">
            <v>56350</v>
          </cell>
          <cell r="O13092">
            <v>0</v>
          </cell>
          <cell r="P13092">
            <v>58300</v>
          </cell>
          <cell r="Q13092">
            <v>56350</v>
          </cell>
        </row>
        <row r="13093">
          <cell r="M13093" t="str">
            <v>805010659_0C1153488</v>
          </cell>
          <cell r="N13093">
            <v>42135</v>
          </cell>
          <cell r="O13093">
            <v>0</v>
          </cell>
          <cell r="P13093">
            <v>0</v>
          </cell>
          <cell r="Q13093">
            <v>42135</v>
          </cell>
        </row>
        <row r="13094">
          <cell r="M13094" t="str">
            <v>805010659_0C1153341</v>
          </cell>
          <cell r="N13094">
            <v>58293</v>
          </cell>
          <cell r="O13094">
            <v>0</v>
          </cell>
          <cell r="P13094">
            <v>0</v>
          </cell>
          <cell r="Q13094">
            <v>58293</v>
          </cell>
        </row>
        <row r="13095">
          <cell r="M13095" t="str">
            <v>805010659_0C1153357</v>
          </cell>
          <cell r="N13095">
            <v>480692</v>
          </cell>
          <cell r="O13095">
            <v>0</v>
          </cell>
          <cell r="P13095">
            <v>108348</v>
          </cell>
          <cell r="Q13095">
            <v>480692</v>
          </cell>
        </row>
        <row r="13096">
          <cell r="M13096" t="str">
            <v>805010659_0C1153323</v>
          </cell>
          <cell r="N13096">
            <v>42135</v>
          </cell>
          <cell r="O13096">
            <v>0</v>
          </cell>
          <cell r="P13096">
            <v>0</v>
          </cell>
          <cell r="Q13096">
            <v>42135</v>
          </cell>
        </row>
        <row r="13097">
          <cell r="M13097" t="str">
            <v>805010659_0C1153315</v>
          </cell>
          <cell r="N13097">
            <v>750000</v>
          </cell>
          <cell r="O13097">
            <v>0</v>
          </cell>
          <cell r="P13097">
            <v>1740794</v>
          </cell>
          <cell r="Q13097">
            <v>750000</v>
          </cell>
        </row>
        <row r="13098">
          <cell r="M13098" t="str">
            <v>805010659_0C1153466</v>
          </cell>
          <cell r="N13098">
            <v>2234571</v>
          </cell>
          <cell r="O13098">
            <v>0</v>
          </cell>
          <cell r="P13098">
            <v>2320000</v>
          </cell>
          <cell r="Q13098">
            <v>2234571</v>
          </cell>
        </row>
        <row r="13099">
          <cell r="M13099" t="str">
            <v>805010659_0C1153552</v>
          </cell>
          <cell r="N13099">
            <v>100428</v>
          </cell>
          <cell r="O13099">
            <v>0</v>
          </cell>
          <cell r="P13099">
            <v>0</v>
          </cell>
          <cell r="Q13099">
            <v>100428</v>
          </cell>
        </row>
        <row r="13100">
          <cell r="M13100" t="str">
            <v>805010659_0C1153538</v>
          </cell>
          <cell r="N13100">
            <v>15517</v>
          </cell>
          <cell r="O13100">
            <v>0</v>
          </cell>
          <cell r="P13100">
            <v>22500</v>
          </cell>
          <cell r="Q13100">
            <v>15517</v>
          </cell>
        </row>
        <row r="13101">
          <cell r="M13101" t="str">
            <v>805010659_0C1153349</v>
          </cell>
          <cell r="N13101">
            <v>122795</v>
          </cell>
          <cell r="O13101">
            <v>0</v>
          </cell>
          <cell r="P13101">
            <v>245590</v>
          </cell>
          <cell r="Q13101">
            <v>122795</v>
          </cell>
        </row>
        <row r="13102">
          <cell r="M13102" t="str">
            <v>805010659_0C1153313</v>
          </cell>
          <cell r="N13102">
            <v>42135</v>
          </cell>
          <cell r="O13102">
            <v>0</v>
          </cell>
          <cell r="P13102">
            <v>25281</v>
          </cell>
          <cell r="Q13102">
            <v>42135</v>
          </cell>
        </row>
        <row r="13103">
          <cell r="M13103" t="str">
            <v>805010659_0C1153556</v>
          </cell>
          <cell r="N13103">
            <v>242677</v>
          </cell>
          <cell r="O13103">
            <v>0</v>
          </cell>
          <cell r="P13103">
            <v>84500</v>
          </cell>
          <cell r="Q13103">
            <v>242677</v>
          </cell>
        </row>
        <row r="13104">
          <cell r="M13104" t="str">
            <v>805010659_0C1153536</v>
          </cell>
          <cell r="N13104">
            <v>42135</v>
          </cell>
          <cell r="O13104">
            <v>0</v>
          </cell>
          <cell r="P13104">
            <v>0</v>
          </cell>
          <cell r="Q13104">
            <v>42135</v>
          </cell>
        </row>
        <row r="13105">
          <cell r="M13105" t="str">
            <v>805010659_0C1153401</v>
          </cell>
          <cell r="N13105">
            <v>58293</v>
          </cell>
          <cell r="O13105">
            <v>0</v>
          </cell>
          <cell r="P13105">
            <v>0</v>
          </cell>
          <cell r="Q13105">
            <v>58293</v>
          </cell>
        </row>
        <row r="13106">
          <cell r="M13106" t="str">
            <v>805010659_0C1153553</v>
          </cell>
          <cell r="N13106">
            <v>1321855</v>
          </cell>
          <cell r="O13106">
            <v>0</v>
          </cell>
          <cell r="P13106">
            <v>870397</v>
          </cell>
          <cell r="Q13106">
            <v>1321855</v>
          </cell>
        </row>
        <row r="13107">
          <cell r="M13107" t="str">
            <v>805010659_0C1153363</v>
          </cell>
          <cell r="N13107">
            <v>42135</v>
          </cell>
          <cell r="O13107">
            <v>0</v>
          </cell>
          <cell r="P13107">
            <v>0</v>
          </cell>
          <cell r="Q13107">
            <v>42135</v>
          </cell>
        </row>
        <row r="13108">
          <cell r="M13108" t="str">
            <v>805010659_0C1153525</v>
          </cell>
          <cell r="N13108">
            <v>58293</v>
          </cell>
          <cell r="O13108">
            <v>0</v>
          </cell>
          <cell r="P13108">
            <v>0</v>
          </cell>
          <cell r="Q13108">
            <v>58293</v>
          </cell>
        </row>
        <row r="13109">
          <cell r="M13109" t="str">
            <v>805010659_0C1153490</v>
          </cell>
          <cell r="N13109">
            <v>42135</v>
          </cell>
          <cell r="O13109">
            <v>0</v>
          </cell>
          <cell r="P13109">
            <v>0</v>
          </cell>
          <cell r="Q13109">
            <v>42135</v>
          </cell>
        </row>
        <row r="13110">
          <cell r="M13110" t="str">
            <v>805010659_0C1153443</v>
          </cell>
          <cell r="N13110">
            <v>332051</v>
          </cell>
          <cell r="O13110">
            <v>0</v>
          </cell>
          <cell r="P13110">
            <v>0</v>
          </cell>
          <cell r="Q13110">
            <v>332051</v>
          </cell>
        </row>
        <row r="13111">
          <cell r="M13111" t="str">
            <v>805010659_0C1153413</v>
          </cell>
          <cell r="N13111">
            <v>100428</v>
          </cell>
          <cell r="O13111">
            <v>0</v>
          </cell>
          <cell r="P13111">
            <v>0</v>
          </cell>
          <cell r="Q13111">
            <v>100428</v>
          </cell>
        </row>
        <row r="13112">
          <cell r="M13112" t="str">
            <v>805010659_0C1153510</v>
          </cell>
          <cell r="N13112">
            <v>58293</v>
          </cell>
          <cell r="O13112">
            <v>0</v>
          </cell>
          <cell r="P13112">
            <v>0</v>
          </cell>
          <cell r="Q13112">
            <v>58293</v>
          </cell>
        </row>
        <row r="13113">
          <cell r="M13113" t="str">
            <v>805010659_0C1153544</v>
          </cell>
          <cell r="N13113">
            <v>122795</v>
          </cell>
          <cell r="O13113">
            <v>0</v>
          </cell>
          <cell r="P13113">
            <v>122795</v>
          </cell>
          <cell r="Q13113">
            <v>122795</v>
          </cell>
        </row>
        <row r="13114">
          <cell r="M13114" t="str">
            <v>805010659_0C1153319</v>
          </cell>
          <cell r="N13114">
            <v>19431</v>
          </cell>
          <cell r="O13114">
            <v>0</v>
          </cell>
          <cell r="P13114">
            <v>58300</v>
          </cell>
          <cell r="Q13114">
            <v>19431</v>
          </cell>
        </row>
        <row r="13115">
          <cell r="M13115" t="str">
            <v>805010659_0C1153527</v>
          </cell>
          <cell r="N13115">
            <v>100428</v>
          </cell>
          <cell r="O13115">
            <v>0</v>
          </cell>
          <cell r="P13115">
            <v>0</v>
          </cell>
          <cell r="Q13115">
            <v>100428</v>
          </cell>
        </row>
        <row r="13116">
          <cell r="M13116" t="str">
            <v>805010659_0C1153344</v>
          </cell>
          <cell r="N13116">
            <v>58293</v>
          </cell>
          <cell r="O13116">
            <v>0</v>
          </cell>
          <cell r="P13116">
            <v>0</v>
          </cell>
          <cell r="Q13116">
            <v>58293</v>
          </cell>
        </row>
        <row r="13117">
          <cell r="M13117" t="str">
            <v>805010659_0C1153350</v>
          </cell>
          <cell r="N13117">
            <v>42135</v>
          </cell>
          <cell r="O13117">
            <v>0</v>
          </cell>
          <cell r="P13117">
            <v>0</v>
          </cell>
          <cell r="Q13117">
            <v>42135</v>
          </cell>
        </row>
        <row r="13118">
          <cell r="M13118" t="str">
            <v>805010659_0C1153460</v>
          </cell>
          <cell r="N13118">
            <v>31090</v>
          </cell>
          <cell r="O13118">
            <v>0</v>
          </cell>
          <cell r="P13118">
            <v>58300</v>
          </cell>
          <cell r="Q13118">
            <v>31090</v>
          </cell>
        </row>
        <row r="13119">
          <cell r="M13119" t="str">
            <v>805010659_0C1153564</v>
          </cell>
          <cell r="N13119">
            <v>226096</v>
          </cell>
          <cell r="O13119">
            <v>0</v>
          </cell>
          <cell r="P13119">
            <v>0</v>
          </cell>
          <cell r="Q13119">
            <v>226096</v>
          </cell>
        </row>
        <row r="13120">
          <cell r="M13120" t="str">
            <v>805010659_0C1153485</v>
          </cell>
          <cell r="N13120">
            <v>181511</v>
          </cell>
          <cell r="O13120">
            <v>0</v>
          </cell>
          <cell r="P13120">
            <v>0</v>
          </cell>
          <cell r="Q13120">
            <v>181511</v>
          </cell>
        </row>
        <row r="13121">
          <cell r="M13121" t="str">
            <v>805010659_0C1153512</v>
          </cell>
          <cell r="N13121">
            <v>1600428</v>
          </cell>
          <cell r="O13121">
            <v>0</v>
          </cell>
          <cell r="P13121">
            <v>2100000</v>
          </cell>
          <cell r="Q13121">
            <v>1600428</v>
          </cell>
        </row>
        <row r="13122">
          <cell r="M13122" t="str">
            <v>805010659_0C1153418</v>
          </cell>
          <cell r="N13122">
            <v>635012</v>
          </cell>
          <cell r="O13122">
            <v>0</v>
          </cell>
          <cell r="P13122">
            <v>0</v>
          </cell>
          <cell r="Q13122">
            <v>635012</v>
          </cell>
        </row>
        <row r="13123">
          <cell r="M13123" t="str">
            <v>805010659_0C1153476</v>
          </cell>
          <cell r="N13123">
            <v>100428</v>
          </cell>
          <cell r="O13123">
            <v>0</v>
          </cell>
          <cell r="P13123">
            <v>0</v>
          </cell>
          <cell r="Q13123">
            <v>100428</v>
          </cell>
        </row>
        <row r="13124">
          <cell r="M13124" t="str">
            <v>805010659_0C1153370</v>
          </cell>
          <cell r="N13124">
            <v>100428</v>
          </cell>
          <cell r="O13124">
            <v>0</v>
          </cell>
          <cell r="P13124">
            <v>0</v>
          </cell>
          <cell r="Q13124">
            <v>100428</v>
          </cell>
        </row>
        <row r="13125">
          <cell r="M13125" t="str">
            <v>805010659_0C1153511</v>
          </cell>
          <cell r="N13125">
            <v>58293</v>
          </cell>
          <cell r="O13125">
            <v>0</v>
          </cell>
          <cell r="P13125">
            <v>0</v>
          </cell>
          <cell r="Q13125">
            <v>58293</v>
          </cell>
        </row>
        <row r="13126">
          <cell r="M13126" t="str">
            <v>805010659_0C1153333</v>
          </cell>
          <cell r="N13126">
            <v>108348</v>
          </cell>
          <cell r="O13126">
            <v>0</v>
          </cell>
          <cell r="P13126">
            <v>108348</v>
          </cell>
          <cell r="Q13126">
            <v>108348</v>
          </cell>
        </row>
        <row r="13127">
          <cell r="M13127" t="str">
            <v>805010659_0C1153435</v>
          </cell>
          <cell r="N13127">
            <v>42135</v>
          </cell>
          <cell r="O13127">
            <v>0</v>
          </cell>
          <cell r="P13127">
            <v>0</v>
          </cell>
          <cell r="Q13127">
            <v>42135</v>
          </cell>
        </row>
        <row r="13128">
          <cell r="M13128" t="str">
            <v>805010659_0C1153375</v>
          </cell>
          <cell r="N13128">
            <v>63804</v>
          </cell>
          <cell r="O13128">
            <v>0</v>
          </cell>
          <cell r="P13128">
            <v>0</v>
          </cell>
          <cell r="Q13128">
            <v>63804</v>
          </cell>
        </row>
        <row r="13129">
          <cell r="M13129" t="str">
            <v>805010659_0C1153427</v>
          </cell>
          <cell r="N13129">
            <v>581021</v>
          </cell>
          <cell r="O13129">
            <v>0</v>
          </cell>
          <cell r="P13129">
            <v>0</v>
          </cell>
          <cell r="Q13129">
            <v>581021</v>
          </cell>
        </row>
        <row r="13130">
          <cell r="M13130" t="str">
            <v>805010659_0C1153348</v>
          </cell>
          <cell r="N13130">
            <v>42135</v>
          </cell>
          <cell r="O13130">
            <v>0</v>
          </cell>
          <cell r="P13130">
            <v>0</v>
          </cell>
          <cell r="Q13130">
            <v>42135</v>
          </cell>
        </row>
        <row r="13131">
          <cell r="M13131" t="str">
            <v>805010659_0C1153501</v>
          </cell>
          <cell r="N13131">
            <v>33476</v>
          </cell>
          <cell r="O13131">
            <v>0</v>
          </cell>
          <cell r="P13131">
            <v>83581</v>
          </cell>
          <cell r="Q13131">
            <v>33476</v>
          </cell>
        </row>
        <row r="13132">
          <cell r="M13132" t="str">
            <v>805010659_0C1153582</v>
          </cell>
          <cell r="N13132">
            <v>14446</v>
          </cell>
          <cell r="O13132">
            <v>0</v>
          </cell>
          <cell r="P13132">
            <v>14400</v>
          </cell>
          <cell r="Q13132">
            <v>14446</v>
          </cell>
        </row>
        <row r="13133">
          <cell r="M13133" t="str">
            <v>805010659_0C1153566</v>
          </cell>
          <cell r="N13133">
            <v>100428</v>
          </cell>
          <cell r="O13133">
            <v>0</v>
          </cell>
          <cell r="P13133">
            <v>0</v>
          </cell>
          <cell r="Q13133">
            <v>100428</v>
          </cell>
        </row>
        <row r="13134">
          <cell r="M13134" t="str">
            <v>805010659_0C1153528</v>
          </cell>
          <cell r="N13134">
            <v>58293</v>
          </cell>
          <cell r="O13134">
            <v>0</v>
          </cell>
          <cell r="P13134">
            <v>0</v>
          </cell>
          <cell r="Q13134">
            <v>58293</v>
          </cell>
        </row>
        <row r="13135">
          <cell r="M13135" t="str">
            <v>805010659_0C1153497</v>
          </cell>
          <cell r="N13135">
            <v>100428</v>
          </cell>
          <cell r="O13135">
            <v>0</v>
          </cell>
          <cell r="P13135">
            <v>0</v>
          </cell>
          <cell r="Q13135">
            <v>100428</v>
          </cell>
        </row>
        <row r="13136">
          <cell r="M13136" t="str">
            <v>805010659_0C1153568</v>
          </cell>
          <cell r="N13136">
            <v>58293</v>
          </cell>
          <cell r="O13136">
            <v>0</v>
          </cell>
          <cell r="P13136">
            <v>0</v>
          </cell>
          <cell r="Q13136">
            <v>58293</v>
          </cell>
        </row>
        <row r="13137">
          <cell r="M13137" t="str">
            <v>805010659_0C1153531</v>
          </cell>
          <cell r="N13137">
            <v>42135</v>
          </cell>
          <cell r="O13137">
            <v>0</v>
          </cell>
          <cell r="P13137">
            <v>0</v>
          </cell>
          <cell r="Q13137">
            <v>42135</v>
          </cell>
        </row>
        <row r="13138">
          <cell r="M13138" t="str">
            <v>805010659_0C1153507</v>
          </cell>
          <cell r="N13138">
            <v>42135</v>
          </cell>
          <cell r="O13138">
            <v>0</v>
          </cell>
          <cell r="P13138">
            <v>0</v>
          </cell>
          <cell r="Q13138">
            <v>42135</v>
          </cell>
        </row>
        <row r="13139">
          <cell r="M13139" t="str">
            <v>805010659_0C1153365</v>
          </cell>
          <cell r="N13139">
            <v>23317</v>
          </cell>
          <cell r="O13139">
            <v>0</v>
          </cell>
          <cell r="P13139">
            <v>0</v>
          </cell>
          <cell r="Q13139">
            <v>23317</v>
          </cell>
        </row>
        <row r="13140">
          <cell r="M13140" t="str">
            <v>805010659_0C1153455</v>
          </cell>
          <cell r="N13140">
            <v>58293</v>
          </cell>
          <cell r="O13140">
            <v>0</v>
          </cell>
          <cell r="P13140">
            <v>0</v>
          </cell>
          <cell r="Q13140">
            <v>58293</v>
          </cell>
        </row>
        <row r="13141">
          <cell r="M13141" t="str">
            <v>805010659_0C1153583</v>
          </cell>
          <cell r="N13141">
            <v>42135</v>
          </cell>
          <cell r="O13141">
            <v>0</v>
          </cell>
          <cell r="P13141">
            <v>0</v>
          </cell>
          <cell r="Q13141">
            <v>42135</v>
          </cell>
        </row>
        <row r="13142">
          <cell r="M13142" t="str">
            <v>805010659_0C1153489</v>
          </cell>
          <cell r="N13142">
            <v>40171</v>
          </cell>
          <cell r="O13142">
            <v>0</v>
          </cell>
          <cell r="P13142">
            <v>0</v>
          </cell>
          <cell r="Q13142">
            <v>40171</v>
          </cell>
        </row>
        <row r="13143">
          <cell r="M13143" t="str">
            <v>805010659_0C1153456</v>
          </cell>
          <cell r="N13143">
            <v>413560</v>
          </cell>
          <cell r="O13143">
            <v>0</v>
          </cell>
          <cell r="P13143">
            <v>0</v>
          </cell>
          <cell r="Q13143">
            <v>413560</v>
          </cell>
        </row>
        <row r="13144">
          <cell r="M13144" t="str">
            <v>805010659_0C1153469</v>
          </cell>
          <cell r="N13144">
            <v>100428</v>
          </cell>
          <cell r="O13144">
            <v>0</v>
          </cell>
          <cell r="P13144">
            <v>0</v>
          </cell>
          <cell r="Q13144">
            <v>100428</v>
          </cell>
        </row>
        <row r="13145">
          <cell r="M13145" t="str">
            <v>805010659_0C1153414</v>
          </cell>
          <cell r="N13145">
            <v>167803</v>
          </cell>
          <cell r="O13145">
            <v>0</v>
          </cell>
          <cell r="P13145">
            <v>0</v>
          </cell>
          <cell r="Q13145">
            <v>167803</v>
          </cell>
        </row>
        <row r="13146">
          <cell r="M13146" t="str">
            <v>805010659_0C1153514</v>
          </cell>
          <cell r="N13146">
            <v>1894330</v>
          </cell>
          <cell r="O13146">
            <v>0</v>
          </cell>
          <cell r="P13146">
            <v>2222000</v>
          </cell>
          <cell r="Q13146">
            <v>1894330</v>
          </cell>
        </row>
        <row r="13147">
          <cell r="M13147" t="str">
            <v>805010659_0C1153503</v>
          </cell>
          <cell r="N13147">
            <v>65009</v>
          </cell>
          <cell r="O13147">
            <v>0</v>
          </cell>
          <cell r="P13147">
            <v>0</v>
          </cell>
          <cell r="Q13147">
            <v>65009</v>
          </cell>
        </row>
        <row r="13148">
          <cell r="M13148" t="str">
            <v>805010659_0C1153572</v>
          </cell>
          <cell r="N13148">
            <v>226096</v>
          </cell>
          <cell r="O13148">
            <v>0</v>
          </cell>
          <cell r="P13148">
            <v>0</v>
          </cell>
          <cell r="Q13148">
            <v>226096</v>
          </cell>
        </row>
        <row r="13149">
          <cell r="M13149" t="str">
            <v>805010659_0C1151837</v>
          </cell>
          <cell r="N13149">
            <v>25281</v>
          </cell>
          <cell r="O13149">
            <v>0</v>
          </cell>
          <cell r="P13149">
            <v>21700</v>
          </cell>
          <cell r="Q13149">
            <v>25281</v>
          </cell>
        </row>
        <row r="13150">
          <cell r="M13150" t="str">
            <v>805010659_0C1151647</v>
          </cell>
          <cell r="N13150">
            <v>58293</v>
          </cell>
          <cell r="O13150">
            <v>0</v>
          </cell>
          <cell r="P13150">
            <v>0</v>
          </cell>
          <cell r="Q13150">
            <v>58293</v>
          </cell>
        </row>
        <row r="13151">
          <cell r="M13151" t="str">
            <v>805010659_0C1151816</v>
          </cell>
          <cell r="N13151">
            <v>100428</v>
          </cell>
          <cell r="O13151">
            <v>0</v>
          </cell>
          <cell r="P13151">
            <v>0</v>
          </cell>
          <cell r="Q13151">
            <v>100428</v>
          </cell>
        </row>
        <row r="13152">
          <cell r="M13152" t="str">
            <v>805010659_0C1151905</v>
          </cell>
          <cell r="N13152">
            <v>258622</v>
          </cell>
          <cell r="O13152">
            <v>0</v>
          </cell>
          <cell r="P13152">
            <v>0</v>
          </cell>
          <cell r="Q13152">
            <v>258622</v>
          </cell>
        </row>
        <row r="13153">
          <cell r="M13153" t="str">
            <v>805010659_0C1151867</v>
          </cell>
          <cell r="N13153">
            <v>58293</v>
          </cell>
          <cell r="O13153">
            <v>0</v>
          </cell>
          <cell r="P13153">
            <v>0</v>
          </cell>
          <cell r="Q13153">
            <v>58293</v>
          </cell>
        </row>
        <row r="13154">
          <cell r="M13154" t="str">
            <v>805010659_0C1151874</v>
          </cell>
          <cell r="N13154">
            <v>100428</v>
          </cell>
          <cell r="O13154">
            <v>0</v>
          </cell>
          <cell r="P13154">
            <v>0</v>
          </cell>
          <cell r="Q13154">
            <v>100428</v>
          </cell>
        </row>
        <row r="13155">
          <cell r="M13155" t="str">
            <v>805010659_0C1151969</v>
          </cell>
          <cell r="N13155">
            <v>100428</v>
          </cell>
          <cell r="O13155">
            <v>0</v>
          </cell>
          <cell r="P13155">
            <v>0</v>
          </cell>
          <cell r="Q13155">
            <v>100428</v>
          </cell>
        </row>
        <row r="13156">
          <cell r="M13156" t="str">
            <v>805010659_0C1151697</v>
          </cell>
          <cell r="N13156">
            <v>27184</v>
          </cell>
          <cell r="O13156">
            <v>0</v>
          </cell>
          <cell r="P13156">
            <v>25281</v>
          </cell>
          <cell r="Q13156">
            <v>27184</v>
          </cell>
        </row>
        <row r="13157">
          <cell r="M13157" t="str">
            <v>805010659_0C1151675</v>
          </cell>
          <cell r="N13157">
            <v>58293</v>
          </cell>
          <cell r="O13157">
            <v>0</v>
          </cell>
          <cell r="P13157">
            <v>0</v>
          </cell>
          <cell r="Q13157">
            <v>58293</v>
          </cell>
        </row>
        <row r="13158">
          <cell r="M13158" t="str">
            <v>805010659_0C1151912</v>
          </cell>
          <cell r="N13158">
            <v>100428</v>
          </cell>
          <cell r="O13158">
            <v>0</v>
          </cell>
          <cell r="P13158">
            <v>0</v>
          </cell>
          <cell r="Q13158">
            <v>100428</v>
          </cell>
        </row>
        <row r="13159">
          <cell r="M13159" t="str">
            <v>805010659_0C1151810</v>
          </cell>
          <cell r="N13159">
            <v>58293</v>
          </cell>
          <cell r="O13159">
            <v>0</v>
          </cell>
          <cell r="P13159">
            <v>0</v>
          </cell>
          <cell r="Q13159">
            <v>58293</v>
          </cell>
        </row>
        <row r="13160">
          <cell r="M13160" t="str">
            <v>805010659_0C1151676</v>
          </cell>
          <cell r="N13160">
            <v>42135</v>
          </cell>
          <cell r="O13160">
            <v>0</v>
          </cell>
          <cell r="P13160">
            <v>0</v>
          </cell>
          <cell r="Q13160">
            <v>42135</v>
          </cell>
        </row>
        <row r="13161">
          <cell r="M13161" t="str">
            <v>805010659_0C1151688</v>
          </cell>
          <cell r="N13161">
            <v>100428</v>
          </cell>
          <cell r="O13161">
            <v>0</v>
          </cell>
          <cell r="P13161">
            <v>0</v>
          </cell>
          <cell r="Q13161">
            <v>100428</v>
          </cell>
        </row>
        <row r="13162">
          <cell r="M13162" t="str">
            <v>805010659_0C1151864</v>
          </cell>
          <cell r="N13162">
            <v>374186</v>
          </cell>
          <cell r="O13162">
            <v>0</v>
          </cell>
          <cell r="P13162">
            <v>0</v>
          </cell>
          <cell r="Q13162">
            <v>374186</v>
          </cell>
        </row>
        <row r="13163">
          <cell r="M13163" t="str">
            <v>805010659_0C1151897</v>
          </cell>
          <cell r="N13163">
            <v>39489</v>
          </cell>
          <cell r="O13163">
            <v>0</v>
          </cell>
          <cell r="P13163">
            <v>58300</v>
          </cell>
          <cell r="Q13163">
            <v>39489</v>
          </cell>
        </row>
        <row r="13164">
          <cell r="M13164" t="str">
            <v>805010659_0C1152006</v>
          </cell>
          <cell r="N13164">
            <v>226096</v>
          </cell>
          <cell r="O13164">
            <v>0</v>
          </cell>
          <cell r="P13164">
            <v>0</v>
          </cell>
          <cell r="Q13164">
            <v>226096</v>
          </cell>
        </row>
        <row r="13165">
          <cell r="M13165" t="str">
            <v>805010659_0C1151953</v>
          </cell>
          <cell r="N13165">
            <v>58293</v>
          </cell>
          <cell r="O13165">
            <v>0</v>
          </cell>
          <cell r="P13165">
            <v>0</v>
          </cell>
          <cell r="Q13165">
            <v>58293</v>
          </cell>
        </row>
        <row r="13166">
          <cell r="M13166" t="str">
            <v>805010659_0C1152024</v>
          </cell>
          <cell r="N13166">
            <v>100428</v>
          </cell>
          <cell r="O13166">
            <v>0</v>
          </cell>
          <cell r="P13166">
            <v>0</v>
          </cell>
          <cell r="Q13166">
            <v>100428</v>
          </cell>
        </row>
        <row r="13167">
          <cell r="M13167" t="str">
            <v>805010659_0C1151684</v>
          </cell>
          <cell r="N13167">
            <v>63804</v>
          </cell>
          <cell r="O13167">
            <v>0</v>
          </cell>
          <cell r="P13167">
            <v>21700</v>
          </cell>
          <cell r="Q13167">
            <v>63804</v>
          </cell>
        </row>
        <row r="13168">
          <cell r="M13168" t="str">
            <v>805010659_0C1151686</v>
          </cell>
          <cell r="N13168">
            <v>65009</v>
          </cell>
          <cell r="O13168">
            <v>0</v>
          </cell>
          <cell r="P13168">
            <v>0</v>
          </cell>
          <cell r="Q13168">
            <v>65009</v>
          </cell>
        </row>
        <row r="13169">
          <cell r="M13169" t="str">
            <v>805010659_0C1151861</v>
          </cell>
          <cell r="N13169">
            <v>122795</v>
          </cell>
          <cell r="O13169">
            <v>0</v>
          </cell>
          <cell r="P13169">
            <v>122795</v>
          </cell>
          <cell r="Q13169">
            <v>122795</v>
          </cell>
        </row>
        <row r="13170">
          <cell r="M13170" t="str">
            <v>805010659_0C1151862</v>
          </cell>
          <cell r="N13170">
            <v>740344</v>
          </cell>
          <cell r="O13170">
            <v>0</v>
          </cell>
          <cell r="P13170">
            <v>2188571</v>
          </cell>
          <cell r="Q13170">
            <v>740344</v>
          </cell>
        </row>
        <row r="13171">
          <cell r="M13171" t="str">
            <v>805010659_0C1152020</v>
          </cell>
          <cell r="N13171">
            <v>58293</v>
          </cell>
          <cell r="O13171">
            <v>0</v>
          </cell>
          <cell r="P13171">
            <v>0</v>
          </cell>
          <cell r="Q13171">
            <v>58293</v>
          </cell>
        </row>
        <row r="13172">
          <cell r="M13172" t="str">
            <v>805010659_0C1151824</v>
          </cell>
          <cell r="N13172">
            <v>42135</v>
          </cell>
          <cell r="O13172">
            <v>0</v>
          </cell>
          <cell r="P13172">
            <v>0</v>
          </cell>
          <cell r="Q13172">
            <v>42135</v>
          </cell>
        </row>
        <row r="13173">
          <cell r="M13173" t="str">
            <v>805010659_0C1151910</v>
          </cell>
          <cell r="N13173">
            <v>100428</v>
          </cell>
          <cell r="O13173">
            <v>0</v>
          </cell>
          <cell r="P13173">
            <v>0</v>
          </cell>
          <cell r="Q13173">
            <v>100428</v>
          </cell>
        </row>
        <row r="13174">
          <cell r="M13174" t="str">
            <v>805010659_0C1149988</v>
          </cell>
          <cell r="N13174">
            <v>58293</v>
          </cell>
          <cell r="O13174">
            <v>0</v>
          </cell>
          <cell r="P13174">
            <v>0</v>
          </cell>
          <cell r="Q13174">
            <v>58293</v>
          </cell>
        </row>
        <row r="13175">
          <cell r="M13175" t="str">
            <v>805010659_0C1151853</v>
          </cell>
          <cell r="N13175">
            <v>42135</v>
          </cell>
          <cell r="O13175">
            <v>0</v>
          </cell>
          <cell r="P13175">
            <v>0</v>
          </cell>
          <cell r="Q13175">
            <v>42135</v>
          </cell>
        </row>
        <row r="13176">
          <cell r="M13176" t="str">
            <v>805010659_0C1152014</v>
          </cell>
          <cell r="N13176">
            <v>14446</v>
          </cell>
          <cell r="O13176">
            <v>0</v>
          </cell>
          <cell r="P13176">
            <v>14400</v>
          </cell>
          <cell r="Q13176">
            <v>14446</v>
          </cell>
        </row>
        <row r="13177">
          <cell r="M13177" t="str">
            <v>805010659_0C1151991</v>
          </cell>
          <cell r="N13177">
            <v>65009</v>
          </cell>
          <cell r="O13177">
            <v>0</v>
          </cell>
          <cell r="P13177">
            <v>0</v>
          </cell>
          <cell r="Q13177">
            <v>65009</v>
          </cell>
        </row>
        <row r="13178">
          <cell r="M13178" t="str">
            <v>805010659_0C1151692</v>
          </cell>
          <cell r="N13178">
            <v>63804</v>
          </cell>
          <cell r="O13178">
            <v>0</v>
          </cell>
          <cell r="P13178">
            <v>0</v>
          </cell>
          <cell r="Q13178">
            <v>63804</v>
          </cell>
        </row>
        <row r="13179">
          <cell r="M13179" t="str">
            <v>805010659_0C1151908</v>
          </cell>
          <cell r="N13179">
            <v>1089245</v>
          </cell>
          <cell r="O13179">
            <v>0</v>
          </cell>
          <cell r="P13179">
            <v>122795</v>
          </cell>
          <cell r="Q13179">
            <v>1089245</v>
          </cell>
        </row>
        <row r="13180">
          <cell r="M13180" t="str">
            <v>805010659_0C1151838</v>
          </cell>
          <cell r="N13180">
            <v>42135</v>
          </cell>
          <cell r="O13180">
            <v>0</v>
          </cell>
          <cell r="P13180">
            <v>0</v>
          </cell>
          <cell r="Q13180">
            <v>42135</v>
          </cell>
        </row>
        <row r="13181">
          <cell r="M13181" t="str">
            <v>805010659_0C1151689</v>
          </cell>
          <cell r="N13181">
            <v>42135</v>
          </cell>
          <cell r="O13181">
            <v>0</v>
          </cell>
          <cell r="P13181">
            <v>0</v>
          </cell>
          <cell r="Q13181">
            <v>42135</v>
          </cell>
        </row>
        <row r="13182">
          <cell r="M13182" t="str">
            <v>805010659_0C1151856</v>
          </cell>
          <cell r="N13182">
            <v>100428</v>
          </cell>
          <cell r="O13182">
            <v>0</v>
          </cell>
          <cell r="P13182">
            <v>0</v>
          </cell>
          <cell r="Q13182">
            <v>100428</v>
          </cell>
        </row>
        <row r="13183">
          <cell r="M13183" t="str">
            <v>805010659_0C1151989</v>
          </cell>
          <cell r="N13183">
            <v>123302</v>
          </cell>
          <cell r="O13183">
            <v>0</v>
          </cell>
          <cell r="P13183">
            <v>0</v>
          </cell>
          <cell r="Q13183">
            <v>123302</v>
          </cell>
        </row>
        <row r="13184">
          <cell r="M13184" t="str">
            <v>805010659_0C1151911</v>
          </cell>
          <cell r="N13184">
            <v>15517</v>
          </cell>
          <cell r="O13184">
            <v>0</v>
          </cell>
          <cell r="P13184">
            <v>22500</v>
          </cell>
          <cell r="Q13184">
            <v>15517</v>
          </cell>
        </row>
        <row r="13185">
          <cell r="M13185" t="str">
            <v>805010659_0C1151909</v>
          </cell>
          <cell r="N13185">
            <v>58293</v>
          </cell>
          <cell r="O13185">
            <v>0</v>
          </cell>
          <cell r="P13185">
            <v>0</v>
          </cell>
          <cell r="Q13185">
            <v>58293</v>
          </cell>
        </row>
        <row r="13186">
          <cell r="M13186" t="str">
            <v>805010659_0C1151805</v>
          </cell>
          <cell r="N13186">
            <v>100428</v>
          </cell>
          <cell r="O13186">
            <v>0</v>
          </cell>
          <cell r="P13186">
            <v>83581</v>
          </cell>
          <cell r="Q13186">
            <v>100428</v>
          </cell>
        </row>
        <row r="13187">
          <cell r="M13187" t="str">
            <v>805010659_0C1151875</v>
          </cell>
          <cell r="N13187">
            <v>42135</v>
          </cell>
          <cell r="O13187">
            <v>0</v>
          </cell>
          <cell r="P13187">
            <v>0</v>
          </cell>
          <cell r="Q13187">
            <v>42135</v>
          </cell>
        </row>
        <row r="13188">
          <cell r="M13188" t="str">
            <v>805010659_0C1151653</v>
          </cell>
          <cell r="N13188">
            <v>156000</v>
          </cell>
          <cell r="O13188">
            <v>0</v>
          </cell>
          <cell r="P13188">
            <v>0</v>
          </cell>
          <cell r="Q13188">
            <v>156000</v>
          </cell>
        </row>
        <row r="13189">
          <cell r="M13189" t="str">
            <v>805010659_0C1151882</v>
          </cell>
          <cell r="N13189">
            <v>58293</v>
          </cell>
          <cell r="O13189">
            <v>0</v>
          </cell>
          <cell r="P13189">
            <v>0</v>
          </cell>
          <cell r="Q13189">
            <v>58293</v>
          </cell>
        </row>
        <row r="13190">
          <cell r="M13190" t="str">
            <v>805010659_0C1152018</v>
          </cell>
          <cell r="N13190">
            <v>181511</v>
          </cell>
          <cell r="O13190">
            <v>0</v>
          </cell>
          <cell r="P13190">
            <v>0</v>
          </cell>
          <cell r="Q13190">
            <v>181511</v>
          </cell>
        </row>
        <row r="13191">
          <cell r="M13191" t="str">
            <v>805010659_0C1151863</v>
          </cell>
          <cell r="N13191">
            <v>90819</v>
          </cell>
          <cell r="O13191">
            <v>0</v>
          </cell>
          <cell r="P13191">
            <v>0</v>
          </cell>
          <cell r="Q13191">
            <v>90819</v>
          </cell>
        </row>
        <row r="13192">
          <cell r="M13192" t="str">
            <v>805010659_0C1151993</v>
          </cell>
          <cell r="N13192">
            <v>1321855</v>
          </cell>
          <cell r="O13192">
            <v>0</v>
          </cell>
          <cell r="P13192">
            <v>878896</v>
          </cell>
          <cell r="Q13192">
            <v>1321855</v>
          </cell>
        </row>
        <row r="13193">
          <cell r="M13193" t="str">
            <v>805010659_0C1151678</v>
          </cell>
          <cell r="N13193">
            <v>42135</v>
          </cell>
          <cell r="O13193">
            <v>0</v>
          </cell>
          <cell r="P13193">
            <v>0</v>
          </cell>
          <cell r="Q13193">
            <v>42135</v>
          </cell>
        </row>
        <row r="13194">
          <cell r="M13194" t="str">
            <v>805010659_0C1151893</v>
          </cell>
          <cell r="N13194">
            <v>58293</v>
          </cell>
          <cell r="O13194">
            <v>0</v>
          </cell>
          <cell r="P13194">
            <v>0</v>
          </cell>
          <cell r="Q13194">
            <v>58293</v>
          </cell>
        </row>
        <row r="13195">
          <cell r="M13195" t="str">
            <v>805010659_0C1151913</v>
          </cell>
          <cell r="N13195">
            <v>42135</v>
          </cell>
          <cell r="O13195">
            <v>0</v>
          </cell>
          <cell r="P13195">
            <v>0</v>
          </cell>
          <cell r="Q13195">
            <v>42135</v>
          </cell>
        </row>
        <row r="13196">
          <cell r="M13196" t="str">
            <v>805010659_0C1152009</v>
          </cell>
          <cell r="N13196">
            <v>58293</v>
          </cell>
          <cell r="O13196">
            <v>0</v>
          </cell>
          <cell r="P13196">
            <v>0</v>
          </cell>
          <cell r="Q13196">
            <v>58293</v>
          </cell>
        </row>
        <row r="13197">
          <cell r="M13197" t="str">
            <v>805010659_0C1151849</v>
          </cell>
          <cell r="N13197">
            <v>42135</v>
          </cell>
          <cell r="O13197">
            <v>0</v>
          </cell>
          <cell r="P13197">
            <v>25281</v>
          </cell>
          <cell r="Q13197">
            <v>42135</v>
          </cell>
        </row>
        <row r="13198">
          <cell r="M13198" t="str">
            <v>805010659_0C1151855</v>
          </cell>
          <cell r="N13198">
            <v>167803</v>
          </cell>
          <cell r="O13198">
            <v>0</v>
          </cell>
          <cell r="P13198">
            <v>0</v>
          </cell>
          <cell r="Q13198">
            <v>167803</v>
          </cell>
        </row>
        <row r="13199">
          <cell r="M13199" t="str">
            <v>805010659_0C1152008</v>
          </cell>
          <cell r="N13199">
            <v>100428</v>
          </cell>
          <cell r="O13199">
            <v>0</v>
          </cell>
          <cell r="P13199">
            <v>0</v>
          </cell>
          <cell r="Q13199">
            <v>100428</v>
          </cell>
        </row>
        <row r="13200">
          <cell r="M13200" t="str">
            <v>805010659_0C1151920</v>
          </cell>
          <cell r="N13200">
            <v>16310</v>
          </cell>
          <cell r="O13200">
            <v>0</v>
          </cell>
          <cell r="P13200">
            <v>25281</v>
          </cell>
          <cell r="Q13200">
            <v>16310</v>
          </cell>
        </row>
        <row r="13201">
          <cell r="M13201" t="str">
            <v>805010659_0C1151826</v>
          </cell>
          <cell r="N13201">
            <v>125668</v>
          </cell>
          <cell r="O13201">
            <v>0</v>
          </cell>
          <cell r="P13201">
            <v>0</v>
          </cell>
          <cell r="Q13201">
            <v>125668</v>
          </cell>
        </row>
        <row r="13202">
          <cell r="M13202" t="str">
            <v>805010659_0C1151788</v>
          </cell>
          <cell r="N13202">
            <v>122795</v>
          </cell>
          <cell r="O13202">
            <v>0</v>
          </cell>
          <cell r="P13202">
            <v>122795</v>
          </cell>
          <cell r="Q13202">
            <v>122795</v>
          </cell>
        </row>
        <row r="13203">
          <cell r="M13203" t="str">
            <v>805010659_0C1151677</v>
          </cell>
          <cell r="N13203">
            <v>100428</v>
          </cell>
          <cell r="O13203">
            <v>0</v>
          </cell>
          <cell r="P13203">
            <v>0</v>
          </cell>
          <cell r="Q13203">
            <v>100428</v>
          </cell>
        </row>
        <row r="13204">
          <cell r="M13204" t="str">
            <v>805010659_0C1151933</v>
          </cell>
          <cell r="N13204">
            <v>100428</v>
          </cell>
          <cell r="O13204">
            <v>0</v>
          </cell>
          <cell r="P13204">
            <v>0</v>
          </cell>
          <cell r="Q13204">
            <v>100428</v>
          </cell>
        </row>
        <row r="13205">
          <cell r="M13205" t="str">
            <v>805010659_0C1151900</v>
          </cell>
          <cell r="N13205">
            <v>125668</v>
          </cell>
          <cell r="O13205">
            <v>0</v>
          </cell>
          <cell r="P13205">
            <v>0</v>
          </cell>
          <cell r="Q13205">
            <v>125668</v>
          </cell>
        </row>
        <row r="13206">
          <cell r="M13206" t="str">
            <v>805010659_0C1152012</v>
          </cell>
          <cell r="N13206">
            <v>58293</v>
          </cell>
          <cell r="O13206">
            <v>0</v>
          </cell>
          <cell r="P13206">
            <v>0</v>
          </cell>
          <cell r="Q13206">
            <v>58293</v>
          </cell>
        </row>
        <row r="13207">
          <cell r="M13207" t="str">
            <v>805010659_0C1151978</v>
          </cell>
          <cell r="N13207">
            <v>100428</v>
          </cell>
          <cell r="O13207">
            <v>0</v>
          </cell>
          <cell r="P13207">
            <v>0</v>
          </cell>
          <cell r="Q13207">
            <v>100428</v>
          </cell>
        </row>
        <row r="13208">
          <cell r="M13208" t="str">
            <v>805010659_0C1151889</v>
          </cell>
          <cell r="N13208">
            <v>181511</v>
          </cell>
          <cell r="O13208">
            <v>0</v>
          </cell>
          <cell r="P13208">
            <v>0</v>
          </cell>
          <cell r="Q13208">
            <v>181511</v>
          </cell>
        </row>
        <row r="13209">
          <cell r="M13209" t="str">
            <v>805010659_0C1151906</v>
          </cell>
          <cell r="N13209">
            <v>100428</v>
          </cell>
          <cell r="O13209">
            <v>0</v>
          </cell>
          <cell r="P13209">
            <v>0</v>
          </cell>
          <cell r="Q13209">
            <v>100428</v>
          </cell>
        </row>
        <row r="13210">
          <cell r="M13210" t="str">
            <v>805010659_0C1151880</v>
          </cell>
          <cell r="N13210">
            <v>108348</v>
          </cell>
          <cell r="O13210">
            <v>0</v>
          </cell>
          <cell r="P13210">
            <v>108348</v>
          </cell>
          <cell r="Q13210">
            <v>108348</v>
          </cell>
        </row>
        <row r="13211">
          <cell r="M13211" t="str">
            <v>805010659_0C1151937</v>
          </cell>
          <cell r="N13211">
            <v>2194650</v>
          </cell>
          <cell r="O13211">
            <v>0</v>
          </cell>
          <cell r="P13211">
            <v>2222795</v>
          </cell>
          <cell r="Q13211">
            <v>2194650</v>
          </cell>
        </row>
        <row r="13212">
          <cell r="M13212" t="str">
            <v>805010659_0C1151690</v>
          </cell>
          <cell r="N13212">
            <v>58293</v>
          </cell>
          <cell r="O13212">
            <v>0</v>
          </cell>
          <cell r="P13212">
            <v>0</v>
          </cell>
          <cell r="Q13212">
            <v>58293</v>
          </cell>
        </row>
        <row r="13213">
          <cell r="M13213" t="str">
            <v>805010659_0C1151785</v>
          </cell>
          <cell r="N13213">
            <v>8000000</v>
          </cell>
          <cell r="O13213">
            <v>0</v>
          </cell>
          <cell r="P13213">
            <v>8341924</v>
          </cell>
          <cell r="Q13213">
            <v>8000000</v>
          </cell>
        </row>
        <row r="13214">
          <cell r="M13214" t="str">
            <v>805010659_0C1151955</v>
          </cell>
          <cell r="N13214">
            <v>953598</v>
          </cell>
          <cell r="O13214">
            <v>0</v>
          </cell>
          <cell r="P13214">
            <v>2324138</v>
          </cell>
          <cell r="Q13214">
            <v>953598</v>
          </cell>
        </row>
        <row r="13215">
          <cell r="M13215" t="str">
            <v>805010659_0C1151931</v>
          </cell>
          <cell r="N13215">
            <v>42135</v>
          </cell>
          <cell r="O13215">
            <v>0</v>
          </cell>
          <cell r="P13215">
            <v>0</v>
          </cell>
          <cell r="Q13215">
            <v>42135</v>
          </cell>
        </row>
        <row r="13216">
          <cell r="M13216" t="str">
            <v>805010659_0C1151786</v>
          </cell>
          <cell r="N13216">
            <v>122795</v>
          </cell>
          <cell r="O13216">
            <v>0</v>
          </cell>
          <cell r="P13216">
            <v>122795</v>
          </cell>
          <cell r="Q13216">
            <v>122795</v>
          </cell>
        </row>
        <row r="13217">
          <cell r="M13217" t="str">
            <v>805010659_0C1151806</v>
          </cell>
          <cell r="N13217">
            <v>42135</v>
          </cell>
          <cell r="O13217">
            <v>0</v>
          </cell>
          <cell r="P13217">
            <v>0</v>
          </cell>
          <cell r="Q13217">
            <v>42135</v>
          </cell>
        </row>
        <row r="13218">
          <cell r="M13218" t="str">
            <v>805010659_0C1151919</v>
          </cell>
          <cell r="N13218">
            <v>281496</v>
          </cell>
          <cell r="O13218">
            <v>0</v>
          </cell>
          <cell r="P13218">
            <v>0</v>
          </cell>
          <cell r="Q13218">
            <v>281496</v>
          </cell>
        </row>
        <row r="13219">
          <cell r="M13219" t="str">
            <v>805010659_0C1151681</v>
          </cell>
          <cell r="N13219">
            <v>108348</v>
          </cell>
          <cell r="O13219">
            <v>0</v>
          </cell>
          <cell r="P13219">
            <v>108348</v>
          </cell>
          <cell r="Q13219">
            <v>108348</v>
          </cell>
        </row>
        <row r="13220">
          <cell r="M13220" t="str">
            <v>805010659_0C1151921</v>
          </cell>
          <cell r="N13220">
            <v>1797990</v>
          </cell>
          <cell r="O13220">
            <v>0</v>
          </cell>
          <cell r="P13220">
            <v>79326</v>
          </cell>
          <cell r="Q13220">
            <v>1797990</v>
          </cell>
        </row>
        <row r="13221">
          <cell r="M13221" t="str">
            <v>805010659_0C1151994</v>
          </cell>
          <cell r="N13221">
            <v>58293</v>
          </cell>
          <cell r="O13221">
            <v>0</v>
          </cell>
          <cell r="P13221">
            <v>58300</v>
          </cell>
          <cell r="Q13221">
            <v>58293</v>
          </cell>
        </row>
        <row r="13222">
          <cell r="M13222" t="str">
            <v>805010659_0C1151679</v>
          </cell>
          <cell r="N13222">
            <v>42135</v>
          </cell>
          <cell r="O13222">
            <v>0</v>
          </cell>
          <cell r="P13222">
            <v>0</v>
          </cell>
          <cell r="Q13222">
            <v>42135</v>
          </cell>
        </row>
        <row r="13223">
          <cell r="M13223" t="str">
            <v>805010659_0C1149986</v>
          </cell>
          <cell r="N13223">
            <v>1115472</v>
          </cell>
          <cell r="O13223">
            <v>0</v>
          </cell>
          <cell r="P13223">
            <v>1078787</v>
          </cell>
          <cell r="Q13223">
            <v>1115472</v>
          </cell>
        </row>
        <row r="13224">
          <cell r="M13224" t="str">
            <v>805010659_0C1151962</v>
          </cell>
          <cell r="N13224">
            <v>42135</v>
          </cell>
          <cell r="O13224">
            <v>0</v>
          </cell>
          <cell r="P13224">
            <v>0</v>
          </cell>
          <cell r="Q13224">
            <v>42135</v>
          </cell>
        </row>
        <row r="13225">
          <cell r="M13225" t="str">
            <v>805010659_0C1151674</v>
          </cell>
          <cell r="N13225">
            <v>58293</v>
          </cell>
          <cell r="O13225">
            <v>0</v>
          </cell>
          <cell r="P13225">
            <v>0</v>
          </cell>
          <cell r="Q13225">
            <v>58293</v>
          </cell>
        </row>
        <row r="13226">
          <cell r="M13226" t="str">
            <v>805010659_0C1151879</v>
          </cell>
          <cell r="N13226">
            <v>100428</v>
          </cell>
          <cell r="O13226">
            <v>0</v>
          </cell>
          <cell r="P13226">
            <v>0</v>
          </cell>
          <cell r="Q13226">
            <v>100428</v>
          </cell>
        </row>
        <row r="13227">
          <cell r="M13227" t="str">
            <v>805010659_0C1151954</v>
          </cell>
          <cell r="N13227">
            <v>58293</v>
          </cell>
          <cell r="O13227">
            <v>0</v>
          </cell>
          <cell r="P13227">
            <v>0</v>
          </cell>
          <cell r="Q13227">
            <v>58293</v>
          </cell>
        </row>
        <row r="13228">
          <cell r="M13228" t="str">
            <v>805010659_0C1151789</v>
          </cell>
          <cell r="N13228">
            <v>90819</v>
          </cell>
          <cell r="O13228">
            <v>0</v>
          </cell>
          <cell r="P13228">
            <v>0</v>
          </cell>
          <cell r="Q13228">
            <v>90819</v>
          </cell>
        </row>
        <row r="13229">
          <cell r="M13229" t="str">
            <v>805010659_0C1151847</v>
          </cell>
          <cell r="N13229">
            <v>42135</v>
          </cell>
          <cell r="O13229">
            <v>0</v>
          </cell>
          <cell r="P13229">
            <v>0</v>
          </cell>
          <cell r="Q13229">
            <v>42135</v>
          </cell>
        </row>
        <row r="13230">
          <cell r="M13230" t="str">
            <v>805010659_0C1151981</v>
          </cell>
          <cell r="N13230">
            <v>122795</v>
          </cell>
          <cell r="O13230">
            <v>0</v>
          </cell>
          <cell r="P13230">
            <v>122795</v>
          </cell>
          <cell r="Q13230">
            <v>122795</v>
          </cell>
        </row>
        <row r="13231">
          <cell r="M13231" t="str">
            <v>805010659_0C1151799</v>
          </cell>
          <cell r="N13231">
            <v>58293</v>
          </cell>
          <cell r="O13231">
            <v>0</v>
          </cell>
          <cell r="P13231">
            <v>0</v>
          </cell>
          <cell r="Q13231">
            <v>58293</v>
          </cell>
        </row>
        <row r="13232">
          <cell r="M13232" t="str">
            <v>805010659_0C1151696</v>
          </cell>
          <cell r="N13232">
            <v>32526</v>
          </cell>
          <cell r="O13232">
            <v>0</v>
          </cell>
          <cell r="P13232">
            <v>0</v>
          </cell>
          <cell r="Q13232">
            <v>32526</v>
          </cell>
        </row>
        <row r="13233">
          <cell r="M13233" t="str">
            <v>805010659_0C1151836</v>
          </cell>
          <cell r="N13233">
            <v>125668</v>
          </cell>
          <cell r="O13233">
            <v>0</v>
          </cell>
          <cell r="P13233">
            <v>181500</v>
          </cell>
          <cell r="Q13233">
            <v>125668</v>
          </cell>
        </row>
        <row r="13234">
          <cell r="M13234" t="str">
            <v>805010659_0C1151843</v>
          </cell>
          <cell r="N13234">
            <v>74639</v>
          </cell>
          <cell r="O13234">
            <v>0</v>
          </cell>
          <cell r="P13234">
            <v>32504</v>
          </cell>
          <cell r="Q13234">
            <v>74639</v>
          </cell>
        </row>
        <row r="13235">
          <cell r="M13235" t="str">
            <v>805010659_0C1151832</v>
          </cell>
          <cell r="N13235">
            <v>100428</v>
          </cell>
          <cell r="O13235">
            <v>0</v>
          </cell>
          <cell r="P13235">
            <v>0</v>
          </cell>
          <cell r="Q13235">
            <v>100428</v>
          </cell>
        </row>
        <row r="13236">
          <cell r="M13236" t="str">
            <v>805010659_0C1151812</v>
          </cell>
          <cell r="N13236">
            <v>42135</v>
          </cell>
          <cell r="O13236">
            <v>0</v>
          </cell>
          <cell r="P13236">
            <v>0</v>
          </cell>
          <cell r="Q13236">
            <v>42135</v>
          </cell>
        </row>
        <row r="13237">
          <cell r="M13237" t="str">
            <v>805010659_0C1151988</v>
          </cell>
          <cell r="N13237">
            <v>58293</v>
          </cell>
          <cell r="O13237">
            <v>0</v>
          </cell>
          <cell r="P13237">
            <v>0</v>
          </cell>
          <cell r="Q13237">
            <v>58293</v>
          </cell>
        </row>
        <row r="13238">
          <cell r="M13238" t="str">
            <v>805010659_0C1151815</v>
          </cell>
          <cell r="N13238">
            <v>240612</v>
          </cell>
          <cell r="O13238">
            <v>0</v>
          </cell>
          <cell r="P13238">
            <v>22500</v>
          </cell>
          <cell r="Q13238">
            <v>240612</v>
          </cell>
        </row>
        <row r="13239">
          <cell r="M13239" t="str">
            <v>805010659_0C1151868</v>
          </cell>
          <cell r="N13239">
            <v>581021</v>
          </cell>
          <cell r="O13239">
            <v>0</v>
          </cell>
          <cell r="P13239">
            <v>0</v>
          </cell>
          <cell r="Q13239">
            <v>581021</v>
          </cell>
        </row>
        <row r="13240">
          <cell r="M13240" t="str">
            <v>805010659_0C1151975</v>
          </cell>
          <cell r="N13240">
            <v>21669</v>
          </cell>
          <cell r="O13240">
            <v>0</v>
          </cell>
          <cell r="P13240">
            <v>21700</v>
          </cell>
          <cell r="Q13240">
            <v>21669</v>
          </cell>
        </row>
        <row r="13241">
          <cell r="M13241" t="str">
            <v>805010659_0C1151835</v>
          </cell>
          <cell r="N13241">
            <v>2500000</v>
          </cell>
          <cell r="O13241">
            <v>0</v>
          </cell>
          <cell r="P13241">
            <v>2500000</v>
          </cell>
          <cell r="Q13241">
            <v>2500000</v>
          </cell>
        </row>
        <row r="13242">
          <cell r="M13242" t="str">
            <v>805010659_0C1151848</v>
          </cell>
          <cell r="N13242">
            <v>42135</v>
          </cell>
          <cell r="O13242">
            <v>0</v>
          </cell>
          <cell r="P13242">
            <v>0</v>
          </cell>
          <cell r="Q13242">
            <v>42135</v>
          </cell>
        </row>
        <row r="13243">
          <cell r="M13243" t="str">
            <v>805010659_0C1151957</v>
          </cell>
          <cell r="N13243">
            <v>645990</v>
          </cell>
          <cell r="O13243">
            <v>0</v>
          </cell>
          <cell r="P13243">
            <v>0</v>
          </cell>
          <cell r="Q13243">
            <v>645990</v>
          </cell>
        </row>
        <row r="13244">
          <cell r="M13244" t="str">
            <v>805010659_0C1151985</v>
          </cell>
          <cell r="N13244">
            <v>100428</v>
          </cell>
          <cell r="O13244">
            <v>0</v>
          </cell>
          <cell r="P13244">
            <v>83581</v>
          </cell>
          <cell r="Q13244">
            <v>100428</v>
          </cell>
        </row>
        <row r="13245">
          <cell r="M13245" t="str">
            <v>805010659_0C1151895</v>
          </cell>
          <cell r="N13245">
            <v>42135</v>
          </cell>
          <cell r="O13245">
            <v>0</v>
          </cell>
          <cell r="P13245">
            <v>0</v>
          </cell>
          <cell r="Q13245">
            <v>42135</v>
          </cell>
        </row>
        <row r="13246">
          <cell r="M13246" t="str">
            <v>805010659_0C1152005</v>
          </cell>
          <cell r="N13246">
            <v>100428</v>
          </cell>
          <cell r="O13246">
            <v>0</v>
          </cell>
          <cell r="P13246">
            <v>0</v>
          </cell>
          <cell r="Q13246">
            <v>100428</v>
          </cell>
        </row>
        <row r="13247">
          <cell r="M13247" t="str">
            <v>805010659_0C1151694</v>
          </cell>
          <cell r="N13247">
            <v>750000</v>
          </cell>
          <cell r="O13247">
            <v>0</v>
          </cell>
          <cell r="P13247">
            <v>878896</v>
          </cell>
          <cell r="Q13247">
            <v>750000</v>
          </cell>
        </row>
        <row r="13248">
          <cell r="M13248" t="str">
            <v>805010659_0C1151811</v>
          </cell>
          <cell r="N13248">
            <v>492135</v>
          </cell>
          <cell r="O13248">
            <v>0</v>
          </cell>
          <cell r="P13248">
            <v>450000</v>
          </cell>
          <cell r="Q13248">
            <v>492135</v>
          </cell>
        </row>
        <row r="13249">
          <cell r="M13249" t="str">
            <v>805010659_0C1151907</v>
          </cell>
          <cell r="N13249">
            <v>42135</v>
          </cell>
          <cell r="O13249">
            <v>0</v>
          </cell>
          <cell r="P13249">
            <v>0</v>
          </cell>
          <cell r="Q13249">
            <v>42135</v>
          </cell>
        </row>
        <row r="13250">
          <cell r="M13250" t="str">
            <v>805010659_0C1151834</v>
          </cell>
          <cell r="N13250">
            <v>58293</v>
          </cell>
          <cell r="O13250">
            <v>0</v>
          </cell>
          <cell r="P13250">
            <v>0</v>
          </cell>
          <cell r="Q13250">
            <v>58293</v>
          </cell>
        </row>
        <row r="13251">
          <cell r="M13251" t="str">
            <v>805010659_0C1151941</v>
          </cell>
          <cell r="N13251">
            <v>65009</v>
          </cell>
          <cell r="O13251">
            <v>0</v>
          </cell>
          <cell r="P13251">
            <v>0</v>
          </cell>
          <cell r="Q13251">
            <v>65009</v>
          </cell>
        </row>
        <row r="13252">
          <cell r="M13252" t="str">
            <v>805010659_0C1151866</v>
          </cell>
          <cell r="N13252">
            <v>58293</v>
          </cell>
          <cell r="O13252">
            <v>0</v>
          </cell>
          <cell r="P13252">
            <v>0</v>
          </cell>
          <cell r="Q13252">
            <v>58293</v>
          </cell>
        </row>
        <row r="13253">
          <cell r="M13253" t="str">
            <v>805010659_0C1151872</v>
          </cell>
          <cell r="N13253">
            <v>42135</v>
          </cell>
          <cell r="O13253">
            <v>0</v>
          </cell>
          <cell r="P13253">
            <v>0</v>
          </cell>
          <cell r="Q13253">
            <v>42135</v>
          </cell>
        </row>
        <row r="13254">
          <cell r="M13254" t="str">
            <v>805010659_0C1151927</v>
          </cell>
          <cell r="N13254">
            <v>58293</v>
          </cell>
          <cell r="O13254">
            <v>0</v>
          </cell>
          <cell r="P13254">
            <v>0</v>
          </cell>
          <cell r="Q13254">
            <v>58293</v>
          </cell>
        </row>
        <row r="13255">
          <cell r="M13255" t="str">
            <v>805010659_0C1151865</v>
          </cell>
          <cell r="N13255">
            <v>58293</v>
          </cell>
          <cell r="O13255">
            <v>0</v>
          </cell>
          <cell r="P13255">
            <v>0</v>
          </cell>
          <cell r="Q13255">
            <v>58293</v>
          </cell>
        </row>
        <row r="13256">
          <cell r="M13256" t="str">
            <v>805010659_0C1151651</v>
          </cell>
          <cell r="N13256">
            <v>100428</v>
          </cell>
          <cell r="O13256">
            <v>0</v>
          </cell>
          <cell r="P13256">
            <v>0</v>
          </cell>
          <cell r="Q13256">
            <v>100428</v>
          </cell>
        </row>
        <row r="13257">
          <cell r="M13257" t="str">
            <v>805010659_0C1151947</v>
          </cell>
          <cell r="N13257">
            <v>70341</v>
          </cell>
          <cell r="O13257">
            <v>0</v>
          </cell>
          <cell r="P13257">
            <v>0</v>
          </cell>
          <cell r="Q13257">
            <v>70341</v>
          </cell>
        </row>
        <row r="13258">
          <cell r="M13258" t="str">
            <v>805010659_0C1152021</v>
          </cell>
          <cell r="N13258">
            <v>65009</v>
          </cell>
          <cell r="O13258">
            <v>0</v>
          </cell>
          <cell r="P13258">
            <v>0</v>
          </cell>
          <cell r="Q13258">
            <v>65009</v>
          </cell>
        </row>
        <row r="13259">
          <cell r="M13259" t="str">
            <v>805010659_0C1151800</v>
          </cell>
          <cell r="N13259">
            <v>216487</v>
          </cell>
          <cell r="O13259">
            <v>0</v>
          </cell>
          <cell r="P13259">
            <v>0</v>
          </cell>
          <cell r="Q13259">
            <v>216487</v>
          </cell>
        </row>
        <row r="13260">
          <cell r="M13260" t="str">
            <v>805010659_0C1151845</v>
          </cell>
          <cell r="N13260">
            <v>125668</v>
          </cell>
          <cell r="O13260">
            <v>0</v>
          </cell>
          <cell r="P13260">
            <v>0</v>
          </cell>
          <cell r="Q13260">
            <v>125668</v>
          </cell>
        </row>
        <row r="13261">
          <cell r="M13261" t="str">
            <v>805010659_0C1151999</v>
          </cell>
          <cell r="N13261">
            <v>226096</v>
          </cell>
          <cell r="O13261">
            <v>0</v>
          </cell>
          <cell r="P13261">
            <v>0</v>
          </cell>
          <cell r="Q13261">
            <v>226096</v>
          </cell>
        </row>
        <row r="13262">
          <cell r="M13262" t="str">
            <v>805010659_0C1151935</v>
          </cell>
          <cell r="N13262">
            <v>14446</v>
          </cell>
          <cell r="O13262">
            <v>0</v>
          </cell>
          <cell r="P13262">
            <v>14400</v>
          </cell>
          <cell r="Q13262">
            <v>14446</v>
          </cell>
        </row>
        <row r="13263">
          <cell r="M13263" t="str">
            <v>805010659_0C1151940</v>
          </cell>
          <cell r="N13263">
            <v>181511</v>
          </cell>
          <cell r="O13263">
            <v>0</v>
          </cell>
          <cell r="P13263">
            <v>0</v>
          </cell>
          <cell r="Q13263">
            <v>181511</v>
          </cell>
        </row>
        <row r="13264">
          <cell r="M13264" t="str">
            <v>805010659_0C1151917</v>
          </cell>
          <cell r="N13264">
            <v>100428</v>
          </cell>
          <cell r="O13264">
            <v>0</v>
          </cell>
          <cell r="P13264">
            <v>0</v>
          </cell>
          <cell r="Q13264">
            <v>100428</v>
          </cell>
        </row>
        <row r="13265">
          <cell r="M13265" t="str">
            <v>805010659_0C1151695</v>
          </cell>
          <cell r="N13265">
            <v>90914</v>
          </cell>
          <cell r="O13265">
            <v>0</v>
          </cell>
          <cell r="P13265">
            <v>25281</v>
          </cell>
          <cell r="Q13265">
            <v>90914</v>
          </cell>
        </row>
        <row r="13266">
          <cell r="M13266" t="str">
            <v>805010659_0C1151926</v>
          </cell>
          <cell r="N13266">
            <v>100428</v>
          </cell>
          <cell r="O13266">
            <v>0</v>
          </cell>
          <cell r="P13266">
            <v>0</v>
          </cell>
          <cell r="Q13266">
            <v>100428</v>
          </cell>
        </row>
        <row r="13267">
          <cell r="M13267" t="str">
            <v>805010659_0C1151801</v>
          </cell>
          <cell r="N13267">
            <v>32526</v>
          </cell>
          <cell r="O13267">
            <v>0</v>
          </cell>
          <cell r="P13267">
            <v>0</v>
          </cell>
          <cell r="Q13267">
            <v>32526</v>
          </cell>
        </row>
        <row r="13268">
          <cell r="M13268" t="str">
            <v>805010659_0C1151691</v>
          </cell>
          <cell r="N13268">
            <v>167803</v>
          </cell>
          <cell r="O13268">
            <v>0</v>
          </cell>
          <cell r="P13268">
            <v>0</v>
          </cell>
          <cell r="Q13268">
            <v>167803</v>
          </cell>
        </row>
        <row r="13269">
          <cell r="M13269" t="str">
            <v>805010659_0C1151977</v>
          </cell>
          <cell r="N13269">
            <v>100428</v>
          </cell>
          <cell r="O13269">
            <v>0</v>
          </cell>
          <cell r="P13269">
            <v>0</v>
          </cell>
          <cell r="Q13269">
            <v>100428</v>
          </cell>
        </row>
        <row r="13270">
          <cell r="M13270" t="str">
            <v>805010659_0C1151830</v>
          </cell>
          <cell r="N13270">
            <v>100428</v>
          </cell>
          <cell r="O13270">
            <v>0</v>
          </cell>
          <cell r="P13270">
            <v>0</v>
          </cell>
          <cell r="Q13270">
            <v>100428</v>
          </cell>
        </row>
        <row r="13271">
          <cell r="M13271" t="str">
            <v>805010659_0C1151673</v>
          </cell>
          <cell r="N13271">
            <v>100428</v>
          </cell>
          <cell r="O13271">
            <v>0</v>
          </cell>
          <cell r="P13271">
            <v>0</v>
          </cell>
          <cell r="Q13271">
            <v>100428</v>
          </cell>
        </row>
        <row r="13272">
          <cell r="M13272" t="str">
            <v>805010659_0C1151846</v>
          </cell>
          <cell r="N13272">
            <v>42135</v>
          </cell>
          <cell r="O13272">
            <v>0</v>
          </cell>
          <cell r="P13272">
            <v>0</v>
          </cell>
          <cell r="Q13272">
            <v>42135</v>
          </cell>
        </row>
        <row r="13273">
          <cell r="M13273" t="str">
            <v>805010659_0C1152004</v>
          </cell>
          <cell r="N13273">
            <v>42135</v>
          </cell>
          <cell r="O13273">
            <v>0</v>
          </cell>
          <cell r="P13273">
            <v>0</v>
          </cell>
          <cell r="Q13273">
            <v>42135</v>
          </cell>
        </row>
        <row r="13274">
          <cell r="M13274" t="str">
            <v>805010659_0C1151680</v>
          </cell>
          <cell r="N13274">
            <v>39417</v>
          </cell>
          <cell r="O13274">
            <v>0</v>
          </cell>
          <cell r="P13274">
            <v>25281</v>
          </cell>
          <cell r="Q13274">
            <v>39417</v>
          </cell>
        </row>
        <row r="13275">
          <cell r="M13275" t="str">
            <v>805010659_0C1151976</v>
          </cell>
          <cell r="N13275">
            <v>15517</v>
          </cell>
          <cell r="O13275">
            <v>0</v>
          </cell>
          <cell r="P13275">
            <v>22500</v>
          </cell>
          <cell r="Q13275">
            <v>15517</v>
          </cell>
        </row>
        <row r="13276">
          <cell r="M13276" t="str">
            <v>805010659_0C1151860</v>
          </cell>
          <cell r="N13276">
            <v>42135</v>
          </cell>
          <cell r="O13276">
            <v>0</v>
          </cell>
          <cell r="P13276">
            <v>0</v>
          </cell>
          <cell r="Q13276">
            <v>42135</v>
          </cell>
        </row>
        <row r="13277">
          <cell r="M13277" t="str">
            <v>805010659_0C1149935</v>
          </cell>
          <cell r="N13277">
            <v>332051</v>
          </cell>
          <cell r="O13277">
            <v>0</v>
          </cell>
          <cell r="P13277">
            <v>0</v>
          </cell>
          <cell r="Q13277">
            <v>332051</v>
          </cell>
        </row>
        <row r="13278">
          <cell r="M13278" t="str">
            <v>805010659_0C1151825</v>
          </cell>
          <cell r="N13278">
            <v>63804</v>
          </cell>
          <cell r="O13278">
            <v>0</v>
          </cell>
          <cell r="P13278">
            <v>0</v>
          </cell>
          <cell r="Q13278">
            <v>63804</v>
          </cell>
        </row>
        <row r="13279">
          <cell r="M13279" t="str">
            <v>805010659_0C1151828</v>
          </cell>
          <cell r="N13279">
            <v>42135</v>
          </cell>
          <cell r="O13279">
            <v>0</v>
          </cell>
          <cell r="P13279">
            <v>0</v>
          </cell>
          <cell r="Q13279">
            <v>42135</v>
          </cell>
        </row>
        <row r="13280">
          <cell r="M13280" t="str">
            <v>805010659_0C1151924</v>
          </cell>
          <cell r="N13280">
            <v>181511</v>
          </cell>
          <cell r="O13280">
            <v>0</v>
          </cell>
          <cell r="P13280">
            <v>0</v>
          </cell>
          <cell r="Q13280">
            <v>181511</v>
          </cell>
        </row>
        <row r="13281">
          <cell r="M13281" t="str">
            <v>805010659_0C1151970</v>
          </cell>
          <cell r="N13281">
            <v>42135</v>
          </cell>
          <cell r="O13281">
            <v>0</v>
          </cell>
          <cell r="P13281">
            <v>0</v>
          </cell>
          <cell r="Q13281">
            <v>42135</v>
          </cell>
        </row>
        <row r="13282">
          <cell r="M13282" t="str">
            <v>805010659_0C1152011</v>
          </cell>
          <cell r="N13282">
            <v>1574344</v>
          </cell>
          <cell r="O13282">
            <v>0</v>
          </cell>
          <cell r="P13282">
            <v>2179326</v>
          </cell>
          <cell r="Q13282">
            <v>1574344</v>
          </cell>
        </row>
        <row r="13283">
          <cell r="M13283" t="str">
            <v>805010659_0C1151693</v>
          </cell>
          <cell r="N13283">
            <v>58293</v>
          </cell>
          <cell r="O13283">
            <v>0</v>
          </cell>
          <cell r="P13283">
            <v>0</v>
          </cell>
          <cell r="Q13283">
            <v>58293</v>
          </cell>
        </row>
        <row r="13284">
          <cell r="M13284" t="str">
            <v>805010659_0C1151915</v>
          </cell>
          <cell r="N13284">
            <v>15517</v>
          </cell>
          <cell r="O13284">
            <v>0</v>
          </cell>
          <cell r="P13284">
            <v>0</v>
          </cell>
          <cell r="Q13284">
            <v>15517</v>
          </cell>
        </row>
        <row r="13285">
          <cell r="M13285" t="str">
            <v>805010659_0C1151963</v>
          </cell>
          <cell r="N13285">
            <v>42135</v>
          </cell>
          <cell r="O13285">
            <v>0</v>
          </cell>
          <cell r="P13285">
            <v>0</v>
          </cell>
          <cell r="Q13285">
            <v>42135</v>
          </cell>
        </row>
        <row r="13286">
          <cell r="M13286" t="str">
            <v>805010659_0C1151930</v>
          </cell>
          <cell r="N13286">
            <v>67425</v>
          </cell>
          <cell r="O13286">
            <v>0</v>
          </cell>
          <cell r="P13286">
            <v>0</v>
          </cell>
          <cell r="Q13286">
            <v>67425</v>
          </cell>
        </row>
        <row r="13287">
          <cell r="M13287" t="str">
            <v>805010659_0C1151814</v>
          </cell>
          <cell r="N13287">
            <v>58293</v>
          </cell>
          <cell r="O13287">
            <v>0</v>
          </cell>
          <cell r="P13287">
            <v>0</v>
          </cell>
          <cell r="Q13287">
            <v>58293</v>
          </cell>
        </row>
        <row r="13288">
          <cell r="M13288" t="str">
            <v>805010659_0C1151918</v>
          </cell>
          <cell r="N13288">
            <v>42135</v>
          </cell>
          <cell r="O13288">
            <v>0</v>
          </cell>
          <cell r="P13288">
            <v>0</v>
          </cell>
          <cell r="Q13288">
            <v>42135</v>
          </cell>
        </row>
        <row r="13289">
          <cell r="M13289" t="str">
            <v>805010659_0C1151683</v>
          </cell>
          <cell r="N13289">
            <v>100428</v>
          </cell>
          <cell r="O13289">
            <v>0</v>
          </cell>
          <cell r="P13289">
            <v>0</v>
          </cell>
          <cell r="Q13289">
            <v>100428</v>
          </cell>
        </row>
        <row r="13290">
          <cell r="M13290" t="str">
            <v>805010659_0C1151883</v>
          </cell>
          <cell r="N13290">
            <v>42135</v>
          </cell>
          <cell r="O13290">
            <v>0</v>
          </cell>
          <cell r="P13290">
            <v>0</v>
          </cell>
          <cell r="Q13290">
            <v>42135</v>
          </cell>
        </row>
        <row r="13291">
          <cell r="M13291" t="str">
            <v>805010659_0C1149989</v>
          </cell>
          <cell r="N13291">
            <v>42135</v>
          </cell>
          <cell r="O13291">
            <v>0</v>
          </cell>
          <cell r="P13291">
            <v>0</v>
          </cell>
          <cell r="Q13291">
            <v>42135</v>
          </cell>
        </row>
        <row r="13292">
          <cell r="M13292" t="str">
            <v>805010659_0C1151881</v>
          </cell>
          <cell r="N13292">
            <v>32526</v>
          </cell>
          <cell r="O13292">
            <v>0</v>
          </cell>
          <cell r="P13292">
            <v>0</v>
          </cell>
          <cell r="Q13292">
            <v>32526</v>
          </cell>
        </row>
        <row r="13293">
          <cell r="M13293" t="str">
            <v>805010659_0C1151820</v>
          </cell>
          <cell r="N13293">
            <v>100428</v>
          </cell>
          <cell r="O13293">
            <v>0</v>
          </cell>
          <cell r="P13293">
            <v>0</v>
          </cell>
          <cell r="Q13293">
            <v>100428</v>
          </cell>
        </row>
        <row r="13294">
          <cell r="M13294" t="str">
            <v>805010659_0C1152017</v>
          </cell>
          <cell r="N13294">
            <v>42135</v>
          </cell>
          <cell r="O13294">
            <v>0</v>
          </cell>
          <cell r="P13294">
            <v>0</v>
          </cell>
          <cell r="Q13294">
            <v>42135</v>
          </cell>
        </row>
        <row r="13295">
          <cell r="M13295" t="str">
            <v>805010659_0C1151948</v>
          </cell>
          <cell r="N13295">
            <v>125668</v>
          </cell>
          <cell r="O13295">
            <v>0</v>
          </cell>
          <cell r="P13295">
            <v>0</v>
          </cell>
          <cell r="Q13295">
            <v>125668</v>
          </cell>
        </row>
        <row r="13296">
          <cell r="M13296" t="str">
            <v>805010659_0C1151934</v>
          </cell>
          <cell r="N13296">
            <v>58293</v>
          </cell>
          <cell r="O13296">
            <v>0</v>
          </cell>
          <cell r="P13296">
            <v>0</v>
          </cell>
          <cell r="Q13296">
            <v>58293</v>
          </cell>
        </row>
        <row r="13297">
          <cell r="M13297" t="str">
            <v>805010659_0C1151807</v>
          </cell>
          <cell r="N13297">
            <v>42135</v>
          </cell>
          <cell r="O13297">
            <v>0</v>
          </cell>
          <cell r="P13297">
            <v>0</v>
          </cell>
          <cell r="Q13297">
            <v>42135</v>
          </cell>
        </row>
        <row r="13298">
          <cell r="M13298" t="str">
            <v>805010659_0C1151997</v>
          </cell>
          <cell r="N13298">
            <v>226096</v>
          </cell>
          <cell r="O13298">
            <v>0</v>
          </cell>
          <cell r="P13298">
            <v>0</v>
          </cell>
          <cell r="Q13298">
            <v>226096</v>
          </cell>
        </row>
        <row r="13299">
          <cell r="M13299" t="str">
            <v>805010659_0C1151979</v>
          </cell>
          <cell r="N13299">
            <v>1968463</v>
          </cell>
          <cell r="O13299">
            <v>0</v>
          </cell>
          <cell r="P13299">
            <v>2442795</v>
          </cell>
          <cell r="Q13299">
            <v>1968463</v>
          </cell>
        </row>
        <row r="13300">
          <cell r="M13300" t="str">
            <v>805010659_0C1151932</v>
          </cell>
          <cell r="N13300">
            <v>58293</v>
          </cell>
          <cell r="O13300">
            <v>0</v>
          </cell>
          <cell r="P13300">
            <v>0</v>
          </cell>
          <cell r="Q13300">
            <v>58293</v>
          </cell>
        </row>
        <row r="13301">
          <cell r="M13301" t="str">
            <v>805010659_0C1152001</v>
          </cell>
          <cell r="N13301">
            <v>100428</v>
          </cell>
          <cell r="O13301">
            <v>0</v>
          </cell>
          <cell r="P13301">
            <v>0</v>
          </cell>
          <cell r="Q13301">
            <v>100428</v>
          </cell>
        </row>
        <row r="13302">
          <cell r="M13302" t="str">
            <v>805010659_0C1151980</v>
          </cell>
          <cell r="N13302">
            <v>226096</v>
          </cell>
          <cell r="O13302">
            <v>0</v>
          </cell>
          <cell r="P13302">
            <v>0</v>
          </cell>
          <cell r="Q13302">
            <v>226096</v>
          </cell>
        </row>
        <row r="13303">
          <cell r="M13303" t="str">
            <v>805010659_0C1151965</v>
          </cell>
          <cell r="N13303">
            <v>58293</v>
          </cell>
          <cell r="O13303">
            <v>0</v>
          </cell>
          <cell r="P13303">
            <v>0</v>
          </cell>
          <cell r="Q13303">
            <v>58293</v>
          </cell>
        </row>
        <row r="13304">
          <cell r="M13304" t="str">
            <v>805010659_0C1151822</v>
          </cell>
          <cell r="N13304">
            <v>42135</v>
          </cell>
          <cell r="O13304">
            <v>0</v>
          </cell>
          <cell r="P13304">
            <v>0</v>
          </cell>
          <cell r="Q13304">
            <v>42135</v>
          </cell>
        </row>
        <row r="13305">
          <cell r="M13305" t="str">
            <v>805010659_0C1151685</v>
          </cell>
          <cell r="N13305">
            <v>42135</v>
          </cell>
          <cell r="O13305">
            <v>0</v>
          </cell>
          <cell r="P13305">
            <v>0</v>
          </cell>
          <cell r="Q13305">
            <v>42135</v>
          </cell>
        </row>
        <row r="13306">
          <cell r="M13306" t="str">
            <v>805010659_0C1151859</v>
          </cell>
          <cell r="N13306">
            <v>635012</v>
          </cell>
          <cell r="O13306">
            <v>0</v>
          </cell>
          <cell r="P13306">
            <v>0</v>
          </cell>
          <cell r="Q13306">
            <v>635012</v>
          </cell>
        </row>
        <row r="13307">
          <cell r="M13307" t="str">
            <v>805010659_0C1151942</v>
          </cell>
          <cell r="N13307">
            <v>65009</v>
          </cell>
          <cell r="O13307">
            <v>0</v>
          </cell>
          <cell r="P13307">
            <v>0</v>
          </cell>
          <cell r="Q13307">
            <v>65009</v>
          </cell>
        </row>
        <row r="13308">
          <cell r="M13308" t="str">
            <v>805010659_0C1151886</v>
          </cell>
          <cell r="N13308">
            <v>332051</v>
          </cell>
          <cell r="O13308">
            <v>0</v>
          </cell>
          <cell r="P13308">
            <v>0</v>
          </cell>
          <cell r="Q13308">
            <v>332051</v>
          </cell>
        </row>
        <row r="13309">
          <cell r="M13309" t="str">
            <v>805010659_0C1151938</v>
          </cell>
          <cell r="N13309">
            <v>281939</v>
          </cell>
          <cell r="O13309">
            <v>0</v>
          </cell>
          <cell r="P13309">
            <v>0</v>
          </cell>
          <cell r="Q13309">
            <v>281939</v>
          </cell>
        </row>
        <row r="13310">
          <cell r="M13310" t="str">
            <v>805010659_0C1151887</v>
          </cell>
          <cell r="N13310">
            <v>158194</v>
          </cell>
          <cell r="O13310">
            <v>0</v>
          </cell>
          <cell r="P13310">
            <v>0</v>
          </cell>
          <cell r="Q13310">
            <v>158194</v>
          </cell>
        </row>
        <row r="13311">
          <cell r="M13311" t="str">
            <v>805010659_0C1151808</v>
          </cell>
          <cell r="N13311">
            <v>226096</v>
          </cell>
          <cell r="O13311">
            <v>0</v>
          </cell>
          <cell r="P13311">
            <v>0</v>
          </cell>
          <cell r="Q13311">
            <v>226096</v>
          </cell>
        </row>
        <row r="13312">
          <cell r="M13312" t="str">
            <v>805010659_0C1151901</v>
          </cell>
          <cell r="N13312">
            <v>2113990</v>
          </cell>
          <cell r="O13312">
            <v>0</v>
          </cell>
          <cell r="P13312">
            <v>0</v>
          </cell>
          <cell r="Q13312">
            <v>2113990</v>
          </cell>
        </row>
        <row r="13313">
          <cell r="M13313" t="str">
            <v>805010659_0C1151687</v>
          </cell>
          <cell r="N13313">
            <v>78569</v>
          </cell>
          <cell r="O13313">
            <v>0</v>
          </cell>
          <cell r="P13313">
            <v>0</v>
          </cell>
          <cell r="Q13313">
            <v>78569</v>
          </cell>
        </row>
        <row r="13314">
          <cell r="M13314" t="str">
            <v>805010659_0C1151990</v>
          </cell>
          <cell r="N13314">
            <v>167803</v>
          </cell>
          <cell r="O13314">
            <v>0</v>
          </cell>
          <cell r="P13314">
            <v>0</v>
          </cell>
          <cell r="Q13314">
            <v>167803</v>
          </cell>
        </row>
        <row r="13315">
          <cell r="M13315" t="str">
            <v>805010659_0C1151888</v>
          </cell>
          <cell r="N13315">
            <v>2543855</v>
          </cell>
          <cell r="O13315">
            <v>0</v>
          </cell>
          <cell r="P13315">
            <v>2222000</v>
          </cell>
          <cell r="Q13315">
            <v>2543855</v>
          </cell>
        </row>
        <row r="13316">
          <cell r="M13316" t="str">
            <v>805010659_0C1152022</v>
          </cell>
          <cell r="N13316">
            <v>14446</v>
          </cell>
          <cell r="O13316">
            <v>0</v>
          </cell>
          <cell r="P13316">
            <v>14400</v>
          </cell>
          <cell r="Q13316">
            <v>14446</v>
          </cell>
        </row>
        <row r="13317">
          <cell r="M13317" t="str">
            <v>805010659_0C1151831</v>
          </cell>
          <cell r="N13317">
            <v>100428</v>
          </cell>
          <cell r="O13317">
            <v>0</v>
          </cell>
          <cell r="P13317">
            <v>0</v>
          </cell>
          <cell r="Q13317">
            <v>100428</v>
          </cell>
        </row>
        <row r="13318">
          <cell r="M13318" t="str">
            <v>805010659_0C1151850</v>
          </cell>
          <cell r="N13318">
            <v>42135</v>
          </cell>
          <cell r="O13318">
            <v>0</v>
          </cell>
          <cell r="P13318">
            <v>0</v>
          </cell>
          <cell r="Q13318">
            <v>42135</v>
          </cell>
        </row>
        <row r="13319">
          <cell r="M13319" t="str">
            <v>805010659_0C1151648</v>
          </cell>
          <cell r="N13319">
            <v>750000</v>
          </cell>
          <cell r="O13319">
            <v>0</v>
          </cell>
          <cell r="P13319">
            <v>878896</v>
          </cell>
          <cell r="Q13319">
            <v>750000</v>
          </cell>
        </row>
        <row r="13320">
          <cell r="M13320" t="str">
            <v>805010659_0C1151787</v>
          </cell>
          <cell r="N13320">
            <v>42135</v>
          </cell>
          <cell r="O13320">
            <v>0</v>
          </cell>
          <cell r="P13320">
            <v>0</v>
          </cell>
          <cell r="Q13320">
            <v>42135</v>
          </cell>
        </row>
        <row r="13321">
          <cell r="M13321" t="str">
            <v>805010659_0C1151646</v>
          </cell>
          <cell r="N13321">
            <v>58293</v>
          </cell>
          <cell r="O13321">
            <v>0</v>
          </cell>
          <cell r="P13321">
            <v>0</v>
          </cell>
          <cell r="Q13321">
            <v>58293</v>
          </cell>
        </row>
        <row r="13322">
          <cell r="M13322" t="str">
            <v>805010659_C1151641</v>
          </cell>
          <cell r="N13322">
            <v>248970</v>
          </cell>
          <cell r="O13322">
            <v>0</v>
          </cell>
          <cell r="P13322">
            <v>0</v>
          </cell>
          <cell r="Q13322">
            <v>248970</v>
          </cell>
        </row>
        <row r="13323">
          <cell r="M13323" t="str">
            <v>805010659_0C1151898</v>
          </cell>
          <cell r="N13323">
            <v>1115472</v>
          </cell>
          <cell r="O13323">
            <v>0</v>
          </cell>
          <cell r="P13323">
            <v>750000</v>
          </cell>
          <cell r="Q13323">
            <v>1115472</v>
          </cell>
        </row>
        <row r="13324">
          <cell r="M13324" t="str">
            <v>805010659_0C1152003</v>
          </cell>
          <cell r="N13324">
            <v>58293</v>
          </cell>
          <cell r="O13324">
            <v>0</v>
          </cell>
          <cell r="P13324">
            <v>0</v>
          </cell>
          <cell r="Q13324">
            <v>58293</v>
          </cell>
        </row>
        <row r="13325">
          <cell r="M13325" t="str">
            <v>805010659_0C1151903</v>
          </cell>
          <cell r="N13325">
            <v>2250088</v>
          </cell>
          <cell r="O13325">
            <v>0</v>
          </cell>
          <cell r="P13325">
            <v>2320000</v>
          </cell>
          <cell r="Q13325">
            <v>2250088</v>
          </cell>
        </row>
        <row r="13326">
          <cell r="M13326" t="str">
            <v>805010659_0C1151971</v>
          </cell>
          <cell r="N13326">
            <v>42135</v>
          </cell>
          <cell r="O13326">
            <v>0</v>
          </cell>
          <cell r="P13326">
            <v>0</v>
          </cell>
          <cell r="Q13326">
            <v>42135</v>
          </cell>
        </row>
        <row r="13327">
          <cell r="M13327" t="str">
            <v>805010659_0C1151959</v>
          </cell>
          <cell r="N13327">
            <v>42135</v>
          </cell>
          <cell r="O13327">
            <v>0</v>
          </cell>
          <cell r="P13327">
            <v>0</v>
          </cell>
          <cell r="Q13327">
            <v>42135</v>
          </cell>
        </row>
        <row r="13328">
          <cell r="M13328" t="str">
            <v>805010659_0C1151649</v>
          </cell>
          <cell r="N13328">
            <v>58293</v>
          </cell>
          <cell r="O13328">
            <v>0</v>
          </cell>
          <cell r="P13328">
            <v>58300</v>
          </cell>
          <cell r="Q13328">
            <v>58293</v>
          </cell>
        </row>
        <row r="13329">
          <cell r="M13329" t="str">
            <v>805010659_0C1151827</v>
          </cell>
          <cell r="N13329">
            <v>42135</v>
          </cell>
          <cell r="O13329">
            <v>0</v>
          </cell>
          <cell r="P13329">
            <v>0</v>
          </cell>
          <cell r="Q13329">
            <v>42135</v>
          </cell>
        </row>
        <row r="13330">
          <cell r="M13330" t="str">
            <v>805010659_0C1151857</v>
          </cell>
          <cell r="N13330">
            <v>123302</v>
          </cell>
          <cell r="O13330">
            <v>0</v>
          </cell>
          <cell r="P13330">
            <v>0</v>
          </cell>
          <cell r="Q13330">
            <v>123302</v>
          </cell>
        </row>
        <row r="13331">
          <cell r="M13331" t="str">
            <v>805010659_0C1151944</v>
          </cell>
          <cell r="N13331">
            <v>2064326</v>
          </cell>
          <cell r="O13331">
            <v>0</v>
          </cell>
          <cell r="P13331">
            <v>2332600</v>
          </cell>
          <cell r="Q13331">
            <v>2064326</v>
          </cell>
        </row>
        <row r="13332">
          <cell r="M13332" t="str">
            <v>805010659_0C1151858</v>
          </cell>
          <cell r="N13332">
            <v>1739804</v>
          </cell>
          <cell r="O13332">
            <v>0</v>
          </cell>
          <cell r="P13332">
            <v>2100000</v>
          </cell>
          <cell r="Q13332">
            <v>1739804</v>
          </cell>
        </row>
        <row r="13333">
          <cell r="M13333" t="str">
            <v>805010659_0C1151819</v>
          </cell>
          <cell r="N13333">
            <v>58293</v>
          </cell>
          <cell r="O13333">
            <v>0</v>
          </cell>
          <cell r="P13333">
            <v>0</v>
          </cell>
          <cell r="Q13333">
            <v>58293</v>
          </cell>
        </row>
        <row r="13334">
          <cell r="M13334" t="str">
            <v>805010659_0C1151987</v>
          </cell>
          <cell r="N13334">
            <v>42135</v>
          </cell>
          <cell r="O13334">
            <v>0</v>
          </cell>
          <cell r="P13334">
            <v>0</v>
          </cell>
          <cell r="Q13334">
            <v>42135</v>
          </cell>
        </row>
        <row r="13335">
          <cell r="M13335" t="str">
            <v>805010659_0C1149985</v>
          </cell>
          <cell r="N13335">
            <v>226096</v>
          </cell>
          <cell r="O13335">
            <v>0</v>
          </cell>
          <cell r="P13335">
            <v>0</v>
          </cell>
          <cell r="Q13335">
            <v>226096</v>
          </cell>
        </row>
        <row r="13336">
          <cell r="M13336" t="str">
            <v>805010659_0C1151851</v>
          </cell>
          <cell r="N13336">
            <v>2450807</v>
          </cell>
          <cell r="O13336">
            <v>0</v>
          </cell>
          <cell r="P13336">
            <v>2222795</v>
          </cell>
          <cell r="Q13336">
            <v>2450807</v>
          </cell>
        </row>
        <row r="13337">
          <cell r="M13337" t="str">
            <v>805010659_0C1151899</v>
          </cell>
          <cell r="N13337">
            <v>63804</v>
          </cell>
          <cell r="O13337">
            <v>0</v>
          </cell>
          <cell r="P13337">
            <v>0</v>
          </cell>
          <cell r="Q13337">
            <v>63804</v>
          </cell>
        </row>
        <row r="13338">
          <cell r="M13338" t="str">
            <v>805010659_0C1151890</v>
          </cell>
          <cell r="N13338">
            <v>42135</v>
          </cell>
          <cell r="O13338">
            <v>0</v>
          </cell>
          <cell r="P13338">
            <v>25281</v>
          </cell>
          <cell r="Q13338">
            <v>42135</v>
          </cell>
        </row>
        <row r="13339">
          <cell r="M13339" t="str">
            <v>805010659_0C1151973</v>
          </cell>
          <cell r="N13339">
            <v>242147</v>
          </cell>
          <cell r="O13339">
            <v>0</v>
          </cell>
          <cell r="P13339">
            <v>79326</v>
          </cell>
          <cell r="Q13339">
            <v>242147</v>
          </cell>
        </row>
        <row r="13340">
          <cell r="M13340" t="str">
            <v>805010659_0C1151961</v>
          </cell>
          <cell r="N13340">
            <v>42135</v>
          </cell>
          <cell r="O13340">
            <v>0</v>
          </cell>
          <cell r="P13340">
            <v>0</v>
          </cell>
          <cell r="Q13340">
            <v>42135</v>
          </cell>
        </row>
        <row r="13341">
          <cell r="M13341" t="str">
            <v>805010659_0C1151841</v>
          </cell>
          <cell r="N13341">
            <v>58293</v>
          </cell>
          <cell r="O13341">
            <v>0</v>
          </cell>
          <cell r="P13341">
            <v>0</v>
          </cell>
          <cell r="Q13341">
            <v>58293</v>
          </cell>
        </row>
        <row r="13342">
          <cell r="M13342" t="str">
            <v>805010659_0C1151871</v>
          </cell>
          <cell r="N13342">
            <v>2058147</v>
          </cell>
          <cell r="O13342">
            <v>0</v>
          </cell>
          <cell r="P13342">
            <v>2100000</v>
          </cell>
          <cell r="Q13342">
            <v>2058147</v>
          </cell>
        </row>
        <row r="13343">
          <cell r="M13343" t="str">
            <v>805010659_0C1151844</v>
          </cell>
          <cell r="N13343">
            <v>100428</v>
          </cell>
          <cell r="O13343">
            <v>0</v>
          </cell>
          <cell r="P13343">
            <v>0</v>
          </cell>
          <cell r="Q13343">
            <v>100428</v>
          </cell>
        </row>
        <row r="13344">
          <cell r="M13344" t="str">
            <v>805010659_0C1151823</v>
          </cell>
          <cell r="N13344">
            <v>42135</v>
          </cell>
          <cell r="O13344">
            <v>0</v>
          </cell>
          <cell r="P13344">
            <v>0</v>
          </cell>
          <cell r="Q13344">
            <v>42135</v>
          </cell>
        </row>
        <row r="13345">
          <cell r="M13345" t="str">
            <v>805010659_0C1151842</v>
          </cell>
          <cell r="N13345">
            <v>65009</v>
          </cell>
          <cell r="O13345">
            <v>0</v>
          </cell>
          <cell r="P13345">
            <v>0</v>
          </cell>
          <cell r="Q13345">
            <v>65009</v>
          </cell>
        </row>
        <row r="13346">
          <cell r="M13346" t="str">
            <v>805010659_0C1151998</v>
          </cell>
          <cell r="N13346">
            <v>713790</v>
          </cell>
          <cell r="O13346">
            <v>0</v>
          </cell>
          <cell r="P13346">
            <v>154500</v>
          </cell>
          <cell r="Q13346">
            <v>713790</v>
          </cell>
        </row>
        <row r="13347">
          <cell r="M13347" t="str">
            <v>805010659_0C1151967</v>
          </cell>
          <cell r="N13347">
            <v>100428</v>
          </cell>
          <cell r="O13347">
            <v>0</v>
          </cell>
          <cell r="P13347">
            <v>0</v>
          </cell>
          <cell r="Q13347">
            <v>100428</v>
          </cell>
        </row>
        <row r="13348">
          <cell r="M13348" t="str">
            <v>805010659_0C1151936</v>
          </cell>
          <cell r="N13348">
            <v>100428</v>
          </cell>
          <cell r="O13348">
            <v>0</v>
          </cell>
          <cell r="P13348">
            <v>0</v>
          </cell>
          <cell r="Q13348">
            <v>100428</v>
          </cell>
        </row>
        <row r="13349">
          <cell r="M13349" t="str">
            <v>805010659_0C1151914</v>
          </cell>
          <cell r="N13349">
            <v>750000</v>
          </cell>
          <cell r="O13349">
            <v>0</v>
          </cell>
          <cell r="P13349">
            <v>878896</v>
          </cell>
          <cell r="Q13349">
            <v>750000</v>
          </cell>
        </row>
        <row r="13350">
          <cell r="M13350" t="str">
            <v>805010659_0C1151818</v>
          </cell>
          <cell r="N13350">
            <v>58293</v>
          </cell>
          <cell r="O13350">
            <v>0</v>
          </cell>
          <cell r="P13350">
            <v>0</v>
          </cell>
          <cell r="Q13350">
            <v>58293</v>
          </cell>
        </row>
        <row r="13351">
          <cell r="M13351" t="str">
            <v>805010659_0C1151904</v>
          </cell>
          <cell r="N13351">
            <v>79962</v>
          </cell>
          <cell r="O13351">
            <v>0</v>
          </cell>
          <cell r="P13351">
            <v>21700</v>
          </cell>
          <cell r="Q13351">
            <v>79962</v>
          </cell>
        </row>
        <row r="13352">
          <cell r="M13352" t="str">
            <v>805010659_0C1152000</v>
          </cell>
          <cell r="N13352">
            <v>1115472</v>
          </cell>
          <cell r="O13352">
            <v>0</v>
          </cell>
          <cell r="P13352">
            <v>878896</v>
          </cell>
          <cell r="Q13352">
            <v>1115472</v>
          </cell>
        </row>
        <row r="13353">
          <cell r="M13353" t="str">
            <v>805010659_0C1151929</v>
          </cell>
          <cell r="N13353">
            <v>20388</v>
          </cell>
          <cell r="O13353">
            <v>0</v>
          </cell>
          <cell r="P13353">
            <v>25281</v>
          </cell>
          <cell r="Q13353">
            <v>20388</v>
          </cell>
        </row>
        <row r="13354">
          <cell r="M13354" t="str">
            <v>805010659_0C1151829</v>
          </cell>
          <cell r="N13354">
            <v>106336</v>
          </cell>
          <cell r="O13354">
            <v>0</v>
          </cell>
          <cell r="P13354">
            <v>79326</v>
          </cell>
          <cell r="Q13354">
            <v>106336</v>
          </cell>
        </row>
        <row r="13355">
          <cell r="M13355" t="str">
            <v>805010659_0C1151852</v>
          </cell>
          <cell r="N13355">
            <v>100428</v>
          </cell>
          <cell r="O13355">
            <v>0</v>
          </cell>
          <cell r="P13355">
            <v>0</v>
          </cell>
          <cell r="Q13355">
            <v>100428</v>
          </cell>
        </row>
        <row r="13356">
          <cell r="M13356" t="str">
            <v>805010659_0C1151884</v>
          </cell>
          <cell r="N13356">
            <v>181511</v>
          </cell>
          <cell r="O13356">
            <v>0</v>
          </cell>
          <cell r="P13356">
            <v>0</v>
          </cell>
          <cell r="Q13356">
            <v>181511</v>
          </cell>
        </row>
        <row r="13357">
          <cell r="M13357" t="str">
            <v>805010659_0C1151896</v>
          </cell>
          <cell r="N13357">
            <v>42135</v>
          </cell>
          <cell r="O13357">
            <v>0</v>
          </cell>
          <cell r="P13357">
            <v>0</v>
          </cell>
          <cell r="Q13357">
            <v>42135</v>
          </cell>
        </row>
        <row r="13358">
          <cell r="M13358" t="str">
            <v>805010659_0C1151943</v>
          </cell>
          <cell r="N13358">
            <v>42135</v>
          </cell>
          <cell r="O13358">
            <v>0</v>
          </cell>
          <cell r="P13358">
            <v>0</v>
          </cell>
          <cell r="Q13358">
            <v>42135</v>
          </cell>
        </row>
        <row r="13359">
          <cell r="M13359" t="str">
            <v>805010659_0C1151869</v>
          </cell>
          <cell r="N13359">
            <v>2076096</v>
          </cell>
          <cell r="O13359">
            <v>0</v>
          </cell>
          <cell r="P13359">
            <v>2715081</v>
          </cell>
          <cell r="Q13359">
            <v>2076096</v>
          </cell>
        </row>
        <row r="13360">
          <cell r="M13360" t="str">
            <v>805010659_0C1151902</v>
          </cell>
          <cell r="N13360">
            <v>42135</v>
          </cell>
          <cell r="O13360">
            <v>0</v>
          </cell>
          <cell r="P13360">
            <v>0</v>
          </cell>
          <cell r="Q13360">
            <v>42135</v>
          </cell>
        </row>
        <row r="13361">
          <cell r="M13361" t="str">
            <v>805010659_0C1151854</v>
          </cell>
          <cell r="N13361">
            <v>100428</v>
          </cell>
          <cell r="O13361">
            <v>0</v>
          </cell>
          <cell r="P13361">
            <v>0</v>
          </cell>
          <cell r="Q13361">
            <v>100428</v>
          </cell>
        </row>
        <row r="13362">
          <cell r="M13362" t="str">
            <v>805010659_0C1152007</v>
          </cell>
          <cell r="N13362">
            <v>248970</v>
          </cell>
          <cell r="O13362">
            <v>0</v>
          </cell>
          <cell r="P13362">
            <v>0</v>
          </cell>
          <cell r="Q13362">
            <v>248970</v>
          </cell>
        </row>
        <row r="13363">
          <cell r="M13363" t="str">
            <v>805010659_0C1151839</v>
          </cell>
          <cell r="N13363">
            <v>931511</v>
          </cell>
          <cell r="O13363">
            <v>0</v>
          </cell>
          <cell r="P13363">
            <v>878896</v>
          </cell>
          <cell r="Q13363">
            <v>931511</v>
          </cell>
        </row>
        <row r="13364">
          <cell r="M13364" t="str">
            <v>805010659_0C1152002</v>
          </cell>
          <cell r="N13364">
            <v>35728</v>
          </cell>
          <cell r="O13364">
            <v>0</v>
          </cell>
          <cell r="P13364">
            <v>58300</v>
          </cell>
          <cell r="Q13364">
            <v>35728</v>
          </cell>
        </row>
        <row r="13365">
          <cell r="M13365" t="str">
            <v>805010659_0C1151974</v>
          </cell>
          <cell r="N13365">
            <v>42135</v>
          </cell>
          <cell r="O13365">
            <v>0</v>
          </cell>
          <cell r="P13365">
            <v>0</v>
          </cell>
          <cell r="Q13365">
            <v>42135</v>
          </cell>
        </row>
        <row r="13366">
          <cell r="M13366" t="str">
            <v>805010659_0C1151870</v>
          </cell>
          <cell r="N13366">
            <v>42135</v>
          </cell>
          <cell r="O13366">
            <v>0</v>
          </cell>
          <cell r="P13366">
            <v>0</v>
          </cell>
          <cell r="Q13366">
            <v>42135</v>
          </cell>
        </row>
        <row r="13367">
          <cell r="M13367" t="str">
            <v>805010659_0C1151802</v>
          </cell>
          <cell r="N13367">
            <v>2055804</v>
          </cell>
          <cell r="O13367">
            <v>0</v>
          </cell>
          <cell r="P13367">
            <v>0</v>
          </cell>
          <cell r="Q13367">
            <v>2055804</v>
          </cell>
        </row>
        <row r="13368">
          <cell r="M13368" t="str">
            <v>805010659_0C1151813</v>
          </cell>
          <cell r="N13368">
            <v>58293</v>
          </cell>
          <cell r="O13368">
            <v>0</v>
          </cell>
          <cell r="P13368">
            <v>0</v>
          </cell>
          <cell r="Q13368">
            <v>58293</v>
          </cell>
        </row>
        <row r="13369">
          <cell r="M13369" t="str">
            <v>805010659_0C1151891</v>
          </cell>
          <cell r="N13369">
            <v>42135</v>
          </cell>
          <cell r="O13369">
            <v>0</v>
          </cell>
          <cell r="P13369">
            <v>0</v>
          </cell>
          <cell r="Q13369">
            <v>42135</v>
          </cell>
        </row>
        <row r="13370">
          <cell r="M13370" t="str">
            <v>805010659_0C1151840</v>
          </cell>
          <cell r="N13370">
            <v>100428</v>
          </cell>
          <cell r="O13370">
            <v>0</v>
          </cell>
          <cell r="P13370">
            <v>0</v>
          </cell>
          <cell r="Q13370">
            <v>100428</v>
          </cell>
        </row>
        <row r="13371">
          <cell r="M13371" t="str">
            <v>805010659_0C1149987</v>
          </cell>
          <cell r="N13371">
            <v>73225</v>
          </cell>
          <cell r="O13371">
            <v>0</v>
          </cell>
          <cell r="P13371">
            <v>58300</v>
          </cell>
          <cell r="Q13371">
            <v>73225</v>
          </cell>
        </row>
        <row r="13372">
          <cell r="M13372" t="str">
            <v>805010659_0C1151873</v>
          </cell>
          <cell r="N13372">
            <v>132954</v>
          </cell>
          <cell r="O13372">
            <v>0</v>
          </cell>
          <cell r="P13372">
            <v>0</v>
          </cell>
          <cell r="Q13372">
            <v>132954</v>
          </cell>
        </row>
        <row r="13373">
          <cell r="M13373" t="str">
            <v>805010659_0C1151892</v>
          </cell>
          <cell r="N13373">
            <v>42135</v>
          </cell>
          <cell r="O13373">
            <v>0</v>
          </cell>
          <cell r="P13373">
            <v>0</v>
          </cell>
          <cell r="Q13373">
            <v>42135</v>
          </cell>
        </row>
        <row r="13374">
          <cell r="M13374" t="str">
            <v>805010659_0C1151968</v>
          </cell>
          <cell r="N13374">
            <v>58293</v>
          </cell>
          <cell r="O13374">
            <v>0</v>
          </cell>
          <cell r="P13374">
            <v>0</v>
          </cell>
          <cell r="Q13374">
            <v>58293</v>
          </cell>
        </row>
        <row r="13375">
          <cell r="M13375" t="str">
            <v>805010659_0C1151960</v>
          </cell>
          <cell r="N13375">
            <v>374293</v>
          </cell>
          <cell r="O13375">
            <v>0</v>
          </cell>
          <cell r="P13375">
            <v>0</v>
          </cell>
          <cell r="Q13375">
            <v>374293</v>
          </cell>
        </row>
        <row r="13376">
          <cell r="M13376" t="str">
            <v>805010659_0C1151996</v>
          </cell>
          <cell r="N13376">
            <v>548538</v>
          </cell>
          <cell r="O13376">
            <v>0</v>
          </cell>
          <cell r="P13376">
            <v>0</v>
          </cell>
          <cell r="Q13376">
            <v>548538</v>
          </cell>
        </row>
        <row r="13377">
          <cell r="M13377" t="str">
            <v>805010659_0C1151982</v>
          </cell>
          <cell r="N13377">
            <v>32621</v>
          </cell>
          <cell r="O13377">
            <v>0</v>
          </cell>
          <cell r="P13377">
            <v>25281</v>
          </cell>
          <cell r="Q13377">
            <v>32621</v>
          </cell>
        </row>
        <row r="13378">
          <cell r="M13378" t="str">
            <v>805010659_0C1151885</v>
          </cell>
          <cell r="N13378">
            <v>662196</v>
          </cell>
          <cell r="O13378">
            <v>0</v>
          </cell>
          <cell r="P13378">
            <v>0</v>
          </cell>
          <cell r="Q13378">
            <v>662196</v>
          </cell>
        </row>
        <row r="13379">
          <cell r="M13379" t="str">
            <v>805010659_0C1151972</v>
          </cell>
          <cell r="N13379">
            <v>100428</v>
          </cell>
          <cell r="O13379">
            <v>0</v>
          </cell>
          <cell r="P13379">
            <v>0</v>
          </cell>
          <cell r="Q13379">
            <v>100428</v>
          </cell>
        </row>
        <row r="13380">
          <cell r="M13380" t="str">
            <v>805010659_0C1152023</v>
          </cell>
          <cell r="N13380">
            <v>183961</v>
          </cell>
          <cell r="O13380">
            <v>0</v>
          </cell>
          <cell r="P13380">
            <v>0</v>
          </cell>
          <cell r="Q13380">
            <v>183961</v>
          </cell>
        </row>
        <row r="13381">
          <cell r="M13381" t="str">
            <v>805010659_0C1151821</v>
          </cell>
          <cell r="N13381">
            <v>58293</v>
          </cell>
          <cell r="O13381">
            <v>0</v>
          </cell>
          <cell r="P13381">
            <v>0</v>
          </cell>
          <cell r="Q13381">
            <v>58293</v>
          </cell>
        </row>
        <row r="13382">
          <cell r="M13382" t="str">
            <v>805010659_0C1151939</v>
          </cell>
          <cell r="N13382">
            <v>300051</v>
          </cell>
          <cell r="O13382">
            <v>0</v>
          </cell>
          <cell r="P13382">
            <v>0</v>
          </cell>
          <cell r="Q13382">
            <v>300051</v>
          </cell>
        </row>
        <row r="13383">
          <cell r="M13383" t="str">
            <v>805010659_0C1151804</v>
          </cell>
          <cell r="N13383">
            <v>480692</v>
          </cell>
          <cell r="O13383">
            <v>0</v>
          </cell>
          <cell r="P13383">
            <v>108348</v>
          </cell>
          <cell r="Q13383">
            <v>480692</v>
          </cell>
        </row>
        <row r="13384">
          <cell r="M13384" t="str">
            <v>805010659_0C1152015</v>
          </cell>
          <cell r="N13384">
            <v>42135</v>
          </cell>
          <cell r="O13384">
            <v>0</v>
          </cell>
          <cell r="P13384">
            <v>0</v>
          </cell>
          <cell r="Q13384">
            <v>42135</v>
          </cell>
        </row>
        <row r="13385">
          <cell r="M13385" t="str">
            <v>805010659_0C1151894</v>
          </cell>
          <cell r="N13385">
            <v>413560</v>
          </cell>
          <cell r="O13385">
            <v>0</v>
          </cell>
          <cell r="P13385">
            <v>0</v>
          </cell>
          <cell r="Q13385">
            <v>413560</v>
          </cell>
        </row>
        <row r="13386">
          <cell r="M13386" t="str">
            <v>805010659_0C1151964</v>
          </cell>
          <cell r="N13386">
            <v>123302</v>
          </cell>
          <cell r="O13386">
            <v>0</v>
          </cell>
          <cell r="P13386">
            <v>0</v>
          </cell>
          <cell r="Q13386">
            <v>123302</v>
          </cell>
        </row>
        <row r="13387">
          <cell r="M13387" t="str">
            <v>805010659_0C1152016</v>
          </cell>
          <cell r="N13387">
            <v>1743284</v>
          </cell>
          <cell r="O13387">
            <v>0</v>
          </cell>
          <cell r="P13387">
            <v>0</v>
          </cell>
          <cell r="Q13387">
            <v>1743284</v>
          </cell>
        </row>
        <row r="13388">
          <cell r="M13388" t="str">
            <v>805010659_0C1151992</v>
          </cell>
          <cell r="N13388">
            <v>100428</v>
          </cell>
          <cell r="O13388">
            <v>0</v>
          </cell>
          <cell r="P13388">
            <v>0</v>
          </cell>
          <cell r="Q13388">
            <v>100428</v>
          </cell>
        </row>
        <row r="13389">
          <cell r="M13389" t="str">
            <v>805010659_0C1151995</v>
          </cell>
          <cell r="N13389">
            <v>242677</v>
          </cell>
          <cell r="O13389">
            <v>0</v>
          </cell>
          <cell r="P13389">
            <v>0</v>
          </cell>
          <cell r="Q13389">
            <v>242677</v>
          </cell>
        </row>
        <row r="13390">
          <cell r="M13390" t="str">
            <v>805010659_0C1151945</v>
          </cell>
          <cell r="N13390">
            <v>42135</v>
          </cell>
          <cell r="O13390">
            <v>0</v>
          </cell>
          <cell r="P13390">
            <v>0</v>
          </cell>
          <cell r="Q13390">
            <v>42135</v>
          </cell>
        </row>
        <row r="13391">
          <cell r="M13391" t="str">
            <v>805010659_0C1151876</v>
          </cell>
          <cell r="N13391">
            <v>1600428</v>
          </cell>
          <cell r="O13391">
            <v>0</v>
          </cell>
          <cell r="P13391">
            <v>2100000</v>
          </cell>
          <cell r="Q13391">
            <v>1600428</v>
          </cell>
        </row>
        <row r="13392">
          <cell r="M13392" t="str">
            <v>805010659_0C1151956</v>
          </cell>
          <cell r="N13392">
            <v>1894330</v>
          </cell>
          <cell r="O13392">
            <v>0</v>
          </cell>
          <cell r="P13392">
            <v>2222000</v>
          </cell>
          <cell r="Q13392">
            <v>1894330</v>
          </cell>
        </row>
        <row r="13393">
          <cell r="M13393" t="str">
            <v>805010659_0C1149840</v>
          </cell>
          <cell r="N13393">
            <v>25281</v>
          </cell>
          <cell r="O13393">
            <v>0</v>
          </cell>
          <cell r="P13393">
            <v>21700</v>
          </cell>
          <cell r="Q13393">
            <v>25281</v>
          </cell>
        </row>
        <row r="13394">
          <cell r="M13394" t="str">
            <v>805010659_0C1149877</v>
          </cell>
          <cell r="N13394">
            <v>100428</v>
          </cell>
          <cell r="O13394">
            <v>0</v>
          </cell>
          <cell r="P13394">
            <v>0</v>
          </cell>
          <cell r="Q13394">
            <v>100428</v>
          </cell>
        </row>
        <row r="13395">
          <cell r="M13395" t="str">
            <v>805010659_0C1149870</v>
          </cell>
          <cell r="N13395">
            <v>58293</v>
          </cell>
          <cell r="O13395">
            <v>0</v>
          </cell>
          <cell r="P13395">
            <v>0</v>
          </cell>
          <cell r="Q13395">
            <v>58293</v>
          </cell>
        </row>
        <row r="13396">
          <cell r="M13396" t="str">
            <v>805010659_0C1149768</v>
          </cell>
          <cell r="N13396">
            <v>13602</v>
          </cell>
          <cell r="O13396">
            <v>0</v>
          </cell>
          <cell r="P13396">
            <v>58300</v>
          </cell>
          <cell r="Q13396">
            <v>13602</v>
          </cell>
        </row>
        <row r="13397">
          <cell r="M13397" t="str">
            <v>805010659_0C1149821</v>
          </cell>
          <cell r="N13397">
            <v>100428</v>
          </cell>
          <cell r="O13397">
            <v>0</v>
          </cell>
          <cell r="P13397">
            <v>0</v>
          </cell>
          <cell r="Q13397">
            <v>100428</v>
          </cell>
        </row>
        <row r="13398">
          <cell r="M13398" t="str">
            <v>805010659_0C1149959</v>
          </cell>
          <cell r="N13398">
            <v>100428</v>
          </cell>
          <cell r="O13398">
            <v>0</v>
          </cell>
          <cell r="P13398">
            <v>0</v>
          </cell>
          <cell r="Q13398">
            <v>100428</v>
          </cell>
        </row>
        <row r="13399">
          <cell r="M13399" t="str">
            <v>805010659_0C1149905</v>
          </cell>
          <cell r="N13399">
            <v>258622</v>
          </cell>
          <cell r="O13399">
            <v>0</v>
          </cell>
          <cell r="P13399">
            <v>0</v>
          </cell>
          <cell r="Q13399">
            <v>258622</v>
          </cell>
        </row>
        <row r="13400">
          <cell r="M13400" t="str">
            <v>805010659_0C1149917</v>
          </cell>
          <cell r="N13400">
            <v>15517</v>
          </cell>
          <cell r="O13400">
            <v>0</v>
          </cell>
          <cell r="P13400">
            <v>0</v>
          </cell>
          <cell r="Q13400">
            <v>15517</v>
          </cell>
        </row>
        <row r="13401">
          <cell r="M13401" t="str">
            <v>805010659_0C1149923</v>
          </cell>
          <cell r="N13401">
            <v>181511</v>
          </cell>
          <cell r="O13401">
            <v>0</v>
          </cell>
          <cell r="P13401">
            <v>0</v>
          </cell>
          <cell r="Q13401">
            <v>181511</v>
          </cell>
        </row>
        <row r="13402">
          <cell r="M13402" t="str">
            <v>805010659_0C1149889</v>
          </cell>
          <cell r="N13402">
            <v>158194</v>
          </cell>
          <cell r="O13402">
            <v>0</v>
          </cell>
          <cell r="P13402">
            <v>0</v>
          </cell>
          <cell r="Q13402">
            <v>158194</v>
          </cell>
        </row>
        <row r="13403">
          <cell r="M13403" t="str">
            <v>805010659_0C1149822</v>
          </cell>
          <cell r="N13403">
            <v>58293</v>
          </cell>
          <cell r="O13403">
            <v>0</v>
          </cell>
          <cell r="P13403">
            <v>0</v>
          </cell>
          <cell r="Q13403">
            <v>58293</v>
          </cell>
        </row>
        <row r="13404">
          <cell r="M13404" t="str">
            <v>805010659_0C1149777</v>
          </cell>
          <cell r="N13404">
            <v>58293</v>
          </cell>
          <cell r="O13404">
            <v>0</v>
          </cell>
          <cell r="P13404">
            <v>0</v>
          </cell>
          <cell r="Q13404">
            <v>58293</v>
          </cell>
        </row>
        <row r="13405">
          <cell r="M13405" t="str">
            <v>805010659_0C1149915</v>
          </cell>
          <cell r="N13405">
            <v>12641</v>
          </cell>
          <cell r="O13405">
            <v>0</v>
          </cell>
          <cell r="P13405">
            <v>25281</v>
          </cell>
          <cell r="Q13405">
            <v>12641</v>
          </cell>
        </row>
        <row r="13406">
          <cell r="M13406" t="str">
            <v>805010659_0C1149976</v>
          </cell>
          <cell r="N13406">
            <v>123302</v>
          </cell>
          <cell r="O13406">
            <v>0</v>
          </cell>
          <cell r="P13406">
            <v>0</v>
          </cell>
          <cell r="Q13406">
            <v>123302</v>
          </cell>
        </row>
        <row r="13407">
          <cell r="M13407" t="str">
            <v>805010659_0C1149780</v>
          </cell>
          <cell r="N13407">
            <v>42135</v>
          </cell>
          <cell r="O13407">
            <v>0</v>
          </cell>
          <cell r="P13407">
            <v>0</v>
          </cell>
          <cell r="Q13407">
            <v>42135</v>
          </cell>
        </row>
        <row r="13408">
          <cell r="M13408" t="str">
            <v>805010659_0C1149978</v>
          </cell>
          <cell r="N13408">
            <v>65009</v>
          </cell>
          <cell r="O13408">
            <v>0</v>
          </cell>
          <cell r="P13408">
            <v>0</v>
          </cell>
          <cell r="Q13408">
            <v>65009</v>
          </cell>
        </row>
        <row r="13409">
          <cell r="M13409" t="str">
            <v>805010659_0C1149894</v>
          </cell>
          <cell r="N13409">
            <v>58293</v>
          </cell>
          <cell r="O13409">
            <v>0</v>
          </cell>
          <cell r="P13409">
            <v>0</v>
          </cell>
          <cell r="Q13409">
            <v>58293</v>
          </cell>
        </row>
        <row r="13410">
          <cell r="M13410" t="str">
            <v>805010659_0C1149812</v>
          </cell>
          <cell r="N13410">
            <v>226096</v>
          </cell>
          <cell r="O13410">
            <v>0</v>
          </cell>
          <cell r="P13410">
            <v>0</v>
          </cell>
          <cell r="Q13410">
            <v>226096</v>
          </cell>
        </row>
        <row r="13411">
          <cell r="M13411" t="str">
            <v>805010659_0C1149954</v>
          </cell>
          <cell r="N13411">
            <v>123302</v>
          </cell>
          <cell r="O13411">
            <v>0</v>
          </cell>
          <cell r="P13411">
            <v>0</v>
          </cell>
          <cell r="Q13411">
            <v>123302</v>
          </cell>
        </row>
        <row r="13412">
          <cell r="M13412" t="str">
            <v>805010659_0C1149940</v>
          </cell>
          <cell r="N13412">
            <v>2064326</v>
          </cell>
          <cell r="O13412">
            <v>0</v>
          </cell>
          <cell r="P13412">
            <v>2332600</v>
          </cell>
          <cell r="Q13412">
            <v>2064326</v>
          </cell>
        </row>
        <row r="13413">
          <cell r="M13413" t="str">
            <v>805010659_0C1149837</v>
          </cell>
          <cell r="N13413">
            <v>100428</v>
          </cell>
          <cell r="O13413">
            <v>0</v>
          </cell>
          <cell r="P13413">
            <v>0</v>
          </cell>
          <cell r="Q13413">
            <v>100428</v>
          </cell>
        </row>
        <row r="13414">
          <cell r="M13414" t="str">
            <v>805010659_0C1149829</v>
          </cell>
          <cell r="N13414">
            <v>100428</v>
          </cell>
          <cell r="O13414">
            <v>0</v>
          </cell>
          <cell r="P13414">
            <v>0</v>
          </cell>
          <cell r="Q13414">
            <v>100428</v>
          </cell>
        </row>
        <row r="13415">
          <cell r="M13415" t="str">
            <v>805010659_0C1149867</v>
          </cell>
          <cell r="N13415">
            <v>374186</v>
          </cell>
          <cell r="O13415">
            <v>0</v>
          </cell>
          <cell r="P13415">
            <v>0</v>
          </cell>
          <cell r="Q13415">
            <v>374186</v>
          </cell>
        </row>
        <row r="13416">
          <cell r="M13416" t="str">
            <v>805010659_0C1149872</v>
          </cell>
          <cell r="N13416">
            <v>2076096</v>
          </cell>
          <cell r="O13416">
            <v>0</v>
          </cell>
          <cell r="P13416">
            <v>2715081</v>
          </cell>
          <cell r="Q13416">
            <v>2076096</v>
          </cell>
        </row>
        <row r="13417">
          <cell r="M13417" t="str">
            <v>805010659_0C1149788</v>
          </cell>
          <cell r="N13417">
            <v>100428</v>
          </cell>
          <cell r="O13417">
            <v>0</v>
          </cell>
          <cell r="P13417">
            <v>0</v>
          </cell>
          <cell r="Q13417">
            <v>100428</v>
          </cell>
        </row>
        <row r="13418">
          <cell r="M13418" t="str">
            <v>805010659_0C1149796</v>
          </cell>
          <cell r="N13418">
            <v>58293</v>
          </cell>
          <cell r="O13418">
            <v>0</v>
          </cell>
          <cell r="P13418">
            <v>0</v>
          </cell>
          <cell r="Q13418">
            <v>58293</v>
          </cell>
        </row>
        <row r="13419">
          <cell r="M13419" t="str">
            <v>805010659_0C1149910</v>
          </cell>
          <cell r="N13419">
            <v>58293</v>
          </cell>
          <cell r="O13419">
            <v>0</v>
          </cell>
          <cell r="P13419">
            <v>0</v>
          </cell>
          <cell r="Q13419">
            <v>58293</v>
          </cell>
        </row>
        <row r="13420">
          <cell r="M13420" t="str">
            <v>805010659_0C1149897</v>
          </cell>
          <cell r="N13420">
            <v>42135</v>
          </cell>
          <cell r="O13420">
            <v>0</v>
          </cell>
          <cell r="P13420">
            <v>0</v>
          </cell>
          <cell r="Q13420">
            <v>42135</v>
          </cell>
        </row>
        <row r="13421">
          <cell r="M13421" t="str">
            <v>805010659_0C1149896</v>
          </cell>
          <cell r="N13421">
            <v>42135</v>
          </cell>
          <cell r="O13421">
            <v>0</v>
          </cell>
          <cell r="P13421">
            <v>0</v>
          </cell>
          <cell r="Q13421">
            <v>42135</v>
          </cell>
        </row>
        <row r="13422">
          <cell r="M13422" t="str">
            <v>805010659_0C1149839</v>
          </cell>
          <cell r="N13422">
            <v>125668</v>
          </cell>
          <cell r="O13422">
            <v>0</v>
          </cell>
          <cell r="P13422">
            <v>181500</v>
          </cell>
          <cell r="Q13422">
            <v>125668</v>
          </cell>
        </row>
        <row r="13423">
          <cell r="M13423" t="str">
            <v>805010659_0C1149863</v>
          </cell>
          <cell r="N13423">
            <v>122795</v>
          </cell>
          <cell r="O13423">
            <v>0</v>
          </cell>
          <cell r="P13423">
            <v>122795</v>
          </cell>
          <cell r="Q13423">
            <v>122795</v>
          </cell>
        </row>
        <row r="13424">
          <cell r="M13424" t="str">
            <v>805010659_0C1149996</v>
          </cell>
          <cell r="N13424">
            <v>1574344</v>
          </cell>
          <cell r="O13424">
            <v>0</v>
          </cell>
          <cell r="P13424">
            <v>2173824</v>
          </cell>
          <cell r="Q13424">
            <v>1574344</v>
          </cell>
        </row>
        <row r="13425">
          <cell r="M13425" t="str">
            <v>805010659_0C1149950</v>
          </cell>
          <cell r="N13425">
            <v>374293</v>
          </cell>
          <cell r="O13425">
            <v>0</v>
          </cell>
          <cell r="P13425">
            <v>0</v>
          </cell>
          <cell r="Q13425">
            <v>374293</v>
          </cell>
        </row>
        <row r="13426">
          <cell r="M13426" t="str">
            <v>805010659_0C1149792</v>
          </cell>
          <cell r="N13426">
            <v>167803</v>
          </cell>
          <cell r="O13426">
            <v>0</v>
          </cell>
          <cell r="P13426">
            <v>0</v>
          </cell>
          <cell r="Q13426">
            <v>167803</v>
          </cell>
        </row>
        <row r="13427">
          <cell r="M13427" t="str">
            <v>805010659_0C1149857</v>
          </cell>
          <cell r="N13427">
            <v>167803</v>
          </cell>
          <cell r="O13427">
            <v>0</v>
          </cell>
          <cell r="P13427">
            <v>0</v>
          </cell>
          <cell r="Q13427">
            <v>167803</v>
          </cell>
        </row>
        <row r="13428">
          <cell r="M13428" t="str">
            <v>805010659_0C1149968</v>
          </cell>
          <cell r="N13428">
            <v>15517</v>
          </cell>
          <cell r="O13428">
            <v>0</v>
          </cell>
          <cell r="P13428">
            <v>22500</v>
          </cell>
          <cell r="Q13428">
            <v>15517</v>
          </cell>
        </row>
        <row r="13429">
          <cell r="M13429" t="str">
            <v>805010659_0C1149880</v>
          </cell>
          <cell r="N13429">
            <v>100428</v>
          </cell>
          <cell r="O13429">
            <v>0</v>
          </cell>
          <cell r="P13429">
            <v>0</v>
          </cell>
          <cell r="Q13429">
            <v>100428</v>
          </cell>
        </row>
        <row r="13430">
          <cell r="M13430" t="str">
            <v>805010659_0C1149809</v>
          </cell>
          <cell r="N13430">
            <v>480692</v>
          </cell>
          <cell r="O13430">
            <v>0</v>
          </cell>
          <cell r="P13430">
            <v>108348</v>
          </cell>
          <cell r="Q13430">
            <v>480692</v>
          </cell>
        </row>
        <row r="13431">
          <cell r="M13431" t="str">
            <v>805010659_0C1149972</v>
          </cell>
          <cell r="N13431">
            <v>226096</v>
          </cell>
          <cell r="O13431">
            <v>0</v>
          </cell>
          <cell r="P13431">
            <v>0</v>
          </cell>
          <cell r="Q13431">
            <v>226096</v>
          </cell>
        </row>
        <row r="13432">
          <cell r="M13432" t="str">
            <v>805010659_0C1149864</v>
          </cell>
          <cell r="N13432">
            <v>740344</v>
          </cell>
          <cell r="O13432">
            <v>0</v>
          </cell>
          <cell r="P13432">
            <v>2433713</v>
          </cell>
          <cell r="Q13432">
            <v>740344</v>
          </cell>
        </row>
        <row r="13433">
          <cell r="M13433" t="str">
            <v>805010659_0C1149804</v>
          </cell>
          <cell r="N13433">
            <v>90819</v>
          </cell>
          <cell r="O13433">
            <v>0</v>
          </cell>
          <cell r="P13433">
            <v>0</v>
          </cell>
          <cell r="Q13433">
            <v>90819</v>
          </cell>
        </row>
        <row r="13434">
          <cell r="M13434" t="str">
            <v>805010659_0C1149977</v>
          </cell>
          <cell r="N13434">
            <v>167803</v>
          </cell>
          <cell r="O13434">
            <v>0</v>
          </cell>
          <cell r="P13434">
            <v>0</v>
          </cell>
          <cell r="Q13434">
            <v>167803</v>
          </cell>
        </row>
        <row r="13435">
          <cell r="M13435" t="str">
            <v>805010659_0C1149928</v>
          </cell>
          <cell r="N13435">
            <v>100428</v>
          </cell>
          <cell r="O13435">
            <v>0</v>
          </cell>
          <cell r="P13435">
            <v>0</v>
          </cell>
          <cell r="Q13435">
            <v>100428</v>
          </cell>
        </row>
        <row r="13436">
          <cell r="M13436" t="str">
            <v>805010659_0C1149939</v>
          </cell>
          <cell r="N13436">
            <v>42135</v>
          </cell>
          <cell r="O13436">
            <v>0</v>
          </cell>
          <cell r="P13436">
            <v>0</v>
          </cell>
          <cell r="Q13436">
            <v>42135</v>
          </cell>
        </row>
        <row r="13437">
          <cell r="M13437" t="str">
            <v>805010659_0C1149957</v>
          </cell>
          <cell r="N13437">
            <v>100428</v>
          </cell>
          <cell r="O13437">
            <v>0</v>
          </cell>
          <cell r="P13437">
            <v>0</v>
          </cell>
          <cell r="Q13437">
            <v>100428</v>
          </cell>
        </row>
        <row r="13438">
          <cell r="M13438" t="str">
            <v>805010659_0C1149781</v>
          </cell>
          <cell r="N13438">
            <v>42135</v>
          </cell>
          <cell r="O13438">
            <v>0</v>
          </cell>
          <cell r="P13438">
            <v>0</v>
          </cell>
          <cell r="Q13438">
            <v>42135</v>
          </cell>
        </row>
        <row r="13439">
          <cell r="M13439" t="str">
            <v>805010659_0C1149930</v>
          </cell>
          <cell r="N13439">
            <v>58293</v>
          </cell>
          <cell r="O13439">
            <v>0</v>
          </cell>
          <cell r="P13439">
            <v>0</v>
          </cell>
          <cell r="Q13439">
            <v>58293</v>
          </cell>
        </row>
        <row r="13440">
          <cell r="M13440" t="str">
            <v>805010659_0C1149787</v>
          </cell>
          <cell r="N13440">
            <v>78569</v>
          </cell>
          <cell r="O13440">
            <v>0</v>
          </cell>
          <cell r="P13440">
            <v>84500</v>
          </cell>
          <cell r="Q13440">
            <v>78569</v>
          </cell>
        </row>
        <row r="13441">
          <cell r="M13441" t="str">
            <v>805010659_0C1149947</v>
          </cell>
          <cell r="N13441">
            <v>1894330</v>
          </cell>
          <cell r="O13441">
            <v>0</v>
          </cell>
          <cell r="P13441">
            <v>2222000</v>
          </cell>
          <cell r="Q13441">
            <v>1894330</v>
          </cell>
        </row>
        <row r="13442">
          <cell r="M13442" t="str">
            <v>805010659_0C1149838</v>
          </cell>
          <cell r="N13442">
            <v>58293</v>
          </cell>
          <cell r="O13442">
            <v>0</v>
          </cell>
          <cell r="P13442">
            <v>0</v>
          </cell>
          <cell r="Q13442">
            <v>58293</v>
          </cell>
        </row>
        <row r="13443">
          <cell r="M13443" t="str">
            <v>805010659_0C1149827</v>
          </cell>
          <cell r="N13443">
            <v>42135</v>
          </cell>
          <cell r="O13443">
            <v>0</v>
          </cell>
          <cell r="P13443">
            <v>0</v>
          </cell>
          <cell r="Q13443">
            <v>42135</v>
          </cell>
        </row>
        <row r="13444">
          <cell r="M13444" t="str">
            <v>805010659_0C1149994</v>
          </cell>
          <cell r="N13444">
            <v>58293</v>
          </cell>
          <cell r="O13444">
            <v>0</v>
          </cell>
          <cell r="P13444">
            <v>0</v>
          </cell>
          <cell r="Q13444">
            <v>58293</v>
          </cell>
        </row>
        <row r="13445">
          <cell r="M13445" t="str">
            <v>805010659_0C1149878</v>
          </cell>
          <cell r="N13445">
            <v>42135</v>
          </cell>
          <cell r="O13445">
            <v>0</v>
          </cell>
          <cell r="P13445">
            <v>0</v>
          </cell>
          <cell r="Q13445">
            <v>42135</v>
          </cell>
        </row>
        <row r="13446">
          <cell r="M13446" t="str">
            <v>805010659_0C1149815</v>
          </cell>
          <cell r="N13446">
            <v>42135</v>
          </cell>
          <cell r="O13446">
            <v>0</v>
          </cell>
          <cell r="P13446">
            <v>0</v>
          </cell>
          <cell r="Q13446">
            <v>42135</v>
          </cell>
        </row>
        <row r="13447">
          <cell r="M13447" t="str">
            <v>805010659_0C1149961</v>
          </cell>
          <cell r="N13447">
            <v>42135</v>
          </cell>
          <cell r="O13447">
            <v>0</v>
          </cell>
          <cell r="P13447">
            <v>0</v>
          </cell>
          <cell r="Q13447">
            <v>42135</v>
          </cell>
        </row>
        <row r="13448">
          <cell r="M13448" t="str">
            <v>805010659_0C1149845</v>
          </cell>
          <cell r="N13448">
            <v>65009</v>
          </cell>
          <cell r="O13448">
            <v>0</v>
          </cell>
          <cell r="P13448">
            <v>0</v>
          </cell>
          <cell r="Q13448">
            <v>65009</v>
          </cell>
        </row>
        <row r="13449">
          <cell r="M13449" t="str">
            <v>805010659_0C1149975</v>
          </cell>
          <cell r="N13449">
            <v>58293</v>
          </cell>
          <cell r="O13449">
            <v>0</v>
          </cell>
          <cell r="P13449">
            <v>0</v>
          </cell>
          <cell r="Q13449">
            <v>58293</v>
          </cell>
        </row>
        <row r="13450">
          <cell r="M13450" t="str">
            <v>805010659_0C1149924</v>
          </cell>
          <cell r="N13450">
            <v>100428</v>
          </cell>
          <cell r="O13450">
            <v>0</v>
          </cell>
          <cell r="P13450">
            <v>0</v>
          </cell>
          <cell r="Q13450">
            <v>100428</v>
          </cell>
        </row>
        <row r="13451">
          <cell r="M13451" t="str">
            <v>805010659_0C1149798</v>
          </cell>
          <cell r="N13451">
            <v>750000</v>
          </cell>
          <cell r="O13451">
            <v>0</v>
          </cell>
          <cell r="P13451">
            <v>897287</v>
          </cell>
          <cell r="Q13451">
            <v>750000</v>
          </cell>
        </row>
        <row r="13452">
          <cell r="M13452" t="str">
            <v>805010659_0C1149801</v>
          </cell>
          <cell r="N13452">
            <v>122795</v>
          </cell>
          <cell r="O13452">
            <v>0</v>
          </cell>
          <cell r="P13452">
            <v>122795</v>
          </cell>
          <cell r="Q13452">
            <v>122795</v>
          </cell>
        </row>
        <row r="13453">
          <cell r="M13453" t="str">
            <v>805010659_0C1149929</v>
          </cell>
          <cell r="N13453">
            <v>100428</v>
          </cell>
          <cell r="O13453">
            <v>0</v>
          </cell>
          <cell r="P13453">
            <v>0</v>
          </cell>
          <cell r="Q13453">
            <v>100428</v>
          </cell>
        </row>
        <row r="13454">
          <cell r="M13454" t="str">
            <v>805010659_0C1149773</v>
          </cell>
          <cell r="N13454">
            <v>100428</v>
          </cell>
          <cell r="O13454">
            <v>0</v>
          </cell>
          <cell r="P13454">
            <v>0</v>
          </cell>
          <cell r="Q13454">
            <v>100428</v>
          </cell>
        </row>
        <row r="13455">
          <cell r="M13455" t="str">
            <v>805010659_0C1149979</v>
          </cell>
          <cell r="N13455">
            <v>100428</v>
          </cell>
          <cell r="O13455">
            <v>0</v>
          </cell>
          <cell r="P13455">
            <v>0</v>
          </cell>
          <cell r="Q13455">
            <v>100428</v>
          </cell>
        </row>
        <row r="13456">
          <cell r="M13456" t="str">
            <v>805010659_0C1149786</v>
          </cell>
          <cell r="N13456">
            <v>65009</v>
          </cell>
          <cell r="O13456">
            <v>0</v>
          </cell>
          <cell r="P13456">
            <v>0</v>
          </cell>
          <cell r="Q13456">
            <v>65009</v>
          </cell>
        </row>
        <row r="13457">
          <cell r="M13457" t="str">
            <v>805010659_0C1150007</v>
          </cell>
          <cell r="N13457">
            <v>100428</v>
          </cell>
          <cell r="O13457">
            <v>0</v>
          </cell>
          <cell r="P13457">
            <v>0</v>
          </cell>
          <cell r="Q13457">
            <v>100428</v>
          </cell>
        </row>
        <row r="13458">
          <cell r="M13458" t="str">
            <v>805010659_0C1149791</v>
          </cell>
          <cell r="N13458">
            <v>58293</v>
          </cell>
          <cell r="O13458">
            <v>0</v>
          </cell>
          <cell r="P13458">
            <v>0</v>
          </cell>
          <cell r="Q13458">
            <v>58293</v>
          </cell>
        </row>
        <row r="13459">
          <cell r="M13459" t="str">
            <v>805010659_0C1149964</v>
          </cell>
          <cell r="N13459">
            <v>42135</v>
          </cell>
          <cell r="O13459">
            <v>0</v>
          </cell>
          <cell r="P13459">
            <v>0</v>
          </cell>
          <cell r="Q13459">
            <v>42135</v>
          </cell>
        </row>
        <row r="13460">
          <cell r="M13460" t="str">
            <v>805010659_0C1149785</v>
          </cell>
          <cell r="N13460">
            <v>42135</v>
          </cell>
          <cell r="O13460">
            <v>0</v>
          </cell>
          <cell r="P13460">
            <v>0</v>
          </cell>
          <cell r="Q13460">
            <v>42135</v>
          </cell>
        </row>
        <row r="13461">
          <cell r="M13461" t="str">
            <v>805010659_0C1149974</v>
          </cell>
          <cell r="N13461">
            <v>42135</v>
          </cell>
          <cell r="O13461">
            <v>0</v>
          </cell>
          <cell r="P13461">
            <v>0</v>
          </cell>
          <cell r="Q13461">
            <v>42135</v>
          </cell>
        </row>
        <row r="13462">
          <cell r="M13462" t="str">
            <v>805010659_0C1150000</v>
          </cell>
          <cell r="N13462">
            <v>1727767</v>
          </cell>
          <cell r="O13462">
            <v>0</v>
          </cell>
          <cell r="P13462">
            <v>3331000</v>
          </cell>
          <cell r="Q13462">
            <v>1727767</v>
          </cell>
        </row>
        <row r="13463">
          <cell r="M13463" t="str">
            <v>805010659_0C1149913</v>
          </cell>
          <cell r="N13463">
            <v>15517</v>
          </cell>
          <cell r="O13463">
            <v>0</v>
          </cell>
          <cell r="P13463">
            <v>22500</v>
          </cell>
          <cell r="Q13463">
            <v>15517</v>
          </cell>
        </row>
        <row r="13464">
          <cell r="M13464" t="str">
            <v>805010659_0C1149938</v>
          </cell>
          <cell r="N13464">
            <v>65009</v>
          </cell>
          <cell r="O13464">
            <v>0</v>
          </cell>
          <cell r="P13464">
            <v>0</v>
          </cell>
          <cell r="Q13464">
            <v>65009</v>
          </cell>
        </row>
        <row r="13465">
          <cell r="M13465" t="str">
            <v>805010659_0C1149843</v>
          </cell>
          <cell r="N13465">
            <v>100428</v>
          </cell>
          <cell r="O13465">
            <v>0</v>
          </cell>
          <cell r="P13465">
            <v>0</v>
          </cell>
          <cell r="Q13465">
            <v>100428</v>
          </cell>
        </row>
        <row r="13466">
          <cell r="M13466" t="str">
            <v>805010659_0C1149887</v>
          </cell>
          <cell r="N13466">
            <v>677147</v>
          </cell>
          <cell r="O13466">
            <v>0</v>
          </cell>
          <cell r="P13466">
            <v>0</v>
          </cell>
          <cell r="Q13466">
            <v>677147</v>
          </cell>
        </row>
        <row r="13467">
          <cell r="M13467" t="str">
            <v>805010659_0C1149886</v>
          </cell>
          <cell r="N13467">
            <v>181511</v>
          </cell>
          <cell r="O13467">
            <v>0</v>
          </cell>
          <cell r="P13467">
            <v>0</v>
          </cell>
          <cell r="Q13467">
            <v>181511</v>
          </cell>
        </row>
        <row r="13468">
          <cell r="M13468" t="str">
            <v>805010659_0C1149874</v>
          </cell>
          <cell r="N13468">
            <v>2058147</v>
          </cell>
          <cell r="O13468">
            <v>0</v>
          </cell>
          <cell r="P13468">
            <v>2100000</v>
          </cell>
          <cell r="Q13468">
            <v>2058147</v>
          </cell>
        </row>
        <row r="13469">
          <cell r="M13469" t="str">
            <v>805010659_0C1149841</v>
          </cell>
          <cell r="N13469">
            <v>42135</v>
          </cell>
          <cell r="O13469">
            <v>0</v>
          </cell>
          <cell r="P13469">
            <v>0</v>
          </cell>
          <cell r="Q13469">
            <v>42135</v>
          </cell>
        </row>
        <row r="13470">
          <cell r="M13470" t="str">
            <v>805010659_0C1149931</v>
          </cell>
          <cell r="N13470">
            <v>14446</v>
          </cell>
          <cell r="O13470">
            <v>0</v>
          </cell>
          <cell r="P13470">
            <v>0</v>
          </cell>
          <cell r="Q13470">
            <v>14446</v>
          </cell>
        </row>
        <row r="13471">
          <cell r="M13471" t="str">
            <v>805010659_0C1149765</v>
          </cell>
          <cell r="N13471">
            <v>248970</v>
          </cell>
          <cell r="O13471">
            <v>0</v>
          </cell>
          <cell r="P13471">
            <v>0</v>
          </cell>
          <cell r="Q13471">
            <v>248970</v>
          </cell>
        </row>
        <row r="13472">
          <cell r="M13472" t="str">
            <v>805010659_0C1149892</v>
          </cell>
          <cell r="N13472">
            <v>42135</v>
          </cell>
          <cell r="O13472">
            <v>0</v>
          </cell>
          <cell r="P13472">
            <v>0</v>
          </cell>
          <cell r="Q13472">
            <v>42135</v>
          </cell>
        </row>
        <row r="13473">
          <cell r="M13473" t="str">
            <v>805010659_0C1149993</v>
          </cell>
          <cell r="N13473">
            <v>100428</v>
          </cell>
          <cell r="O13473">
            <v>0</v>
          </cell>
          <cell r="P13473">
            <v>0</v>
          </cell>
          <cell r="Q13473">
            <v>100428</v>
          </cell>
        </row>
        <row r="13474">
          <cell r="M13474" t="str">
            <v>805010659_0C1149932</v>
          </cell>
          <cell r="N13474">
            <v>61566</v>
          </cell>
          <cell r="O13474">
            <v>0</v>
          </cell>
          <cell r="P13474">
            <v>58300</v>
          </cell>
          <cell r="Q13474">
            <v>61566</v>
          </cell>
        </row>
        <row r="13475">
          <cell r="M13475" t="str">
            <v>805010659_0C1149943</v>
          </cell>
          <cell r="N13475">
            <v>125668</v>
          </cell>
          <cell r="O13475">
            <v>0</v>
          </cell>
          <cell r="P13475">
            <v>0</v>
          </cell>
          <cell r="Q13475">
            <v>125668</v>
          </cell>
        </row>
        <row r="13476">
          <cell r="M13476" t="str">
            <v>805010659_0C1149850</v>
          </cell>
          <cell r="N13476">
            <v>42135</v>
          </cell>
          <cell r="O13476">
            <v>0</v>
          </cell>
          <cell r="P13476">
            <v>0</v>
          </cell>
          <cell r="Q13476">
            <v>42135</v>
          </cell>
        </row>
        <row r="13477">
          <cell r="M13477" t="str">
            <v>805010659_0C1149965</v>
          </cell>
          <cell r="N13477">
            <v>21669</v>
          </cell>
          <cell r="O13477">
            <v>0</v>
          </cell>
          <cell r="P13477">
            <v>21700</v>
          </cell>
          <cell r="Q13477">
            <v>21669</v>
          </cell>
        </row>
        <row r="13478">
          <cell r="M13478" t="str">
            <v>805010659_0C1149869</v>
          </cell>
          <cell r="N13478">
            <v>58293</v>
          </cell>
          <cell r="O13478">
            <v>0</v>
          </cell>
          <cell r="P13478">
            <v>0</v>
          </cell>
          <cell r="Q13478">
            <v>58293</v>
          </cell>
        </row>
        <row r="13479">
          <cell r="M13479" t="str">
            <v>805010659_0C1149831</v>
          </cell>
          <cell r="N13479">
            <v>28090</v>
          </cell>
          <cell r="O13479">
            <v>0</v>
          </cell>
          <cell r="P13479">
            <v>25281</v>
          </cell>
          <cell r="Q13479">
            <v>28090</v>
          </cell>
        </row>
        <row r="13480">
          <cell r="M13480" t="str">
            <v>805010659_0C1149970</v>
          </cell>
          <cell r="N13480">
            <v>100428</v>
          </cell>
          <cell r="O13480">
            <v>0</v>
          </cell>
          <cell r="P13480">
            <v>0</v>
          </cell>
          <cell r="Q13480">
            <v>100428</v>
          </cell>
        </row>
        <row r="13481">
          <cell r="M13481" t="str">
            <v>805010659_0C1149782</v>
          </cell>
          <cell r="N13481">
            <v>108348</v>
          </cell>
          <cell r="O13481">
            <v>0</v>
          </cell>
          <cell r="P13481">
            <v>0</v>
          </cell>
          <cell r="Q13481">
            <v>108348</v>
          </cell>
        </row>
        <row r="13482">
          <cell r="M13482" t="str">
            <v>805010659_0C1149771</v>
          </cell>
          <cell r="N13482">
            <v>58293</v>
          </cell>
          <cell r="O13482">
            <v>0</v>
          </cell>
          <cell r="P13482">
            <v>0</v>
          </cell>
          <cell r="Q13482">
            <v>58293</v>
          </cell>
        </row>
        <row r="13483">
          <cell r="M13483" t="str">
            <v>805010659_0C1149944</v>
          </cell>
          <cell r="N13483">
            <v>58293</v>
          </cell>
          <cell r="O13483">
            <v>0</v>
          </cell>
          <cell r="P13483">
            <v>0</v>
          </cell>
          <cell r="Q13483">
            <v>58293</v>
          </cell>
        </row>
        <row r="13484">
          <cell r="M13484" t="str">
            <v>805010659_0C1149873</v>
          </cell>
          <cell r="N13484">
            <v>9832</v>
          </cell>
          <cell r="O13484">
            <v>0</v>
          </cell>
          <cell r="P13484">
            <v>25281</v>
          </cell>
          <cell r="Q13484">
            <v>9832</v>
          </cell>
        </row>
        <row r="13485">
          <cell r="M13485" t="str">
            <v>805010659_0C1149883</v>
          </cell>
          <cell r="N13485">
            <v>32526</v>
          </cell>
          <cell r="O13485">
            <v>0</v>
          </cell>
          <cell r="P13485">
            <v>0</v>
          </cell>
          <cell r="Q13485">
            <v>32526</v>
          </cell>
        </row>
        <row r="13486">
          <cell r="M13486" t="str">
            <v>805010659_0C1149919</v>
          </cell>
          <cell r="N13486">
            <v>42135</v>
          </cell>
          <cell r="O13486">
            <v>0</v>
          </cell>
          <cell r="P13486">
            <v>0</v>
          </cell>
          <cell r="Q13486">
            <v>42135</v>
          </cell>
        </row>
        <row r="13487">
          <cell r="M13487" t="str">
            <v>805010659_0C1149941</v>
          </cell>
          <cell r="N13487">
            <v>42135</v>
          </cell>
          <cell r="O13487">
            <v>0</v>
          </cell>
          <cell r="P13487">
            <v>0</v>
          </cell>
          <cell r="Q13487">
            <v>42135</v>
          </cell>
        </row>
        <row r="13488">
          <cell r="M13488" t="str">
            <v>805010659_0C1149816</v>
          </cell>
          <cell r="N13488">
            <v>58293</v>
          </cell>
          <cell r="O13488">
            <v>0</v>
          </cell>
          <cell r="P13488">
            <v>0</v>
          </cell>
          <cell r="Q13488">
            <v>58293</v>
          </cell>
        </row>
        <row r="13489">
          <cell r="M13489" t="str">
            <v>805010659_0C1149904</v>
          </cell>
          <cell r="N13489">
            <v>79962</v>
          </cell>
          <cell r="O13489">
            <v>0</v>
          </cell>
          <cell r="P13489">
            <v>21700</v>
          </cell>
          <cell r="Q13489">
            <v>79962</v>
          </cell>
        </row>
        <row r="13490">
          <cell r="M13490" t="str">
            <v>805010659_0C1149927</v>
          </cell>
          <cell r="N13490">
            <v>58293</v>
          </cell>
          <cell r="O13490">
            <v>0</v>
          </cell>
          <cell r="P13490">
            <v>0</v>
          </cell>
          <cell r="Q13490">
            <v>58293</v>
          </cell>
        </row>
        <row r="13491">
          <cell r="M13491" t="str">
            <v>805010659_0C1149830</v>
          </cell>
          <cell r="N13491">
            <v>125668</v>
          </cell>
          <cell r="O13491">
            <v>0</v>
          </cell>
          <cell r="P13491">
            <v>0</v>
          </cell>
          <cell r="Q13491">
            <v>125668</v>
          </cell>
        </row>
        <row r="13492">
          <cell r="M13492" t="str">
            <v>805010659_0C1150002</v>
          </cell>
          <cell r="N13492">
            <v>181511</v>
          </cell>
          <cell r="O13492">
            <v>0</v>
          </cell>
          <cell r="P13492">
            <v>0</v>
          </cell>
          <cell r="Q13492">
            <v>181511</v>
          </cell>
        </row>
        <row r="13493">
          <cell r="M13493" t="str">
            <v>805010659_0C1150006</v>
          </cell>
          <cell r="N13493">
            <v>183961</v>
          </cell>
          <cell r="O13493">
            <v>0</v>
          </cell>
          <cell r="P13493">
            <v>0</v>
          </cell>
          <cell r="Q13493">
            <v>183961</v>
          </cell>
        </row>
        <row r="13494">
          <cell r="M13494" t="str">
            <v>805010659_0C1149982</v>
          </cell>
          <cell r="N13494">
            <v>548538</v>
          </cell>
          <cell r="O13494">
            <v>0</v>
          </cell>
          <cell r="P13494">
            <v>0</v>
          </cell>
          <cell r="Q13494">
            <v>548538</v>
          </cell>
        </row>
        <row r="13495">
          <cell r="M13495" t="str">
            <v>805010659_0C1149951</v>
          </cell>
          <cell r="N13495">
            <v>42135</v>
          </cell>
          <cell r="O13495">
            <v>0</v>
          </cell>
          <cell r="P13495">
            <v>0</v>
          </cell>
          <cell r="Q13495">
            <v>42135</v>
          </cell>
        </row>
        <row r="13496">
          <cell r="M13496" t="str">
            <v>805010659_0C1149799</v>
          </cell>
          <cell r="N13496">
            <v>58293</v>
          </cell>
          <cell r="O13496">
            <v>0</v>
          </cell>
          <cell r="P13496">
            <v>0</v>
          </cell>
          <cell r="Q13496">
            <v>58293</v>
          </cell>
        </row>
        <row r="13497">
          <cell r="M13497" t="str">
            <v>805010659_0C1149770</v>
          </cell>
          <cell r="N13497">
            <v>750000</v>
          </cell>
          <cell r="O13497">
            <v>0</v>
          </cell>
          <cell r="P13497">
            <v>897287</v>
          </cell>
          <cell r="Q13497">
            <v>750000</v>
          </cell>
        </row>
        <row r="13498">
          <cell r="M13498" t="str">
            <v>805010659_0C1149969</v>
          </cell>
          <cell r="N13498">
            <v>100428</v>
          </cell>
          <cell r="O13498">
            <v>0</v>
          </cell>
          <cell r="P13498">
            <v>0</v>
          </cell>
          <cell r="Q13498">
            <v>100428</v>
          </cell>
        </row>
        <row r="13499">
          <cell r="M13499" t="str">
            <v>805010659_0C1149937</v>
          </cell>
          <cell r="N13499">
            <v>65009</v>
          </cell>
          <cell r="O13499">
            <v>0</v>
          </cell>
          <cell r="P13499">
            <v>0</v>
          </cell>
          <cell r="Q13499">
            <v>65009</v>
          </cell>
        </row>
        <row r="13500">
          <cell r="M13500" t="str">
            <v>805010659_0C1149921</v>
          </cell>
          <cell r="N13500">
            <v>1797990</v>
          </cell>
          <cell r="O13500">
            <v>0</v>
          </cell>
          <cell r="P13500">
            <v>2173824</v>
          </cell>
          <cell r="Q13500">
            <v>1797990</v>
          </cell>
        </row>
        <row r="13501">
          <cell r="M13501" t="str">
            <v>805010659_0C1149991</v>
          </cell>
          <cell r="N13501">
            <v>226096</v>
          </cell>
          <cell r="O13501">
            <v>0</v>
          </cell>
          <cell r="P13501">
            <v>0</v>
          </cell>
          <cell r="Q13501">
            <v>226096</v>
          </cell>
        </row>
        <row r="13502">
          <cell r="M13502" t="str">
            <v>805010659_0C1149847</v>
          </cell>
          <cell r="N13502">
            <v>100428</v>
          </cell>
          <cell r="O13502">
            <v>0</v>
          </cell>
          <cell r="P13502">
            <v>0</v>
          </cell>
          <cell r="Q13502">
            <v>100428</v>
          </cell>
        </row>
        <row r="13503">
          <cell r="M13503" t="str">
            <v>805010659_0C1149948</v>
          </cell>
          <cell r="N13503">
            <v>645990</v>
          </cell>
          <cell r="O13503">
            <v>0</v>
          </cell>
          <cell r="P13503">
            <v>0</v>
          </cell>
          <cell r="Q13503">
            <v>645990</v>
          </cell>
        </row>
        <row r="13504">
          <cell r="M13504" t="str">
            <v>805010659_0C1149920</v>
          </cell>
          <cell r="N13504">
            <v>281496</v>
          </cell>
          <cell r="O13504">
            <v>0</v>
          </cell>
          <cell r="P13504">
            <v>0</v>
          </cell>
          <cell r="Q13504">
            <v>281496</v>
          </cell>
        </row>
        <row r="13505">
          <cell r="M13505" t="str">
            <v>805010659_0C1149973</v>
          </cell>
          <cell r="N13505">
            <v>122795</v>
          </cell>
          <cell r="O13505">
            <v>0</v>
          </cell>
          <cell r="P13505">
            <v>122795</v>
          </cell>
          <cell r="Q13505">
            <v>122795</v>
          </cell>
        </row>
        <row r="13506">
          <cell r="M13506" t="str">
            <v>805010659_0C1150005</v>
          </cell>
          <cell r="N13506">
            <v>14446</v>
          </cell>
          <cell r="O13506">
            <v>0</v>
          </cell>
          <cell r="P13506">
            <v>14400</v>
          </cell>
          <cell r="Q13506">
            <v>14446</v>
          </cell>
        </row>
        <row r="13507">
          <cell r="M13507" t="str">
            <v>805010659_0C1149802</v>
          </cell>
          <cell r="N13507">
            <v>42135</v>
          </cell>
          <cell r="O13507">
            <v>0</v>
          </cell>
          <cell r="P13507">
            <v>0</v>
          </cell>
          <cell r="Q13507">
            <v>42135</v>
          </cell>
        </row>
        <row r="13508">
          <cell r="M13508" t="str">
            <v>805010659_0C1149983</v>
          </cell>
          <cell r="N13508">
            <v>226096</v>
          </cell>
          <cell r="O13508">
            <v>0</v>
          </cell>
          <cell r="P13508">
            <v>0</v>
          </cell>
          <cell r="Q13508">
            <v>226096</v>
          </cell>
        </row>
        <row r="13509">
          <cell r="M13509" t="str">
            <v>805010659_0C1149807</v>
          </cell>
          <cell r="N13509">
            <v>32526</v>
          </cell>
          <cell r="O13509">
            <v>0</v>
          </cell>
          <cell r="P13509">
            <v>0</v>
          </cell>
          <cell r="Q13509">
            <v>32526</v>
          </cell>
        </row>
        <row r="13510">
          <cell r="M13510" t="str">
            <v>805010659_0C1149906</v>
          </cell>
          <cell r="N13510">
            <v>100428</v>
          </cell>
          <cell r="O13510">
            <v>0</v>
          </cell>
          <cell r="P13510">
            <v>0</v>
          </cell>
          <cell r="Q13510">
            <v>100428</v>
          </cell>
        </row>
        <row r="13511">
          <cell r="M13511" t="str">
            <v>805010659_0C1149846</v>
          </cell>
          <cell r="N13511">
            <v>74639</v>
          </cell>
          <cell r="O13511">
            <v>0</v>
          </cell>
          <cell r="P13511">
            <v>32504</v>
          </cell>
          <cell r="Q13511">
            <v>74639</v>
          </cell>
        </row>
        <row r="13512">
          <cell r="M13512" t="str">
            <v>805010659_0C1149888</v>
          </cell>
          <cell r="N13512">
            <v>332051</v>
          </cell>
          <cell r="O13512">
            <v>0</v>
          </cell>
          <cell r="P13512">
            <v>0</v>
          </cell>
          <cell r="Q13512">
            <v>332051</v>
          </cell>
        </row>
        <row r="13513">
          <cell r="M13513" t="str">
            <v>805010659_0C1149775</v>
          </cell>
          <cell r="N13513">
            <v>100428</v>
          </cell>
          <cell r="O13513">
            <v>0</v>
          </cell>
          <cell r="P13513">
            <v>0</v>
          </cell>
          <cell r="Q13513">
            <v>100428</v>
          </cell>
        </row>
        <row r="13514">
          <cell r="M13514" t="str">
            <v>805010659_0C1149808</v>
          </cell>
          <cell r="N13514">
            <v>2055804</v>
          </cell>
          <cell r="O13514">
            <v>0</v>
          </cell>
          <cell r="P13514">
            <v>2100000</v>
          </cell>
          <cell r="Q13514">
            <v>2055804</v>
          </cell>
        </row>
        <row r="13515">
          <cell r="M13515" t="str">
            <v>805010659_0C1149800</v>
          </cell>
          <cell r="N13515">
            <v>32526</v>
          </cell>
          <cell r="O13515">
            <v>0</v>
          </cell>
          <cell r="P13515">
            <v>0</v>
          </cell>
          <cell r="Q13515">
            <v>32526</v>
          </cell>
        </row>
        <row r="13516">
          <cell r="M13516" t="str">
            <v>805010659_0C1149997</v>
          </cell>
          <cell r="N13516">
            <v>58293</v>
          </cell>
          <cell r="O13516">
            <v>0</v>
          </cell>
          <cell r="P13516">
            <v>0</v>
          </cell>
          <cell r="Q13516">
            <v>58293</v>
          </cell>
        </row>
        <row r="13517">
          <cell r="M13517" t="str">
            <v>805010659_0C1149833</v>
          </cell>
          <cell r="N13517">
            <v>42135</v>
          </cell>
          <cell r="O13517">
            <v>0</v>
          </cell>
          <cell r="P13517">
            <v>0</v>
          </cell>
          <cell r="Q13517">
            <v>42135</v>
          </cell>
        </row>
        <row r="13518">
          <cell r="M13518" t="str">
            <v>805010659_0C1149934</v>
          </cell>
          <cell r="N13518">
            <v>281939</v>
          </cell>
          <cell r="O13518">
            <v>0</v>
          </cell>
          <cell r="P13518">
            <v>0</v>
          </cell>
          <cell r="Q13518">
            <v>281939</v>
          </cell>
        </row>
        <row r="13519">
          <cell r="M13519" t="str">
            <v>805010659_0C1149960</v>
          </cell>
          <cell r="N13519">
            <v>42135</v>
          </cell>
          <cell r="O13519">
            <v>0</v>
          </cell>
          <cell r="P13519">
            <v>0</v>
          </cell>
          <cell r="Q13519">
            <v>42135</v>
          </cell>
        </row>
        <row r="13520">
          <cell r="M13520" t="str">
            <v>805010659_0C1149879</v>
          </cell>
          <cell r="N13520">
            <v>1600428</v>
          </cell>
          <cell r="O13520">
            <v>0</v>
          </cell>
          <cell r="P13520">
            <v>2100000</v>
          </cell>
          <cell r="Q13520">
            <v>1600428</v>
          </cell>
        </row>
        <row r="13521">
          <cell r="M13521" t="str">
            <v>805010659_0C1149836</v>
          </cell>
          <cell r="N13521">
            <v>100428</v>
          </cell>
          <cell r="O13521">
            <v>0</v>
          </cell>
          <cell r="P13521">
            <v>0</v>
          </cell>
          <cell r="Q13521">
            <v>100428</v>
          </cell>
        </row>
        <row r="13522">
          <cell r="M13522" t="str">
            <v>805010659_0C1149936</v>
          </cell>
          <cell r="N13522">
            <v>181511</v>
          </cell>
          <cell r="O13522">
            <v>0</v>
          </cell>
          <cell r="P13522">
            <v>0</v>
          </cell>
          <cell r="Q13522">
            <v>181511</v>
          </cell>
        </row>
        <row r="13523">
          <cell r="M13523" t="str">
            <v>805010659_0C1149813</v>
          </cell>
          <cell r="N13523">
            <v>58293</v>
          </cell>
          <cell r="O13523">
            <v>0</v>
          </cell>
          <cell r="P13523">
            <v>0</v>
          </cell>
          <cell r="Q13523">
            <v>58293</v>
          </cell>
        </row>
        <row r="13524">
          <cell r="M13524" t="str">
            <v>805010659_0C1149963</v>
          </cell>
          <cell r="N13524">
            <v>242147</v>
          </cell>
          <cell r="O13524">
            <v>0</v>
          </cell>
          <cell r="P13524">
            <v>73824</v>
          </cell>
          <cell r="Q13524">
            <v>242147</v>
          </cell>
        </row>
        <row r="13525">
          <cell r="M13525" t="str">
            <v>805010659_0C1149898</v>
          </cell>
          <cell r="N13525">
            <v>1115472</v>
          </cell>
          <cell r="O13525">
            <v>0</v>
          </cell>
          <cell r="P13525">
            <v>931500</v>
          </cell>
          <cell r="Q13525">
            <v>1115472</v>
          </cell>
        </row>
        <row r="13526">
          <cell r="M13526" t="str">
            <v>805010659_0C1149984</v>
          </cell>
          <cell r="N13526">
            <v>693855</v>
          </cell>
          <cell r="O13526">
            <v>0</v>
          </cell>
          <cell r="P13526">
            <v>303500</v>
          </cell>
          <cell r="Q13526">
            <v>693855</v>
          </cell>
        </row>
        <row r="13527">
          <cell r="M13527" t="str">
            <v>805010659_0C1149885</v>
          </cell>
          <cell r="N13527">
            <v>42135</v>
          </cell>
          <cell r="O13527">
            <v>0</v>
          </cell>
          <cell r="P13527">
            <v>0</v>
          </cell>
          <cell r="Q13527">
            <v>42135</v>
          </cell>
        </row>
        <row r="13528">
          <cell r="M13528" t="str">
            <v>805010659_0C1149776</v>
          </cell>
          <cell r="N13528">
            <v>58293</v>
          </cell>
          <cell r="O13528">
            <v>0</v>
          </cell>
          <cell r="P13528">
            <v>0</v>
          </cell>
          <cell r="Q13528">
            <v>58293</v>
          </cell>
        </row>
        <row r="13529">
          <cell r="M13529" t="str">
            <v>805010659_0C1149858</v>
          </cell>
          <cell r="N13529">
            <v>100428</v>
          </cell>
          <cell r="O13529">
            <v>0</v>
          </cell>
          <cell r="P13529">
            <v>0</v>
          </cell>
          <cell r="Q13529">
            <v>100428</v>
          </cell>
        </row>
        <row r="13530">
          <cell r="M13530" t="str">
            <v>805010659_0C1149824</v>
          </cell>
          <cell r="N13530">
            <v>100428</v>
          </cell>
          <cell r="O13530">
            <v>0</v>
          </cell>
          <cell r="P13530">
            <v>0</v>
          </cell>
          <cell r="Q13530">
            <v>100428</v>
          </cell>
        </row>
        <row r="13531">
          <cell r="M13531" t="str">
            <v>805010659_0C1149860</v>
          </cell>
          <cell r="N13531">
            <v>1739804</v>
          </cell>
          <cell r="O13531">
            <v>0</v>
          </cell>
          <cell r="P13531">
            <v>2100000</v>
          </cell>
          <cell r="Q13531">
            <v>1739804</v>
          </cell>
        </row>
        <row r="13532">
          <cell r="M13532" t="str">
            <v>805010659_0C1149946</v>
          </cell>
          <cell r="N13532">
            <v>16739</v>
          </cell>
          <cell r="O13532">
            <v>0</v>
          </cell>
          <cell r="P13532">
            <v>83581</v>
          </cell>
          <cell r="Q13532">
            <v>16739</v>
          </cell>
        </row>
        <row r="13533">
          <cell r="M13533" t="str">
            <v>805010659_0C1149876</v>
          </cell>
          <cell r="N13533">
            <v>100428</v>
          </cell>
          <cell r="O13533">
            <v>0</v>
          </cell>
          <cell r="P13533">
            <v>0</v>
          </cell>
          <cell r="Q13533">
            <v>100428</v>
          </cell>
        </row>
        <row r="13534">
          <cell r="M13534" t="str">
            <v>805010659_0C1149825</v>
          </cell>
          <cell r="N13534">
            <v>58293</v>
          </cell>
          <cell r="O13534">
            <v>0</v>
          </cell>
          <cell r="P13534">
            <v>0</v>
          </cell>
          <cell r="Q13534">
            <v>58293</v>
          </cell>
        </row>
        <row r="13535">
          <cell r="M13535" t="str">
            <v>805010659_0C1149844</v>
          </cell>
          <cell r="N13535">
            <v>58293</v>
          </cell>
          <cell r="O13535">
            <v>0</v>
          </cell>
          <cell r="P13535">
            <v>0</v>
          </cell>
          <cell r="Q13535">
            <v>58293</v>
          </cell>
        </row>
        <row r="13536">
          <cell r="M13536" t="str">
            <v>805010659_0C1149949</v>
          </cell>
          <cell r="N13536">
            <v>42135</v>
          </cell>
          <cell r="O13536">
            <v>0</v>
          </cell>
          <cell r="P13536">
            <v>0</v>
          </cell>
          <cell r="Q13536">
            <v>42135</v>
          </cell>
        </row>
        <row r="13537">
          <cell r="M13537" t="str">
            <v>805010659_0C1149980</v>
          </cell>
          <cell r="N13537">
            <v>1321855</v>
          </cell>
          <cell r="O13537">
            <v>0</v>
          </cell>
          <cell r="P13537">
            <v>897287</v>
          </cell>
          <cell r="Q13537">
            <v>1321855</v>
          </cell>
        </row>
        <row r="13538">
          <cell r="M13538" t="str">
            <v>805010659_0C1149772</v>
          </cell>
          <cell r="N13538">
            <v>42135</v>
          </cell>
          <cell r="O13538">
            <v>0</v>
          </cell>
          <cell r="P13538">
            <v>0</v>
          </cell>
          <cell r="Q13538">
            <v>42135</v>
          </cell>
        </row>
        <row r="13539">
          <cell r="M13539" t="str">
            <v>805010659_0C1149810</v>
          </cell>
          <cell r="N13539">
            <v>42135</v>
          </cell>
          <cell r="O13539">
            <v>0</v>
          </cell>
          <cell r="P13539">
            <v>0</v>
          </cell>
          <cell r="Q13539">
            <v>42135</v>
          </cell>
        </row>
        <row r="13540">
          <cell r="M13540" t="str">
            <v>805010659_0C1149861</v>
          </cell>
          <cell r="N13540">
            <v>635012</v>
          </cell>
          <cell r="O13540">
            <v>0</v>
          </cell>
          <cell r="P13540">
            <v>0</v>
          </cell>
          <cell r="Q13540">
            <v>635012</v>
          </cell>
        </row>
        <row r="13541">
          <cell r="M13541" t="str">
            <v>805010659_0C1149783</v>
          </cell>
          <cell r="N13541">
            <v>100428</v>
          </cell>
          <cell r="O13541">
            <v>0</v>
          </cell>
          <cell r="P13541">
            <v>0</v>
          </cell>
          <cell r="Q13541">
            <v>100428</v>
          </cell>
        </row>
        <row r="13542">
          <cell r="M13542" t="str">
            <v>805010659_0C1149835</v>
          </cell>
          <cell r="N13542">
            <v>100428</v>
          </cell>
          <cell r="O13542">
            <v>0</v>
          </cell>
          <cell r="P13542">
            <v>0</v>
          </cell>
          <cell r="Q13542">
            <v>100428</v>
          </cell>
        </row>
        <row r="13543">
          <cell r="M13543" t="str">
            <v>805010659_0C1149922</v>
          </cell>
          <cell r="N13543">
            <v>42135</v>
          </cell>
          <cell r="O13543">
            <v>0</v>
          </cell>
          <cell r="P13543">
            <v>0</v>
          </cell>
          <cell r="Q13543">
            <v>42135</v>
          </cell>
        </row>
        <row r="13544">
          <cell r="M13544" t="str">
            <v>805010659_0C1149803</v>
          </cell>
          <cell r="N13544">
            <v>122795</v>
          </cell>
          <cell r="O13544">
            <v>0</v>
          </cell>
          <cell r="P13544">
            <v>122795</v>
          </cell>
          <cell r="Q13544">
            <v>122795</v>
          </cell>
        </row>
        <row r="13545">
          <cell r="M13545" t="str">
            <v>805010659_0C1149956</v>
          </cell>
          <cell r="N13545">
            <v>58293</v>
          </cell>
          <cell r="O13545">
            <v>0</v>
          </cell>
          <cell r="P13545">
            <v>0</v>
          </cell>
          <cell r="Q13545">
            <v>58293</v>
          </cell>
        </row>
        <row r="13546">
          <cell r="M13546" t="str">
            <v>805010659_0C1149952</v>
          </cell>
          <cell r="N13546">
            <v>42135</v>
          </cell>
          <cell r="O13546">
            <v>0</v>
          </cell>
          <cell r="P13546">
            <v>0</v>
          </cell>
          <cell r="Q13546">
            <v>42135</v>
          </cell>
        </row>
        <row r="13547">
          <cell r="M13547" t="str">
            <v>805010659_0C1149853</v>
          </cell>
          <cell r="N13547">
            <v>2450807</v>
          </cell>
          <cell r="O13547">
            <v>0</v>
          </cell>
          <cell r="P13547">
            <v>2222795</v>
          </cell>
          <cell r="Q13547">
            <v>2450807</v>
          </cell>
        </row>
        <row r="13548">
          <cell r="M13548" t="str">
            <v>805010659_0C1149916</v>
          </cell>
          <cell r="N13548">
            <v>750000</v>
          </cell>
          <cell r="O13548">
            <v>0</v>
          </cell>
          <cell r="P13548">
            <v>897287</v>
          </cell>
          <cell r="Q13548">
            <v>750000</v>
          </cell>
        </row>
        <row r="13549">
          <cell r="M13549" t="str">
            <v>805010659_0C1149908</v>
          </cell>
          <cell r="N13549">
            <v>42135</v>
          </cell>
          <cell r="O13549">
            <v>0</v>
          </cell>
          <cell r="P13549">
            <v>0</v>
          </cell>
          <cell r="Q13549">
            <v>42135</v>
          </cell>
        </row>
        <row r="13550">
          <cell r="M13550" t="str">
            <v>805010659_0C1149767</v>
          </cell>
          <cell r="N13550">
            <v>58293</v>
          </cell>
          <cell r="O13550">
            <v>0</v>
          </cell>
          <cell r="P13550">
            <v>0</v>
          </cell>
          <cell r="Q13550">
            <v>58293</v>
          </cell>
        </row>
        <row r="13551">
          <cell r="M13551" t="str">
            <v>805010659_0C1149893</v>
          </cell>
          <cell r="N13551">
            <v>42135</v>
          </cell>
          <cell r="O13551">
            <v>0</v>
          </cell>
          <cell r="P13551">
            <v>0</v>
          </cell>
          <cell r="Q13551">
            <v>42135</v>
          </cell>
        </row>
        <row r="13552">
          <cell r="M13552" t="str">
            <v>805010659_0C1149823</v>
          </cell>
          <cell r="N13552">
            <v>58293</v>
          </cell>
          <cell r="O13552">
            <v>0</v>
          </cell>
          <cell r="P13552">
            <v>0</v>
          </cell>
          <cell r="Q13552">
            <v>58293</v>
          </cell>
        </row>
        <row r="13553">
          <cell r="M13553" t="str">
            <v>805010659_0C1149832</v>
          </cell>
          <cell r="N13553">
            <v>58293</v>
          </cell>
          <cell r="O13553">
            <v>0</v>
          </cell>
          <cell r="P13553">
            <v>0</v>
          </cell>
          <cell r="Q13553">
            <v>58293</v>
          </cell>
        </row>
        <row r="13554">
          <cell r="M13554" t="str">
            <v>805010659_0C1149925</v>
          </cell>
          <cell r="N13554">
            <v>58293</v>
          </cell>
          <cell r="O13554">
            <v>0</v>
          </cell>
          <cell r="P13554">
            <v>0</v>
          </cell>
          <cell r="Q13554">
            <v>58293</v>
          </cell>
        </row>
        <row r="13555">
          <cell r="M13555" t="str">
            <v>805010659_0C1149820</v>
          </cell>
          <cell r="N13555">
            <v>226096</v>
          </cell>
          <cell r="O13555">
            <v>0</v>
          </cell>
          <cell r="P13555">
            <v>0</v>
          </cell>
          <cell r="Q13555">
            <v>226096</v>
          </cell>
        </row>
        <row r="13556">
          <cell r="M13556" t="str">
            <v>805010659_0C1149866</v>
          </cell>
          <cell r="N13556">
            <v>90819</v>
          </cell>
          <cell r="O13556">
            <v>0</v>
          </cell>
          <cell r="P13556">
            <v>0</v>
          </cell>
          <cell r="Q13556">
            <v>90819</v>
          </cell>
        </row>
        <row r="13557">
          <cell r="M13557" t="str">
            <v>805010659_0C1149981</v>
          </cell>
          <cell r="N13557">
            <v>242677</v>
          </cell>
          <cell r="O13557">
            <v>0</v>
          </cell>
          <cell r="P13557">
            <v>84500</v>
          </cell>
          <cell r="Q13557">
            <v>242677</v>
          </cell>
        </row>
        <row r="13558">
          <cell r="M13558" t="str">
            <v>805010659_0C1149806</v>
          </cell>
          <cell r="N13558">
            <v>216487</v>
          </cell>
          <cell r="O13558">
            <v>0</v>
          </cell>
          <cell r="P13558">
            <v>0</v>
          </cell>
          <cell r="Q13558">
            <v>216487</v>
          </cell>
        </row>
        <row r="13559">
          <cell r="M13559" t="str">
            <v>805010659_0C1149862</v>
          </cell>
          <cell r="N13559">
            <v>42135</v>
          </cell>
          <cell r="O13559">
            <v>0</v>
          </cell>
          <cell r="P13559">
            <v>0</v>
          </cell>
          <cell r="Q13559">
            <v>42135</v>
          </cell>
        </row>
        <row r="13560">
          <cell r="M13560" t="str">
            <v>805010659_0C1149882</v>
          </cell>
          <cell r="N13560">
            <v>58293</v>
          </cell>
          <cell r="O13560">
            <v>0</v>
          </cell>
          <cell r="P13560">
            <v>0</v>
          </cell>
          <cell r="Q13560">
            <v>58293</v>
          </cell>
        </row>
        <row r="13561">
          <cell r="M13561" t="str">
            <v>805010659_0C1149999</v>
          </cell>
          <cell r="N13561">
            <v>42135</v>
          </cell>
          <cell r="O13561">
            <v>0</v>
          </cell>
          <cell r="P13561">
            <v>0</v>
          </cell>
          <cell r="Q13561">
            <v>42135</v>
          </cell>
        </row>
        <row r="13562">
          <cell r="M13562" t="str">
            <v>805010659_0C1149779</v>
          </cell>
          <cell r="N13562">
            <v>100428</v>
          </cell>
          <cell r="O13562">
            <v>0</v>
          </cell>
          <cell r="P13562">
            <v>0</v>
          </cell>
          <cell r="Q13562">
            <v>100428</v>
          </cell>
        </row>
        <row r="13563">
          <cell r="M13563" t="str">
            <v>805010659_0C1150001</v>
          </cell>
          <cell r="N13563">
            <v>42135</v>
          </cell>
          <cell r="O13563">
            <v>0</v>
          </cell>
          <cell r="P13563">
            <v>0</v>
          </cell>
          <cell r="Q13563">
            <v>42135</v>
          </cell>
        </row>
        <row r="13564">
          <cell r="M13564" t="str">
            <v>805010659_0C1149918</v>
          </cell>
          <cell r="N13564">
            <v>30129</v>
          </cell>
          <cell r="O13564">
            <v>0</v>
          </cell>
          <cell r="P13564">
            <v>83581</v>
          </cell>
          <cell r="Q13564">
            <v>30129</v>
          </cell>
        </row>
        <row r="13565">
          <cell r="M13565" t="str">
            <v>805010659_0C1149790</v>
          </cell>
          <cell r="N13565">
            <v>42135</v>
          </cell>
          <cell r="O13565">
            <v>0</v>
          </cell>
          <cell r="P13565">
            <v>0</v>
          </cell>
          <cell r="Q13565">
            <v>42135</v>
          </cell>
        </row>
        <row r="13566">
          <cell r="M13566" t="str">
            <v>805010659_0C1149848</v>
          </cell>
          <cell r="N13566">
            <v>125668</v>
          </cell>
          <cell r="O13566">
            <v>0</v>
          </cell>
          <cell r="P13566">
            <v>0</v>
          </cell>
          <cell r="Q13566">
            <v>125668</v>
          </cell>
        </row>
        <row r="13567">
          <cell r="M13567" t="str">
            <v>805010659_0C1149871</v>
          </cell>
          <cell r="N13567">
            <v>581021</v>
          </cell>
          <cell r="O13567">
            <v>0</v>
          </cell>
          <cell r="P13567">
            <v>0</v>
          </cell>
          <cell r="Q13567">
            <v>581021</v>
          </cell>
        </row>
        <row r="13568">
          <cell r="M13568" t="str">
            <v>805010659_0C1149926</v>
          </cell>
          <cell r="N13568">
            <v>42135</v>
          </cell>
          <cell r="O13568">
            <v>0</v>
          </cell>
          <cell r="P13568">
            <v>0</v>
          </cell>
          <cell r="Q13568">
            <v>42135</v>
          </cell>
        </row>
        <row r="13569">
          <cell r="M13569" t="str">
            <v>805010659_0C1149992</v>
          </cell>
          <cell r="N13569">
            <v>248970</v>
          </cell>
          <cell r="O13569">
            <v>0</v>
          </cell>
          <cell r="P13569">
            <v>0</v>
          </cell>
          <cell r="Q13569">
            <v>248970</v>
          </cell>
        </row>
        <row r="13570">
          <cell r="M13570" t="str">
            <v>805010659_0C1149834</v>
          </cell>
          <cell r="N13570">
            <v>90819</v>
          </cell>
          <cell r="O13570">
            <v>0</v>
          </cell>
          <cell r="P13570">
            <v>0</v>
          </cell>
          <cell r="Q13570">
            <v>90819</v>
          </cell>
        </row>
        <row r="13571">
          <cell r="M13571" t="str">
            <v>805010659_0C1149818</v>
          </cell>
          <cell r="N13571">
            <v>18259</v>
          </cell>
          <cell r="O13571">
            <v>0</v>
          </cell>
          <cell r="P13571">
            <v>25281</v>
          </cell>
          <cell r="Q13571">
            <v>18259</v>
          </cell>
        </row>
        <row r="13572">
          <cell r="M13572" t="str">
            <v>805010659_0C1149942</v>
          </cell>
          <cell r="N13572">
            <v>100428</v>
          </cell>
          <cell r="O13572">
            <v>0</v>
          </cell>
          <cell r="P13572">
            <v>0</v>
          </cell>
          <cell r="Q13572">
            <v>100428</v>
          </cell>
        </row>
        <row r="13573">
          <cell r="M13573" t="str">
            <v>805010659_0C1149945</v>
          </cell>
          <cell r="N13573">
            <v>58293</v>
          </cell>
          <cell r="O13573">
            <v>0</v>
          </cell>
          <cell r="P13573">
            <v>0</v>
          </cell>
          <cell r="Q13573">
            <v>58293</v>
          </cell>
        </row>
        <row r="13574">
          <cell r="M13574" t="str">
            <v>805010659_0C1150003</v>
          </cell>
          <cell r="N13574">
            <v>58293</v>
          </cell>
          <cell r="O13574">
            <v>0</v>
          </cell>
          <cell r="P13574">
            <v>0</v>
          </cell>
          <cell r="Q13574">
            <v>58293</v>
          </cell>
        </row>
        <row r="13575">
          <cell r="M13575" t="str">
            <v>805010659_0C1149895</v>
          </cell>
          <cell r="N13575">
            <v>413560</v>
          </cell>
          <cell r="O13575">
            <v>0</v>
          </cell>
          <cell r="P13575">
            <v>0</v>
          </cell>
          <cell r="Q13575">
            <v>413560</v>
          </cell>
        </row>
        <row r="13576">
          <cell r="M13576" t="str">
            <v>805010659_0C1149901</v>
          </cell>
          <cell r="N13576">
            <v>2113990</v>
          </cell>
          <cell r="O13576">
            <v>0</v>
          </cell>
          <cell r="P13576">
            <v>2100000</v>
          </cell>
          <cell r="Q13576">
            <v>2113990</v>
          </cell>
        </row>
        <row r="13577">
          <cell r="M13577" t="str">
            <v>805010659_0C1149805</v>
          </cell>
          <cell r="N13577">
            <v>58293</v>
          </cell>
          <cell r="O13577">
            <v>0</v>
          </cell>
          <cell r="P13577">
            <v>0</v>
          </cell>
          <cell r="Q13577">
            <v>58293</v>
          </cell>
        </row>
        <row r="13578">
          <cell r="M13578" t="str">
            <v>805010659_0C1149868</v>
          </cell>
          <cell r="N13578">
            <v>58293</v>
          </cell>
          <cell r="O13578">
            <v>0</v>
          </cell>
          <cell r="P13578">
            <v>0</v>
          </cell>
          <cell r="Q13578">
            <v>58293</v>
          </cell>
        </row>
        <row r="13579">
          <cell r="M13579" t="str">
            <v>805010659_0C1149912</v>
          </cell>
          <cell r="N13579">
            <v>100428</v>
          </cell>
          <cell r="O13579">
            <v>0</v>
          </cell>
          <cell r="P13579">
            <v>0</v>
          </cell>
          <cell r="Q13579">
            <v>100428</v>
          </cell>
        </row>
        <row r="13580">
          <cell r="M13580" t="str">
            <v>805010659_0C1149903</v>
          </cell>
          <cell r="N13580">
            <v>2234571</v>
          </cell>
          <cell r="O13580">
            <v>0</v>
          </cell>
          <cell r="P13580">
            <v>2320000</v>
          </cell>
          <cell r="Q13580">
            <v>2234571</v>
          </cell>
        </row>
        <row r="13581">
          <cell r="M13581" t="str">
            <v>805010659_0C1149795</v>
          </cell>
          <cell r="N13581">
            <v>2</v>
          </cell>
          <cell r="O13581">
            <v>0</v>
          </cell>
          <cell r="P13581">
            <v>0</v>
          </cell>
          <cell r="Q13581">
            <v>2</v>
          </cell>
        </row>
        <row r="13582">
          <cell r="M13582" t="str">
            <v>805010659_0C1149856</v>
          </cell>
          <cell r="N13582">
            <v>100428</v>
          </cell>
          <cell r="O13582">
            <v>0</v>
          </cell>
          <cell r="P13582">
            <v>0</v>
          </cell>
          <cell r="Q13582">
            <v>100428</v>
          </cell>
        </row>
        <row r="13583">
          <cell r="M13583" t="str">
            <v>805010659_0C1149902</v>
          </cell>
          <cell r="N13583">
            <v>42135</v>
          </cell>
          <cell r="O13583">
            <v>0</v>
          </cell>
          <cell r="P13583">
            <v>0</v>
          </cell>
          <cell r="Q13583">
            <v>42135</v>
          </cell>
        </row>
        <row r="13584">
          <cell r="M13584" t="str">
            <v>805010659_0C1149900</v>
          </cell>
          <cell r="N13584">
            <v>125668</v>
          </cell>
          <cell r="O13584">
            <v>0</v>
          </cell>
          <cell r="P13584">
            <v>0</v>
          </cell>
          <cell r="Q13584">
            <v>125668</v>
          </cell>
        </row>
        <row r="13585">
          <cell r="M13585" t="str">
            <v>805010659_0C1149859</v>
          </cell>
          <cell r="N13585">
            <v>123302</v>
          </cell>
          <cell r="O13585">
            <v>0</v>
          </cell>
          <cell r="P13585">
            <v>0</v>
          </cell>
          <cell r="Q13585">
            <v>123302</v>
          </cell>
        </row>
        <row r="13586">
          <cell r="M13586" t="str">
            <v>805010659_0C1149784</v>
          </cell>
          <cell r="N13586">
            <v>63804</v>
          </cell>
          <cell r="O13586">
            <v>0</v>
          </cell>
          <cell r="P13586">
            <v>21700</v>
          </cell>
          <cell r="Q13586">
            <v>63804</v>
          </cell>
        </row>
        <row r="13587">
          <cell r="M13587" t="str">
            <v>805010659_0C1149826</v>
          </cell>
          <cell r="N13587">
            <v>42135</v>
          </cell>
          <cell r="O13587">
            <v>0</v>
          </cell>
          <cell r="P13587">
            <v>0</v>
          </cell>
          <cell r="Q13587">
            <v>42135</v>
          </cell>
        </row>
        <row r="13588">
          <cell r="M13588" t="str">
            <v>805010659_0C1149995</v>
          </cell>
          <cell r="N13588">
            <v>42135</v>
          </cell>
          <cell r="O13588">
            <v>0</v>
          </cell>
          <cell r="P13588">
            <v>0</v>
          </cell>
          <cell r="Q13588">
            <v>42135</v>
          </cell>
        </row>
        <row r="13589">
          <cell r="M13589" t="str">
            <v>805010659_0C1149933</v>
          </cell>
          <cell r="N13589">
            <v>2194650</v>
          </cell>
          <cell r="O13589">
            <v>0</v>
          </cell>
          <cell r="P13589">
            <v>2222795</v>
          </cell>
          <cell r="Q13589">
            <v>2194650</v>
          </cell>
        </row>
        <row r="13590">
          <cell r="M13590" t="str">
            <v>805010659_0C1149953</v>
          </cell>
          <cell r="N13590">
            <v>42135</v>
          </cell>
          <cell r="O13590">
            <v>0</v>
          </cell>
          <cell r="P13590">
            <v>0</v>
          </cell>
          <cell r="Q13590">
            <v>42135</v>
          </cell>
        </row>
        <row r="13591">
          <cell r="M13591" t="str">
            <v>805010659_0C1150004</v>
          </cell>
          <cell r="N13591">
            <v>65009</v>
          </cell>
          <cell r="O13591">
            <v>0</v>
          </cell>
          <cell r="P13591">
            <v>0</v>
          </cell>
          <cell r="Q13591">
            <v>65009</v>
          </cell>
        </row>
        <row r="13592">
          <cell r="M13592" t="str">
            <v>805010659_0C1149909</v>
          </cell>
          <cell r="N13592">
            <v>727176</v>
          </cell>
          <cell r="O13592">
            <v>0</v>
          </cell>
          <cell r="P13592">
            <v>122795</v>
          </cell>
          <cell r="Q13592">
            <v>727176</v>
          </cell>
        </row>
        <row r="13593">
          <cell r="M13593" t="str">
            <v>805010659_0C1149851</v>
          </cell>
          <cell r="N13593">
            <v>42135</v>
          </cell>
          <cell r="O13593">
            <v>0</v>
          </cell>
          <cell r="P13593">
            <v>0</v>
          </cell>
          <cell r="Q13593">
            <v>42135</v>
          </cell>
        </row>
        <row r="13594">
          <cell r="M13594" t="str">
            <v>805010659_0C1149962</v>
          </cell>
          <cell r="N13594">
            <v>48176</v>
          </cell>
          <cell r="O13594">
            <v>0</v>
          </cell>
          <cell r="P13594">
            <v>83581</v>
          </cell>
          <cell r="Q13594">
            <v>48176</v>
          </cell>
        </row>
        <row r="13595">
          <cell r="M13595" t="str">
            <v>805010659_0C1149842</v>
          </cell>
          <cell r="N13595">
            <v>931511</v>
          </cell>
          <cell r="O13595">
            <v>0</v>
          </cell>
          <cell r="P13595">
            <v>897287</v>
          </cell>
          <cell r="Q13595">
            <v>931511</v>
          </cell>
        </row>
        <row r="13596">
          <cell r="M13596" t="str">
            <v>805010659_0C1149890</v>
          </cell>
          <cell r="N13596">
            <v>2543855</v>
          </cell>
          <cell r="O13596">
            <v>0</v>
          </cell>
          <cell r="P13596">
            <v>4655713</v>
          </cell>
          <cell r="Q13596">
            <v>2543855</v>
          </cell>
        </row>
        <row r="13597">
          <cell r="M13597" t="str">
            <v>805010659_0C1149881</v>
          </cell>
          <cell r="N13597">
            <v>108348</v>
          </cell>
          <cell r="O13597">
            <v>0</v>
          </cell>
          <cell r="P13597">
            <v>108348</v>
          </cell>
          <cell r="Q13597">
            <v>108348</v>
          </cell>
        </row>
        <row r="13598">
          <cell r="M13598" t="str">
            <v>805010659_0C1149817</v>
          </cell>
          <cell r="N13598">
            <v>58293</v>
          </cell>
          <cell r="O13598">
            <v>0</v>
          </cell>
          <cell r="P13598">
            <v>0</v>
          </cell>
          <cell r="Q13598">
            <v>58293</v>
          </cell>
        </row>
        <row r="13599">
          <cell r="M13599" t="str">
            <v>805010659_0C1149875</v>
          </cell>
          <cell r="N13599">
            <v>42135</v>
          </cell>
          <cell r="O13599">
            <v>0</v>
          </cell>
          <cell r="P13599">
            <v>0</v>
          </cell>
          <cell r="Q13599">
            <v>42135</v>
          </cell>
        </row>
        <row r="13600">
          <cell r="M13600" t="str">
            <v>805010659_0C1149971</v>
          </cell>
          <cell r="N13600">
            <v>1882220</v>
          </cell>
          <cell r="O13600">
            <v>0</v>
          </cell>
          <cell r="P13600">
            <v>2442795</v>
          </cell>
          <cell r="Q13600">
            <v>1882220</v>
          </cell>
        </row>
        <row r="13601">
          <cell r="M13601" t="str">
            <v>805010659_0C1149884</v>
          </cell>
          <cell r="N13601">
            <v>58293</v>
          </cell>
          <cell r="O13601">
            <v>0</v>
          </cell>
          <cell r="P13601">
            <v>0</v>
          </cell>
          <cell r="Q13601">
            <v>58293</v>
          </cell>
        </row>
        <row r="13602">
          <cell r="M13602" t="str">
            <v>805010659_0C1149891</v>
          </cell>
          <cell r="N13602">
            <v>181511</v>
          </cell>
          <cell r="O13602">
            <v>0</v>
          </cell>
          <cell r="P13602">
            <v>0</v>
          </cell>
          <cell r="Q13602">
            <v>181511</v>
          </cell>
        </row>
        <row r="13603">
          <cell r="M13603" t="str">
            <v>805010659_0C1149914</v>
          </cell>
          <cell r="N13603">
            <v>100428</v>
          </cell>
          <cell r="O13603">
            <v>0</v>
          </cell>
          <cell r="P13603">
            <v>0</v>
          </cell>
          <cell r="Q13603">
            <v>100428</v>
          </cell>
        </row>
        <row r="13604">
          <cell r="M13604" t="str">
            <v>805010659_0C1149899</v>
          </cell>
          <cell r="N13604">
            <v>63804</v>
          </cell>
          <cell r="O13604">
            <v>0</v>
          </cell>
          <cell r="P13604">
            <v>0</v>
          </cell>
          <cell r="Q13604">
            <v>63804</v>
          </cell>
        </row>
        <row r="13605">
          <cell r="M13605" t="str">
            <v>805010659_0C1149854</v>
          </cell>
          <cell r="N13605">
            <v>66952</v>
          </cell>
          <cell r="O13605">
            <v>0</v>
          </cell>
          <cell r="P13605">
            <v>83581</v>
          </cell>
          <cell r="Q13605">
            <v>66952</v>
          </cell>
        </row>
        <row r="13606">
          <cell r="M13606" t="str">
            <v>805010659_0C1149774</v>
          </cell>
          <cell r="N13606">
            <v>432479</v>
          </cell>
          <cell r="O13606">
            <v>0</v>
          </cell>
          <cell r="P13606">
            <v>0</v>
          </cell>
          <cell r="Q13606">
            <v>432479</v>
          </cell>
        </row>
        <row r="13607">
          <cell r="M13607" t="str">
            <v>805010659_0C1149998</v>
          </cell>
          <cell r="N13607">
            <v>14446</v>
          </cell>
          <cell r="O13607">
            <v>0</v>
          </cell>
          <cell r="P13607">
            <v>14400</v>
          </cell>
          <cell r="Q13607">
            <v>14446</v>
          </cell>
        </row>
        <row r="13608">
          <cell r="M13608" t="str">
            <v>805010659_0C1149849</v>
          </cell>
          <cell r="N13608">
            <v>42135</v>
          </cell>
          <cell r="O13608">
            <v>0</v>
          </cell>
          <cell r="P13608">
            <v>0</v>
          </cell>
          <cell r="Q13608">
            <v>42135</v>
          </cell>
        </row>
        <row r="13609">
          <cell r="M13609" t="str">
            <v>805010659_0C1149852</v>
          </cell>
          <cell r="N13609">
            <v>42135</v>
          </cell>
          <cell r="O13609">
            <v>0</v>
          </cell>
          <cell r="P13609">
            <v>0</v>
          </cell>
          <cell r="Q13609">
            <v>42135</v>
          </cell>
        </row>
        <row r="13610">
          <cell r="M13610" t="str">
            <v>805010659_0C1149855</v>
          </cell>
          <cell r="N13610">
            <v>42135</v>
          </cell>
          <cell r="O13610">
            <v>0</v>
          </cell>
          <cell r="P13610">
            <v>0</v>
          </cell>
          <cell r="Q13610">
            <v>42135</v>
          </cell>
        </row>
        <row r="13611">
          <cell r="M13611" t="str">
            <v>805010659_0C1149778</v>
          </cell>
          <cell r="N13611">
            <v>42135</v>
          </cell>
          <cell r="O13611">
            <v>0</v>
          </cell>
          <cell r="P13611">
            <v>0</v>
          </cell>
          <cell r="Q13611">
            <v>42135</v>
          </cell>
        </row>
        <row r="13612">
          <cell r="M13612" t="str">
            <v>805010659_0C1149814</v>
          </cell>
          <cell r="N13612">
            <v>22472</v>
          </cell>
          <cell r="O13612">
            <v>0</v>
          </cell>
          <cell r="P13612">
            <v>25281</v>
          </cell>
          <cell r="Q13612">
            <v>22472</v>
          </cell>
        </row>
        <row r="13613">
          <cell r="M13613" t="str">
            <v>805010659_0C1149828</v>
          </cell>
          <cell r="N13613">
            <v>42135</v>
          </cell>
          <cell r="O13613">
            <v>0</v>
          </cell>
          <cell r="P13613">
            <v>0</v>
          </cell>
          <cell r="Q13613">
            <v>42135</v>
          </cell>
        </row>
        <row r="13614">
          <cell r="M13614" t="str">
            <v>805010659_0C1149958</v>
          </cell>
          <cell r="N13614">
            <v>58293</v>
          </cell>
          <cell r="O13614">
            <v>0</v>
          </cell>
          <cell r="P13614">
            <v>0</v>
          </cell>
          <cell r="Q13614">
            <v>58293</v>
          </cell>
        </row>
        <row r="13615">
          <cell r="M13615" t="str">
            <v>805010659_0C1149811</v>
          </cell>
          <cell r="N13615">
            <v>42135</v>
          </cell>
          <cell r="O13615">
            <v>0</v>
          </cell>
          <cell r="P13615">
            <v>0</v>
          </cell>
          <cell r="Q13615">
            <v>42135</v>
          </cell>
        </row>
        <row r="13616">
          <cell r="M13616" t="str">
            <v>805010659_NDIN1145103</v>
          </cell>
          <cell r="N13616">
            <v>125668</v>
          </cell>
          <cell r="O13616">
            <v>0</v>
          </cell>
          <cell r="P13616">
            <v>0</v>
          </cell>
          <cell r="Q13616">
            <v>125668</v>
          </cell>
        </row>
        <row r="13617">
          <cell r="M13617" t="str">
            <v>805010659_NDIN1145148</v>
          </cell>
          <cell r="N13617">
            <v>125668</v>
          </cell>
          <cell r="O13617">
            <v>0</v>
          </cell>
          <cell r="P13617">
            <v>0</v>
          </cell>
          <cell r="Q13617">
            <v>125668</v>
          </cell>
        </row>
        <row r="13618">
          <cell r="M13618" t="str">
            <v>805010659_0C1148760</v>
          </cell>
          <cell r="N13618">
            <v>100428</v>
          </cell>
          <cell r="O13618">
            <v>0</v>
          </cell>
          <cell r="P13618">
            <v>25281</v>
          </cell>
          <cell r="Q13618">
            <v>100428</v>
          </cell>
        </row>
        <row r="13619">
          <cell r="M13619" t="str">
            <v>805010659_0C1148585</v>
          </cell>
          <cell r="N13619">
            <v>100428</v>
          </cell>
          <cell r="O13619">
            <v>0</v>
          </cell>
          <cell r="P13619">
            <v>0</v>
          </cell>
          <cell r="Q13619">
            <v>100428</v>
          </cell>
        </row>
        <row r="13620">
          <cell r="M13620" t="str">
            <v>805010659_0C1148678</v>
          </cell>
          <cell r="N13620">
            <v>77863</v>
          </cell>
          <cell r="O13620">
            <v>0</v>
          </cell>
          <cell r="P13620">
            <v>83581</v>
          </cell>
          <cell r="Q13620">
            <v>77863</v>
          </cell>
        </row>
        <row r="13621">
          <cell r="M13621" t="str">
            <v>805010659_0C1148707</v>
          </cell>
          <cell r="N13621">
            <v>258622</v>
          </cell>
          <cell r="O13621">
            <v>0</v>
          </cell>
          <cell r="P13621">
            <v>25281</v>
          </cell>
          <cell r="Q13621">
            <v>258622</v>
          </cell>
        </row>
        <row r="13622">
          <cell r="M13622" t="str">
            <v>805010659_0C1148615</v>
          </cell>
          <cell r="N13622">
            <v>22835</v>
          </cell>
          <cell r="O13622">
            <v>0</v>
          </cell>
          <cell r="P13622">
            <v>25281</v>
          </cell>
          <cell r="Q13622">
            <v>22835</v>
          </cell>
        </row>
        <row r="13623">
          <cell r="M13623" t="str">
            <v>805010659_0C1148657</v>
          </cell>
          <cell r="N13623">
            <v>58293</v>
          </cell>
          <cell r="O13623">
            <v>0</v>
          </cell>
          <cell r="P13623">
            <v>0</v>
          </cell>
          <cell r="Q13623">
            <v>58293</v>
          </cell>
        </row>
        <row r="13624">
          <cell r="M13624" t="str">
            <v>805010659_0C1148656</v>
          </cell>
          <cell r="N13624">
            <v>58293</v>
          </cell>
          <cell r="O13624">
            <v>0</v>
          </cell>
          <cell r="P13624">
            <v>0</v>
          </cell>
          <cell r="Q13624">
            <v>58293</v>
          </cell>
        </row>
        <row r="13625">
          <cell r="M13625" t="str">
            <v>805010659_0C1148806</v>
          </cell>
          <cell r="N13625">
            <v>248970</v>
          </cell>
          <cell r="O13625">
            <v>0</v>
          </cell>
          <cell r="P13625">
            <v>0</v>
          </cell>
          <cell r="Q13625">
            <v>248970</v>
          </cell>
        </row>
        <row r="13626">
          <cell r="M13626" t="str">
            <v>805010659_0C1148844</v>
          </cell>
          <cell r="N13626">
            <v>750000</v>
          </cell>
          <cell r="O13626">
            <v>0</v>
          </cell>
          <cell r="P13626">
            <v>907166</v>
          </cell>
          <cell r="Q13626">
            <v>750000</v>
          </cell>
        </row>
        <row r="13627">
          <cell r="M13627" t="str">
            <v>805010659_0C1148633</v>
          </cell>
          <cell r="N13627">
            <v>100428</v>
          </cell>
          <cell r="O13627">
            <v>0</v>
          </cell>
          <cell r="P13627">
            <v>0</v>
          </cell>
          <cell r="Q13627">
            <v>100428</v>
          </cell>
        </row>
        <row r="13628">
          <cell r="M13628" t="str">
            <v>805010659_0C1148617</v>
          </cell>
          <cell r="N13628">
            <v>42135</v>
          </cell>
          <cell r="O13628">
            <v>0</v>
          </cell>
          <cell r="P13628">
            <v>0</v>
          </cell>
          <cell r="Q13628">
            <v>42135</v>
          </cell>
        </row>
        <row r="13629">
          <cell r="M13629" t="str">
            <v>805010659_0C1148692</v>
          </cell>
          <cell r="N13629">
            <v>181511</v>
          </cell>
          <cell r="O13629">
            <v>0</v>
          </cell>
          <cell r="P13629">
            <v>0</v>
          </cell>
          <cell r="Q13629">
            <v>181511</v>
          </cell>
        </row>
        <row r="13630">
          <cell r="M13630" t="str">
            <v>805010659_0C1148727</v>
          </cell>
          <cell r="N13630">
            <v>42135</v>
          </cell>
          <cell r="O13630">
            <v>0</v>
          </cell>
          <cell r="P13630">
            <v>0</v>
          </cell>
          <cell r="Q13630">
            <v>42135</v>
          </cell>
        </row>
        <row r="13631">
          <cell r="M13631" t="str">
            <v>805010659_0C1148798</v>
          </cell>
          <cell r="N13631">
            <v>226096</v>
          </cell>
          <cell r="O13631">
            <v>0</v>
          </cell>
          <cell r="P13631">
            <v>0</v>
          </cell>
          <cell r="Q13631">
            <v>226096</v>
          </cell>
        </row>
        <row r="13632">
          <cell r="M13632" t="str">
            <v>805010659_0C1148795</v>
          </cell>
          <cell r="N13632">
            <v>693855</v>
          </cell>
          <cell r="O13632">
            <v>0</v>
          </cell>
          <cell r="P13632">
            <v>303500</v>
          </cell>
          <cell r="Q13632">
            <v>693855</v>
          </cell>
        </row>
        <row r="13633">
          <cell r="M13633" t="str">
            <v>805010659_0C1148623</v>
          </cell>
          <cell r="N13633">
            <v>100428</v>
          </cell>
          <cell r="O13633">
            <v>0</v>
          </cell>
          <cell r="P13633">
            <v>0</v>
          </cell>
          <cell r="Q13633">
            <v>100428</v>
          </cell>
        </row>
        <row r="13634">
          <cell r="M13634" t="str">
            <v>805010659_0C1148821</v>
          </cell>
          <cell r="N13634">
            <v>265678</v>
          </cell>
          <cell r="O13634">
            <v>0</v>
          </cell>
          <cell r="P13634">
            <v>282438</v>
          </cell>
          <cell r="Q13634">
            <v>265678</v>
          </cell>
        </row>
        <row r="13635">
          <cell r="M13635" t="str">
            <v>805010659_0C1148802</v>
          </cell>
          <cell r="N13635">
            <v>42135</v>
          </cell>
          <cell r="O13635">
            <v>0</v>
          </cell>
          <cell r="P13635">
            <v>0</v>
          </cell>
          <cell r="Q13635">
            <v>42135</v>
          </cell>
        </row>
        <row r="13636">
          <cell r="M13636" t="str">
            <v>805010659_0C1148665</v>
          </cell>
          <cell r="N13636">
            <v>2076096</v>
          </cell>
          <cell r="O13636">
            <v>0</v>
          </cell>
          <cell r="P13636">
            <v>2715081</v>
          </cell>
          <cell r="Q13636">
            <v>2076096</v>
          </cell>
        </row>
        <row r="13637">
          <cell r="M13637" t="str">
            <v>805010659_0C1148636</v>
          </cell>
          <cell r="N13637">
            <v>100428</v>
          </cell>
          <cell r="O13637">
            <v>0</v>
          </cell>
          <cell r="P13637">
            <v>0</v>
          </cell>
          <cell r="Q13637">
            <v>100428</v>
          </cell>
        </row>
        <row r="13638">
          <cell r="M13638" t="str">
            <v>805010659_0C1148698</v>
          </cell>
          <cell r="N13638">
            <v>637509</v>
          </cell>
          <cell r="O13638">
            <v>0</v>
          </cell>
          <cell r="P13638">
            <v>0</v>
          </cell>
          <cell r="Q13638">
            <v>637509</v>
          </cell>
        </row>
        <row r="13639">
          <cell r="M13639" t="str">
            <v>805010659_0C1148724</v>
          </cell>
          <cell r="N13639">
            <v>100428</v>
          </cell>
          <cell r="O13639">
            <v>0</v>
          </cell>
          <cell r="P13639">
            <v>0</v>
          </cell>
          <cell r="Q13639">
            <v>100428</v>
          </cell>
        </row>
        <row r="13640">
          <cell r="M13640" t="str">
            <v>805010659_0C1148701</v>
          </cell>
          <cell r="N13640">
            <v>1115472</v>
          </cell>
          <cell r="O13640">
            <v>0</v>
          </cell>
          <cell r="P13640">
            <v>989800</v>
          </cell>
          <cell r="Q13640">
            <v>1115472</v>
          </cell>
        </row>
        <row r="13641">
          <cell r="M13641" t="str">
            <v>805010659_0C1148797</v>
          </cell>
          <cell r="N13641">
            <v>30516</v>
          </cell>
          <cell r="O13641">
            <v>0</v>
          </cell>
          <cell r="P13641">
            <v>83581</v>
          </cell>
          <cell r="Q13641">
            <v>30516</v>
          </cell>
        </row>
        <row r="13642">
          <cell r="M13642" t="str">
            <v>805010659_0C1148605</v>
          </cell>
          <cell r="N13642">
            <v>42135</v>
          </cell>
          <cell r="O13642">
            <v>0</v>
          </cell>
          <cell r="P13642">
            <v>0</v>
          </cell>
          <cell r="Q13642">
            <v>42135</v>
          </cell>
        </row>
        <row r="13643">
          <cell r="M13643" t="str">
            <v>805010659_0C1148751</v>
          </cell>
          <cell r="N13643">
            <v>42135</v>
          </cell>
          <cell r="O13643">
            <v>0</v>
          </cell>
          <cell r="P13643">
            <v>0</v>
          </cell>
          <cell r="Q13643">
            <v>42135</v>
          </cell>
        </row>
        <row r="13644">
          <cell r="M13644" t="str">
            <v>805010659_0C1148742</v>
          </cell>
          <cell r="N13644">
            <v>42135</v>
          </cell>
          <cell r="O13644">
            <v>0</v>
          </cell>
          <cell r="P13644">
            <v>0</v>
          </cell>
          <cell r="Q13644">
            <v>42135</v>
          </cell>
        </row>
        <row r="13645">
          <cell r="M13645" t="str">
            <v>805010659_0C1148736</v>
          </cell>
          <cell r="N13645">
            <v>265085</v>
          </cell>
          <cell r="O13645">
            <v>0</v>
          </cell>
          <cell r="P13645">
            <v>0</v>
          </cell>
          <cell r="Q13645">
            <v>265085</v>
          </cell>
        </row>
        <row r="13646">
          <cell r="M13646" t="str">
            <v>805010659_0C1148619</v>
          </cell>
          <cell r="N13646">
            <v>44945</v>
          </cell>
          <cell r="O13646">
            <v>0</v>
          </cell>
          <cell r="P13646">
            <v>83581</v>
          </cell>
          <cell r="Q13646">
            <v>44945</v>
          </cell>
        </row>
        <row r="13647">
          <cell r="M13647" t="str">
            <v>805010659_0C1148577</v>
          </cell>
          <cell r="N13647">
            <v>42135</v>
          </cell>
          <cell r="O13647">
            <v>0</v>
          </cell>
          <cell r="P13647">
            <v>0</v>
          </cell>
          <cell r="Q13647">
            <v>42135</v>
          </cell>
        </row>
        <row r="13648">
          <cell r="M13648" t="str">
            <v>805010659_0C1148681</v>
          </cell>
          <cell r="N13648">
            <v>100428</v>
          </cell>
          <cell r="O13648">
            <v>0</v>
          </cell>
          <cell r="P13648">
            <v>0</v>
          </cell>
          <cell r="Q13648">
            <v>100428</v>
          </cell>
        </row>
        <row r="13649">
          <cell r="M13649" t="str">
            <v>805010659_0C1148726</v>
          </cell>
          <cell r="N13649">
            <v>58293</v>
          </cell>
          <cell r="O13649">
            <v>0</v>
          </cell>
          <cell r="P13649">
            <v>0</v>
          </cell>
          <cell r="Q13649">
            <v>58293</v>
          </cell>
        </row>
        <row r="13650">
          <cell r="M13650" t="str">
            <v>805010659_0C1148782</v>
          </cell>
          <cell r="N13650">
            <v>58293</v>
          </cell>
          <cell r="O13650">
            <v>0</v>
          </cell>
          <cell r="P13650">
            <v>0</v>
          </cell>
          <cell r="Q13650">
            <v>58293</v>
          </cell>
        </row>
        <row r="13651">
          <cell r="M13651" t="str">
            <v>805010659_0C1148661</v>
          </cell>
          <cell r="N13651">
            <v>581021</v>
          </cell>
          <cell r="O13651">
            <v>0</v>
          </cell>
          <cell r="P13651">
            <v>58300</v>
          </cell>
          <cell r="Q13651">
            <v>581021</v>
          </cell>
        </row>
        <row r="13652">
          <cell r="M13652" t="str">
            <v>805010659_0C1148752</v>
          </cell>
          <cell r="N13652">
            <v>380993</v>
          </cell>
          <cell r="O13652">
            <v>0</v>
          </cell>
          <cell r="P13652">
            <v>0</v>
          </cell>
          <cell r="Q13652">
            <v>380993</v>
          </cell>
        </row>
        <row r="13653">
          <cell r="M13653" t="str">
            <v>805010659_0C1148604</v>
          </cell>
          <cell r="N13653">
            <v>58293</v>
          </cell>
          <cell r="O13653">
            <v>0</v>
          </cell>
          <cell r="P13653">
            <v>0</v>
          </cell>
          <cell r="Q13653">
            <v>58293</v>
          </cell>
        </row>
        <row r="13654">
          <cell r="M13654" t="str">
            <v>805010659_0C1148728</v>
          </cell>
          <cell r="N13654">
            <v>16924</v>
          </cell>
          <cell r="O13654">
            <v>0</v>
          </cell>
          <cell r="P13654">
            <v>58300</v>
          </cell>
          <cell r="Q13654">
            <v>16924</v>
          </cell>
        </row>
        <row r="13655">
          <cell r="M13655" t="str">
            <v>805010659_0C1148694</v>
          </cell>
          <cell r="N13655">
            <v>32621</v>
          </cell>
          <cell r="O13655">
            <v>0</v>
          </cell>
          <cell r="P13655">
            <v>25281</v>
          </cell>
          <cell r="Q13655">
            <v>32621</v>
          </cell>
        </row>
        <row r="13656">
          <cell r="M13656" t="str">
            <v>805010659_0C1148792</v>
          </cell>
          <cell r="N13656">
            <v>242677</v>
          </cell>
          <cell r="O13656">
            <v>0</v>
          </cell>
          <cell r="P13656">
            <v>84500</v>
          </cell>
          <cell r="Q13656">
            <v>242677</v>
          </cell>
        </row>
        <row r="13657">
          <cell r="M13657" t="str">
            <v>805010659_0C1148814</v>
          </cell>
          <cell r="N13657">
            <v>1727767</v>
          </cell>
          <cell r="O13657">
            <v>0</v>
          </cell>
          <cell r="P13657">
            <v>3658459</v>
          </cell>
          <cell r="Q13657">
            <v>1727767</v>
          </cell>
        </row>
        <row r="13658">
          <cell r="M13658" t="str">
            <v>805010659_0C1148804</v>
          </cell>
          <cell r="N13658">
            <v>226096</v>
          </cell>
          <cell r="O13658">
            <v>0</v>
          </cell>
          <cell r="P13658">
            <v>0</v>
          </cell>
          <cell r="Q13658">
            <v>226096</v>
          </cell>
        </row>
        <row r="13659">
          <cell r="M13659" t="str">
            <v>805010659_0C1148688</v>
          </cell>
          <cell r="N13659">
            <v>700021</v>
          </cell>
          <cell r="O13659">
            <v>0</v>
          </cell>
          <cell r="P13659">
            <v>0</v>
          </cell>
          <cell r="Q13659">
            <v>700021</v>
          </cell>
        </row>
        <row r="13660">
          <cell r="M13660" t="str">
            <v>805010659_0C1148566</v>
          </cell>
          <cell r="N13660">
            <v>58293</v>
          </cell>
          <cell r="O13660">
            <v>0</v>
          </cell>
          <cell r="P13660">
            <v>0</v>
          </cell>
          <cell r="Q13660">
            <v>58293</v>
          </cell>
        </row>
        <row r="13661">
          <cell r="M13661" t="str">
            <v>805010659_0C1148710</v>
          </cell>
          <cell r="N13661">
            <v>42135</v>
          </cell>
          <cell r="O13661">
            <v>0</v>
          </cell>
          <cell r="P13661">
            <v>0</v>
          </cell>
          <cell r="Q13661">
            <v>42135</v>
          </cell>
        </row>
        <row r="13662">
          <cell r="M13662" t="str">
            <v>805010659_0C1148687</v>
          </cell>
          <cell r="N13662">
            <v>185511</v>
          </cell>
          <cell r="O13662">
            <v>0</v>
          </cell>
          <cell r="P13662">
            <v>0</v>
          </cell>
          <cell r="Q13662">
            <v>185511</v>
          </cell>
        </row>
        <row r="13663">
          <cell r="M13663" t="str">
            <v>805010659_0C1148817</v>
          </cell>
          <cell r="N13663">
            <v>58293</v>
          </cell>
          <cell r="O13663">
            <v>0</v>
          </cell>
          <cell r="P13663">
            <v>0</v>
          </cell>
          <cell r="Q13663">
            <v>58293</v>
          </cell>
        </row>
        <row r="13664">
          <cell r="M13664" t="str">
            <v>805010659_0C1148753</v>
          </cell>
          <cell r="N13664">
            <v>42135</v>
          </cell>
          <cell r="O13664">
            <v>0</v>
          </cell>
          <cell r="P13664">
            <v>0</v>
          </cell>
          <cell r="Q13664">
            <v>42135</v>
          </cell>
        </row>
        <row r="13665">
          <cell r="M13665" t="str">
            <v>805010659_0C1148614</v>
          </cell>
          <cell r="N13665">
            <v>125668</v>
          </cell>
          <cell r="O13665">
            <v>0</v>
          </cell>
          <cell r="P13665">
            <v>181500</v>
          </cell>
          <cell r="Q13665">
            <v>125668</v>
          </cell>
        </row>
        <row r="13666">
          <cell r="M13666" t="str">
            <v>805010659_0C1148689</v>
          </cell>
          <cell r="N13666">
            <v>332051</v>
          </cell>
          <cell r="O13666">
            <v>0</v>
          </cell>
          <cell r="P13666">
            <v>0</v>
          </cell>
          <cell r="Q13666">
            <v>332051</v>
          </cell>
        </row>
        <row r="13667">
          <cell r="M13667" t="str">
            <v>805010659_0C1148834</v>
          </cell>
          <cell r="N13667">
            <v>2234571</v>
          </cell>
          <cell r="O13667">
            <v>0</v>
          </cell>
          <cell r="P13667">
            <v>2320000</v>
          </cell>
          <cell r="Q13667">
            <v>2234571</v>
          </cell>
        </row>
        <row r="13668">
          <cell r="M13668" t="str">
            <v>805010659_0C1148576</v>
          </cell>
          <cell r="N13668">
            <v>480692</v>
          </cell>
          <cell r="O13668">
            <v>0</v>
          </cell>
          <cell r="P13668">
            <v>108348</v>
          </cell>
          <cell r="Q13668">
            <v>480692</v>
          </cell>
        </row>
        <row r="13669">
          <cell r="M13669" t="str">
            <v>805010659_0C1148625</v>
          </cell>
          <cell r="N13669">
            <v>42135</v>
          </cell>
          <cell r="O13669">
            <v>0</v>
          </cell>
          <cell r="P13669">
            <v>0</v>
          </cell>
          <cell r="Q13669">
            <v>42135</v>
          </cell>
        </row>
        <row r="13670">
          <cell r="M13670" t="str">
            <v>805010659_0C1148578</v>
          </cell>
          <cell r="N13670">
            <v>42135</v>
          </cell>
          <cell r="O13670">
            <v>0</v>
          </cell>
          <cell r="P13670">
            <v>0</v>
          </cell>
          <cell r="Q13670">
            <v>42135</v>
          </cell>
        </row>
        <row r="13671">
          <cell r="M13671" t="str">
            <v>805010659_0C1148544</v>
          </cell>
          <cell r="N13671">
            <v>432479</v>
          </cell>
          <cell r="O13671">
            <v>0</v>
          </cell>
          <cell r="P13671">
            <v>0</v>
          </cell>
          <cell r="Q13671">
            <v>432479</v>
          </cell>
        </row>
        <row r="13672">
          <cell r="M13672" t="str">
            <v>805010659_0C1148654</v>
          </cell>
          <cell r="N13672">
            <v>58293</v>
          </cell>
          <cell r="O13672">
            <v>0</v>
          </cell>
          <cell r="P13672">
            <v>0</v>
          </cell>
          <cell r="Q13672">
            <v>58293</v>
          </cell>
        </row>
        <row r="13673">
          <cell r="M13673" t="str">
            <v>805010659_0C1148716</v>
          </cell>
          <cell r="N13673">
            <v>77863</v>
          </cell>
          <cell r="O13673">
            <v>0</v>
          </cell>
          <cell r="P13673">
            <v>58300</v>
          </cell>
          <cell r="Q13673">
            <v>77863</v>
          </cell>
        </row>
        <row r="13674">
          <cell r="M13674" t="str">
            <v>805010659_0C1148542</v>
          </cell>
          <cell r="N13674">
            <v>19029</v>
          </cell>
          <cell r="O13674">
            <v>0</v>
          </cell>
          <cell r="P13674">
            <v>25281</v>
          </cell>
          <cell r="Q13674">
            <v>19029</v>
          </cell>
        </row>
        <row r="13675">
          <cell r="M13675" t="str">
            <v>805010659_0C1148613</v>
          </cell>
          <cell r="N13675">
            <v>58293</v>
          </cell>
          <cell r="O13675">
            <v>0</v>
          </cell>
          <cell r="P13675">
            <v>0</v>
          </cell>
          <cell r="Q13675">
            <v>58293</v>
          </cell>
        </row>
        <row r="13676">
          <cell r="M13676" t="str">
            <v>805010659_0C1148781</v>
          </cell>
          <cell r="N13676">
            <v>42135</v>
          </cell>
          <cell r="O13676">
            <v>0</v>
          </cell>
          <cell r="P13676">
            <v>0</v>
          </cell>
          <cell r="Q13676">
            <v>42135</v>
          </cell>
        </row>
        <row r="13677">
          <cell r="M13677" t="str">
            <v>805010659_0C1148622</v>
          </cell>
          <cell r="N13677">
            <v>74639</v>
          </cell>
          <cell r="O13677">
            <v>0</v>
          </cell>
          <cell r="P13677">
            <v>32504</v>
          </cell>
          <cell r="Q13677">
            <v>74639</v>
          </cell>
        </row>
        <row r="13678">
          <cell r="M13678" t="str">
            <v>805010659_0C1148784</v>
          </cell>
          <cell r="N13678">
            <v>123302</v>
          </cell>
          <cell r="O13678">
            <v>0</v>
          </cell>
          <cell r="P13678">
            <v>0</v>
          </cell>
          <cell r="Q13678">
            <v>123302</v>
          </cell>
        </row>
        <row r="13679">
          <cell r="M13679" t="str">
            <v>805010659_0C1148565</v>
          </cell>
          <cell r="N13679">
            <v>217742</v>
          </cell>
          <cell r="O13679">
            <v>0</v>
          </cell>
          <cell r="P13679">
            <v>907166</v>
          </cell>
          <cell r="Q13679">
            <v>217742</v>
          </cell>
        </row>
        <row r="13680">
          <cell r="M13680" t="str">
            <v>805010659_0C1148777</v>
          </cell>
          <cell r="N13680">
            <v>100428</v>
          </cell>
          <cell r="O13680">
            <v>0</v>
          </cell>
          <cell r="P13680">
            <v>0</v>
          </cell>
          <cell r="Q13680">
            <v>100428</v>
          </cell>
        </row>
        <row r="13681">
          <cell r="M13681" t="str">
            <v>805010659_0C1148564</v>
          </cell>
          <cell r="N13681">
            <v>58293</v>
          </cell>
          <cell r="O13681">
            <v>0</v>
          </cell>
          <cell r="P13681">
            <v>0</v>
          </cell>
          <cell r="Q13681">
            <v>58293</v>
          </cell>
        </row>
        <row r="13682">
          <cell r="M13682" t="str">
            <v>805010659_0C1148591</v>
          </cell>
          <cell r="N13682">
            <v>58293</v>
          </cell>
          <cell r="O13682">
            <v>0</v>
          </cell>
          <cell r="P13682">
            <v>0</v>
          </cell>
          <cell r="Q13682">
            <v>58293</v>
          </cell>
        </row>
        <row r="13683">
          <cell r="M13683" t="str">
            <v>805010659_0C1148608</v>
          </cell>
          <cell r="N13683">
            <v>1400000</v>
          </cell>
          <cell r="O13683">
            <v>0</v>
          </cell>
          <cell r="P13683">
            <v>0</v>
          </cell>
          <cell r="Q13683">
            <v>1400000</v>
          </cell>
        </row>
        <row r="13684">
          <cell r="M13684" t="str">
            <v>805010659_0C1148547</v>
          </cell>
          <cell r="N13684">
            <v>58293</v>
          </cell>
          <cell r="O13684">
            <v>0</v>
          </cell>
          <cell r="P13684">
            <v>0</v>
          </cell>
          <cell r="Q13684">
            <v>58293</v>
          </cell>
        </row>
        <row r="13685">
          <cell r="M13685" t="str">
            <v>805010659_0C1148675</v>
          </cell>
          <cell r="N13685">
            <v>42135</v>
          </cell>
          <cell r="O13685">
            <v>0</v>
          </cell>
          <cell r="P13685">
            <v>0</v>
          </cell>
          <cell r="Q13685">
            <v>42135</v>
          </cell>
        </row>
        <row r="13686">
          <cell r="M13686" t="str">
            <v>805010659_0C1148649</v>
          </cell>
          <cell r="N13686">
            <v>374186</v>
          </cell>
          <cell r="O13686">
            <v>0</v>
          </cell>
          <cell r="P13686">
            <v>0</v>
          </cell>
          <cell r="Q13686">
            <v>374186</v>
          </cell>
        </row>
        <row r="13687">
          <cell r="M13687" t="str">
            <v>805010659_0C1148598</v>
          </cell>
          <cell r="N13687">
            <v>42135</v>
          </cell>
          <cell r="O13687">
            <v>0</v>
          </cell>
          <cell r="P13687">
            <v>0</v>
          </cell>
          <cell r="Q13687">
            <v>42135</v>
          </cell>
        </row>
        <row r="13688">
          <cell r="M13688" t="str">
            <v>805010659_0C1148718</v>
          </cell>
          <cell r="N13688">
            <v>42135</v>
          </cell>
          <cell r="O13688">
            <v>0</v>
          </cell>
          <cell r="P13688">
            <v>0</v>
          </cell>
          <cell r="Q13688">
            <v>42135</v>
          </cell>
        </row>
        <row r="13689">
          <cell r="M13689" t="str">
            <v>805010659_0C1148601</v>
          </cell>
          <cell r="N13689">
            <v>42135</v>
          </cell>
          <cell r="O13689">
            <v>0</v>
          </cell>
          <cell r="P13689">
            <v>0</v>
          </cell>
          <cell r="Q13689">
            <v>42135</v>
          </cell>
        </row>
        <row r="13690">
          <cell r="M13690" t="str">
            <v>805010659_0C1148596</v>
          </cell>
          <cell r="N13690">
            <v>58293</v>
          </cell>
          <cell r="O13690">
            <v>0</v>
          </cell>
          <cell r="P13690">
            <v>0</v>
          </cell>
          <cell r="Q13690">
            <v>58293</v>
          </cell>
        </row>
        <row r="13691">
          <cell r="M13691" t="str">
            <v>805010659_0C1148549</v>
          </cell>
          <cell r="N13691">
            <v>42135</v>
          </cell>
          <cell r="O13691">
            <v>0</v>
          </cell>
          <cell r="P13691">
            <v>0</v>
          </cell>
          <cell r="Q13691">
            <v>42135</v>
          </cell>
        </row>
        <row r="13692">
          <cell r="M13692" t="str">
            <v>805010659_0C1148799</v>
          </cell>
          <cell r="N13692">
            <v>1115472</v>
          </cell>
          <cell r="O13692">
            <v>0</v>
          </cell>
          <cell r="P13692">
            <v>1088666</v>
          </cell>
          <cell r="Q13692">
            <v>1115472</v>
          </cell>
        </row>
        <row r="13693">
          <cell r="M13693" t="str">
            <v>805010659_0C1148773</v>
          </cell>
          <cell r="N13693">
            <v>100428</v>
          </cell>
          <cell r="O13693">
            <v>0</v>
          </cell>
          <cell r="P13693">
            <v>0</v>
          </cell>
          <cell r="Q13693">
            <v>100428</v>
          </cell>
        </row>
        <row r="13694">
          <cell r="M13694" t="str">
            <v>805010659_0C1148584</v>
          </cell>
          <cell r="N13694">
            <v>226096</v>
          </cell>
          <cell r="O13694">
            <v>0</v>
          </cell>
          <cell r="P13694">
            <v>0</v>
          </cell>
          <cell r="Q13694">
            <v>226096</v>
          </cell>
        </row>
        <row r="13695">
          <cell r="M13695" t="str">
            <v>805010659_0C1148653</v>
          </cell>
          <cell r="N13695">
            <v>1500000</v>
          </cell>
          <cell r="O13695">
            <v>0</v>
          </cell>
          <cell r="P13695">
            <v>0</v>
          </cell>
          <cell r="Q13695">
            <v>1500000</v>
          </cell>
        </row>
        <row r="13696">
          <cell r="M13696" t="str">
            <v>805010659_0C1148579</v>
          </cell>
          <cell r="N13696">
            <v>226096</v>
          </cell>
          <cell r="O13696">
            <v>0</v>
          </cell>
          <cell r="P13696">
            <v>0</v>
          </cell>
          <cell r="Q13696">
            <v>226096</v>
          </cell>
        </row>
        <row r="13697">
          <cell r="M13697" t="str">
            <v>805010659_0C1148682</v>
          </cell>
          <cell r="N13697">
            <v>65009</v>
          </cell>
          <cell r="O13697">
            <v>0</v>
          </cell>
          <cell r="P13697">
            <v>108348</v>
          </cell>
          <cell r="Q13697">
            <v>65009</v>
          </cell>
        </row>
        <row r="13698">
          <cell r="M13698" t="str">
            <v>805010659_0C1148809</v>
          </cell>
          <cell r="N13698">
            <v>42135</v>
          </cell>
          <cell r="O13698">
            <v>0</v>
          </cell>
          <cell r="P13698">
            <v>0</v>
          </cell>
          <cell r="Q13698">
            <v>42135</v>
          </cell>
        </row>
        <row r="13699">
          <cell r="M13699" t="str">
            <v>805010659_0C1148812</v>
          </cell>
          <cell r="N13699">
            <v>14446</v>
          </cell>
          <cell r="O13699">
            <v>0</v>
          </cell>
          <cell r="P13699">
            <v>14400</v>
          </cell>
          <cell r="Q13699">
            <v>14446</v>
          </cell>
        </row>
        <row r="13700">
          <cell r="M13700" t="str">
            <v>805010659_0C1148816</v>
          </cell>
          <cell r="N13700">
            <v>181511</v>
          </cell>
          <cell r="O13700">
            <v>0</v>
          </cell>
          <cell r="P13700">
            <v>0</v>
          </cell>
          <cell r="Q13700">
            <v>181511</v>
          </cell>
        </row>
        <row r="13701">
          <cell r="M13701" t="str">
            <v>805010659_0C1148683</v>
          </cell>
          <cell r="N13701">
            <v>58293</v>
          </cell>
          <cell r="O13701">
            <v>0</v>
          </cell>
          <cell r="P13701">
            <v>0</v>
          </cell>
          <cell r="Q13701">
            <v>58293</v>
          </cell>
        </row>
        <row r="13702">
          <cell r="M13702" t="str">
            <v>805010659_0C1148818</v>
          </cell>
          <cell r="N13702">
            <v>65009</v>
          </cell>
          <cell r="O13702">
            <v>0</v>
          </cell>
          <cell r="P13702">
            <v>0</v>
          </cell>
          <cell r="Q13702">
            <v>65009</v>
          </cell>
        </row>
        <row r="13703">
          <cell r="M13703" t="str">
            <v>805010659_0C1148553</v>
          </cell>
          <cell r="N13703">
            <v>108348</v>
          </cell>
          <cell r="O13703">
            <v>0</v>
          </cell>
          <cell r="P13703">
            <v>108348</v>
          </cell>
          <cell r="Q13703">
            <v>108348</v>
          </cell>
        </row>
        <row r="13704">
          <cell r="M13704" t="str">
            <v>805010659_0C1148548</v>
          </cell>
          <cell r="N13704">
            <v>58293</v>
          </cell>
          <cell r="O13704">
            <v>0</v>
          </cell>
          <cell r="P13704">
            <v>0</v>
          </cell>
          <cell r="Q13704">
            <v>58293</v>
          </cell>
        </row>
        <row r="13705">
          <cell r="M13705" t="str">
            <v>805010659_0C1148543</v>
          </cell>
          <cell r="N13705">
            <v>100428</v>
          </cell>
          <cell r="O13705">
            <v>0</v>
          </cell>
          <cell r="P13705">
            <v>0</v>
          </cell>
          <cell r="Q13705">
            <v>100428</v>
          </cell>
        </row>
        <row r="13706">
          <cell r="M13706" t="str">
            <v>805010659_0C1148793</v>
          </cell>
          <cell r="N13706">
            <v>548538</v>
          </cell>
          <cell r="O13706">
            <v>0</v>
          </cell>
          <cell r="P13706">
            <v>0</v>
          </cell>
          <cell r="Q13706">
            <v>548538</v>
          </cell>
        </row>
        <row r="13707">
          <cell r="M13707" t="str">
            <v>805010659_0C1148609</v>
          </cell>
          <cell r="N13707">
            <v>100428</v>
          </cell>
          <cell r="O13707">
            <v>0</v>
          </cell>
          <cell r="P13707">
            <v>0</v>
          </cell>
          <cell r="Q13707">
            <v>100428</v>
          </cell>
        </row>
        <row r="13708">
          <cell r="M13708" t="str">
            <v>805010659_0C1148750</v>
          </cell>
          <cell r="N13708">
            <v>645990</v>
          </cell>
          <cell r="O13708">
            <v>0</v>
          </cell>
          <cell r="P13708">
            <v>0</v>
          </cell>
          <cell r="Q13708">
            <v>645990</v>
          </cell>
        </row>
        <row r="13709">
          <cell r="M13709" t="str">
            <v>805010659_0C1148631</v>
          </cell>
          <cell r="N13709">
            <v>42135</v>
          </cell>
          <cell r="O13709">
            <v>0</v>
          </cell>
          <cell r="P13709">
            <v>0</v>
          </cell>
          <cell r="Q13709">
            <v>42135</v>
          </cell>
        </row>
        <row r="13710">
          <cell r="M13710" t="str">
            <v>805010659_0C1148645</v>
          </cell>
          <cell r="N13710">
            <v>740344</v>
          </cell>
          <cell r="O13710">
            <v>0</v>
          </cell>
          <cell r="P13710">
            <v>2751293</v>
          </cell>
          <cell r="Q13710">
            <v>740344</v>
          </cell>
        </row>
        <row r="13711">
          <cell r="M13711" t="str">
            <v>805010659_0C1148819</v>
          </cell>
          <cell r="N13711">
            <v>14446</v>
          </cell>
          <cell r="O13711">
            <v>0</v>
          </cell>
          <cell r="P13711">
            <v>14400</v>
          </cell>
          <cell r="Q13711">
            <v>14446</v>
          </cell>
        </row>
        <row r="13712">
          <cell r="M13712" t="str">
            <v>805010659_0C1148695</v>
          </cell>
          <cell r="N13712">
            <v>58293</v>
          </cell>
          <cell r="O13712">
            <v>0</v>
          </cell>
          <cell r="P13712">
            <v>0</v>
          </cell>
          <cell r="Q13712">
            <v>58293</v>
          </cell>
        </row>
        <row r="13713">
          <cell r="M13713" t="str">
            <v>805010659_0C1148723</v>
          </cell>
          <cell r="N13713">
            <v>181511</v>
          </cell>
          <cell r="O13713">
            <v>0</v>
          </cell>
          <cell r="P13713">
            <v>0</v>
          </cell>
          <cell r="Q13713">
            <v>181511</v>
          </cell>
        </row>
        <row r="13714">
          <cell r="M13714" t="str">
            <v>805010659_0C1148725</v>
          </cell>
          <cell r="N13714">
            <v>58293</v>
          </cell>
          <cell r="O13714">
            <v>0</v>
          </cell>
          <cell r="P13714">
            <v>0</v>
          </cell>
          <cell r="Q13714">
            <v>58293</v>
          </cell>
        </row>
        <row r="13715">
          <cell r="M13715" t="str">
            <v>805010659_0C1148620</v>
          </cell>
          <cell r="N13715">
            <v>58293</v>
          </cell>
          <cell r="O13715">
            <v>0</v>
          </cell>
          <cell r="P13715">
            <v>0</v>
          </cell>
          <cell r="Q13715">
            <v>58293</v>
          </cell>
        </row>
        <row r="13716">
          <cell r="M13716" t="str">
            <v>805010659_0C1148790</v>
          </cell>
          <cell r="N13716">
            <v>100428</v>
          </cell>
          <cell r="O13716">
            <v>0</v>
          </cell>
          <cell r="P13716">
            <v>0</v>
          </cell>
          <cell r="Q13716">
            <v>100428</v>
          </cell>
        </row>
        <row r="13717">
          <cell r="M13717" t="str">
            <v>805010659_0C1148733</v>
          </cell>
          <cell r="N13717">
            <v>14446</v>
          </cell>
          <cell r="O13717">
            <v>0</v>
          </cell>
          <cell r="P13717">
            <v>14400</v>
          </cell>
          <cell r="Q13717">
            <v>14446</v>
          </cell>
        </row>
        <row r="13718">
          <cell r="M13718" t="str">
            <v>805010659_0C1148715</v>
          </cell>
          <cell r="N13718">
            <v>1781939</v>
          </cell>
          <cell r="O13718">
            <v>0</v>
          </cell>
          <cell r="P13718">
            <v>2100000</v>
          </cell>
          <cell r="Q13718">
            <v>1781939</v>
          </cell>
        </row>
        <row r="13719">
          <cell r="M13719" t="str">
            <v>805010659_0C1148563</v>
          </cell>
          <cell r="N13719">
            <v>42135</v>
          </cell>
          <cell r="O13719">
            <v>0</v>
          </cell>
          <cell r="P13719">
            <v>0</v>
          </cell>
          <cell r="Q13719">
            <v>42135</v>
          </cell>
        </row>
        <row r="13720">
          <cell r="M13720" t="str">
            <v>805010659_0C1148775</v>
          </cell>
          <cell r="N13720">
            <v>226096</v>
          </cell>
          <cell r="O13720">
            <v>0</v>
          </cell>
          <cell r="P13720">
            <v>0</v>
          </cell>
          <cell r="Q13720">
            <v>226096</v>
          </cell>
        </row>
        <row r="13721">
          <cell r="M13721" t="str">
            <v>805010659_0C1148791</v>
          </cell>
          <cell r="N13721">
            <v>1321855</v>
          </cell>
          <cell r="O13721">
            <v>0</v>
          </cell>
          <cell r="P13721">
            <v>907166</v>
          </cell>
          <cell r="Q13721">
            <v>1321855</v>
          </cell>
        </row>
        <row r="13722">
          <cell r="M13722" t="str">
            <v>805010659_0C1148546</v>
          </cell>
          <cell r="N13722">
            <v>100428</v>
          </cell>
          <cell r="O13722">
            <v>0</v>
          </cell>
          <cell r="P13722">
            <v>0</v>
          </cell>
          <cell r="Q13722">
            <v>100428</v>
          </cell>
        </row>
        <row r="13723">
          <cell r="M13723" t="str">
            <v>805010659_0C1148702</v>
          </cell>
          <cell r="N13723">
            <v>63804</v>
          </cell>
          <cell r="O13723">
            <v>0</v>
          </cell>
          <cell r="P13723">
            <v>21700</v>
          </cell>
          <cell r="Q13723">
            <v>63804</v>
          </cell>
        </row>
        <row r="13724">
          <cell r="M13724" t="str">
            <v>805010659_0C1148693</v>
          </cell>
          <cell r="N13724">
            <v>42135</v>
          </cell>
          <cell r="O13724">
            <v>0</v>
          </cell>
          <cell r="P13724">
            <v>0</v>
          </cell>
          <cell r="Q13724">
            <v>42135</v>
          </cell>
        </row>
        <row r="13725">
          <cell r="M13725" t="str">
            <v>805010659_0C1148741</v>
          </cell>
          <cell r="N13725">
            <v>65009</v>
          </cell>
          <cell r="O13725">
            <v>0</v>
          </cell>
          <cell r="P13725">
            <v>0</v>
          </cell>
          <cell r="Q13725">
            <v>65009</v>
          </cell>
        </row>
        <row r="13726">
          <cell r="M13726" t="str">
            <v>805010659_0C1148535</v>
          </cell>
          <cell r="N13726">
            <v>248970</v>
          </cell>
          <cell r="O13726">
            <v>0</v>
          </cell>
          <cell r="P13726">
            <v>265081</v>
          </cell>
          <cell r="Q13726">
            <v>248970</v>
          </cell>
        </row>
        <row r="13727">
          <cell r="M13727" t="str">
            <v>805010659_0C1148685</v>
          </cell>
          <cell r="N13727">
            <v>54532</v>
          </cell>
          <cell r="O13727">
            <v>0</v>
          </cell>
          <cell r="P13727">
            <v>58300</v>
          </cell>
          <cell r="Q13727">
            <v>54532</v>
          </cell>
        </row>
        <row r="13728">
          <cell r="M13728" t="str">
            <v>805010659_0C1148774</v>
          </cell>
          <cell r="N13728">
            <v>1806756</v>
          </cell>
          <cell r="O13728">
            <v>0</v>
          </cell>
          <cell r="P13728">
            <v>2222795</v>
          </cell>
          <cell r="Q13728">
            <v>1806756</v>
          </cell>
        </row>
        <row r="13729">
          <cell r="M13729" t="str">
            <v>805010659_0C1148748</v>
          </cell>
          <cell r="N13729">
            <v>58293</v>
          </cell>
          <cell r="O13729">
            <v>0</v>
          </cell>
          <cell r="P13729">
            <v>0</v>
          </cell>
          <cell r="Q13729">
            <v>58293</v>
          </cell>
        </row>
        <row r="13730">
          <cell r="M13730" t="str">
            <v>805010659_0C1148713</v>
          </cell>
          <cell r="N13730">
            <v>100428</v>
          </cell>
          <cell r="O13730">
            <v>0</v>
          </cell>
          <cell r="P13730">
            <v>0</v>
          </cell>
          <cell r="Q13730">
            <v>100428</v>
          </cell>
        </row>
        <row r="13731">
          <cell r="M13731" t="str">
            <v>805010659_0C1148568</v>
          </cell>
          <cell r="N13731">
            <v>122795</v>
          </cell>
          <cell r="O13731">
            <v>0</v>
          </cell>
          <cell r="P13731">
            <v>122795</v>
          </cell>
          <cell r="Q13731">
            <v>122795</v>
          </cell>
        </row>
        <row r="13732">
          <cell r="M13732" t="str">
            <v>805010659_0C1148581</v>
          </cell>
          <cell r="N13732">
            <v>42135</v>
          </cell>
          <cell r="O13732">
            <v>0</v>
          </cell>
          <cell r="P13732">
            <v>0</v>
          </cell>
          <cell r="Q13732">
            <v>42135</v>
          </cell>
        </row>
        <row r="13733">
          <cell r="M13733" t="str">
            <v>805010659_0C1148772</v>
          </cell>
          <cell r="N13733">
            <v>100428</v>
          </cell>
          <cell r="O13733">
            <v>0</v>
          </cell>
          <cell r="P13733">
            <v>0</v>
          </cell>
          <cell r="Q13733">
            <v>100428</v>
          </cell>
        </row>
        <row r="13734">
          <cell r="M13734" t="str">
            <v>805010659_0C1148758</v>
          </cell>
          <cell r="N13734">
            <v>100428</v>
          </cell>
          <cell r="O13734">
            <v>0</v>
          </cell>
          <cell r="P13734">
            <v>0</v>
          </cell>
          <cell r="Q13734">
            <v>100428</v>
          </cell>
        </row>
        <row r="13735">
          <cell r="M13735" t="str">
            <v>805010659_0C1148815</v>
          </cell>
          <cell r="N13735">
            <v>42135</v>
          </cell>
          <cell r="O13735">
            <v>0</v>
          </cell>
          <cell r="P13735">
            <v>0</v>
          </cell>
          <cell r="Q13735">
            <v>42135</v>
          </cell>
        </row>
        <row r="13736">
          <cell r="M13736" t="str">
            <v>805010659_0C1148720</v>
          </cell>
          <cell r="N13736">
            <v>281496</v>
          </cell>
          <cell r="O13736">
            <v>0</v>
          </cell>
          <cell r="P13736">
            <v>0</v>
          </cell>
          <cell r="Q13736">
            <v>281496</v>
          </cell>
        </row>
        <row r="13737">
          <cell r="M13737" t="str">
            <v>805010659_0C1148637</v>
          </cell>
          <cell r="N13737">
            <v>123302</v>
          </cell>
          <cell r="O13737">
            <v>0</v>
          </cell>
          <cell r="P13737">
            <v>0</v>
          </cell>
          <cell r="Q13737">
            <v>123302</v>
          </cell>
        </row>
        <row r="13738">
          <cell r="M13738" t="str">
            <v>805010659_0C1148679</v>
          </cell>
          <cell r="N13738">
            <v>42135</v>
          </cell>
          <cell r="O13738">
            <v>0</v>
          </cell>
          <cell r="P13738">
            <v>0</v>
          </cell>
          <cell r="Q13738">
            <v>42135</v>
          </cell>
        </row>
        <row r="13739">
          <cell r="M13739" t="str">
            <v>805010659_0C1148603</v>
          </cell>
          <cell r="N13739">
            <v>125668</v>
          </cell>
          <cell r="O13739">
            <v>0</v>
          </cell>
          <cell r="P13739">
            <v>0</v>
          </cell>
          <cell r="Q13739">
            <v>125668</v>
          </cell>
        </row>
        <row r="13740">
          <cell r="M13740" t="str">
            <v>805010659_0C1148769</v>
          </cell>
          <cell r="N13740">
            <v>42135</v>
          </cell>
          <cell r="O13740">
            <v>0</v>
          </cell>
          <cell r="P13740">
            <v>0</v>
          </cell>
          <cell r="Q13740">
            <v>42135</v>
          </cell>
        </row>
        <row r="13741">
          <cell r="M13741" t="str">
            <v>805010659_0C1148536</v>
          </cell>
          <cell r="N13741">
            <v>42135</v>
          </cell>
          <cell r="O13741">
            <v>0</v>
          </cell>
          <cell r="P13741">
            <v>0</v>
          </cell>
          <cell r="Q13741">
            <v>42135</v>
          </cell>
        </row>
        <row r="13742">
          <cell r="M13742" t="str">
            <v>805010659_0C1148618</v>
          </cell>
          <cell r="N13742">
            <v>931511</v>
          </cell>
          <cell r="O13742">
            <v>0</v>
          </cell>
          <cell r="P13742">
            <v>907166</v>
          </cell>
          <cell r="Q13742">
            <v>931511</v>
          </cell>
        </row>
        <row r="13743">
          <cell r="M13743" t="str">
            <v>805010659_0C1148839</v>
          </cell>
          <cell r="N13743">
            <v>42135</v>
          </cell>
          <cell r="O13743">
            <v>0</v>
          </cell>
          <cell r="P13743">
            <v>0</v>
          </cell>
          <cell r="Q13743">
            <v>42135</v>
          </cell>
        </row>
        <row r="13744">
          <cell r="M13744" t="str">
            <v>805010659_0C1148803</v>
          </cell>
          <cell r="N13744">
            <v>100428</v>
          </cell>
          <cell r="O13744">
            <v>0</v>
          </cell>
          <cell r="P13744">
            <v>0</v>
          </cell>
          <cell r="Q13744">
            <v>100428</v>
          </cell>
        </row>
        <row r="13745">
          <cell r="M13745" t="str">
            <v>805010659_0C1148552</v>
          </cell>
          <cell r="N13745">
            <v>42135</v>
          </cell>
          <cell r="O13745">
            <v>0</v>
          </cell>
          <cell r="P13745">
            <v>0</v>
          </cell>
          <cell r="Q13745">
            <v>42135</v>
          </cell>
        </row>
        <row r="13746">
          <cell r="M13746" t="str">
            <v>805010659_0C1148739</v>
          </cell>
          <cell r="N13746">
            <v>68032</v>
          </cell>
          <cell r="O13746">
            <v>0</v>
          </cell>
          <cell r="P13746">
            <v>83581</v>
          </cell>
          <cell r="Q13746">
            <v>68032</v>
          </cell>
        </row>
        <row r="13747">
          <cell r="M13747" t="str">
            <v>805010659_0C1148740</v>
          </cell>
          <cell r="N13747">
            <v>65009</v>
          </cell>
          <cell r="O13747">
            <v>0</v>
          </cell>
          <cell r="P13747">
            <v>0</v>
          </cell>
          <cell r="Q13747">
            <v>65009</v>
          </cell>
        </row>
        <row r="13748">
          <cell r="M13748" t="str">
            <v>805010659_0C1148684</v>
          </cell>
          <cell r="N13748">
            <v>32526</v>
          </cell>
          <cell r="O13748">
            <v>0</v>
          </cell>
          <cell r="P13748">
            <v>0</v>
          </cell>
          <cell r="Q13748">
            <v>32526</v>
          </cell>
        </row>
        <row r="13749">
          <cell r="M13749" t="str">
            <v>805010659_0C1148776</v>
          </cell>
          <cell r="N13749">
            <v>122795</v>
          </cell>
          <cell r="O13749">
            <v>0</v>
          </cell>
          <cell r="P13749">
            <v>122795</v>
          </cell>
          <cell r="Q13749">
            <v>122795</v>
          </cell>
        </row>
        <row r="13750">
          <cell r="M13750" t="str">
            <v>805010659_0C1148639</v>
          </cell>
          <cell r="N13750">
            <v>1739804</v>
          </cell>
          <cell r="O13750">
            <v>0</v>
          </cell>
          <cell r="P13750">
            <v>2100000</v>
          </cell>
          <cell r="Q13750">
            <v>1739804</v>
          </cell>
        </row>
        <row r="13751">
          <cell r="M13751" t="str">
            <v>805010659_0C1148747</v>
          </cell>
          <cell r="N13751">
            <v>58293</v>
          </cell>
          <cell r="O13751">
            <v>0</v>
          </cell>
          <cell r="P13751">
            <v>0</v>
          </cell>
          <cell r="Q13751">
            <v>58293</v>
          </cell>
        </row>
        <row r="13752">
          <cell r="M13752" t="str">
            <v>805010659_0C1148744</v>
          </cell>
          <cell r="N13752">
            <v>42135</v>
          </cell>
          <cell r="O13752">
            <v>0</v>
          </cell>
          <cell r="P13752">
            <v>0</v>
          </cell>
          <cell r="Q13752">
            <v>42135</v>
          </cell>
        </row>
        <row r="13753">
          <cell r="M13753" t="str">
            <v>805010659_0C1148554</v>
          </cell>
          <cell r="N13753">
            <v>100428</v>
          </cell>
          <cell r="O13753">
            <v>0</v>
          </cell>
          <cell r="P13753">
            <v>0</v>
          </cell>
          <cell r="Q13753">
            <v>100428</v>
          </cell>
        </row>
        <row r="13754">
          <cell r="M13754" t="str">
            <v>805010659_0C1148567</v>
          </cell>
          <cell r="N13754">
            <v>32526</v>
          </cell>
          <cell r="O13754">
            <v>0</v>
          </cell>
          <cell r="P13754">
            <v>0</v>
          </cell>
          <cell r="Q13754">
            <v>32526</v>
          </cell>
        </row>
        <row r="13755">
          <cell r="M13755" t="str">
            <v>805010659_0C1148764</v>
          </cell>
          <cell r="N13755">
            <v>677631</v>
          </cell>
          <cell r="O13755">
            <v>0</v>
          </cell>
          <cell r="P13755">
            <v>2173420</v>
          </cell>
          <cell r="Q13755">
            <v>677631</v>
          </cell>
        </row>
        <row r="13756">
          <cell r="M13756" t="str">
            <v>805010659_0C1148745</v>
          </cell>
          <cell r="N13756">
            <v>100428</v>
          </cell>
          <cell r="O13756">
            <v>0</v>
          </cell>
          <cell r="P13756">
            <v>0</v>
          </cell>
          <cell r="Q13756">
            <v>100428</v>
          </cell>
        </row>
        <row r="13757">
          <cell r="M13757" t="str">
            <v>805010659_0C1148711</v>
          </cell>
          <cell r="N13757">
            <v>727176</v>
          </cell>
          <cell r="O13757">
            <v>0</v>
          </cell>
          <cell r="P13757">
            <v>0</v>
          </cell>
          <cell r="Q13757">
            <v>727176</v>
          </cell>
        </row>
        <row r="13758">
          <cell r="M13758" t="str">
            <v>805010659_0C1148813</v>
          </cell>
          <cell r="N13758">
            <v>42135</v>
          </cell>
          <cell r="O13758">
            <v>0</v>
          </cell>
          <cell r="P13758">
            <v>0</v>
          </cell>
          <cell r="Q13758">
            <v>42135</v>
          </cell>
        </row>
        <row r="13759">
          <cell r="M13759" t="str">
            <v>805010659_0C1148706</v>
          </cell>
          <cell r="N13759">
            <v>79962</v>
          </cell>
          <cell r="O13759">
            <v>0</v>
          </cell>
          <cell r="P13759">
            <v>21700</v>
          </cell>
          <cell r="Q13759">
            <v>79962</v>
          </cell>
        </row>
        <row r="13760">
          <cell r="M13760" t="str">
            <v>805010659_0C1148666</v>
          </cell>
          <cell r="N13760">
            <v>2058147</v>
          </cell>
          <cell r="O13760">
            <v>0</v>
          </cell>
          <cell r="P13760">
            <v>2158300</v>
          </cell>
          <cell r="Q13760">
            <v>2058147</v>
          </cell>
        </row>
        <row r="13761">
          <cell r="M13761" t="str">
            <v>805010659_0C1148558</v>
          </cell>
          <cell r="N13761">
            <v>78569</v>
          </cell>
          <cell r="O13761">
            <v>0</v>
          </cell>
          <cell r="P13761">
            <v>84500</v>
          </cell>
          <cell r="Q13761">
            <v>78569</v>
          </cell>
        </row>
        <row r="13762">
          <cell r="M13762" t="str">
            <v>805010659_0C1148557</v>
          </cell>
          <cell r="N13762">
            <v>65009</v>
          </cell>
          <cell r="O13762">
            <v>0</v>
          </cell>
          <cell r="P13762">
            <v>0</v>
          </cell>
          <cell r="Q13762">
            <v>65009</v>
          </cell>
        </row>
        <row r="13763">
          <cell r="M13763" t="str">
            <v>805010659_0C1148807</v>
          </cell>
          <cell r="N13763">
            <v>100428</v>
          </cell>
          <cell r="O13763">
            <v>0</v>
          </cell>
          <cell r="P13763">
            <v>0</v>
          </cell>
          <cell r="Q13763">
            <v>100428</v>
          </cell>
        </row>
        <row r="13764">
          <cell r="M13764" t="str">
            <v>805010659_0C1148705</v>
          </cell>
          <cell r="N13764">
            <v>42135</v>
          </cell>
          <cell r="O13764">
            <v>0</v>
          </cell>
          <cell r="P13764">
            <v>0</v>
          </cell>
          <cell r="Q13764">
            <v>42135</v>
          </cell>
        </row>
        <row r="13765">
          <cell r="M13765" t="str">
            <v>805010659_0C1148756</v>
          </cell>
          <cell r="N13765">
            <v>123302</v>
          </cell>
          <cell r="O13765">
            <v>0</v>
          </cell>
          <cell r="P13765">
            <v>0</v>
          </cell>
          <cell r="Q13765">
            <v>123302</v>
          </cell>
        </row>
        <row r="13766">
          <cell r="M13766" t="str">
            <v>805010659_0C1148556</v>
          </cell>
          <cell r="N13766">
            <v>100428</v>
          </cell>
          <cell r="O13766">
            <v>0</v>
          </cell>
          <cell r="P13766">
            <v>0</v>
          </cell>
          <cell r="Q13766">
            <v>100428</v>
          </cell>
        </row>
        <row r="13767">
          <cell r="M13767" t="str">
            <v>805010659_0C1148540</v>
          </cell>
          <cell r="N13767">
            <v>750000</v>
          </cell>
          <cell r="O13767">
            <v>0</v>
          </cell>
          <cell r="P13767">
            <v>907166</v>
          </cell>
          <cell r="Q13767">
            <v>750000</v>
          </cell>
        </row>
        <row r="13768">
          <cell r="M13768" t="str">
            <v>805010659_0C1148560</v>
          </cell>
          <cell r="N13768">
            <v>42135</v>
          </cell>
          <cell r="O13768">
            <v>0</v>
          </cell>
          <cell r="P13768">
            <v>0</v>
          </cell>
          <cell r="Q13768">
            <v>42135</v>
          </cell>
        </row>
        <row r="13769">
          <cell r="M13769" t="str">
            <v>805010659_0C1148582</v>
          </cell>
          <cell r="N13769">
            <v>58293</v>
          </cell>
          <cell r="O13769">
            <v>0</v>
          </cell>
          <cell r="P13769">
            <v>0</v>
          </cell>
          <cell r="Q13769">
            <v>58293</v>
          </cell>
        </row>
        <row r="13770">
          <cell r="M13770" t="str">
            <v>805010659_0C1148616</v>
          </cell>
          <cell r="N13770">
            <v>29902</v>
          </cell>
          <cell r="O13770">
            <v>0</v>
          </cell>
          <cell r="P13770">
            <v>25281</v>
          </cell>
          <cell r="Q13770">
            <v>29902</v>
          </cell>
        </row>
        <row r="13771">
          <cell r="M13771" t="str">
            <v>805010659_0C1148629</v>
          </cell>
          <cell r="N13771">
            <v>2450807</v>
          </cell>
          <cell r="O13771">
            <v>0</v>
          </cell>
          <cell r="P13771">
            <v>2222795</v>
          </cell>
          <cell r="Q13771">
            <v>2450807</v>
          </cell>
        </row>
        <row r="13772">
          <cell r="M13772" t="str">
            <v>805010659_0C1148801</v>
          </cell>
          <cell r="N13772">
            <v>58293</v>
          </cell>
          <cell r="O13772">
            <v>0</v>
          </cell>
          <cell r="P13772">
            <v>0</v>
          </cell>
          <cell r="Q13772">
            <v>58293</v>
          </cell>
        </row>
        <row r="13773">
          <cell r="M13773" t="str">
            <v>805010659_0C1148704</v>
          </cell>
          <cell r="N13773">
            <v>2113990</v>
          </cell>
          <cell r="O13773">
            <v>0</v>
          </cell>
          <cell r="P13773">
            <v>2100000</v>
          </cell>
          <cell r="Q13773">
            <v>2113990</v>
          </cell>
        </row>
        <row r="13774">
          <cell r="M13774" t="str">
            <v>805010659_0C1148721</v>
          </cell>
          <cell r="N13774">
            <v>1797990</v>
          </cell>
          <cell r="O13774">
            <v>0</v>
          </cell>
          <cell r="P13774">
            <v>2173420</v>
          </cell>
          <cell r="Q13774">
            <v>1797990</v>
          </cell>
        </row>
        <row r="13775">
          <cell r="M13775" t="str">
            <v>805010659_0C1148759</v>
          </cell>
          <cell r="N13775">
            <v>58293</v>
          </cell>
          <cell r="O13775">
            <v>0</v>
          </cell>
          <cell r="P13775">
            <v>0</v>
          </cell>
          <cell r="Q13775">
            <v>58293</v>
          </cell>
        </row>
        <row r="13776">
          <cell r="M13776" t="str">
            <v>805010659_0C1148570</v>
          </cell>
          <cell r="N13776">
            <v>122795</v>
          </cell>
          <cell r="O13776">
            <v>0</v>
          </cell>
          <cell r="P13776">
            <v>122795</v>
          </cell>
          <cell r="Q13776">
            <v>122795</v>
          </cell>
        </row>
        <row r="13777">
          <cell r="M13777" t="str">
            <v>805010659_0C1148717</v>
          </cell>
          <cell r="N13777">
            <v>15517</v>
          </cell>
          <cell r="O13777">
            <v>0</v>
          </cell>
          <cell r="P13777">
            <v>22500</v>
          </cell>
          <cell r="Q13777">
            <v>15517</v>
          </cell>
        </row>
        <row r="13778">
          <cell r="M13778" t="str">
            <v>805010659_0C1148642</v>
          </cell>
          <cell r="N13778">
            <v>42135</v>
          </cell>
          <cell r="O13778">
            <v>0</v>
          </cell>
          <cell r="P13778">
            <v>0</v>
          </cell>
          <cell r="Q13778">
            <v>42135</v>
          </cell>
        </row>
        <row r="13779">
          <cell r="M13779" t="str">
            <v>805010659_0C1148763</v>
          </cell>
          <cell r="N13779">
            <v>42135</v>
          </cell>
          <cell r="O13779">
            <v>0</v>
          </cell>
          <cell r="P13779">
            <v>0</v>
          </cell>
          <cell r="Q13779">
            <v>42135</v>
          </cell>
        </row>
        <row r="13780">
          <cell r="M13780" t="str">
            <v>805010659_0C1148735</v>
          </cell>
          <cell r="N13780">
            <v>2138807</v>
          </cell>
          <cell r="O13780">
            <v>0</v>
          </cell>
          <cell r="P13780">
            <v>2222795</v>
          </cell>
          <cell r="Q13780">
            <v>2138807</v>
          </cell>
        </row>
        <row r="13781">
          <cell r="M13781" t="str">
            <v>805010659_0C1148737</v>
          </cell>
          <cell r="N13781">
            <v>332051</v>
          </cell>
          <cell r="O13781">
            <v>0</v>
          </cell>
          <cell r="P13781">
            <v>0</v>
          </cell>
          <cell r="Q13781">
            <v>332051</v>
          </cell>
        </row>
        <row r="13782">
          <cell r="M13782" t="str">
            <v>805010659_0C1148770</v>
          </cell>
          <cell r="N13782">
            <v>21669</v>
          </cell>
          <cell r="O13782">
            <v>0</v>
          </cell>
          <cell r="P13782">
            <v>21700</v>
          </cell>
          <cell r="Q13782">
            <v>21669</v>
          </cell>
        </row>
        <row r="13783">
          <cell r="M13783" t="str">
            <v>805010659_0C1148800</v>
          </cell>
          <cell r="N13783">
            <v>42135</v>
          </cell>
          <cell r="O13783">
            <v>0</v>
          </cell>
          <cell r="P13783">
            <v>0</v>
          </cell>
          <cell r="Q13783">
            <v>42135</v>
          </cell>
        </row>
        <row r="13784">
          <cell r="M13784" t="str">
            <v>805010659_0C1148690</v>
          </cell>
          <cell r="N13784">
            <v>158194</v>
          </cell>
          <cell r="O13784">
            <v>0</v>
          </cell>
          <cell r="P13784">
            <v>0</v>
          </cell>
          <cell r="Q13784">
            <v>158194</v>
          </cell>
        </row>
        <row r="13785">
          <cell r="M13785" t="str">
            <v>805010659_0C1148551</v>
          </cell>
          <cell r="N13785">
            <v>42135</v>
          </cell>
          <cell r="O13785">
            <v>0</v>
          </cell>
          <cell r="P13785">
            <v>0</v>
          </cell>
          <cell r="Q13785">
            <v>42135</v>
          </cell>
        </row>
        <row r="13786">
          <cell r="M13786" t="str">
            <v>805010659_0C1148810</v>
          </cell>
          <cell r="N13786">
            <v>1574344</v>
          </cell>
          <cell r="O13786">
            <v>0</v>
          </cell>
          <cell r="P13786">
            <v>2173420</v>
          </cell>
          <cell r="Q13786">
            <v>1574344</v>
          </cell>
        </row>
        <row r="13787">
          <cell r="M13787" t="str">
            <v>805010659_0C1148572</v>
          </cell>
          <cell r="N13787">
            <v>58293</v>
          </cell>
          <cell r="O13787">
            <v>0</v>
          </cell>
          <cell r="P13787">
            <v>0</v>
          </cell>
          <cell r="Q13787">
            <v>58293</v>
          </cell>
        </row>
        <row r="13788">
          <cell r="M13788" t="str">
            <v>805010659_0C1148628</v>
          </cell>
          <cell r="N13788">
            <v>42135</v>
          </cell>
          <cell r="O13788">
            <v>0</v>
          </cell>
          <cell r="P13788">
            <v>0</v>
          </cell>
          <cell r="Q13788">
            <v>42135</v>
          </cell>
        </row>
        <row r="13789">
          <cell r="M13789" t="str">
            <v>805010659_0C1148789</v>
          </cell>
          <cell r="N13789">
            <v>2</v>
          </cell>
          <cell r="O13789">
            <v>0</v>
          </cell>
          <cell r="P13789">
            <v>0</v>
          </cell>
          <cell r="Q13789">
            <v>2</v>
          </cell>
        </row>
        <row r="13790">
          <cell r="M13790" t="str">
            <v>805010659_0C1148550</v>
          </cell>
          <cell r="N13790">
            <v>100428</v>
          </cell>
          <cell r="O13790">
            <v>0</v>
          </cell>
          <cell r="P13790">
            <v>0</v>
          </cell>
          <cell r="Q13790">
            <v>100428</v>
          </cell>
        </row>
        <row r="13791">
          <cell r="M13791" t="str">
            <v>805010659_0C1148738</v>
          </cell>
          <cell r="N13791">
            <v>181511</v>
          </cell>
          <cell r="O13791">
            <v>0</v>
          </cell>
          <cell r="P13791">
            <v>0</v>
          </cell>
          <cell r="Q13791">
            <v>181511</v>
          </cell>
        </row>
        <row r="13792">
          <cell r="M13792" t="str">
            <v>805010659_0C1148559</v>
          </cell>
          <cell r="N13792">
            <v>63804</v>
          </cell>
          <cell r="O13792">
            <v>0</v>
          </cell>
          <cell r="P13792">
            <v>0</v>
          </cell>
          <cell r="Q13792">
            <v>63804</v>
          </cell>
        </row>
        <row r="13793">
          <cell r="M13793" t="str">
            <v>805010659_0C1148677</v>
          </cell>
          <cell r="N13793">
            <v>132954</v>
          </cell>
          <cell r="O13793">
            <v>0</v>
          </cell>
          <cell r="P13793">
            <v>0</v>
          </cell>
          <cell r="Q13793">
            <v>132954</v>
          </cell>
        </row>
        <row r="13794">
          <cell r="M13794" t="str">
            <v>805010659_0C1148612</v>
          </cell>
          <cell r="N13794">
            <v>100428</v>
          </cell>
          <cell r="O13794">
            <v>0</v>
          </cell>
          <cell r="P13794">
            <v>0</v>
          </cell>
          <cell r="Q13794">
            <v>100428</v>
          </cell>
        </row>
        <row r="13795">
          <cell r="M13795" t="str">
            <v>805010659_0C1148626</v>
          </cell>
          <cell r="N13795">
            <v>42135</v>
          </cell>
          <cell r="O13795">
            <v>0</v>
          </cell>
          <cell r="P13795">
            <v>0</v>
          </cell>
          <cell r="Q13795">
            <v>42135</v>
          </cell>
        </row>
        <row r="13796">
          <cell r="M13796" t="str">
            <v>805010659_0C1148602</v>
          </cell>
          <cell r="N13796">
            <v>63804</v>
          </cell>
          <cell r="O13796">
            <v>0</v>
          </cell>
          <cell r="P13796">
            <v>21700</v>
          </cell>
          <cell r="Q13796">
            <v>63804</v>
          </cell>
        </row>
        <row r="13797">
          <cell r="M13797" t="str">
            <v>805010659_0C1148845</v>
          </cell>
          <cell r="N13797">
            <v>100428</v>
          </cell>
          <cell r="O13797">
            <v>0</v>
          </cell>
          <cell r="P13797">
            <v>0</v>
          </cell>
          <cell r="Q13797">
            <v>100428</v>
          </cell>
        </row>
        <row r="13798">
          <cell r="M13798" t="str">
            <v>805010659_0C1148691</v>
          </cell>
          <cell r="N13798">
            <v>2543855</v>
          </cell>
          <cell r="O13798">
            <v>0</v>
          </cell>
          <cell r="P13798">
            <v>5031593</v>
          </cell>
          <cell r="Q13798">
            <v>2543855</v>
          </cell>
        </row>
        <row r="13799">
          <cell r="M13799" t="str">
            <v>805010659_0C1148703</v>
          </cell>
          <cell r="N13799">
            <v>125668</v>
          </cell>
          <cell r="O13799">
            <v>0</v>
          </cell>
          <cell r="P13799">
            <v>0</v>
          </cell>
          <cell r="Q13799">
            <v>125668</v>
          </cell>
        </row>
        <row r="13800">
          <cell r="M13800" t="str">
            <v>805010659_0C1148771</v>
          </cell>
          <cell r="N13800">
            <v>15517</v>
          </cell>
          <cell r="O13800">
            <v>0</v>
          </cell>
          <cell r="P13800">
            <v>22500</v>
          </cell>
          <cell r="Q13800">
            <v>15517</v>
          </cell>
        </row>
        <row r="13801">
          <cell r="M13801" t="str">
            <v>805010659_0C1148680</v>
          </cell>
          <cell r="N13801">
            <v>1600428</v>
          </cell>
          <cell r="O13801">
            <v>0</v>
          </cell>
          <cell r="P13801">
            <v>2100000</v>
          </cell>
          <cell r="Q13801">
            <v>1600428</v>
          </cell>
        </row>
        <row r="13802">
          <cell r="M13802" t="str">
            <v>805010659_0C1148708</v>
          </cell>
          <cell r="N13802">
            <v>85068</v>
          </cell>
          <cell r="O13802">
            <v>0</v>
          </cell>
          <cell r="P13802">
            <v>83581</v>
          </cell>
          <cell r="Q13802">
            <v>85068</v>
          </cell>
        </row>
        <row r="13803">
          <cell r="M13803" t="str">
            <v>805010659_0C1148785</v>
          </cell>
          <cell r="N13803">
            <v>167803</v>
          </cell>
          <cell r="O13803">
            <v>0</v>
          </cell>
          <cell r="P13803">
            <v>0</v>
          </cell>
          <cell r="Q13803">
            <v>167803</v>
          </cell>
        </row>
        <row r="13804">
          <cell r="M13804" t="str">
            <v>805010659_0C1148686</v>
          </cell>
          <cell r="N13804">
            <v>42135</v>
          </cell>
          <cell r="O13804">
            <v>0</v>
          </cell>
          <cell r="P13804">
            <v>0</v>
          </cell>
          <cell r="Q13804">
            <v>42135</v>
          </cell>
        </row>
        <row r="13805">
          <cell r="M13805" t="str">
            <v>805010659_0C1148569</v>
          </cell>
          <cell r="N13805">
            <v>42135</v>
          </cell>
          <cell r="O13805">
            <v>0</v>
          </cell>
          <cell r="P13805">
            <v>0</v>
          </cell>
          <cell r="Q13805">
            <v>42135</v>
          </cell>
        </row>
        <row r="13806">
          <cell r="M13806" t="str">
            <v>805010659_0C1148761</v>
          </cell>
          <cell r="N13806">
            <v>42135</v>
          </cell>
          <cell r="O13806">
            <v>0</v>
          </cell>
          <cell r="P13806">
            <v>0</v>
          </cell>
          <cell r="Q13806">
            <v>42135</v>
          </cell>
        </row>
        <row r="13807">
          <cell r="M13807" t="str">
            <v>805010659_0C1148580</v>
          </cell>
          <cell r="N13807">
            <v>58293</v>
          </cell>
          <cell r="O13807">
            <v>0</v>
          </cell>
          <cell r="P13807">
            <v>0</v>
          </cell>
          <cell r="Q13807">
            <v>58293</v>
          </cell>
        </row>
        <row r="13808">
          <cell r="M13808" t="str">
            <v>805010659_0C1148730</v>
          </cell>
          <cell r="N13808">
            <v>100428</v>
          </cell>
          <cell r="O13808">
            <v>0</v>
          </cell>
          <cell r="P13808">
            <v>0</v>
          </cell>
          <cell r="Q13808">
            <v>100428</v>
          </cell>
        </row>
        <row r="13809">
          <cell r="M13809" t="str">
            <v>805010659_0C1148712</v>
          </cell>
          <cell r="N13809">
            <v>35728</v>
          </cell>
          <cell r="O13809">
            <v>0</v>
          </cell>
          <cell r="P13809">
            <v>58300</v>
          </cell>
          <cell r="Q13809">
            <v>35728</v>
          </cell>
        </row>
        <row r="13810">
          <cell r="M13810" t="str">
            <v>805010659_0C1148624</v>
          </cell>
          <cell r="N13810">
            <v>125668</v>
          </cell>
          <cell r="O13810">
            <v>0</v>
          </cell>
          <cell r="P13810">
            <v>0</v>
          </cell>
          <cell r="Q13810">
            <v>125668</v>
          </cell>
        </row>
        <row r="13811">
          <cell r="M13811" t="str">
            <v>805010659_0C1148808</v>
          </cell>
          <cell r="N13811">
            <v>58293</v>
          </cell>
          <cell r="O13811">
            <v>0</v>
          </cell>
          <cell r="P13811">
            <v>0</v>
          </cell>
          <cell r="Q13811">
            <v>58293</v>
          </cell>
        </row>
        <row r="13812">
          <cell r="M13812" t="str">
            <v>805010659_0C1148562</v>
          </cell>
          <cell r="N13812">
            <v>167803</v>
          </cell>
          <cell r="O13812">
            <v>0</v>
          </cell>
          <cell r="P13812">
            <v>0</v>
          </cell>
          <cell r="Q13812">
            <v>167803</v>
          </cell>
        </row>
        <row r="13813">
          <cell r="M13813" t="str">
            <v>805010659_0C1148573</v>
          </cell>
          <cell r="N13813">
            <v>216487</v>
          </cell>
          <cell r="O13813">
            <v>0</v>
          </cell>
          <cell r="P13813">
            <v>0</v>
          </cell>
          <cell r="Q13813">
            <v>216487</v>
          </cell>
        </row>
        <row r="13814">
          <cell r="M13814" t="str">
            <v>805010659_0C1148621</v>
          </cell>
          <cell r="N13814">
            <v>65009</v>
          </cell>
          <cell r="O13814">
            <v>0</v>
          </cell>
          <cell r="P13814">
            <v>0</v>
          </cell>
          <cell r="Q13814">
            <v>65009</v>
          </cell>
        </row>
        <row r="13815">
          <cell r="M13815" t="str">
            <v>805010659_0C1148811</v>
          </cell>
          <cell r="N13815">
            <v>58293</v>
          </cell>
          <cell r="O13815">
            <v>0</v>
          </cell>
          <cell r="P13815">
            <v>0</v>
          </cell>
          <cell r="Q13815">
            <v>58293</v>
          </cell>
        </row>
        <row r="13816">
          <cell r="M13816" t="str">
            <v>805010659_0C1148571</v>
          </cell>
          <cell r="N13816">
            <v>90819</v>
          </cell>
          <cell r="O13816">
            <v>0</v>
          </cell>
          <cell r="P13816">
            <v>0</v>
          </cell>
          <cell r="Q13816">
            <v>90819</v>
          </cell>
        </row>
        <row r="13817">
          <cell r="M13817" t="str">
            <v>805010659_0C1148575</v>
          </cell>
          <cell r="N13817">
            <v>2071855</v>
          </cell>
          <cell r="O13817">
            <v>0</v>
          </cell>
          <cell r="P13817">
            <v>2100000</v>
          </cell>
          <cell r="Q13817">
            <v>2071855</v>
          </cell>
        </row>
        <row r="13818">
          <cell r="M13818" t="str">
            <v>805010659_0C1148749</v>
          </cell>
          <cell r="N13818">
            <v>1901030</v>
          </cell>
          <cell r="O13818">
            <v>0</v>
          </cell>
          <cell r="P13818">
            <v>2222000</v>
          </cell>
          <cell r="Q13818">
            <v>1901030</v>
          </cell>
        </row>
        <row r="13819">
          <cell r="M13819" t="str">
            <v>805010659_0C1148696</v>
          </cell>
          <cell r="N13819">
            <v>1622264</v>
          </cell>
          <cell r="O13819">
            <v>0</v>
          </cell>
          <cell r="P13819">
            <v>2222795</v>
          </cell>
          <cell r="Q13819">
            <v>1622264</v>
          </cell>
        </row>
        <row r="13820">
          <cell r="M13820" t="str">
            <v>805010659_0C1148743</v>
          </cell>
          <cell r="N13820">
            <v>2048275</v>
          </cell>
          <cell r="O13820">
            <v>0</v>
          </cell>
          <cell r="P13820">
            <v>2332600</v>
          </cell>
          <cell r="Q13820">
            <v>2048275</v>
          </cell>
        </row>
        <row r="13821">
          <cell r="M13821" t="str">
            <v>805010659_0C1148722</v>
          </cell>
          <cell r="N13821">
            <v>42135</v>
          </cell>
          <cell r="O13821">
            <v>0</v>
          </cell>
          <cell r="P13821">
            <v>0</v>
          </cell>
          <cell r="Q13821">
            <v>42135</v>
          </cell>
        </row>
        <row r="13822">
          <cell r="M13822" t="str">
            <v>805010659_0C1148593</v>
          </cell>
          <cell r="N13822">
            <v>58293</v>
          </cell>
          <cell r="O13822">
            <v>0</v>
          </cell>
          <cell r="P13822">
            <v>0</v>
          </cell>
          <cell r="Q13822">
            <v>58293</v>
          </cell>
        </row>
        <row r="13823">
          <cell r="M13823" t="str">
            <v>805010659_0C1148755</v>
          </cell>
          <cell r="N13823">
            <v>42135</v>
          </cell>
          <cell r="O13823">
            <v>0</v>
          </cell>
          <cell r="P13823">
            <v>0</v>
          </cell>
          <cell r="Q13823">
            <v>42135</v>
          </cell>
        </row>
        <row r="13824">
          <cell r="M13824" t="str">
            <v>805010659_0C1148541</v>
          </cell>
          <cell r="N13824">
            <v>30087</v>
          </cell>
          <cell r="O13824">
            <v>0</v>
          </cell>
          <cell r="P13824">
            <v>58300</v>
          </cell>
          <cell r="Q13824">
            <v>30087</v>
          </cell>
        </row>
        <row r="13825">
          <cell r="M13825" t="str">
            <v>805010659_0C1148555</v>
          </cell>
          <cell r="N13825">
            <v>63804</v>
          </cell>
          <cell r="O13825">
            <v>0</v>
          </cell>
          <cell r="P13825">
            <v>21700</v>
          </cell>
          <cell r="Q13825">
            <v>63804</v>
          </cell>
        </row>
        <row r="13826">
          <cell r="M13826" t="str">
            <v>805010659_0C1148583</v>
          </cell>
          <cell r="N13826">
            <v>58293</v>
          </cell>
          <cell r="O13826">
            <v>0</v>
          </cell>
          <cell r="P13826">
            <v>0</v>
          </cell>
          <cell r="Q13826">
            <v>58293</v>
          </cell>
        </row>
        <row r="13827">
          <cell r="M13827" t="str">
            <v>805010659_0C1148746</v>
          </cell>
          <cell r="N13827">
            <v>125668</v>
          </cell>
          <cell r="O13827">
            <v>0</v>
          </cell>
          <cell r="P13827">
            <v>0</v>
          </cell>
          <cell r="Q13827">
            <v>125668</v>
          </cell>
        </row>
        <row r="13828">
          <cell r="M13828" t="str">
            <v>805010659_0C1148757</v>
          </cell>
          <cell r="N13828">
            <v>58293</v>
          </cell>
          <cell r="O13828">
            <v>0</v>
          </cell>
          <cell r="P13828">
            <v>0</v>
          </cell>
          <cell r="Q13828">
            <v>58293</v>
          </cell>
        </row>
        <row r="13829">
          <cell r="M13829" t="str">
            <v>805010659_0C1148822</v>
          </cell>
          <cell r="N13829">
            <v>100428</v>
          </cell>
          <cell r="O13829">
            <v>0</v>
          </cell>
          <cell r="P13829">
            <v>0</v>
          </cell>
          <cell r="Q13829">
            <v>100428</v>
          </cell>
        </row>
        <row r="13830">
          <cell r="M13830" t="str">
            <v>805010659_0C1148606</v>
          </cell>
          <cell r="N13830">
            <v>106336</v>
          </cell>
          <cell r="O13830">
            <v>0</v>
          </cell>
          <cell r="P13830">
            <v>0</v>
          </cell>
          <cell r="Q13830">
            <v>106336</v>
          </cell>
        </row>
        <row r="13831">
          <cell r="M13831" t="str">
            <v>805010659_0C1148634</v>
          </cell>
          <cell r="N13831">
            <v>167803</v>
          </cell>
          <cell r="O13831">
            <v>0</v>
          </cell>
          <cell r="P13831">
            <v>0</v>
          </cell>
          <cell r="Q13831">
            <v>167803</v>
          </cell>
        </row>
        <row r="13832">
          <cell r="M13832" t="str">
            <v>805010659_0C1148794</v>
          </cell>
          <cell r="N13832">
            <v>226096</v>
          </cell>
          <cell r="O13832">
            <v>0</v>
          </cell>
          <cell r="P13832">
            <v>0</v>
          </cell>
          <cell r="Q13832">
            <v>226096</v>
          </cell>
        </row>
        <row r="13833">
          <cell r="M13833" t="str">
            <v>805010659_0C1148600</v>
          </cell>
          <cell r="N13833">
            <v>42135</v>
          </cell>
          <cell r="O13833">
            <v>0</v>
          </cell>
          <cell r="P13833">
            <v>0</v>
          </cell>
          <cell r="Q13833">
            <v>42135</v>
          </cell>
        </row>
        <row r="13834">
          <cell r="M13834" t="str">
            <v>805010659_0C1148732</v>
          </cell>
          <cell r="N13834">
            <v>58293</v>
          </cell>
          <cell r="O13834">
            <v>0</v>
          </cell>
          <cell r="P13834">
            <v>0</v>
          </cell>
          <cell r="Q13834">
            <v>58293</v>
          </cell>
        </row>
        <row r="13835">
          <cell r="M13835" t="str">
            <v>805010659_0C1148640</v>
          </cell>
          <cell r="N13835">
            <v>635012</v>
          </cell>
          <cell r="O13835">
            <v>0</v>
          </cell>
          <cell r="P13835">
            <v>0</v>
          </cell>
          <cell r="Q13835">
            <v>635012</v>
          </cell>
        </row>
        <row r="13836">
          <cell r="M13836" t="str">
            <v>805010659_0C1148595</v>
          </cell>
          <cell r="N13836">
            <v>100428</v>
          </cell>
          <cell r="O13836">
            <v>0</v>
          </cell>
          <cell r="P13836">
            <v>0</v>
          </cell>
          <cell r="Q13836">
            <v>100428</v>
          </cell>
        </row>
        <row r="13837">
          <cell r="M13837" t="str">
            <v>805010659_0C1148729</v>
          </cell>
          <cell r="N13837">
            <v>100428</v>
          </cell>
          <cell r="O13837">
            <v>0</v>
          </cell>
          <cell r="P13837">
            <v>0</v>
          </cell>
          <cell r="Q13837">
            <v>100428</v>
          </cell>
        </row>
        <row r="13838">
          <cell r="M13838" t="str">
            <v>805010659_0C1148699</v>
          </cell>
          <cell r="N13838">
            <v>42135</v>
          </cell>
          <cell r="O13838">
            <v>0</v>
          </cell>
          <cell r="P13838">
            <v>0</v>
          </cell>
          <cell r="Q13838">
            <v>42135</v>
          </cell>
        </row>
        <row r="13839">
          <cell r="M13839" t="str">
            <v>805010659_0C1148627</v>
          </cell>
          <cell r="N13839">
            <v>42135</v>
          </cell>
          <cell r="O13839">
            <v>0</v>
          </cell>
          <cell r="P13839">
            <v>0</v>
          </cell>
          <cell r="Q13839">
            <v>42135</v>
          </cell>
        </row>
        <row r="13840">
          <cell r="M13840" t="str">
            <v>805010659_0C1148561</v>
          </cell>
          <cell r="N13840">
            <v>58293</v>
          </cell>
          <cell r="O13840">
            <v>0</v>
          </cell>
          <cell r="P13840">
            <v>0</v>
          </cell>
          <cell r="Q13840">
            <v>58293</v>
          </cell>
        </row>
        <row r="13841">
          <cell r="M13841" t="str">
            <v>805010659_0C1148643</v>
          </cell>
          <cell r="N13841">
            <v>122795</v>
          </cell>
          <cell r="O13841">
            <v>0</v>
          </cell>
          <cell r="P13841">
            <v>122795</v>
          </cell>
          <cell r="Q13841">
            <v>122795</v>
          </cell>
        </row>
        <row r="13842">
          <cell r="M13842" t="str">
            <v>805010659_0C1148714</v>
          </cell>
          <cell r="N13842">
            <v>15517</v>
          </cell>
          <cell r="O13842">
            <v>0</v>
          </cell>
          <cell r="P13842">
            <v>22500</v>
          </cell>
          <cell r="Q13842">
            <v>15517</v>
          </cell>
        </row>
        <row r="13843">
          <cell r="M13843" t="str">
            <v>805010659_0C1148647</v>
          </cell>
          <cell r="N13843">
            <v>90819</v>
          </cell>
          <cell r="O13843">
            <v>0</v>
          </cell>
          <cell r="P13843">
            <v>0</v>
          </cell>
          <cell r="Q13843">
            <v>90819</v>
          </cell>
        </row>
        <row r="13844">
          <cell r="M13844" t="str">
            <v>805010659_0C1148734</v>
          </cell>
          <cell r="N13844">
            <v>12233</v>
          </cell>
          <cell r="O13844">
            <v>0</v>
          </cell>
          <cell r="P13844">
            <v>25281</v>
          </cell>
          <cell r="Q13844">
            <v>12233</v>
          </cell>
        </row>
        <row r="13845">
          <cell r="M13845" t="str">
            <v>805010659_0C1148574</v>
          </cell>
          <cell r="N13845">
            <v>32526</v>
          </cell>
          <cell r="O13845">
            <v>0</v>
          </cell>
          <cell r="P13845">
            <v>0</v>
          </cell>
          <cell r="Q13845">
            <v>32526</v>
          </cell>
        </row>
        <row r="13846">
          <cell r="M13846" t="str">
            <v>805010659_0C1146778</v>
          </cell>
          <cell r="N13846">
            <v>22901</v>
          </cell>
          <cell r="O13846">
            <v>0</v>
          </cell>
          <cell r="P13846">
            <v>58300</v>
          </cell>
          <cell r="Q13846">
            <v>22901</v>
          </cell>
        </row>
        <row r="13847">
          <cell r="M13847" t="str">
            <v>805010659_0C1146562</v>
          </cell>
          <cell r="N13847">
            <v>58293</v>
          </cell>
          <cell r="O13847">
            <v>0</v>
          </cell>
          <cell r="P13847">
            <v>0</v>
          </cell>
          <cell r="Q13847">
            <v>58293</v>
          </cell>
        </row>
        <row r="13848">
          <cell r="M13848" t="str">
            <v>805010659_0C1146491</v>
          </cell>
          <cell r="N13848">
            <v>43720</v>
          </cell>
          <cell r="O13848">
            <v>0</v>
          </cell>
          <cell r="P13848">
            <v>58300</v>
          </cell>
          <cell r="Q13848">
            <v>43720</v>
          </cell>
        </row>
        <row r="13849">
          <cell r="M13849" t="str">
            <v>805010659_0C1146684</v>
          </cell>
          <cell r="N13849">
            <v>42135</v>
          </cell>
          <cell r="O13849">
            <v>0</v>
          </cell>
          <cell r="P13849">
            <v>25281</v>
          </cell>
          <cell r="Q13849">
            <v>42135</v>
          </cell>
        </row>
        <row r="13850">
          <cell r="M13850" t="str">
            <v>805010659_0C1146596</v>
          </cell>
          <cell r="N13850">
            <v>13543</v>
          </cell>
          <cell r="O13850">
            <v>0</v>
          </cell>
          <cell r="P13850">
            <v>25281</v>
          </cell>
          <cell r="Q13850">
            <v>13543</v>
          </cell>
        </row>
        <row r="13851">
          <cell r="M13851" t="str">
            <v>805010659_0C1146777</v>
          </cell>
          <cell r="N13851">
            <v>16553</v>
          </cell>
          <cell r="O13851">
            <v>0</v>
          </cell>
          <cell r="P13851">
            <v>25281</v>
          </cell>
          <cell r="Q13851">
            <v>16553</v>
          </cell>
        </row>
        <row r="13852">
          <cell r="M13852" t="str">
            <v>805010659_0C1146683</v>
          </cell>
          <cell r="N13852">
            <v>32526</v>
          </cell>
          <cell r="O13852">
            <v>0</v>
          </cell>
          <cell r="P13852">
            <v>0</v>
          </cell>
          <cell r="Q13852">
            <v>32526</v>
          </cell>
        </row>
        <row r="13853">
          <cell r="M13853" t="str">
            <v>805010659_0C1146681</v>
          </cell>
          <cell r="N13853">
            <v>58293</v>
          </cell>
          <cell r="O13853">
            <v>0</v>
          </cell>
          <cell r="P13853">
            <v>0</v>
          </cell>
          <cell r="Q13853">
            <v>58293</v>
          </cell>
        </row>
        <row r="13854">
          <cell r="M13854" t="str">
            <v>805010659_0C1146492</v>
          </cell>
          <cell r="N13854">
            <v>16553</v>
          </cell>
          <cell r="O13854">
            <v>0</v>
          </cell>
          <cell r="P13854">
            <v>25281</v>
          </cell>
          <cell r="Q13854">
            <v>16553</v>
          </cell>
        </row>
        <row r="13855">
          <cell r="M13855" t="str">
            <v>805010659_0C1146682</v>
          </cell>
          <cell r="N13855">
            <v>125668</v>
          </cell>
          <cell r="O13855">
            <v>0</v>
          </cell>
          <cell r="P13855">
            <v>0</v>
          </cell>
          <cell r="Q13855">
            <v>125668</v>
          </cell>
        </row>
        <row r="13856">
          <cell r="M13856" t="str">
            <v>805010659_0C1146493</v>
          </cell>
          <cell r="N13856">
            <v>58293</v>
          </cell>
          <cell r="O13856">
            <v>0</v>
          </cell>
          <cell r="P13856">
            <v>58300</v>
          </cell>
          <cell r="Q13856">
            <v>58293</v>
          </cell>
        </row>
        <row r="13857">
          <cell r="M13857" t="str">
            <v>805010659_0C1146431</v>
          </cell>
          <cell r="N13857">
            <v>42135</v>
          </cell>
          <cell r="O13857">
            <v>0</v>
          </cell>
          <cell r="P13857">
            <v>0</v>
          </cell>
          <cell r="Q13857">
            <v>42135</v>
          </cell>
        </row>
        <row r="13858">
          <cell r="M13858" t="str">
            <v>805010659_0C1146470</v>
          </cell>
          <cell r="N13858">
            <v>32526</v>
          </cell>
          <cell r="O13858">
            <v>0</v>
          </cell>
          <cell r="P13858">
            <v>0</v>
          </cell>
          <cell r="Q13858">
            <v>32526</v>
          </cell>
        </row>
        <row r="13859">
          <cell r="M13859" t="str">
            <v>805010659_0C1146589</v>
          </cell>
          <cell r="N13859">
            <v>321429</v>
          </cell>
          <cell r="O13859">
            <v>0</v>
          </cell>
          <cell r="P13859">
            <v>2100000</v>
          </cell>
          <cell r="Q13859">
            <v>321429</v>
          </cell>
        </row>
        <row r="13860">
          <cell r="M13860" t="str">
            <v>805010659_0C1146381</v>
          </cell>
          <cell r="N13860">
            <v>332051</v>
          </cell>
          <cell r="O13860">
            <v>0</v>
          </cell>
          <cell r="P13860">
            <v>439655</v>
          </cell>
          <cell r="Q13860">
            <v>332051</v>
          </cell>
        </row>
        <row r="13861">
          <cell r="M13861" t="str">
            <v>805010659_0C1146665</v>
          </cell>
          <cell r="N13861">
            <v>42135</v>
          </cell>
          <cell r="O13861">
            <v>0</v>
          </cell>
          <cell r="P13861">
            <v>0</v>
          </cell>
          <cell r="Q13861">
            <v>42135</v>
          </cell>
        </row>
        <row r="13862">
          <cell r="M13862" t="str">
            <v>805010659_0C1146561</v>
          </cell>
          <cell r="N13862">
            <v>58293</v>
          </cell>
          <cell r="O13862">
            <v>0</v>
          </cell>
          <cell r="P13862">
            <v>0</v>
          </cell>
          <cell r="Q13862">
            <v>58293</v>
          </cell>
        </row>
        <row r="13863">
          <cell r="M13863" t="str">
            <v>805010659_0C1146426</v>
          </cell>
          <cell r="N13863">
            <v>58293</v>
          </cell>
          <cell r="O13863">
            <v>0</v>
          </cell>
          <cell r="P13863">
            <v>0</v>
          </cell>
          <cell r="Q13863">
            <v>58293</v>
          </cell>
        </row>
        <row r="13864">
          <cell r="M13864" t="str">
            <v>805010659_0C1146794</v>
          </cell>
          <cell r="N13864">
            <v>1500000</v>
          </cell>
          <cell r="O13864">
            <v>0</v>
          </cell>
          <cell r="P13864">
            <v>2100000</v>
          </cell>
          <cell r="Q13864">
            <v>1500000</v>
          </cell>
        </row>
        <row r="13865">
          <cell r="M13865" t="str">
            <v>805010659_0C1146450</v>
          </cell>
          <cell r="N13865">
            <v>58293</v>
          </cell>
          <cell r="O13865">
            <v>0</v>
          </cell>
          <cell r="P13865">
            <v>0</v>
          </cell>
          <cell r="Q13865">
            <v>58293</v>
          </cell>
        </row>
        <row r="13866">
          <cell r="M13866" t="str">
            <v>805010659_0C1146634</v>
          </cell>
          <cell r="N13866">
            <v>32526</v>
          </cell>
          <cell r="O13866">
            <v>0</v>
          </cell>
          <cell r="P13866">
            <v>0</v>
          </cell>
          <cell r="Q13866">
            <v>32526</v>
          </cell>
        </row>
        <row r="13867">
          <cell r="M13867" t="str">
            <v>805010659_0C1146526</v>
          </cell>
          <cell r="N13867">
            <v>42135</v>
          </cell>
          <cell r="O13867">
            <v>0</v>
          </cell>
          <cell r="P13867">
            <v>0</v>
          </cell>
          <cell r="Q13867">
            <v>42135</v>
          </cell>
        </row>
        <row r="13868">
          <cell r="M13868" t="str">
            <v>805010659_0C1146495</v>
          </cell>
          <cell r="N13868">
            <v>58293</v>
          </cell>
          <cell r="O13868">
            <v>0</v>
          </cell>
          <cell r="P13868">
            <v>0</v>
          </cell>
          <cell r="Q13868">
            <v>58293</v>
          </cell>
        </row>
        <row r="13869">
          <cell r="M13869" t="str">
            <v>805010659_0C1146859</v>
          </cell>
          <cell r="N13869">
            <v>14446</v>
          </cell>
          <cell r="O13869">
            <v>0</v>
          </cell>
          <cell r="P13869">
            <v>14400</v>
          </cell>
          <cell r="Q13869">
            <v>14446</v>
          </cell>
        </row>
        <row r="13870">
          <cell r="M13870" t="str">
            <v>805010659_0C1146731</v>
          </cell>
          <cell r="N13870">
            <v>42135</v>
          </cell>
          <cell r="O13870">
            <v>0</v>
          </cell>
          <cell r="P13870">
            <v>0</v>
          </cell>
          <cell r="Q13870">
            <v>42135</v>
          </cell>
        </row>
        <row r="13871">
          <cell r="M13871" t="str">
            <v>805010659_0C1146474</v>
          </cell>
          <cell r="N13871">
            <v>58293</v>
          </cell>
          <cell r="O13871">
            <v>0</v>
          </cell>
          <cell r="P13871">
            <v>0</v>
          </cell>
          <cell r="Q13871">
            <v>58293</v>
          </cell>
        </row>
        <row r="13872">
          <cell r="M13872" t="str">
            <v>805010659_0C1146749</v>
          </cell>
          <cell r="N13872">
            <v>42135</v>
          </cell>
          <cell r="O13872">
            <v>0</v>
          </cell>
          <cell r="P13872">
            <v>0</v>
          </cell>
          <cell r="Q13872">
            <v>42135</v>
          </cell>
        </row>
        <row r="13873">
          <cell r="M13873" t="str">
            <v>805010659_0C1146624</v>
          </cell>
          <cell r="N13873">
            <v>30096</v>
          </cell>
          <cell r="O13873">
            <v>0</v>
          </cell>
          <cell r="P13873">
            <v>25281</v>
          </cell>
          <cell r="Q13873">
            <v>30096</v>
          </cell>
        </row>
        <row r="13874">
          <cell r="M13874" t="str">
            <v>805010659_0C1146636</v>
          </cell>
          <cell r="N13874">
            <v>58293</v>
          </cell>
          <cell r="O13874">
            <v>0</v>
          </cell>
          <cell r="P13874">
            <v>58300</v>
          </cell>
          <cell r="Q13874">
            <v>58293</v>
          </cell>
        </row>
        <row r="13875">
          <cell r="M13875" t="str">
            <v>805010659_0C1146489</v>
          </cell>
          <cell r="N13875">
            <v>42135</v>
          </cell>
          <cell r="O13875">
            <v>0</v>
          </cell>
          <cell r="P13875">
            <v>0</v>
          </cell>
          <cell r="Q13875">
            <v>42135</v>
          </cell>
        </row>
        <row r="13876">
          <cell r="M13876" t="str">
            <v>805010659_0C1146827</v>
          </cell>
          <cell r="N13876">
            <v>122000</v>
          </cell>
          <cell r="O13876">
            <v>0</v>
          </cell>
          <cell r="P13876">
            <v>122000</v>
          </cell>
          <cell r="Q13876">
            <v>122000</v>
          </cell>
        </row>
        <row r="13877">
          <cell r="M13877" t="str">
            <v>805010659_0C1146728</v>
          </cell>
          <cell r="N13877">
            <v>58293</v>
          </cell>
          <cell r="O13877">
            <v>0</v>
          </cell>
          <cell r="P13877">
            <v>0</v>
          </cell>
          <cell r="Q13877">
            <v>58293</v>
          </cell>
        </row>
        <row r="13878">
          <cell r="M13878" t="str">
            <v>805010659_0C1146542</v>
          </cell>
          <cell r="N13878">
            <v>42135</v>
          </cell>
          <cell r="O13878">
            <v>0</v>
          </cell>
          <cell r="P13878">
            <v>0</v>
          </cell>
          <cell r="Q13878">
            <v>42135</v>
          </cell>
        </row>
        <row r="13879">
          <cell r="M13879" t="str">
            <v>805010659_0C1146774</v>
          </cell>
          <cell r="N13879">
            <v>58293</v>
          </cell>
          <cell r="O13879">
            <v>0</v>
          </cell>
          <cell r="P13879">
            <v>0</v>
          </cell>
          <cell r="Q13879">
            <v>58293</v>
          </cell>
        </row>
        <row r="13880">
          <cell r="M13880" t="str">
            <v>805010659_0C1146635</v>
          </cell>
          <cell r="N13880">
            <v>224138</v>
          </cell>
          <cell r="O13880">
            <v>0</v>
          </cell>
          <cell r="P13880">
            <v>224138</v>
          </cell>
          <cell r="Q13880">
            <v>224138</v>
          </cell>
        </row>
        <row r="13881">
          <cell r="M13881" t="str">
            <v>805010659_0C1146697</v>
          </cell>
          <cell r="N13881">
            <v>181511</v>
          </cell>
          <cell r="O13881">
            <v>0</v>
          </cell>
          <cell r="P13881">
            <v>0</v>
          </cell>
          <cell r="Q13881">
            <v>181511</v>
          </cell>
        </row>
        <row r="13882">
          <cell r="M13882" t="str">
            <v>805010659_0C1146465</v>
          </cell>
          <cell r="N13882">
            <v>58293</v>
          </cell>
          <cell r="O13882">
            <v>0</v>
          </cell>
          <cell r="P13882">
            <v>58300</v>
          </cell>
          <cell r="Q13882">
            <v>58293</v>
          </cell>
        </row>
        <row r="13883">
          <cell r="M13883" t="str">
            <v>805010659_0C1146626</v>
          </cell>
          <cell r="N13883">
            <v>213000</v>
          </cell>
          <cell r="O13883">
            <v>0</v>
          </cell>
          <cell r="P13883">
            <v>213000</v>
          </cell>
          <cell r="Q13883">
            <v>213000</v>
          </cell>
        </row>
        <row r="13884">
          <cell r="M13884" t="str">
            <v>805010659_0C1146729</v>
          </cell>
          <cell r="N13884">
            <v>58293</v>
          </cell>
          <cell r="O13884">
            <v>0</v>
          </cell>
          <cell r="P13884">
            <v>0</v>
          </cell>
          <cell r="Q13884">
            <v>58293</v>
          </cell>
        </row>
        <row r="13885">
          <cell r="M13885" t="str">
            <v>805010659_0C1146721</v>
          </cell>
          <cell r="N13885">
            <v>42135</v>
          </cell>
          <cell r="O13885">
            <v>0</v>
          </cell>
          <cell r="P13885">
            <v>0</v>
          </cell>
          <cell r="Q13885">
            <v>42135</v>
          </cell>
        </row>
        <row r="13886">
          <cell r="M13886" t="str">
            <v>805010659_0C1146771</v>
          </cell>
          <cell r="N13886">
            <v>65009</v>
          </cell>
          <cell r="O13886">
            <v>0</v>
          </cell>
          <cell r="P13886">
            <v>0</v>
          </cell>
          <cell r="Q13886">
            <v>65009</v>
          </cell>
        </row>
        <row r="13887">
          <cell r="M13887" t="str">
            <v>805010659_0C1146829</v>
          </cell>
          <cell r="N13887">
            <v>58293</v>
          </cell>
          <cell r="O13887">
            <v>0</v>
          </cell>
          <cell r="P13887">
            <v>0</v>
          </cell>
          <cell r="Q13887">
            <v>58293</v>
          </cell>
        </row>
        <row r="13888">
          <cell r="M13888" t="str">
            <v>805010659_0C1146757</v>
          </cell>
          <cell r="N13888">
            <v>58293</v>
          </cell>
          <cell r="O13888">
            <v>0</v>
          </cell>
          <cell r="P13888">
            <v>58300</v>
          </cell>
          <cell r="Q13888">
            <v>58293</v>
          </cell>
        </row>
        <row r="13889">
          <cell r="M13889" t="str">
            <v>805010659_0C1146517</v>
          </cell>
          <cell r="N13889">
            <v>125668</v>
          </cell>
          <cell r="O13889">
            <v>0</v>
          </cell>
          <cell r="P13889">
            <v>181500</v>
          </cell>
          <cell r="Q13889">
            <v>125668</v>
          </cell>
        </row>
        <row r="13890">
          <cell r="M13890" t="str">
            <v>805010659_0C1146698</v>
          </cell>
          <cell r="N13890">
            <v>58293</v>
          </cell>
          <cell r="O13890">
            <v>0</v>
          </cell>
          <cell r="P13890">
            <v>58300</v>
          </cell>
          <cell r="Q13890">
            <v>58293</v>
          </cell>
        </row>
        <row r="13891">
          <cell r="M13891" t="str">
            <v>805010659_0C1146632</v>
          </cell>
          <cell r="N13891">
            <v>65009</v>
          </cell>
          <cell r="O13891">
            <v>0</v>
          </cell>
          <cell r="P13891">
            <v>0</v>
          </cell>
          <cell r="Q13891">
            <v>65009</v>
          </cell>
        </row>
        <row r="13892">
          <cell r="M13892" t="str">
            <v>805010659_0C1146382</v>
          </cell>
          <cell r="N13892">
            <v>206300</v>
          </cell>
          <cell r="O13892">
            <v>0</v>
          </cell>
          <cell r="P13892">
            <v>0</v>
          </cell>
          <cell r="Q13892">
            <v>206300</v>
          </cell>
        </row>
        <row r="13893">
          <cell r="M13893" t="str">
            <v>805010659_0C1146376</v>
          </cell>
          <cell r="N13893">
            <v>332051</v>
          </cell>
          <cell r="O13893">
            <v>0</v>
          </cell>
          <cell r="P13893">
            <v>0</v>
          </cell>
          <cell r="Q13893">
            <v>332051</v>
          </cell>
        </row>
        <row r="13894">
          <cell r="M13894" t="str">
            <v>805010659_0C1146498</v>
          </cell>
          <cell r="N13894">
            <v>42135</v>
          </cell>
          <cell r="O13894">
            <v>0</v>
          </cell>
          <cell r="P13894">
            <v>0</v>
          </cell>
          <cell r="Q13894">
            <v>42135</v>
          </cell>
        </row>
        <row r="13895">
          <cell r="M13895" t="str">
            <v>805010659_0C1146792</v>
          </cell>
          <cell r="N13895">
            <v>42135</v>
          </cell>
          <cell r="O13895">
            <v>0</v>
          </cell>
          <cell r="P13895">
            <v>0</v>
          </cell>
          <cell r="Q13895">
            <v>42135</v>
          </cell>
        </row>
        <row r="13896">
          <cell r="M13896" t="str">
            <v>805010659_0C1146801</v>
          </cell>
          <cell r="N13896">
            <v>122795</v>
          </cell>
          <cell r="O13896">
            <v>0</v>
          </cell>
          <cell r="P13896">
            <v>122795</v>
          </cell>
          <cell r="Q13896">
            <v>122795</v>
          </cell>
        </row>
        <row r="13897">
          <cell r="M13897" t="str">
            <v>805010659_0C1146833</v>
          </cell>
          <cell r="N13897">
            <v>750000</v>
          </cell>
          <cell r="O13897">
            <v>0</v>
          </cell>
          <cell r="P13897">
            <v>918842</v>
          </cell>
          <cell r="Q13897">
            <v>750000</v>
          </cell>
        </row>
        <row r="13898">
          <cell r="M13898" t="str">
            <v>805010659_0C1146374</v>
          </cell>
          <cell r="N13898">
            <v>644051</v>
          </cell>
          <cell r="O13898">
            <v>0</v>
          </cell>
          <cell r="P13898">
            <v>439655</v>
          </cell>
          <cell r="Q13898">
            <v>644051</v>
          </cell>
        </row>
        <row r="13899">
          <cell r="M13899" t="str">
            <v>805010659_0C1146488</v>
          </cell>
          <cell r="N13899">
            <v>58293</v>
          </cell>
          <cell r="O13899">
            <v>0</v>
          </cell>
          <cell r="P13899">
            <v>0</v>
          </cell>
          <cell r="Q13899">
            <v>58293</v>
          </cell>
        </row>
        <row r="13900">
          <cell r="M13900" t="str">
            <v>805010659_0C1146842</v>
          </cell>
          <cell r="N13900">
            <v>58293</v>
          </cell>
          <cell r="O13900">
            <v>0</v>
          </cell>
          <cell r="P13900">
            <v>0</v>
          </cell>
          <cell r="Q13900">
            <v>58293</v>
          </cell>
        </row>
        <row r="13901">
          <cell r="M13901" t="str">
            <v>805010659_0C1146552</v>
          </cell>
          <cell r="N13901">
            <v>125668</v>
          </cell>
          <cell r="O13901">
            <v>0</v>
          </cell>
          <cell r="P13901">
            <v>0</v>
          </cell>
          <cell r="Q13901">
            <v>125668</v>
          </cell>
        </row>
        <row r="13902">
          <cell r="M13902" t="str">
            <v>805010659_0C1146560</v>
          </cell>
          <cell r="N13902">
            <v>58293</v>
          </cell>
          <cell r="O13902">
            <v>0</v>
          </cell>
          <cell r="P13902">
            <v>0</v>
          </cell>
          <cell r="Q13902">
            <v>58293</v>
          </cell>
        </row>
        <row r="13903">
          <cell r="M13903" t="str">
            <v>805010659_0C1146410</v>
          </cell>
          <cell r="N13903">
            <v>125668</v>
          </cell>
          <cell r="O13903">
            <v>0</v>
          </cell>
          <cell r="P13903">
            <v>0</v>
          </cell>
          <cell r="Q13903">
            <v>125668</v>
          </cell>
        </row>
        <row r="13904">
          <cell r="M13904" t="str">
            <v>805010659_0C1146588</v>
          </cell>
          <cell r="N13904">
            <v>58293</v>
          </cell>
          <cell r="O13904">
            <v>0</v>
          </cell>
          <cell r="P13904">
            <v>58300</v>
          </cell>
          <cell r="Q13904">
            <v>58293</v>
          </cell>
        </row>
        <row r="13905">
          <cell r="M13905" t="str">
            <v>805010659_0C1146529</v>
          </cell>
          <cell r="N13905">
            <v>42135</v>
          </cell>
          <cell r="O13905">
            <v>0</v>
          </cell>
          <cell r="P13905">
            <v>0</v>
          </cell>
          <cell r="Q13905">
            <v>42135</v>
          </cell>
        </row>
        <row r="13906">
          <cell r="M13906" t="str">
            <v>805010659_0C1146485</v>
          </cell>
          <cell r="N13906">
            <v>42135</v>
          </cell>
          <cell r="O13906">
            <v>0</v>
          </cell>
          <cell r="P13906">
            <v>0</v>
          </cell>
          <cell r="Q13906">
            <v>42135</v>
          </cell>
        </row>
        <row r="13907">
          <cell r="M13907" t="str">
            <v>805010659_0C1146659</v>
          </cell>
          <cell r="N13907">
            <v>42135</v>
          </cell>
          <cell r="O13907">
            <v>0</v>
          </cell>
          <cell r="P13907">
            <v>0</v>
          </cell>
          <cell r="Q13907">
            <v>42135</v>
          </cell>
        </row>
        <row r="13908">
          <cell r="M13908" t="str">
            <v>805010659_0C1146600</v>
          </cell>
          <cell r="N13908">
            <v>1500000</v>
          </cell>
          <cell r="O13908">
            <v>0</v>
          </cell>
          <cell r="P13908">
            <v>2100000</v>
          </cell>
          <cell r="Q13908">
            <v>1500000</v>
          </cell>
        </row>
        <row r="13909">
          <cell r="M13909" t="str">
            <v>805010659_0C1146629</v>
          </cell>
          <cell r="N13909">
            <v>185511</v>
          </cell>
          <cell r="O13909">
            <v>0</v>
          </cell>
          <cell r="P13909">
            <v>0</v>
          </cell>
          <cell r="Q13909">
            <v>185511</v>
          </cell>
        </row>
        <row r="13910">
          <cell r="M13910" t="str">
            <v>805010659_0C1146398</v>
          </cell>
          <cell r="N13910">
            <v>316000</v>
          </cell>
          <cell r="O13910">
            <v>0</v>
          </cell>
          <cell r="P13910">
            <v>439655</v>
          </cell>
          <cell r="Q13910">
            <v>316000</v>
          </cell>
        </row>
        <row r="13911">
          <cell r="M13911" t="str">
            <v>805010659_0C1146506</v>
          </cell>
          <cell r="N13911">
            <v>42135</v>
          </cell>
          <cell r="O13911">
            <v>0</v>
          </cell>
          <cell r="P13911">
            <v>0</v>
          </cell>
          <cell r="Q13911">
            <v>42135</v>
          </cell>
        </row>
        <row r="13912">
          <cell r="M13912" t="str">
            <v>805010659_0C1146594</v>
          </cell>
          <cell r="N13912">
            <v>32526</v>
          </cell>
          <cell r="O13912">
            <v>0</v>
          </cell>
          <cell r="P13912">
            <v>0</v>
          </cell>
          <cell r="Q13912">
            <v>32526</v>
          </cell>
        </row>
        <row r="13913">
          <cell r="M13913" t="str">
            <v>805010659_0C1146637</v>
          </cell>
          <cell r="N13913">
            <v>181511</v>
          </cell>
          <cell r="O13913">
            <v>0</v>
          </cell>
          <cell r="P13913">
            <v>0</v>
          </cell>
          <cell r="Q13913">
            <v>181511</v>
          </cell>
        </row>
        <row r="13914">
          <cell r="M13914" t="str">
            <v>805010659_0C1146838</v>
          </cell>
          <cell r="N13914">
            <v>58293</v>
          </cell>
          <cell r="O13914">
            <v>0</v>
          </cell>
          <cell r="P13914">
            <v>0</v>
          </cell>
          <cell r="Q13914">
            <v>58293</v>
          </cell>
        </row>
        <row r="13915">
          <cell r="M13915" t="str">
            <v>805010659_0C1146599</v>
          </cell>
          <cell r="N13915">
            <v>42135</v>
          </cell>
          <cell r="O13915">
            <v>0</v>
          </cell>
          <cell r="P13915">
            <v>0</v>
          </cell>
          <cell r="Q13915">
            <v>42135</v>
          </cell>
        </row>
        <row r="13916">
          <cell r="M13916" t="str">
            <v>805010659_0C1146673</v>
          </cell>
          <cell r="N13916">
            <v>65009</v>
          </cell>
          <cell r="O13916">
            <v>0</v>
          </cell>
          <cell r="P13916">
            <v>0</v>
          </cell>
          <cell r="Q13916">
            <v>65009</v>
          </cell>
        </row>
        <row r="13917">
          <cell r="M13917" t="str">
            <v>805010659_0C1146590</v>
          </cell>
          <cell r="N13917">
            <v>7400000</v>
          </cell>
          <cell r="O13917">
            <v>0</v>
          </cell>
          <cell r="P13917">
            <v>7400000</v>
          </cell>
          <cell r="Q13917">
            <v>7400000</v>
          </cell>
        </row>
        <row r="13918">
          <cell r="M13918" t="str">
            <v>805010659_0C1146598</v>
          </cell>
          <cell r="N13918">
            <v>58293</v>
          </cell>
          <cell r="O13918">
            <v>0</v>
          </cell>
          <cell r="P13918">
            <v>0</v>
          </cell>
          <cell r="Q13918">
            <v>58293</v>
          </cell>
        </row>
        <row r="13919">
          <cell r="M13919" t="str">
            <v>805010659_0C1146482</v>
          </cell>
          <cell r="N13919">
            <v>58293</v>
          </cell>
          <cell r="O13919">
            <v>0</v>
          </cell>
          <cell r="P13919">
            <v>0</v>
          </cell>
          <cell r="Q13919">
            <v>58293</v>
          </cell>
        </row>
        <row r="13920">
          <cell r="M13920" t="str">
            <v>805010659_0C1146735</v>
          </cell>
          <cell r="N13920">
            <v>42135</v>
          </cell>
          <cell r="O13920">
            <v>0</v>
          </cell>
          <cell r="P13920">
            <v>0</v>
          </cell>
          <cell r="Q13920">
            <v>42135</v>
          </cell>
        </row>
        <row r="13921">
          <cell r="M13921" t="str">
            <v>805010659_0C1146433</v>
          </cell>
          <cell r="N13921">
            <v>108348</v>
          </cell>
          <cell r="O13921">
            <v>0</v>
          </cell>
          <cell r="P13921">
            <v>108348</v>
          </cell>
          <cell r="Q13921">
            <v>108348</v>
          </cell>
        </row>
        <row r="13922">
          <cell r="M13922" t="str">
            <v>805010659_0C1146566</v>
          </cell>
          <cell r="N13922">
            <v>125668</v>
          </cell>
          <cell r="O13922">
            <v>0</v>
          </cell>
          <cell r="P13922">
            <v>0</v>
          </cell>
          <cell r="Q13922">
            <v>125668</v>
          </cell>
        </row>
        <row r="13923">
          <cell r="M13923" t="str">
            <v>805010659_0C1146720</v>
          </cell>
          <cell r="N13923">
            <v>58293</v>
          </cell>
          <cell r="O13923">
            <v>0</v>
          </cell>
          <cell r="P13923">
            <v>0</v>
          </cell>
          <cell r="Q13923">
            <v>58293</v>
          </cell>
        </row>
        <row r="13924">
          <cell r="M13924" t="str">
            <v>805010659_0C1146565</v>
          </cell>
          <cell r="N13924">
            <v>58293</v>
          </cell>
          <cell r="O13924">
            <v>0</v>
          </cell>
          <cell r="P13924">
            <v>58300</v>
          </cell>
          <cell r="Q13924">
            <v>58293</v>
          </cell>
        </row>
        <row r="13925">
          <cell r="M13925" t="str">
            <v>805010659_0C1146387</v>
          </cell>
          <cell r="N13925">
            <v>572500</v>
          </cell>
          <cell r="O13925">
            <v>0</v>
          </cell>
          <cell r="P13925">
            <v>439655</v>
          </cell>
          <cell r="Q13925">
            <v>572500</v>
          </cell>
        </row>
        <row r="13926">
          <cell r="M13926" t="str">
            <v>805010659_0C1146536</v>
          </cell>
          <cell r="N13926">
            <v>122795</v>
          </cell>
          <cell r="O13926">
            <v>0</v>
          </cell>
          <cell r="P13926">
            <v>25281</v>
          </cell>
          <cell r="Q13926">
            <v>122795</v>
          </cell>
        </row>
        <row r="13927">
          <cell r="M13927" t="str">
            <v>805010659_0C1146804</v>
          </cell>
          <cell r="N13927">
            <v>42135</v>
          </cell>
          <cell r="O13927">
            <v>0</v>
          </cell>
          <cell r="P13927">
            <v>0</v>
          </cell>
          <cell r="Q13927">
            <v>42135</v>
          </cell>
        </row>
        <row r="13928">
          <cell r="M13928" t="str">
            <v>805010659_0C1146494</v>
          </cell>
          <cell r="N13928">
            <v>58293</v>
          </cell>
          <cell r="O13928">
            <v>0</v>
          </cell>
          <cell r="P13928">
            <v>0</v>
          </cell>
          <cell r="Q13928">
            <v>58293</v>
          </cell>
        </row>
        <row r="13929">
          <cell r="M13929" t="str">
            <v>805010659_0C1146504</v>
          </cell>
          <cell r="N13929">
            <v>3500000</v>
          </cell>
          <cell r="O13929">
            <v>0</v>
          </cell>
          <cell r="P13929">
            <v>11767500</v>
          </cell>
          <cell r="Q13929">
            <v>3500000</v>
          </cell>
        </row>
        <row r="13930">
          <cell r="M13930" t="str">
            <v>805010659_0C1146714</v>
          </cell>
          <cell r="N13930">
            <v>58293</v>
          </cell>
          <cell r="O13930">
            <v>0</v>
          </cell>
          <cell r="P13930">
            <v>0</v>
          </cell>
          <cell r="Q13930">
            <v>58293</v>
          </cell>
        </row>
        <row r="13931">
          <cell r="M13931" t="str">
            <v>805010659_0C1146849</v>
          </cell>
          <cell r="N13931">
            <v>65009</v>
          </cell>
          <cell r="O13931">
            <v>0</v>
          </cell>
          <cell r="P13931">
            <v>0</v>
          </cell>
          <cell r="Q13931">
            <v>65009</v>
          </cell>
        </row>
        <row r="13932">
          <cell r="M13932" t="str">
            <v>805010659_0C1146724</v>
          </cell>
          <cell r="N13932">
            <v>42135</v>
          </cell>
          <cell r="O13932">
            <v>0</v>
          </cell>
          <cell r="P13932">
            <v>0</v>
          </cell>
          <cell r="Q13932">
            <v>42135</v>
          </cell>
        </row>
        <row r="13933">
          <cell r="M13933" t="str">
            <v>805010659_0C1146784</v>
          </cell>
          <cell r="N13933">
            <v>125668</v>
          </cell>
          <cell r="O13933">
            <v>0</v>
          </cell>
          <cell r="P13933">
            <v>0</v>
          </cell>
          <cell r="Q13933">
            <v>125668</v>
          </cell>
        </row>
        <row r="13934">
          <cell r="M13934" t="str">
            <v>805010659_0C1146793</v>
          </cell>
          <cell r="N13934">
            <v>224138</v>
          </cell>
          <cell r="O13934">
            <v>0</v>
          </cell>
          <cell r="P13934">
            <v>224138</v>
          </cell>
          <cell r="Q13934">
            <v>224138</v>
          </cell>
        </row>
        <row r="13935">
          <cell r="M13935" t="str">
            <v>805010659_0C1146819</v>
          </cell>
          <cell r="N13935">
            <v>125668</v>
          </cell>
          <cell r="O13935">
            <v>0</v>
          </cell>
          <cell r="P13935">
            <v>0</v>
          </cell>
          <cell r="Q13935">
            <v>125668</v>
          </cell>
        </row>
        <row r="13936">
          <cell r="M13936" t="str">
            <v>805010659_0C1146486</v>
          </cell>
          <cell r="N13936">
            <v>58293</v>
          </cell>
          <cell r="O13936">
            <v>0</v>
          </cell>
          <cell r="P13936">
            <v>0</v>
          </cell>
          <cell r="Q13936">
            <v>58293</v>
          </cell>
        </row>
        <row r="13937">
          <cell r="M13937" t="str">
            <v>805010659_0C1146696</v>
          </cell>
          <cell r="N13937">
            <v>224138</v>
          </cell>
          <cell r="O13937">
            <v>0</v>
          </cell>
          <cell r="P13937">
            <v>224138</v>
          </cell>
          <cell r="Q13937">
            <v>224138</v>
          </cell>
        </row>
        <row r="13938">
          <cell r="M13938" t="str">
            <v>805010659_0C1146375</v>
          </cell>
          <cell r="N13938">
            <v>451051</v>
          </cell>
          <cell r="O13938">
            <v>0</v>
          </cell>
          <cell r="P13938">
            <v>439655</v>
          </cell>
          <cell r="Q13938">
            <v>451051</v>
          </cell>
        </row>
        <row r="13939">
          <cell r="M13939" t="str">
            <v>805010659_0C1146372</v>
          </cell>
          <cell r="N13939">
            <v>314051</v>
          </cell>
          <cell r="O13939">
            <v>0</v>
          </cell>
          <cell r="P13939">
            <v>0</v>
          </cell>
          <cell r="Q13939">
            <v>314051</v>
          </cell>
        </row>
        <row r="13940">
          <cell r="M13940" t="str">
            <v>805010659_0C1146423</v>
          </cell>
          <cell r="N13940">
            <v>42135</v>
          </cell>
          <cell r="O13940">
            <v>0</v>
          </cell>
          <cell r="P13940">
            <v>0</v>
          </cell>
          <cell r="Q13940">
            <v>42135</v>
          </cell>
        </row>
        <row r="13941">
          <cell r="M13941" t="str">
            <v>805010659_0C1146704</v>
          </cell>
          <cell r="N13941">
            <v>1500000</v>
          </cell>
          <cell r="O13941">
            <v>0</v>
          </cell>
          <cell r="P13941">
            <v>2100000</v>
          </cell>
          <cell r="Q13941">
            <v>1500000</v>
          </cell>
        </row>
        <row r="13942">
          <cell r="M13942" t="str">
            <v>805010659_0C1146759</v>
          </cell>
          <cell r="N13942">
            <v>58293</v>
          </cell>
          <cell r="O13942">
            <v>0</v>
          </cell>
          <cell r="P13942">
            <v>58300</v>
          </cell>
          <cell r="Q13942">
            <v>58293</v>
          </cell>
        </row>
        <row r="13943">
          <cell r="M13943" t="str">
            <v>805010659_0C1146738</v>
          </cell>
          <cell r="N13943">
            <v>450000</v>
          </cell>
          <cell r="O13943">
            <v>0</v>
          </cell>
          <cell r="P13943">
            <v>1350000</v>
          </cell>
          <cell r="Q13943">
            <v>450000</v>
          </cell>
        </row>
        <row r="13944">
          <cell r="M13944" t="str">
            <v>805010659_0C1146699</v>
          </cell>
          <cell r="N13944">
            <v>32526</v>
          </cell>
          <cell r="O13944">
            <v>0</v>
          </cell>
          <cell r="P13944">
            <v>0</v>
          </cell>
          <cell r="Q13944">
            <v>32526</v>
          </cell>
        </row>
        <row r="13945">
          <cell r="M13945" t="str">
            <v>805010659_0C1146830</v>
          </cell>
          <cell r="N13945">
            <v>125668</v>
          </cell>
          <cell r="O13945">
            <v>0</v>
          </cell>
          <cell r="P13945">
            <v>0</v>
          </cell>
          <cell r="Q13945">
            <v>125668</v>
          </cell>
        </row>
        <row r="13946">
          <cell r="M13946" t="str">
            <v>805010659_0C1146516</v>
          </cell>
          <cell r="N13946">
            <v>58293</v>
          </cell>
          <cell r="O13946">
            <v>0</v>
          </cell>
          <cell r="P13946">
            <v>0</v>
          </cell>
          <cell r="Q13946">
            <v>58293</v>
          </cell>
        </row>
        <row r="13947">
          <cell r="M13947" t="str">
            <v>805010659_0C1146732</v>
          </cell>
          <cell r="N13947">
            <v>58293</v>
          </cell>
          <cell r="O13947">
            <v>0</v>
          </cell>
          <cell r="P13947">
            <v>0</v>
          </cell>
          <cell r="Q13947">
            <v>58293</v>
          </cell>
        </row>
        <row r="13948">
          <cell r="M13948" t="str">
            <v>805010659_0C1146736</v>
          </cell>
          <cell r="N13948">
            <v>58293</v>
          </cell>
          <cell r="O13948">
            <v>0</v>
          </cell>
          <cell r="P13948">
            <v>0</v>
          </cell>
          <cell r="Q13948">
            <v>58293</v>
          </cell>
        </row>
        <row r="13949">
          <cell r="M13949" t="str">
            <v>805010659_0C1146869</v>
          </cell>
          <cell r="N13949">
            <v>181511</v>
          </cell>
          <cell r="O13949">
            <v>0</v>
          </cell>
          <cell r="P13949">
            <v>0</v>
          </cell>
          <cell r="Q13949">
            <v>181511</v>
          </cell>
        </row>
        <row r="13950">
          <cell r="M13950" t="str">
            <v>805010659_0C1146862</v>
          </cell>
          <cell r="N13950">
            <v>45802</v>
          </cell>
          <cell r="O13950">
            <v>0</v>
          </cell>
          <cell r="P13950">
            <v>0</v>
          </cell>
          <cell r="Q13950">
            <v>45802</v>
          </cell>
        </row>
        <row r="13951">
          <cell r="M13951" t="str">
            <v>805010659_0C1146525</v>
          </cell>
          <cell r="N13951">
            <v>58293</v>
          </cell>
          <cell r="O13951">
            <v>0</v>
          </cell>
          <cell r="P13951">
            <v>0</v>
          </cell>
          <cell r="Q13951">
            <v>58293</v>
          </cell>
        </row>
        <row r="13952">
          <cell r="M13952" t="str">
            <v>805010659_0C1146640</v>
          </cell>
          <cell r="N13952">
            <v>1500000</v>
          </cell>
          <cell r="O13952">
            <v>0</v>
          </cell>
          <cell r="P13952">
            <v>2100000</v>
          </cell>
          <cell r="Q13952">
            <v>1500000</v>
          </cell>
        </row>
        <row r="13953">
          <cell r="M13953" t="str">
            <v>805010659_0C1146521</v>
          </cell>
          <cell r="N13953">
            <v>58293</v>
          </cell>
          <cell r="O13953">
            <v>0</v>
          </cell>
          <cell r="P13953">
            <v>0</v>
          </cell>
          <cell r="Q13953">
            <v>58293</v>
          </cell>
        </row>
        <row r="13954">
          <cell r="M13954" t="str">
            <v>805010659_0C1146812</v>
          </cell>
          <cell r="N13954">
            <v>42135</v>
          </cell>
          <cell r="O13954">
            <v>0</v>
          </cell>
          <cell r="P13954">
            <v>0</v>
          </cell>
          <cell r="Q13954">
            <v>42135</v>
          </cell>
        </row>
        <row r="13955">
          <cell r="M13955" t="str">
            <v>805010659_0C1146512</v>
          </cell>
          <cell r="N13955">
            <v>58293</v>
          </cell>
          <cell r="O13955">
            <v>0</v>
          </cell>
          <cell r="P13955">
            <v>58300</v>
          </cell>
          <cell r="Q13955">
            <v>58293</v>
          </cell>
        </row>
        <row r="13956">
          <cell r="M13956" t="str">
            <v>805010659_0C1146546</v>
          </cell>
          <cell r="N13956">
            <v>58293</v>
          </cell>
          <cell r="O13956">
            <v>0</v>
          </cell>
          <cell r="P13956">
            <v>0</v>
          </cell>
          <cell r="Q13956">
            <v>58293</v>
          </cell>
        </row>
        <row r="13957">
          <cell r="M13957" t="str">
            <v>805010659_0C1146642</v>
          </cell>
          <cell r="N13957">
            <v>42135</v>
          </cell>
          <cell r="O13957">
            <v>0</v>
          </cell>
          <cell r="P13957">
            <v>25281</v>
          </cell>
          <cell r="Q13957">
            <v>42135</v>
          </cell>
        </row>
        <row r="13958">
          <cell r="M13958" t="str">
            <v>805010659_0C1146532</v>
          </cell>
          <cell r="N13958">
            <v>42135</v>
          </cell>
          <cell r="O13958">
            <v>0</v>
          </cell>
          <cell r="P13958">
            <v>0</v>
          </cell>
          <cell r="Q13958">
            <v>42135</v>
          </cell>
        </row>
        <row r="13959">
          <cell r="M13959" t="str">
            <v>805010659_0C1146828</v>
          </cell>
          <cell r="N13959">
            <v>181511</v>
          </cell>
          <cell r="O13959">
            <v>0</v>
          </cell>
          <cell r="P13959">
            <v>181500</v>
          </cell>
          <cell r="Q13959">
            <v>181511</v>
          </cell>
        </row>
        <row r="13960">
          <cell r="M13960" t="str">
            <v>805010659_0C1146639</v>
          </cell>
          <cell r="N13960">
            <v>350000</v>
          </cell>
          <cell r="O13960">
            <v>0</v>
          </cell>
          <cell r="P13960">
            <v>3200313</v>
          </cell>
          <cell r="Q13960">
            <v>350000</v>
          </cell>
        </row>
        <row r="13961">
          <cell r="M13961" t="str">
            <v>805010659_0C1146761</v>
          </cell>
          <cell r="N13961">
            <v>181511</v>
          </cell>
          <cell r="O13961">
            <v>0</v>
          </cell>
          <cell r="P13961">
            <v>0</v>
          </cell>
          <cell r="Q13961">
            <v>181511</v>
          </cell>
        </row>
        <row r="13962">
          <cell r="M13962" t="str">
            <v>805010659_0C1146818</v>
          </cell>
          <cell r="N13962">
            <v>32526</v>
          </cell>
          <cell r="O13962">
            <v>0</v>
          </cell>
          <cell r="P13962">
            <v>0</v>
          </cell>
          <cell r="Q13962">
            <v>32526</v>
          </cell>
        </row>
        <row r="13963">
          <cell r="M13963" t="str">
            <v>805010659_0C1146394</v>
          </cell>
          <cell r="N13963">
            <v>332051</v>
          </cell>
          <cell r="O13963">
            <v>0</v>
          </cell>
          <cell r="P13963">
            <v>439655</v>
          </cell>
          <cell r="Q13963">
            <v>332051</v>
          </cell>
        </row>
        <row r="13964">
          <cell r="M13964" t="str">
            <v>805010659_0C1146769</v>
          </cell>
          <cell r="N13964">
            <v>42135</v>
          </cell>
          <cell r="O13964">
            <v>0</v>
          </cell>
          <cell r="P13964">
            <v>0</v>
          </cell>
          <cell r="Q13964">
            <v>42135</v>
          </cell>
        </row>
        <row r="13965">
          <cell r="M13965" t="str">
            <v>805010659_0C1146816</v>
          </cell>
          <cell r="N13965">
            <v>181511</v>
          </cell>
          <cell r="O13965">
            <v>0</v>
          </cell>
          <cell r="P13965">
            <v>0</v>
          </cell>
          <cell r="Q13965">
            <v>181511</v>
          </cell>
        </row>
        <row r="13966">
          <cell r="M13966" t="str">
            <v>805010659_0C1146651</v>
          </cell>
          <cell r="N13966">
            <v>42135</v>
          </cell>
          <cell r="O13966">
            <v>0</v>
          </cell>
          <cell r="P13966">
            <v>0</v>
          </cell>
          <cell r="Q13966">
            <v>42135</v>
          </cell>
        </row>
        <row r="13967">
          <cell r="M13967" t="str">
            <v>805010659_0C1146553</v>
          </cell>
          <cell r="N13967">
            <v>42135</v>
          </cell>
          <cell r="O13967">
            <v>0</v>
          </cell>
          <cell r="P13967">
            <v>0</v>
          </cell>
          <cell r="Q13967">
            <v>42135</v>
          </cell>
        </row>
        <row r="13968">
          <cell r="M13968" t="str">
            <v>805010659_0C1146837</v>
          </cell>
          <cell r="N13968">
            <v>42135</v>
          </cell>
          <cell r="O13968">
            <v>0</v>
          </cell>
          <cell r="P13968">
            <v>0</v>
          </cell>
          <cell r="Q13968">
            <v>42135</v>
          </cell>
        </row>
        <row r="13969">
          <cell r="M13969" t="str">
            <v>805010659_0C1146764</v>
          </cell>
          <cell r="N13969">
            <v>181511</v>
          </cell>
          <cell r="O13969">
            <v>0</v>
          </cell>
          <cell r="P13969">
            <v>0</v>
          </cell>
          <cell r="Q13969">
            <v>181511</v>
          </cell>
        </row>
        <row r="13970">
          <cell r="M13970" t="str">
            <v>805010659_0C1146630</v>
          </cell>
          <cell r="N13970">
            <v>58293</v>
          </cell>
          <cell r="O13970">
            <v>0</v>
          </cell>
          <cell r="P13970">
            <v>0</v>
          </cell>
          <cell r="Q13970">
            <v>58293</v>
          </cell>
        </row>
        <row r="13971">
          <cell r="M13971" t="str">
            <v>805010659_0C1146675</v>
          </cell>
          <cell r="N13971">
            <v>181511</v>
          </cell>
          <cell r="O13971">
            <v>0</v>
          </cell>
          <cell r="P13971">
            <v>0</v>
          </cell>
          <cell r="Q13971">
            <v>181511</v>
          </cell>
        </row>
        <row r="13972">
          <cell r="M13972" t="str">
            <v>805010659_0C1146595</v>
          </cell>
          <cell r="N13972">
            <v>30096</v>
          </cell>
          <cell r="O13972">
            <v>0</v>
          </cell>
          <cell r="P13972">
            <v>25281</v>
          </cell>
          <cell r="Q13972">
            <v>30096</v>
          </cell>
        </row>
        <row r="13973">
          <cell r="M13973" t="str">
            <v>805010659_0C1146785</v>
          </cell>
          <cell r="N13973">
            <v>16051</v>
          </cell>
          <cell r="O13973">
            <v>0</v>
          </cell>
          <cell r="P13973">
            <v>71383</v>
          </cell>
          <cell r="Q13973">
            <v>16051</v>
          </cell>
        </row>
        <row r="13974">
          <cell r="M13974" t="str">
            <v>805010659_0C1146775</v>
          </cell>
          <cell r="N13974">
            <v>42135</v>
          </cell>
          <cell r="O13974">
            <v>0</v>
          </cell>
          <cell r="P13974">
            <v>0</v>
          </cell>
          <cell r="Q13974">
            <v>42135</v>
          </cell>
        </row>
        <row r="13975">
          <cell r="M13975" t="str">
            <v>805010659_0C1146753</v>
          </cell>
          <cell r="N13975">
            <v>42135</v>
          </cell>
          <cell r="O13975">
            <v>0</v>
          </cell>
          <cell r="P13975">
            <v>0</v>
          </cell>
          <cell r="Q13975">
            <v>42135</v>
          </cell>
        </row>
        <row r="13976">
          <cell r="M13976" t="str">
            <v>805010659_0C1146515</v>
          </cell>
          <cell r="N13976">
            <v>6019</v>
          </cell>
          <cell r="O13976">
            <v>0</v>
          </cell>
          <cell r="P13976">
            <v>25281</v>
          </cell>
          <cell r="Q13976">
            <v>6019</v>
          </cell>
        </row>
        <row r="13977">
          <cell r="M13977" t="str">
            <v>805010659_0C1146790</v>
          </cell>
          <cell r="N13977">
            <v>42135</v>
          </cell>
          <cell r="O13977">
            <v>0</v>
          </cell>
          <cell r="P13977">
            <v>0</v>
          </cell>
          <cell r="Q13977">
            <v>42135</v>
          </cell>
        </row>
        <row r="13978">
          <cell r="M13978" t="str">
            <v>805010659_0C1146496</v>
          </cell>
          <cell r="N13978">
            <v>42135</v>
          </cell>
          <cell r="O13978">
            <v>0</v>
          </cell>
          <cell r="P13978">
            <v>0</v>
          </cell>
          <cell r="Q13978">
            <v>42135</v>
          </cell>
        </row>
        <row r="13979">
          <cell r="M13979" t="str">
            <v>805010659_0C1146440</v>
          </cell>
          <cell r="N13979">
            <v>42135</v>
          </cell>
          <cell r="O13979">
            <v>0</v>
          </cell>
          <cell r="P13979">
            <v>0</v>
          </cell>
          <cell r="Q13979">
            <v>42135</v>
          </cell>
        </row>
        <row r="13980">
          <cell r="M13980" t="str">
            <v>805010659_0C1146740</v>
          </cell>
          <cell r="N13980">
            <v>122795</v>
          </cell>
          <cell r="O13980">
            <v>0</v>
          </cell>
          <cell r="P13980">
            <v>122795</v>
          </cell>
          <cell r="Q13980">
            <v>122795</v>
          </cell>
        </row>
        <row r="13981">
          <cell r="M13981" t="str">
            <v>805010659_0C1146436</v>
          </cell>
          <cell r="N13981">
            <v>42135</v>
          </cell>
          <cell r="O13981">
            <v>0</v>
          </cell>
          <cell r="P13981">
            <v>21700</v>
          </cell>
          <cell r="Q13981">
            <v>42135</v>
          </cell>
        </row>
        <row r="13982">
          <cell r="M13982" t="str">
            <v>805010659_0C1146803</v>
          </cell>
          <cell r="N13982">
            <v>58293</v>
          </cell>
          <cell r="O13982">
            <v>0</v>
          </cell>
          <cell r="P13982">
            <v>0</v>
          </cell>
          <cell r="Q13982">
            <v>58293</v>
          </cell>
        </row>
        <row r="13983">
          <cell r="M13983" t="str">
            <v>805010659_0C1146487</v>
          </cell>
          <cell r="N13983">
            <v>58293</v>
          </cell>
          <cell r="O13983">
            <v>0</v>
          </cell>
          <cell r="P13983">
            <v>0</v>
          </cell>
          <cell r="Q13983">
            <v>58293</v>
          </cell>
        </row>
        <row r="13984">
          <cell r="M13984" t="str">
            <v>805010659_0C1146499</v>
          </cell>
          <cell r="N13984">
            <v>42135</v>
          </cell>
          <cell r="O13984">
            <v>0</v>
          </cell>
          <cell r="P13984">
            <v>0</v>
          </cell>
          <cell r="Q13984">
            <v>42135</v>
          </cell>
        </row>
        <row r="13985">
          <cell r="M13985" t="str">
            <v>805010659_0C1146581</v>
          </cell>
          <cell r="N13985">
            <v>125668</v>
          </cell>
          <cell r="O13985">
            <v>0</v>
          </cell>
          <cell r="P13985">
            <v>181500</v>
          </cell>
          <cell r="Q13985">
            <v>125668</v>
          </cell>
        </row>
        <row r="13986">
          <cell r="M13986" t="str">
            <v>805010659_0C1146477</v>
          </cell>
          <cell r="N13986">
            <v>42135</v>
          </cell>
          <cell r="O13986">
            <v>0</v>
          </cell>
          <cell r="P13986">
            <v>0</v>
          </cell>
          <cell r="Q13986">
            <v>42135</v>
          </cell>
        </row>
        <row r="13987">
          <cell r="M13987" t="str">
            <v>805010659_0C1146756</v>
          </cell>
          <cell r="N13987">
            <v>58293</v>
          </cell>
          <cell r="O13987">
            <v>0</v>
          </cell>
          <cell r="P13987">
            <v>0</v>
          </cell>
          <cell r="Q13987">
            <v>58293</v>
          </cell>
        </row>
        <row r="13988">
          <cell r="M13988" t="str">
            <v>805010659_0C1146439</v>
          </cell>
          <cell r="N13988">
            <v>58293</v>
          </cell>
          <cell r="O13988">
            <v>0</v>
          </cell>
          <cell r="P13988">
            <v>0</v>
          </cell>
          <cell r="Q13988">
            <v>58293</v>
          </cell>
        </row>
        <row r="13989">
          <cell r="M13989" t="str">
            <v>805010659_0C1146466</v>
          </cell>
          <cell r="N13989">
            <v>58293</v>
          </cell>
          <cell r="O13989">
            <v>0</v>
          </cell>
          <cell r="P13989">
            <v>0</v>
          </cell>
          <cell r="Q13989">
            <v>58293</v>
          </cell>
        </row>
        <row r="13990">
          <cell r="M13990" t="str">
            <v>805010659_0C1146535</v>
          </cell>
          <cell r="N13990">
            <v>58293</v>
          </cell>
          <cell r="O13990">
            <v>0</v>
          </cell>
          <cell r="P13990">
            <v>58300</v>
          </cell>
          <cell r="Q13990">
            <v>58293</v>
          </cell>
        </row>
        <row r="13991">
          <cell r="M13991" t="str">
            <v>805010659_0C1146648</v>
          </cell>
          <cell r="N13991">
            <v>65009</v>
          </cell>
          <cell r="O13991">
            <v>0</v>
          </cell>
          <cell r="P13991">
            <v>0</v>
          </cell>
          <cell r="Q13991">
            <v>65009</v>
          </cell>
        </row>
        <row r="13992">
          <cell r="M13992" t="str">
            <v>805010659_0C1146455</v>
          </cell>
          <cell r="N13992">
            <v>12491</v>
          </cell>
          <cell r="O13992">
            <v>0</v>
          </cell>
          <cell r="P13992">
            <v>58300</v>
          </cell>
          <cell r="Q13992">
            <v>12491</v>
          </cell>
        </row>
        <row r="13993">
          <cell r="M13993" t="str">
            <v>805010659_0C1146458</v>
          </cell>
          <cell r="N13993">
            <v>122795</v>
          </cell>
          <cell r="O13993">
            <v>0</v>
          </cell>
          <cell r="P13993">
            <v>122795</v>
          </cell>
          <cell r="Q13993">
            <v>122795</v>
          </cell>
        </row>
        <row r="13994">
          <cell r="M13994" t="str">
            <v>805010659_0C1146703</v>
          </cell>
          <cell r="N13994">
            <v>15517</v>
          </cell>
          <cell r="O13994">
            <v>0</v>
          </cell>
          <cell r="P13994">
            <v>22500</v>
          </cell>
          <cell r="Q13994">
            <v>15517</v>
          </cell>
        </row>
        <row r="13995">
          <cell r="M13995" t="str">
            <v>805010659_0C1146820</v>
          </cell>
          <cell r="N13995">
            <v>84483</v>
          </cell>
          <cell r="O13995">
            <v>0</v>
          </cell>
          <cell r="P13995">
            <v>84500</v>
          </cell>
          <cell r="Q13995">
            <v>84483</v>
          </cell>
        </row>
        <row r="13996">
          <cell r="M13996" t="str">
            <v>805010659_0C1146811</v>
          </cell>
          <cell r="N13996">
            <v>58293</v>
          </cell>
          <cell r="O13996">
            <v>0</v>
          </cell>
          <cell r="P13996">
            <v>0</v>
          </cell>
          <cell r="Q13996">
            <v>58293</v>
          </cell>
        </row>
        <row r="13997">
          <cell r="M13997" t="str">
            <v>805010659_0C1146601</v>
          </cell>
          <cell r="N13997">
            <v>58293</v>
          </cell>
          <cell r="O13997">
            <v>0</v>
          </cell>
          <cell r="P13997">
            <v>0</v>
          </cell>
          <cell r="Q13997">
            <v>58293</v>
          </cell>
        </row>
        <row r="13998">
          <cell r="M13998" t="str">
            <v>805010659_0C1146519</v>
          </cell>
          <cell r="N13998">
            <v>750000</v>
          </cell>
          <cell r="O13998">
            <v>0</v>
          </cell>
          <cell r="P13998">
            <v>918842</v>
          </cell>
          <cell r="Q13998">
            <v>750000</v>
          </cell>
        </row>
        <row r="13999">
          <cell r="M13999" t="str">
            <v>805010659_0C1146791</v>
          </cell>
          <cell r="N13999">
            <v>58293</v>
          </cell>
          <cell r="O13999">
            <v>0</v>
          </cell>
          <cell r="P13999">
            <v>0</v>
          </cell>
          <cell r="Q13999">
            <v>58293</v>
          </cell>
        </row>
        <row r="14000">
          <cell r="M14000" t="str">
            <v>805010659_0C1146638</v>
          </cell>
          <cell r="N14000">
            <v>122000</v>
          </cell>
          <cell r="O14000">
            <v>0</v>
          </cell>
          <cell r="P14000">
            <v>122000</v>
          </cell>
          <cell r="Q14000">
            <v>122000</v>
          </cell>
        </row>
        <row r="14001">
          <cell r="M14001" t="str">
            <v>805010659_0C1146416</v>
          </cell>
          <cell r="N14001">
            <v>2585000</v>
          </cell>
          <cell r="O14001">
            <v>0</v>
          </cell>
          <cell r="P14001">
            <v>3164000</v>
          </cell>
          <cell r="Q14001">
            <v>2585000</v>
          </cell>
        </row>
        <row r="14002">
          <cell r="M14002" t="str">
            <v>805010659_0C1146558</v>
          </cell>
          <cell r="N14002">
            <v>32526</v>
          </cell>
          <cell r="O14002">
            <v>0</v>
          </cell>
          <cell r="P14002">
            <v>0</v>
          </cell>
          <cell r="Q14002">
            <v>32526</v>
          </cell>
        </row>
        <row r="14003">
          <cell r="M14003" t="str">
            <v>805010659_0C1146802</v>
          </cell>
          <cell r="N14003">
            <v>42135</v>
          </cell>
          <cell r="O14003">
            <v>0</v>
          </cell>
          <cell r="P14003">
            <v>0</v>
          </cell>
          <cell r="Q14003">
            <v>42135</v>
          </cell>
        </row>
        <row r="14004">
          <cell r="M14004" t="str">
            <v>805010659_0C1146857</v>
          </cell>
          <cell r="N14004">
            <v>16051</v>
          </cell>
          <cell r="O14004">
            <v>0</v>
          </cell>
          <cell r="P14004">
            <v>71383</v>
          </cell>
          <cell r="Q14004">
            <v>16051</v>
          </cell>
        </row>
        <row r="14005">
          <cell r="M14005" t="str">
            <v>805010659_0C1146779</v>
          </cell>
          <cell r="N14005">
            <v>42135</v>
          </cell>
          <cell r="O14005">
            <v>0</v>
          </cell>
          <cell r="P14005">
            <v>0</v>
          </cell>
          <cell r="Q14005">
            <v>42135</v>
          </cell>
        </row>
        <row r="14006">
          <cell r="M14006" t="str">
            <v>805010659_0C1146871</v>
          </cell>
          <cell r="N14006">
            <v>65009</v>
          </cell>
          <cell r="O14006">
            <v>0</v>
          </cell>
          <cell r="P14006">
            <v>0</v>
          </cell>
          <cell r="Q14006">
            <v>65009</v>
          </cell>
        </row>
        <row r="14007">
          <cell r="M14007" t="str">
            <v>805010659_0C1146453</v>
          </cell>
          <cell r="N14007">
            <v>42135</v>
          </cell>
          <cell r="O14007">
            <v>0</v>
          </cell>
          <cell r="P14007">
            <v>0</v>
          </cell>
          <cell r="Q14007">
            <v>42135</v>
          </cell>
        </row>
        <row r="14008">
          <cell r="M14008" t="str">
            <v>805010659_0C1146717</v>
          </cell>
          <cell r="N14008">
            <v>125668</v>
          </cell>
          <cell r="O14008">
            <v>0</v>
          </cell>
          <cell r="P14008">
            <v>0</v>
          </cell>
          <cell r="Q14008">
            <v>125668</v>
          </cell>
        </row>
        <row r="14009">
          <cell r="M14009" t="str">
            <v>805010659_0C1146660</v>
          </cell>
          <cell r="N14009">
            <v>21669</v>
          </cell>
          <cell r="O14009">
            <v>0</v>
          </cell>
          <cell r="P14009">
            <v>21700</v>
          </cell>
          <cell r="Q14009">
            <v>21669</v>
          </cell>
        </row>
        <row r="14010">
          <cell r="M14010" t="str">
            <v>805010659_0C1146655</v>
          </cell>
          <cell r="N14010">
            <v>58293</v>
          </cell>
          <cell r="O14010">
            <v>0</v>
          </cell>
          <cell r="P14010">
            <v>0</v>
          </cell>
          <cell r="Q14010">
            <v>58293</v>
          </cell>
        </row>
        <row r="14011">
          <cell r="M14011" t="str">
            <v>805010659_0C1146841</v>
          </cell>
          <cell r="N14011">
            <v>42135</v>
          </cell>
          <cell r="O14011">
            <v>0</v>
          </cell>
          <cell r="P14011">
            <v>0</v>
          </cell>
          <cell r="Q14011">
            <v>42135</v>
          </cell>
        </row>
        <row r="14012">
          <cell r="M14012" t="str">
            <v>805010659_0C1146852</v>
          </cell>
          <cell r="N14012">
            <v>42135</v>
          </cell>
          <cell r="O14012">
            <v>0</v>
          </cell>
          <cell r="P14012">
            <v>0</v>
          </cell>
          <cell r="Q14012">
            <v>42135</v>
          </cell>
        </row>
        <row r="14013">
          <cell r="M14013" t="str">
            <v>805010659_0C1146677</v>
          </cell>
          <cell r="N14013">
            <v>58293</v>
          </cell>
          <cell r="O14013">
            <v>0</v>
          </cell>
          <cell r="P14013">
            <v>0</v>
          </cell>
          <cell r="Q14013">
            <v>58293</v>
          </cell>
        </row>
        <row r="14014">
          <cell r="M14014" t="str">
            <v>805010659_0C1146797</v>
          </cell>
          <cell r="N14014">
            <v>125668</v>
          </cell>
          <cell r="O14014">
            <v>0</v>
          </cell>
          <cell r="P14014">
            <v>0</v>
          </cell>
          <cell r="Q14014">
            <v>125668</v>
          </cell>
        </row>
        <row r="14015">
          <cell r="M14015" t="str">
            <v>805010659_0C1146726</v>
          </cell>
          <cell r="N14015">
            <v>181511</v>
          </cell>
          <cell r="O14015">
            <v>0</v>
          </cell>
          <cell r="P14015">
            <v>0</v>
          </cell>
          <cell r="Q14015">
            <v>181511</v>
          </cell>
        </row>
        <row r="14016">
          <cell r="M14016" t="str">
            <v>805010659_0C1146549</v>
          </cell>
          <cell r="N14016">
            <v>181511</v>
          </cell>
          <cell r="O14016">
            <v>0</v>
          </cell>
          <cell r="P14016">
            <v>0</v>
          </cell>
          <cell r="Q14016">
            <v>181511</v>
          </cell>
        </row>
        <row r="14017">
          <cell r="M14017" t="str">
            <v>805010659_0C1146788</v>
          </cell>
          <cell r="N14017">
            <v>15517</v>
          </cell>
          <cell r="O14017">
            <v>0</v>
          </cell>
          <cell r="P14017">
            <v>22500</v>
          </cell>
          <cell r="Q14017">
            <v>15517</v>
          </cell>
        </row>
        <row r="14018">
          <cell r="M14018" t="str">
            <v>805010659_0C1146449</v>
          </cell>
          <cell r="N14018">
            <v>42135</v>
          </cell>
          <cell r="O14018">
            <v>0</v>
          </cell>
          <cell r="P14018">
            <v>0</v>
          </cell>
          <cell r="Q14018">
            <v>42135</v>
          </cell>
        </row>
        <row r="14019">
          <cell r="M14019" t="str">
            <v>805010659_0C1146541</v>
          </cell>
          <cell r="N14019">
            <v>125668</v>
          </cell>
          <cell r="O14019">
            <v>0</v>
          </cell>
          <cell r="P14019">
            <v>0</v>
          </cell>
          <cell r="Q14019">
            <v>125668</v>
          </cell>
        </row>
        <row r="14020">
          <cell r="M14020" t="str">
            <v>805010659_0C1146847</v>
          </cell>
          <cell r="N14020">
            <v>58293</v>
          </cell>
          <cell r="O14020">
            <v>0</v>
          </cell>
          <cell r="P14020">
            <v>0</v>
          </cell>
          <cell r="Q14020">
            <v>58293</v>
          </cell>
        </row>
        <row r="14021">
          <cell r="M14021" t="str">
            <v>805010659_0C1146475</v>
          </cell>
          <cell r="N14021">
            <v>108348</v>
          </cell>
          <cell r="O14021">
            <v>0</v>
          </cell>
          <cell r="P14021">
            <v>108348</v>
          </cell>
          <cell r="Q14021">
            <v>108348</v>
          </cell>
        </row>
        <row r="14022">
          <cell r="M14022" t="str">
            <v>805010659_0C1146582</v>
          </cell>
          <cell r="N14022">
            <v>350000</v>
          </cell>
          <cell r="O14022">
            <v>0</v>
          </cell>
          <cell r="P14022">
            <v>350000</v>
          </cell>
          <cell r="Q14022">
            <v>350000</v>
          </cell>
        </row>
        <row r="14023">
          <cell r="M14023" t="str">
            <v>805010659_0C1146404</v>
          </cell>
          <cell r="N14023">
            <v>332051</v>
          </cell>
          <cell r="O14023">
            <v>0</v>
          </cell>
          <cell r="P14023">
            <v>0</v>
          </cell>
          <cell r="Q14023">
            <v>332051</v>
          </cell>
        </row>
        <row r="14024">
          <cell r="M14024" t="str">
            <v>805010659_0C1146835</v>
          </cell>
          <cell r="N14024">
            <v>125668</v>
          </cell>
          <cell r="O14024">
            <v>0</v>
          </cell>
          <cell r="P14024">
            <v>0</v>
          </cell>
          <cell r="Q14024">
            <v>125668</v>
          </cell>
        </row>
        <row r="14025">
          <cell r="M14025" t="str">
            <v>805010659_0C1146806</v>
          </cell>
          <cell r="N14025">
            <v>58293</v>
          </cell>
          <cell r="O14025">
            <v>0</v>
          </cell>
          <cell r="P14025">
            <v>0</v>
          </cell>
          <cell r="Q14025">
            <v>58293</v>
          </cell>
        </row>
        <row r="14026">
          <cell r="M14026" t="str">
            <v>805010659_0C1146537</v>
          </cell>
          <cell r="N14026">
            <v>125668</v>
          </cell>
          <cell r="O14026">
            <v>0</v>
          </cell>
          <cell r="P14026">
            <v>181500</v>
          </cell>
          <cell r="Q14026">
            <v>125668</v>
          </cell>
        </row>
        <row r="14027">
          <cell r="M14027" t="str">
            <v>805010659_0C1146870</v>
          </cell>
          <cell r="N14027">
            <v>58293</v>
          </cell>
          <cell r="O14027">
            <v>0</v>
          </cell>
          <cell r="P14027">
            <v>0</v>
          </cell>
          <cell r="Q14027">
            <v>58293</v>
          </cell>
        </row>
        <row r="14028">
          <cell r="M14028" t="str">
            <v>805010659_0C1146557</v>
          </cell>
          <cell r="N14028">
            <v>58293</v>
          </cell>
          <cell r="O14028">
            <v>0</v>
          </cell>
          <cell r="P14028">
            <v>0</v>
          </cell>
          <cell r="Q14028">
            <v>58293</v>
          </cell>
        </row>
        <row r="14029">
          <cell r="M14029" t="str">
            <v>805010659_0C1146437</v>
          </cell>
          <cell r="N14029">
            <v>21669</v>
          </cell>
          <cell r="O14029">
            <v>0</v>
          </cell>
          <cell r="P14029">
            <v>0</v>
          </cell>
          <cell r="Q14029">
            <v>21669</v>
          </cell>
        </row>
        <row r="14030">
          <cell r="M14030" t="str">
            <v>805010659_0C1146540</v>
          </cell>
          <cell r="N14030">
            <v>58293</v>
          </cell>
          <cell r="O14030">
            <v>0</v>
          </cell>
          <cell r="P14030">
            <v>0</v>
          </cell>
          <cell r="Q14030">
            <v>58293</v>
          </cell>
        </row>
        <row r="14031">
          <cell r="M14031" t="str">
            <v>805010659_0C1146627</v>
          </cell>
          <cell r="N14031">
            <v>32526</v>
          </cell>
          <cell r="O14031">
            <v>0</v>
          </cell>
          <cell r="P14031">
            <v>0</v>
          </cell>
          <cell r="Q14031">
            <v>32526</v>
          </cell>
        </row>
        <row r="14032">
          <cell r="M14032" t="str">
            <v>805010659_0C1146705</v>
          </cell>
          <cell r="N14032">
            <v>42135</v>
          </cell>
          <cell r="O14032">
            <v>0</v>
          </cell>
          <cell r="P14032">
            <v>0</v>
          </cell>
          <cell r="Q14032">
            <v>42135</v>
          </cell>
        </row>
        <row r="14033">
          <cell r="M14033" t="str">
            <v>805010659_0C1146545</v>
          </cell>
          <cell r="N14033">
            <v>65009</v>
          </cell>
          <cell r="O14033">
            <v>0</v>
          </cell>
          <cell r="P14033">
            <v>0</v>
          </cell>
          <cell r="Q14033">
            <v>65009</v>
          </cell>
        </row>
        <row r="14034">
          <cell r="M14034" t="str">
            <v>805010659_0C1146578</v>
          </cell>
          <cell r="N14034">
            <v>1500000</v>
          </cell>
          <cell r="O14034">
            <v>0</v>
          </cell>
          <cell r="P14034">
            <v>2100000</v>
          </cell>
          <cell r="Q14034">
            <v>1500000</v>
          </cell>
        </row>
        <row r="14035">
          <cell r="M14035" t="str">
            <v>805010659_0C1146554</v>
          </cell>
          <cell r="N14035">
            <v>122795</v>
          </cell>
          <cell r="O14035">
            <v>0</v>
          </cell>
          <cell r="P14035">
            <v>122795</v>
          </cell>
          <cell r="Q14035">
            <v>122795</v>
          </cell>
        </row>
        <row r="14036">
          <cell r="M14036" t="str">
            <v>805010659_0C1146378</v>
          </cell>
          <cell r="N14036">
            <v>176051</v>
          </cell>
          <cell r="O14036">
            <v>0</v>
          </cell>
          <cell r="P14036">
            <v>0</v>
          </cell>
          <cell r="Q14036">
            <v>176051</v>
          </cell>
        </row>
        <row r="14037">
          <cell r="M14037" t="str">
            <v>805010659_0C1146773</v>
          </cell>
          <cell r="N14037">
            <v>58293</v>
          </cell>
          <cell r="O14037">
            <v>0</v>
          </cell>
          <cell r="P14037">
            <v>0</v>
          </cell>
          <cell r="Q14037">
            <v>58293</v>
          </cell>
        </row>
        <row r="14038">
          <cell r="M14038" t="str">
            <v>805010659_0C1146809</v>
          </cell>
          <cell r="N14038">
            <v>125668</v>
          </cell>
          <cell r="O14038">
            <v>0</v>
          </cell>
          <cell r="P14038">
            <v>0</v>
          </cell>
          <cell r="Q14038">
            <v>125668</v>
          </cell>
        </row>
        <row r="14039">
          <cell r="M14039" t="str">
            <v>805010659_0C1146848</v>
          </cell>
          <cell r="N14039">
            <v>125668</v>
          </cell>
          <cell r="O14039">
            <v>0</v>
          </cell>
          <cell r="P14039">
            <v>0</v>
          </cell>
          <cell r="Q14039">
            <v>125668</v>
          </cell>
        </row>
        <row r="14040">
          <cell r="M14040" t="str">
            <v>805010659_0C1146808</v>
          </cell>
          <cell r="N14040">
            <v>42135</v>
          </cell>
          <cell r="O14040">
            <v>0</v>
          </cell>
          <cell r="P14040">
            <v>0</v>
          </cell>
          <cell r="Q14040">
            <v>42135</v>
          </cell>
        </row>
        <row r="14041">
          <cell r="M14041" t="str">
            <v>805010659_0C1146868</v>
          </cell>
          <cell r="N14041">
            <v>42135</v>
          </cell>
          <cell r="O14041">
            <v>0</v>
          </cell>
          <cell r="P14041">
            <v>0</v>
          </cell>
          <cell r="Q14041">
            <v>42135</v>
          </cell>
        </row>
        <row r="14042">
          <cell r="M14042" t="str">
            <v>805010659_0C1146469</v>
          </cell>
          <cell r="N14042">
            <v>125668</v>
          </cell>
          <cell r="O14042">
            <v>0</v>
          </cell>
          <cell r="P14042">
            <v>0</v>
          </cell>
          <cell r="Q14042">
            <v>125668</v>
          </cell>
        </row>
        <row r="14043">
          <cell r="M14043" t="str">
            <v>805010659_0C1146781</v>
          </cell>
          <cell r="N14043">
            <v>1500000</v>
          </cell>
          <cell r="O14043">
            <v>0</v>
          </cell>
          <cell r="P14043">
            <v>2100000</v>
          </cell>
          <cell r="Q14043">
            <v>1500000</v>
          </cell>
        </row>
        <row r="14044">
          <cell r="M14044" t="str">
            <v>805010659_0C1146641</v>
          </cell>
          <cell r="N14044">
            <v>181511</v>
          </cell>
          <cell r="O14044">
            <v>0</v>
          </cell>
          <cell r="P14044">
            <v>0</v>
          </cell>
          <cell r="Q14044">
            <v>181511</v>
          </cell>
        </row>
        <row r="14045">
          <cell r="M14045" t="str">
            <v>805010659_0C1146479</v>
          </cell>
          <cell r="N14045">
            <v>42135</v>
          </cell>
          <cell r="O14045">
            <v>0</v>
          </cell>
          <cell r="P14045">
            <v>0</v>
          </cell>
          <cell r="Q14045">
            <v>42135</v>
          </cell>
        </row>
        <row r="14046">
          <cell r="M14046" t="str">
            <v>805010659_0C1146631</v>
          </cell>
          <cell r="N14046">
            <v>125668</v>
          </cell>
          <cell r="O14046">
            <v>0</v>
          </cell>
          <cell r="P14046">
            <v>0</v>
          </cell>
          <cell r="Q14046">
            <v>125668</v>
          </cell>
        </row>
        <row r="14047">
          <cell r="M14047" t="str">
            <v>805010659_0C1146824</v>
          </cell>
          <cell r="N14047">
            <v>42135</v>
          </cell>
          <cell r="O14047">
            <v>0</v>
          </cell>
          <cell r="P14047">
            <v>0</v>
          </cell>
          <cell r="Q14047">
            <v>42135</v>
          </cell>
        </row>
        <row r="14048">
          <cell r="M14048" t="str">
            <v>805010659_0C1146490</v>
          </cell>
          <cell r="N14048">
            <v>125668</v>
          </cell>
          <cell r="O14048">
            <v>0</v>
          </cell>
          <cell r="P14048">
            <v>0</v>
          </cell>
          <cell r="Q14048">
            <v>125668</v>
          </cell>
        </row>
        <row r="14049">
          <cell r="M14049" t="str">
            <v>805010659_0C1146832</v>
          </cell>
          <cell r="N14049">
            <v>42135</v>
          </cell>
          <cell r="O14049">
            <v>0</v>
          </cell>
          <cell r="P14049">
            <v>0</v>
          </cell>
          <cell r="Q14049">
            <v>42135</v>
          </cell>
        </row>
        <row r="14050">
          <cell r="M14050" t="str">
            <v>805010659_0C1146825</v>
          </cell>
          <cell r="N14050">
            <v>58293</v>
          </cell>
          <cell r="O14050">
            <v>0</v>
          </cell>
          <cell r="P14050">
            <v>58300</v>
          </cell>
          <cell r="Q14050">
            <v>58293</v>
          </cell>
        </row>
        <row r="14051">
          <cell r="M14051" t="str">
            <v>805010659_0C1146480</v>
          </cell>
          <cell r="N14051">
            <v>125668</v>
          </cell>
          <cell r="O14051">
            <v>0</v>
          </cell>
          <cell r="P14051">
            <v>0</v>
          </cell>
          <cell r="Q14051">
            <v>125668</v>
          </cell>
        </row>
        <row r="14052">
          <cell r="M14052" t="str">
            <v>805010659_0C1146762</v>
          </cell>
          <cell r="N14052">
            <v>122000</v>
          </cell>
          <cell r="O14052">
            <v>0</v>
          </cell>
          <cell r="P14052">
            <v>122000</v>
          </cell>
          <cell r="Q14052">
            <v>122000</v>
          </cell>
        </row>
        <row r="14053">
          <cell r="M14053" t="str">
            <v>805010659_0C1146844</v>
          </cell>
          <cell r="N14053">
            <v>58293</v>
          </cell>
          <cell r="O14053">
            <v>0</v>
          </cell>
          <cell r="P14053">
            <v>58300</v>
          </cell>
          <cell r="Q14053">
            <v>58293</v>
          </cell>
        </row>
        <row r="14054">
          <cell r="M14054" t="str">
            <v>805010659_0C1146587</v>
          </cell>
          <cell r="N14054">
            <v>125668</v>
          </cell>
          <cell r="O14054">
            <v>0</v>
          </cell>
          <cell r="P14054">
            <v>0</v>
          </cell>
          <cell r="Q14054">
            <v>125668</v>
          </cell>
        </row>
        <row r="14055">
          <cell r="M14055" t="str">
            <v>805010659_0C1146452</v>
          </cell>
          <cell r="N14055">
            <v>125668</v>
          </cell>
          <cell r="O14055">
            <v>0</v>
          </cell>
          <cell r="P14055">
            <v>0</v>
          </cell>
          <cell r="Q14055">
            <v>125668</v>
          </cell>
        </row>
        <row r="14056">
          <cell r="M14056" t="str">
            <v>805010659_0C1146834</v>
          </cell>
          <cell r="N14056">
            <v>58293</v>
          </cell>
          <cell r="O14056">
            <v>0</v>
          </cell>
          <cell r="P14056">
            <v>58300</v>
          </cell>
          <cell r="Q14056">
            <v>58293</v>
          </cell>
        </row>
        <row r="14057">
          <cell r="M14057" t="str">
            <v>805010659_0C1146513</v>
          </cell>
          <cell r="N14057">
            <v>42135</v>
          </cell>
          <cell r="O14057">
            <v>0</v>
          </cell>
          <cell r="P14057">
            <v>0</v>
          </cell>
          <cell r="Q14057">
            <v>42135</v>
          </cell>
        </row>
        <row r="14058">
          <cell r="M14058" t="str">
            <v>805010659_0C1146864</v>
          </cell>
          <cell r="N14058">
            <v>922414</v>
          </cell>
          <cell r="O14058">
            <v>0</v>
          </cell>
          <cell r="P14058">
            <v>1837684</v>
          </cell>
          <cell r="Q14058">
            <v>922414</v>
          </cell>
        </row>
        <row r="14059">
          <cell r="M14059" t="str">
            <v>805010659_0C1146592</v>
          </cell>
          <cell r="N14059">
            <v>42135</v>
          </cell>
          <cell r="O14059">
            <v>0</v>
          </cell>
          <cell r="P14059">
            <v>0</v>
          </cell>
          <cell r="Q14059">
            <v>42135</v>
          </cell>
        </row>
        <row r="14060">
          <cell r="M14060" t="str">
            <v>805010659_0C1146748</v>
          </cell>
          <cell r="N14060">
            <v>65009</v>
          </cell>
          <cell r="O14060">
            <v>0</v>
          </cell>
          <cell r="P14060">
            <v>0</v>
          </cell>
          <cell r="Q14060">
            <v>65009</v>
          </cell>
        </row>
        <row r="14061">
          <cell r="M14061" t="str">
            <v>805010659_0C1146391</v>
          </cell>
          <cell r="N14061">
            <v>176051</v>
          </cell>
          <cell r="O14061">
            <v>0</v>
          </cell>
          <cell r="P14061">
            <v>122795</v>
          </cell>
          <cell r="Q14061">
            <v>176051</v>
          </cell>
        </row>
        <row r="14062">
          <cell r="M14062" t="str">
            <v>805010659_0C1146780</v>
          </cell>
          <cell r="N14062">
            <v>21067</v>
          </cell>
          <cell r="O14062">
            <v>0</v>
          </cell>
          <cell r="P14062">
            <v>25281</v>
          </cell>
          <cell r="Q14062">
            <v>21067</v>
          </cell>
        </row>
        <row r="14063">
          <cell r="M14063" t="str">
            <v>805010659_0C1146524</v>
          </cell>
          <cell r="N14063">
            <v>32504</v>
          </cell>
          <cell r="O14063">
            <v>0</v>
          </cell>
          <cell r="P14063">
            <v>32504</v>
          </cell>
          <cell r="Q14063">
            <v>32504</v>
          </cell>
        </row>
        <row r="14064">
          <cell r="M14064" t="str">
            <v>805010659_0C1146462</v>
          </cell>
          <cell r="N14064">
            <v>42135</v>
          </cell>
          <cell r="O14064">
            <v>0</v>
          </cell>
          <cell r="P14064">
            <v>0</v>
          </cell>
          <cell r="Q14064">
            <v>42135</v>
          </cell>
        </row>
        <row r="14065">
          <cell r="M14065" t="str">
            <v>805010659_0C1146823</v>
          </cell>
          <cell r="N14065">
            <v>32526</v>
          </cell>
          <cell r="O14065">
            <v>0</v>
          </cell>
          <cell r="P14065">
            <v>0</v>
          </cell>
          <cell r="Q14065">
            <v>32526</v>
          </cell>
        </row>
        <row r="14066">
          <cell r="M14066" t="str">
            <v>805010659_0C1146412</v>
          </cell>
          <cell r="N14066">
            <v>58293</v>
          </cell>
          <cell r="O14066">
            <v>0</v>
          </cell>
          <cell r="P14066">
            <v>0</v>
          </cell>
          <cell r="Q14066">
            <v>58293</v>
          </cell>
        </row>
        <row r="14067">
          <cell r="M14067" t="str">
            <v>805010659_0C1146743</v>
          </cell>
          <cell r="N14067">
            <v>58293</v>
          </cell>
          <cell r="O14067">
            <v>0</v>
          </cell>
          <cell r="P14067">
            <v>0</v>
          </cell>
          <cell r="Q14067">
            <v>58293</v>
          </cell>
        </row>
        <row r="14068">
          <cell r="M14068" t="str">
            <v>805010659_0C1146855</v>
          </cell>
          <cell r="N14068">
            <v>1500000</v>
          </cell>
          <cell r="O14068">
            <v>0</v>
          </cell>
          <cell r="P14068">
            <v>4200000</v>
          </cell>
          <cell r="Q14068">
            <v>1500000</v>
          </cell>
        </row>
        <row r="14069">
          <cell r="M14069" t="str">
            <v>805010659_0C1146744</v>
          </cell>
          <cell r="N14069">
            <v>181511</v>
          </cell>
          <cell r="O14069">
            <v>0</v>
          </cell>
          <cell r="P14069">
            <v>0</v>
          </cell>
          <cell r="Q14069">
            <v>181511</v>
          </cell>
        </row>
        <row r="14070">
          <cell r="M14070" t="str">
            <v>805010659_0C1146403</v>
          </cell>
          <cell r="N14070">
            <v>176051</v>
          </cell>
          <cell r="O14070">
            <v>0</v>
          </cell>
          <cell r="P14070">
            <v>439655</v>
          </cell>
          <cell r="Q14070">
            <v>176051</v>
          </cell>
        </row>
        <row r="14071">
          <cell r="M14071" t="str">
            <v>805010659_0C1146810</v>
          </cell>
          <cell r="N14071">
            <v>65009</v>
          </cell>
          <cell r="O14071">
            <v>0</v>
          </cell>
          <cell r="P14071">
            <v>0</v>
          </cell>
          <cell r="Q14071">
            <v>65009</v>
          </cell>
        </row>
        <row r="14072">
          <cell r="M14072" t="str">
            <v>805010659_0C1146776</v>
          </cell>
          <cell r="N14072">
            <v>58293</v>
          </cell>
          <cell r="O14072">
            <v>0</v>
          </cell>
          <cell r="P14072">
            <v>0</v>
          </cell>
          <cell r="Q14072">
            <v>58293</v>
          </cell>
        </row>
        <row r="14073">
          <cell r="M14073" t="str">
            <v>805010659_0C1146468</v>
          </cell>
          <cell r="N14073">
            <v>32526</v>
          </cell>
          <cell r="O14073">
            <v>0</v>
          </cell>
          <cell r="P14073">
            <v>0</v>
          </cell>
          <cell r="Q14073">
            <v>32526</v>
          </cell>
        </row>
        <row r="14074">
          <cell r="M14074" t="str">
            <v>805010659_0C1146591</v>
          </cell>
          <cell r="N14074">
            <v>42135</v>
          </cell>
          <cell r="O14074">
            <v>0</v>
          </cell>
          <cell r="P14074">
            <v>0</v>
          </cell>
          <cell r="Q14074">
            <v>42135</v>
          </cell>
        </row>
        <row r="14075">
          <cell r="M14075" t="str">
            <v>805010659_0C1146866</v>
          </cell>
          <cell r="N14075">
            <v>65009</v>
          </cell>
          <cell r="O14075">
            <v>0</v>
          </cell>
          <cell r="P14075">
            <v>0</v>
          </cell>
          <cell r="Q14075">
            <v>65009</v>
          </cell>
        </row>
        <row r="14076">
          <cell r="M14076" t="str">
            <v>805010659_0C1146533</v>
          </cell>
          <cell r="N14076">
            <v>42135</v>
          </cell>
          <cell r="O14076">
            <v>0</v>
          </cell>
          <cell r="P14076">
            <v>0</v>
          </cell>
          <cell r="Q14076">
            <v>42135</v>
          </cell>
        </row>
        <row r="14077">
          <cell r="M14077" t="str">
            <v>805010659_0C1146663</v>
          </cell>
          <cell r="N14077">
            <v>1500000</v>
          </cell>
          <cell r="O14077">
            <v>0</v>
          </cell>
          <cell r="P14077">
            <v>2100000</v>
          </cell>
          <cell r="Q14077">
            <v>1500000</v>
          </cell>
        </row>
        <row r="14078">
          <cell r="M14078" t="str">
            <v>805010659_0C1146737</v>
          </cell>
          <cell r="N14078">
            <v>14446</v>
          </cell>
          <cell r="O14078">
            <v>0</v>
          </cell>
          <cell r="P14078">
            <v>14400</v>
          </cell>
          <cell r="Q14078">
            <v>14446</v>
          </cell>
        </row>
        <row r="14079">
          <cell r="M14079" t="str">
            <v>805010659_0C1146502</v>
          </cell>
          <cell r="N14079">
            <v>42135</v>
          </cell>
          <cell r="O14079">
            <v>0</v>
          </cell>
          <cell r="P14079">
            <v>0</v>
          </cell>
          <cell r="Q14079">
            <v>42135</v>
          </cell>
        </row>
        <row r="14080">
          <cell r="M14080" t="str">
            <v>805010659_0C1146874</v>
          </cell>
          <cell r="N14080">
            <v>58293</v>
          </cell>
          <cell r="O14080">
            <v>0</v>
          </cell>
          <cell r="P14080">
            <v>0</v>
          </cell>
          <cell r="Q14080">
            <v>58293</v>
          </cell>
        </row>
        <row r="14081">
          <cell r="M14081" t="str">
            <v>805010659_0C1146858</v>
          </cell>
          <cell r="N14081">
            <v>58293</v>
          </cell>
          <cell r="O14081">
            <v>0</v>
          </cell>
          <cell r="P14081">
            <v>0</v>
          </cell>
          <cell r="Q14081">
            <v>58293</v>
          </cell>
        </row>
        <row r="14082">
          <cell r="M14082" t="str">
            <v>805010659_0C1146503</v>
          </cell>
          <cell r="N14082">
            <v>125668</v>
          </cell>
          <cell r="O14082">
            <v>0</v>
          </cell>
          <cell r="P14082">
            <v>0</v>
          </cell>
          <cell r="Q14082">
            <v>125668</v>
          </cell>
        </row>
        <row r="14083">
          <cell r="M14083" t="str">
            <v>805010659_0C1146751</v>
          </cell>
          <cell r="N14083">
            <v>1500000</v>
          </cell>
          <cell r="O14083">
            <v>0</v>
          </cell>
          <cell r="P14083">
            <v>2100000</v>
          </cell>
          <cell r="Q14083">
            <v>1500000</v>
          </cell>
        </row>
        <row r="14084">
          <cell r="M14084" t="str">
            <v>805010659_0C1146478</v>
          </cell>
          <cell r="N14084">
            <v>58293</v>
          </cell>
          <cell r="O14084">
            <v>0</v>
          </cell>
          <cell r="P14084">
            <v>58300</v>
          </cell>
          <cell r="Q14084">
            <v>58293</v>
          </cell>
        </row>
        <row r="14085">
          <cell r="M14085" t="str">
            <v>805010659_0C1146755</v>
          </cell>
          <cell r="N14085">
            <v>125668</v>
          </cell>
          <cell r="O14085">
            <v>0</v>
          </cell>
          <cell r="P14085">
            <v>0</v>
          </cell>
          <cell r="Q14085">
            <v>125668</v>
          </cell>
        </row>
        <row r="14086">
          <cell r="M14086" t="str">
            <v>805010659_0C1146457</v>
          </cell>
          <cell r="N14086">
            <v>32526</v>
          </cell>
          <cell r="O14086">
            <v>0</v>
          </cell>
          <cell r="P14086">
            <v>0</v>
          </cell>
          <cell r="Q14086">
            <v>32526</v>
          </cell>
        </row>
        <row r="14087">
          <cell r="M14087" t="str">
            <v>805010659_0C1146393</v>
          </cell>
          <cell r="N14087">
            <v>332051</v>
          </cell>
          <cell r="O14087">
            <v>0</v>
          </cell>
          <cell r="P14087">
            <v>439655</v>
          </cell>
          <cell r="Q14087">
            <v>332051</v>
          </cell>
        </row>
        <row r="14088">
          <cell r="M14088" t="str">
            <v>805010659_0C1146422</v>
          </cell>
          <cell r="N14088">
            <v>58293</v>
          </cell>
          <cell r="O14088">
            <v>0</v>
          </cell>
          <cell r="P14088">
            <v>0</v>
          </cell>
          <cell r="Q14088">
            <v>58293</v>
          </cell>
        </row>
        <row r="14089">
          <cell r="M14089" t="str">
            <v>805010659_0C1146739</v>
          </cell>
          <cell r="N14089">
            <v>1500000</v>
          </cell>
          <cell r="O14089">
            <v>0</v>
          </cell>
          <cell r="P14089">
            <v>0</v>
          </cell>
          <cell r="Q14089">
            <v>1500000</v>
          </cell>
        </row>
        <row r="14090">
          <cell r="M14090" t="str">
            <v>805010659_0C1146783</v>
          </cell>
          <cell r="N14090">
            <v>58293</v>
          </cell>
          <cell r="O14090">
            <v>0</v>
          </cell>
          <cell r="P14090">
            <v>0</v>
          </cell>
          <cell r="Q14090">
            <v>58293</v>
          </cell>
        </row>
        <row r="14091">
          <cell r="M14091" t="str">
            <v>805010659_0C1146473</v>
          </cell>
          <cell r="N14091">
            <v>181511</v>
          </cell>
          <cell r="O14091">
            <v>0</v>
          </cell>
          <cell r="P14091">
            <v>0</v>
          </cell>
          <cell r="Q14091">
            <v>181511</v>
          </cell>
        </row>
        <row r="14092">
          <cell r="M14092" t="str">
            <v>805010659_0C1146763</v>
          </cell>
          <cell r="N14092">
            <v>73810</v>
          </cell>
          <cell r="O14092">
            <v>0</v>
          </cell>
          <cell r="P14092">
            <v>0</v>
          </cell>
          <cell r="Q14092">
            <v>73810</v>
          </cell>
        </row>
        <row r="14093">
          <cell r="M14093" t="str">
            <v>805010659_0C1146710</v>
          </cell>
          <cell r="N14093">
            <v>750000</v>
          </cell>
          <cell r="O14093">
            <v>0</v>
          </cell>
          <cell r="P14093">
            <v>918842</v>
          </cell>
          <cell r="Q14093">
            <v>750000</v>
          </cell>
        </row>
        <row r="14094">
          <cell r="M14094" t="str">
            <v>805010659_0C1146550</v>
          </cell>
          <cell r="N14094">
            <v>16000000</v>
          </cell>
          <cell r="O14094">
            <v>0</v>
          </cell>
          <cell r="P14094">
            <v>7763742</v>
          </cell>
          <cell r="Q14094">
            <v>16000000</v>
          </cell>
        </row>
        <row r="14095">
          <cell r="M14095" t="str">
            <v>805010659_0C1146711</v>
          </cell>
          <cell r="N14095">
            <v>15517</v>
          </cell>
          <cell r="O14095">
            <v>0</v>
          </cell>
          <cell r="P14095">
            <v>22500</v>
          </cell>
          <cell r="Q14095">
            <v>15517</v>
          </cell>
        </row>
        <row r="14096">
          <cell r="M14096" t="str">
            <v>805010659_0C1146719</v>
          </cell>
          <cell r="N14096">
            <v>1500000</v>
          </cell>
          <cell r="O14096">
            <v>0</v>
          </cell>
          <cell r="P14096">
            <v>0</v>
          </cell>
          <cell r="Q14096">
            <v>1500000</v>
          </cell>
        </row>
        <row r="14097">
          <cell r="M14097" t="str">
            <v>805010659_0C1146563</v>
          </cell>
          <cell r="N14097">
            <v>7524</v>
          </cell>
          <cell r="O14097">
            <v>0</v>
          </cell>
          <cell r="P14097">
            <v>25281</v>
          </cell>
          <cell r="Q14097">
            <v>7524</v>
          </cell>
        </row>
        <row r="14098">
          <cell r="M14098" t="str">
            <v>805010659_0C1146672</v>
          </cell>
          <cell r="N14098">
            <v>1500000</v>
          </cell>
          <cell r="O14098">
            <v>0</v>
          </cell>
          <cell r="P14098">
            <v>2100000</v>
          </cell>
          <cell r="Q14098">
            <v>1500000</v>
          </cell>
        </row>
        <row r="14099">
          <cell r="M14099" t="str">
            <v>805010659_0C1146419</v>
          </cell>
          <cell r="N14099">
            <v>42135</v>
          </cell>
          <cell r="O14099">
            <v>0</v>
          </cell>
          <cell r="P14099">
            <v>0</v>
          </cell>
          <cell r="Q14099">
            <v>42135</v>
          </cell>
        </row>
        <row r="14100">
          <cell r="M14100" t="str">
            <v>805010659_0C1146867</v>
          </cell>
          <cell r="N14100">
            <v>427790</v>
          </cell>
          <cell r="O14100">
            <v>0</v>
          </cell>
          <cell r="P14100">
            <v>3200313</v>
          </cell>
          <cell r="Q14100">
            <v>427790</v>
          </cell>
        </row>
        <row r="14101">
          <cell r="M14101" t="str">
            <v>805010659_0C1146379</v>
          </cell>
          <cell r="N14101">
            <v>332051</v>
          </cell>
          <cell r="O14101">
            <v>0</v>
          </cell>
          <cell r="P14101">
            <v>439655</v>
          </cell>
          <cell r="Q14101">
            <v>332051</v>
          </cell>
        </row>
        <row r="14102">
          <cell r="M14102" t="str">
            <v>805010659_0C1146853</v>
          </cell>
          <cell r="N14102">
            <v>58293</v>
          </cell>
          <cell r="O14102">
            <v>0</v>
          </cell>
          <cell r="P14102">
            <v>0</v>
          </cell>
          <cell r="Q14102">
            <v>58293</v>
          </cell>
        </row>
        <row r="14103">
          <cell r="M14103" t="str">
            <v>805010659_0C1146544</v>
          </cell>
          <cell r="N14103">
            <v>58293</v>
          </cell>
          <cell r="O14103">
            <v>0</v>
          </cell>
          <cell r="P14103">
            <v>0</v>
          </cell>
          <cell r="Q14103">
            <v>58293</v>
          </cell>
        </row>
        <row r="14104">
          <cell r="M14104" t="str">
            <v>805010659_0C1146647</v>
          </cell>
          <cell r="N14104">
            <v>122795</v>
          </cell>
          <cell r="O14104">
            <v>0</v>
          </cell>
          <cell r="P14104">
            <v>122795</v>
          </cell>
          <cell r="Q14104">
            <v>122795</v>
          </cell>
        </row>
        <row r="14105">
          <cell r="M14105" t="str">
            <v>805010659_0C1146579</v>
          </cell>
          <cell r="N14105">
            <v>42135</v>
          </cell>
          <cell r="O14105">
            <v>0</v>
          </cell>
          <cell r="P14105">
            <v>25281</v>
          </cell>
          <cell r="Q14105">
            <v>42135</v>
          </cell>
        </row>
        <row r="14106">
          <cell r="M14106" t="str">
            <v>805010659_0C1146959</v>
          </cell>
          <cell r="N14106">
            <v>16000000</v>
          </cell>
          <cell r="O14106">
            <v>0</v>
          </cell>
          <cell r="P14106">
            <v>7763742</v>
          </cell>
          <cell r="Q14106">
            <v>16000000</v>
          </cell>
        </row>
        <row r="14107">
          <cell r="M14107" t="str">
            <v>805010659_0C1146396</v>
          </cell>
          <cell r="N14107">
            <v>316000</v>
          </cell>
          <cell r="O14107">
            <v>0</v>
          </cell>
          <cell r="P14107">
            <v>439655</v>
          </cell>
          <cell r="Q14107">
            <v>316000</v>
          </cell>
        </row>
        <row r="14108">
          <cell r="M14108" t="str">
            <v>805010659_0C1146708</v>
          </cell>
          <cell r="N14108">
            <v>42135</v>
          </cell>
          <cell r="O14108">
            <v>0</v>
          </cell>
          <cell r="P14108">
            <v>0</v>
          </cell>
          <cell r="Q14108">
            <v>42135</v>
          </cell>
        </row>
        <row r="14109">
          <cell r="M14109" t="str">
            <v>805010659_0C1146856</v>
          </cell>
          <cell r="N14109">
            <v>58293</v>
          </cell>
          <cell r="O14109">
            <v>0</v>
          </cell>
          <cell r="P14109">
            <v>0</v>
          </cell>
          <cell r="Q14109">
            <v>58293</v>
          </cell>
        </row>
        <row r="14110">
          <cell r="M14110" t="str">
            <v>805010659_0C1146472</v>
          </cell>
          <cell r="N14110">
            <v>58293</v>
          </cell>
          <cell r="O14110">
            <v>0</v>
          </cell>
          <cell r="P14110">
            <v>0</v>
          </cell>
          <cell r="Q14110">
            <v>58293</v>
          </cell>
        </row>
        <row r="14111">
          <cell r="M14111" t="str">
            <v>805010659_0C1146795</v>
          </cell>
          <cell r="N14111">
            <v>122795</v>
          </cell>
          <cell r="O14111">
            <v>0</v>
          </cell>
          <cell r="P14111">
            <v>122795</v>
          </cell>
          <cell r="Q14111">
            <v>122795</v>
          </cell>
        </row>
        <row r="14112">
          <cell r="M14112" t="str">
            <v>805010659_0C1146645</v>
          </cell>
          <cell r="N14112">
            <v>58293</v>
          </cell>
          <cell r="O14112">
            <v>0</v>
          </cell>
          <cell r="P14112">
            <v>0</v>
          </cell>
          <cell r="Q14112">
            <v>58293</v>
          </cell>
        </row>
        <row r="14113">
          <cell r="M14113" t="str">
            <v>805010659_0C1146445</v>
          </cell>
          <cell r="N14113">
            <v>78569</v>
          </cell>
          <cell r="O14113">
            <v>0</v>
          </cell>
          <cell r="P14113">
            <v>84500</v>
          </cell>
          <cell r="Q14113">
            <v>78569</v>
          </cell>
        </row>
        <row r="14114">
          <cell r="M14114" t="str">
            <v>805010659_0C1146539</v>
          </cell>
          <cell r="N14114">
            <v>42135</v>
          </cell>
          <cell r="O14114">
            <v>0</v>
          </cell>
          <cell r="P14114">
            <v>0</v>
          </cell>
          <cell r="Q14114">
            <v>42135</v>
          </cell>
        </row>
        <row r="14115">
          <cell r="M14115" t="str">
            <v>805010659_0C1146734</v>
          </cell>
          <cell r="N14115">
            <v>58293</v>
          </cell>
          <cell r="O14115">
            <v>0</v>
          </cell>
          <cell r="P14115">
            <v>0</v>
          </cell>
          <cell r="Q14115">
            <v>58293</v>
          </cell>
        </row>
        <row r="14116">
          <cell r="M14116" t="str">
            <v>805010659_0C1146597</v>
          </cell>
          <cell r="N14116">
            <v>37621</v>
          </cell>
          <cell r="O14116">
            <v>0</v>
          </cell>
          <cell r="P14116">
            <v>25281</v>
          </cell>
          <cell r="Q14116">
            <v>37621</v>
          </cell>
        </row>
        <row r="14117">
          <cell r="M14117" t="str">
            <v>805010659_0C1146508</v>
          </cell>
          <cell r="N14117">
            <v>32526</v>
          </cell>
          <cell r="O14117">
            <v>0</v>
          </cell>
          <cell r="P14117">
            <v>0</v>
          </cell>
          <cell r="Q14117">
            <v>32526</v>
          </cell>
        </row>
        <row r="14118">
          <cell r="M14118" t="str">
            <v>805010659_0C1146836</v>
          </cell>
          <cell r="N14118">
            <v>181511</v>
          </cell>
          <cell r="O14118">
            <v>0</v>
          </cell>
          <cell r="P14118">
            <v>181500</v>
          </cell>
          <cell r="Q14118">
            <v>181511</v>
          </cell>
        </row>
        <row r="14119">
          <cell r="M14119" t="str">
            <v>805010659_0C1146706</v>
          </cell>
          <cell r="N14119">
            <v>58293</v>
          </cell>
          <cell r="O14119">
            <v>0</v>
          </cell>
          <cell r="P14119">
            <v>0</v>
          </cell>
          <cell r="Q14119">
            <v>58293</v>
          </cell>
        </row>
        <row r="14120">
          <cell r="M14120" t="str">
            <v>805010659_0C1146507</v>
          </cell>
          <cell r="N14120">
            <v>58293</v>
          </cell>
          <cell r="O14120">
            <v>0</v>
          </cell>
          <cell r="P14120">
            <v>0</v>
          </cell>
          <cell r="Q14120">
            <v>58293</v>
          </cell>
        </row>
        <row r="14121">
          <cell r="M14121" t="str">
            <v>805010659_0C1146580</v>
          </cell>
          <cell r="N14121">
            <v>58293</v>
          </cell>
          <cell r="O14121">
            <v>0</v>
          </cell>
          <cell r="P14121">
            <v>58300</v>
          </cell>
          <cell r="Q14121">
            <v>58293</v>
          </cell>
        </row>
        <row r="14122">
          <cell r="M14122" t="str">
            <v>805010659_0C1146418</v>
          </cell>
          <cell r="N14122">
            <v>58293</v>
          </cell>
          <cell r="O14122">
            <v>0</v>
          </cell>
          <cell r="P14122">
            <v>0</v>
          </cell>
          <cell r="Q14122">
            <v>58293</v>
          </cell>
        </row>
        <row r="14123">
          <cell r="M14123" t="str">
            <v>805010659_0C1146628</v>
          </cell>
          <cell r="N14123">
            <v>42135</v>
          </cell>
          <cell r="O14123">
            <v>0</v>
          </cell>
          <cell r="P14123">
            <v>0</v>
          </cell>
          <cell r="Q14123">
            <v>42135</v>
          </cell>
        </row>
        <row r="14124">
          <cell r="M14124" t="str">
            <v>805010659_0C1146586</v>
          </cell>
          <cell r="N14124">
            <v>42135</v>
          </cell>
          <cell r="O14124">
            <v>0</v>
          </cell>
          <cell r="P14124">
            <v>0</v>
          </cell>
          <cell r="Q14124">
            <v>42135</v>
          </cell>
        </row>
        <row r="14125">
          <cell r="M14125" t="str">
            <v>805010659_0C1146501</v>
          </cell>
          <cell r="N14125">
            <v>21669</v>
          </cell>
          <cell r="O14125">
            <v>0</v>
          </cell>
          <cell r="P14125">
            <v>21700</v>
          </cell>
          <cell r="Q14125">
            <v>21669</v>
          </cell>
        </row>
        <row r="14126">
          <cell r="M14126" t="str">
            <v>805010659_0C1146851</v>
          </cell>
          <cell r="N14126">
            <v>58293</v>
          </cell>
          <cell r="O14126">
            <v>0</v>
          </cell>
          <cell r="P14126">
            <v>0</v>
          </cell>
          <cell r="Q14126">
            <v>58293</v>
          </cell>
        </row>
        <row r="14127">
          <cell r="M14127" t="str">
            <v>805010659_0C1146657</v>
          </cell>
          <cell r="N14127">
            <v>750000</v>
          </cell>
          <cell r="O14127">
            <v>0</v>
          </cell>
          <cell r="P14127">
            <v>750000</v>
          </cell>
          <cell r="Q14127">
            <v>750000</v>
          </cell>
        </row>
        <row r="14128">
          <cell r="M14128" t="str">
            <v>805010659_0C1146782</v>
          </cell>
          <cell r="N14128">
            <v>42135</v>
          </cell>
          <cell r="O14128">
            <v>0</v>
          </cell>
          <cell r="P14128">
            <v>0</v>
          </cell>
          <cell r="Q14128">
            <v>42135</v>
          </cell>
        </row>
        <row r="14129">
          <cell r="M14129" t="str">
            <v>805010659_0C1146531</v>
          </cell>
          <cell r="N14129">
            <v>42135</v>
          </cell>
          <cell r="O14129">
            <v>0</v>
          </cell>
          <cell r="P14129">
            <v>0</v>
          </cell>
          <cell r="Q14129">
            <v>42135</v>
          </cell>
        </row>
        <row r="14130">
          <cell r="M14130" t="str">
            <v>805010659_0C1146383</v>
          </cell>
          <cell r="N14130">
            <v>451051</v>
          </cell>
          <cell r="O14130">
            <v>0</v>
          </cell>
          <cell r="P14130">
            <v>0</v>
          </cell>
          <cell r="Q14130">
            <v>451051</v>
          </cell>
        </row>
        <row r="14131">
          <cell r="M14131" t="str">
            <v>805010659_0C1146666</v>
          </cell>
          <cell r="N14131">
            <v>181511</v>
          </cell>
          <cell r="O14131">
            <v>0</v>
          </cell>
          <cell r="P14131">
            <v>0</v>
          </cell>
          <cell r="Q14131">
            <v>181511</v>
          </cell>
        </row>
        <row r="14132">
          <cell r="M14132" t="str">
            <v>805010659_0C1146707</v>
          </cell>
          <cell r="N14132">
            <v>181511</v>
          </cell>
          <cell r="O14132">
            <v>0</v>
          </cell>
          <cell r="P14132">
            <v>0</v>
          </cell>
          <cell r="Q14132">
            <v>181511</v>
          </cell>
        </row>
        <row r="14133">
          <cell r="M14133" t="str">
            <v>805010659_0C1146798</v>
          </cell>
          <cell r="N14133">
            <v>58293</v>
          </cell>
          <cell r="O14133">
            <v>0</v>
          </cell>
          <cell r="P14133">
            <v>0</v>
          </cell>
          <cell r="Q14133">
            <v>58293</v>
          </cell>
        </row>
        <row r="14134">
          <cell r="M14134" t="str">
            <v>805010659_0C1146805</v>
          </cell>
          <cell r="N14134">
            <v>58293</v>
          </cell>
          <cell r="O14134">
            <v>0</v>
          </cell>
          <cell r="P14134">
            <v>0</v>
          </cell>
          <cell r="Q14134">
            <v>58293</v>
          </cell>
        </row>
        <row r="14135">
          <cell r="M14135" t="str">
            <v>805010659_0C1146854</v>
          </cell>
          <cell r="N14135">
            <v>42135</v>
          </cell>
          <cell r="O14135">
            <v>0</v>
          </cell>
          <cell r="P14135">
            <v>25281</v>
          </cell>
          <cell r="Q14135">
            <v>42135</v>
          </cell>
        </row>
        <row r="14136">
          <cell r="M14136" t="str">
            <v>805010659_0C1146646</v>
          </cell>
          <cell r="N14136">
            <v>181511</v>
          </cell>
          <cell r="O14136">
            <v>0</v>
          </cell>
          <cell r="P14136">
            <v>0</v>
          </cell>
          <cell r="Q14136">
            <v>181511</v>
          </cell>
        </row>
        <row r="14137">
          <cell r="M14137" t="str">
            <v>805010659_0C1146674</v>
          </cell>
          <cell r="N14137">
            <v>220000</v>
          </cell>
          <cell r="O14137">
            <v>0</v>
          </cell>
          <cell r="P14137">
            <v>220000</v>
          </cell>
          <cell r="Q14137">
            <v>220000</v>
          </cell>
        </row>
        <row r="14138">
          <cell r="M14138" t="str">
            <v>805010659_0C1146786</v>
          </cell>
          <cell r="N14138">
            <v>42135</v>
          </cell>
          <cell r="O14138">
            <v>0</v>
          </cell>
          <cell r="P14138">
            <v>0</v>
          </cell>
          <cell r="Q14138">
            <v>42135</v>
          </cell>
        </row>
        <row r="14139">
          <cell r="M14139" t="str">
            <v>805010659_0C1146510</v>
          </cell>
          <cell r="N14139">
            <v>42135</v>
          </cell>
          <cell r="O14139">
            <v>0</v>
          </cell>
          <cell r="P14139">
            <v>0</v>
          </cell>
          <cell r="Q14139">
            <v>42135</v>
          </cell>
        </row>
        <row r="14140">
          <cell r="M14140" t="str">
            <v>805010659_0C1146483</v>
          </cell>
          <cell r="N14140">
            <v>43720</v>
          </cell>
          <cell r="O14140">
            <v>0</v>
          </cell>
          <cell r="P14140">
            <v>0</v>
          </cell>
          <cell r="Q14140">
            <v>43720</v>
          </cell>
        </row>
        <row r="14141">
          <cell r="M14141" t="str">
            <v>805010659_0C1146789</v>
          </cell>
          <cell r="N14141">
            <v>58293</v>
          </cell>
          <cell r="O14141">
            <v>0</v>
          </cell>
          <cell r="P14141">
            <v>0</v>
          </cell>
          <cell r="Q14141">
            <v>58293</v>
          </cell>
        </row>
        <row r="14142">
          <cell r="M14142" t="str">
            <v>805010659_0C1146787</v>
          </cell>
          <cell r="N14142">
            <v>3869</v>
          </cell>
          <cell r="O14142">
            <v>0</v>
          </cell>
          <cell r="P14142">
            <v>21700</v>
          </cell>
          <cell r="Q14142">
            <v>3869</v>
          </cell>
        </row>
        <row r="14143">
          <cell r="M14143" t="str">
            <v>805010659_0C1146643</v>
          </cell>
          <cell r="N14143">
            <v>58293</v>
          </cell>
          <cell r="O14143">
            <v>0</v>
          </cell>
          <cell r="P14143">
            <v>0</v>
          </cell>
          <cell r="Q14143">
            <v>58293</v>
          </cell>
        </row>
        <row r="14144">
          <cell r="M14144" t="str">
            <v>805010659_0C1146467</v>
          </cell>
          <cell r="N14144">
            <v>58293</v>
          </cell>
          <cell r="O14144">
            <v>0</v>
          </cell>
          <cell r="P14144">
            <v>0</v>
          </cell>
          <cell r="Q14144">
            <v>58293</v>
          </cell>
        </row>
        <row r="14145">
          <cell r="M14145" t="str">
            <v>805010659_0C1146548</v>
          </cell>
          <cell r="N14145">
            <v>58293</v>
          </cell>
          <cell r="O14145">
            <v>0</v>
          </cell>
          <cell r="P14145">
            <v>0</v>
          </cell>
          <cell r="Q14145">
            <v>58293</v>
          </cell>
        </row>
        <row r="14146">
          <cell r="M14146" t="str">
            <v>805010659_0C1146752</v>
          </cell>
          <cell r="N14146">
            <v>1</v>
          </cell>
          <cell r="O14146">
            <v>0</v>
          </cell>
          <cell r="P14146">
            <v>0</v>
          </cell>
          <cell r="Q14146">
            <v>1</v>
          </cell>
        </row>
        <row r="14147">
          <cell r="M14147" t="str">
            <v>805010659_0C1146522</v>
          </cell>
          <cell r="N14147">
            <v>65009</v>
          </cell>
          <cell r="O14147">
            <v>0</v>
          </cell>
          <cell r="P14147">
            <v>0</v>
          </cell>
          <cell r="Q14147">
            <v>65009</v>
          </cell>
        </row>
        <row r="14148">
          <cell r="M14148" t="str">
            <v>805010659_0C1146386</v>
          </cell>
          <cell r="N14148">
            <v>332051</v>
          </cell>
          <cell r="O14148">
            <v>0</v>
          </cell>
          <cell r="P14148">
            <v>439655</v>
          </cell>
          <cell r="Q14148">
            <v>332051</v>
          </cell>
        </row>
        <row r="14149">
          <cell r="M14149" t="str">
            <v>805010659_0C1146765</v>
          </cell>
          <cell r="N14149">
            <v>42135</v>
          </cell>
          <cell r="O14149">
            <v>0</v>
          </cell>
          <cell r="P14149">
            <v>0</v>
          </cell>
          <cell r="Q14149">
            <v>42135</v>
          </cell>
        </row>
        <row r="14150">
          <cell r="M14150" t="str">
            <v>805010659_0C1146425</v>
          </cell>
          <cell r="N14150">
            <v>58293</v>
          </cell>
          <cell r="O14150">
            <v>0</v>
          </cell>
          <cell r="P14150">
            <v>0</v>
          </cell>
          <cell r="Q14150">
            <v>58293</v>
          </cell>
        </row>
        <row r="14151">
          <cell r="M14151" t="str">
            <v>805010659_0C1146807</v>
          </cell>
          <cell r="N14151">
            <v>65009</v>
          </cell>
          <cell r="O14151">
            <v>0</v>
          </cell>
          <cell r="P14151">
            <v>0</v>
          </cell>
          <cell r="Q14151">
            <v>65009</v>
          </cell>
        </row>
        <row r="14152">
          <cell r="M14152" t="str">
            <v>805010659_0C1146747</v>
          </cell>
          <cell r="N14152">
            <v>65009</v>
          </cell>
          <cell r="O14152">
            <v>0</v>
          </cell>
          <cell r="P14152">
            <v>0</v>
          </cell>
          <cell r="Q14152">
            <v>65009</v>
          </cell>
        </row>
        <row r="14153">
          <cell r="M14153" t="str">
            <v>805010659_0C1146518</v>
          </cell>
          <cell r="N14153">
            <v>42135</v>
          </cell>
          <cell r="O14153">
            <v>0</v>
          </cell>
          <cell r="P14153">
            <v>0</v>
          </cell>
          <cell r="Q14153">
            <v>42135</v>
          </cell>
        </row>
        <row r="14154">
          <cell r="M14154" t="str">
            <v>805010659_0C1146722</v>
          </cell>
          <cell r="N14154">
            <v>181511</v>
          </cell>
          <cell r="O14154">
            <v>0</v>
          </cell>
          <cell r="P14154">
            <v>0</v>
          </cell>
          <cell r="Q14154">
            <v>181511</v>
          </cell>
        </row>
        <row r="14155">
          <cell r="M14155" t="str">
            <v>805010659_0C1146821</v>
          </cell>
          <cell r="N14155">
            <v>125668</v>
          </cell>
          <cell r="O14155">
            <v>0</v>
          </cell>
          <cell r="P14155">
            <v>0</v>
          </cell>
          <cell r="Q14155">
            <v>125668</v>
          </cell>
        </row>
        <row r="14156">
          <cell r="M14156" t="str">
            <v>805010659_0C1146633</v>
          </cell>
          <cell r="N14156">
            <v>125668</v>
          </cell>
          <cell r="O14156">
            <v>0</v>
          </cell>
          <cell r="P14156">
            <v>0</v>
          </cell>
          <cell r="Q14156">
            <v>125668</v>
          </cell>
        </row>
        <row r="14157">
          <cell r="M14157" t="str">
            <v>805010659_0C1146511</v>
          </cell>
          <cell r="N14157">
            <v>42135</v>
          </cell>
          <cell r="O14157">
            <v>0</v>
          </cell>
          <cell r="P14157">
            <v>0</v>
          </cell>
          <cell r="Q14157">
            <v>42135</v>
          </cell>
        </row>
        <row r="14158">
          <cell r="M14158" t="str">
            <v>805010659_0C1146556</v>
          </cell>
          <cell r="N14158">
            <v>350000</v>
          </cell>
          <cell r="O14158">
            <v>0</v>
          </cell>
          <cell r="P14158">
            <v>3200313</v>
          </cell>
          <cell r="Q14158">
            <v>350000</v>
          </cell>
        </row>
        <row r="14159">
          <cell r="M14159" t="str">
            <v>805010659_0C1146427</v>
          </cell>
          <cell r="N14159">
            <v>42135</v>
          </cell>
          <cell r="O14159">
            <v>0</v>
          </cell>
          <cell r="P14159">
            <v>0</v>
          </cell>
          <cell r="Q14159">
            <v>42135</v>
          </cell>
        </row>
        <row r="14160">
          <cell r="M14160" t="str">
            <v>805010659_0C1146625</v>
          </cell>
          <cell r="N14160">
            <v>58293</v>
          </cell>
          <cell r="O14160">
            <v>0</v>
          </cell>
          <cell r="P14160">
            <v>116600</v>
          </cell>
          <cell r="Q14160">
            <v>58293</v>
          </cell>
        </row>
        <row r="14161">
          <cell r="M14161" t="str">
            <v>805010659_0C1146543</v>
          </cell>
          <cell r="N14161">
            <v>42135</v>
          </cell>
          <cell r="O14161">
            <v>0</v>
          </cell>
          <cell r="P14161">
            <v>0</v>
          </cell>
          <cell r="Q14161">
            <v>42135</v>
          </cell>
        </row>
        <row r="14162">
          <cell r="M14162" t="str">
            <v>805010659_0C1146464</v>
          </cell>
          <cell r="N14162">
            <v>32526</v>
          </cell>
          <cell r="O14162">
            <v>0</v>
          </cell>
          <cell r="P14162">
            <v>0</v>
          </cell>
          <cell r="Q14162">
            <v>32526</v>
          </cell>
        </row>
        <row r="14163">
          <cell r="M14163" t="str">
            <v>805010659_0C1146451</v>
          </cell>
          <cell r="N14163">
            <v>42135</v>
          </cell>
          <cell r="O14163">
            <v>0</v>
          </cell>
          <cell r="P14163">
            <v>0</v>
          </cell>
          <cell r="Q14163">
            <v>42135</v>
          </cell>
        </row>
        <row r="14164">
          <cell r="M14164" t="str">
            <v>805010659_0C1146667</v>
          </cell>
          <cell r="N14164">
            <v>42135</v>
          </cell>
          <cell r="O14164">
            <v>0</v>
          </cell>
          <cell r="P14164">
            <v>0</v>
          </cell>
          <cell r="Q14164">
            <v>42135</v>
          </cell>
        </row>
        <row r="14165">
          <cell r="M14165" t="str">
            <v>805010659_0C1146471</v>
          </cell>
          <cell r="N14165">
            <v>1500000</v>
          </cell>
          <cell r="O14165">
            <v>0</v>
          </cell>
          <cell r="P14165">
            <v>2100000</v>
          </cell>
          <cell r="Q14165">
            <v>1500000</v>
          </cell>
        </row>
        <row r="14166">
          <cell r="M14166" t="str">
            <v>805010659_0C1146760</v>
          </cell>
          <cell r="N14166">
            <v>32526</v>
          </cell>
          <cell r="O14166">
            <v>0</v>
          </cell>
          <cell r="P14166">
            <v>0</v>
          </cell>
          <cell r="Q14166">
            <v>32526</v>
          </cell>
        </row>
        <row r="14167">
          <cell r="M14167" t="str">
            <v>805010659_0C1146846</v>
          </cell>
          <cell r="N14167">
            <v>125668</v>
          </cell>
          <cell r="O14167">
            <v>0</v>
          </cell>
          <cell r="P14167">
            <v>0</v>
          </cell>
          <cell r="Q14167">
            <v>125668</v>
          </cell>
        </row>
        <row r="14168">
          <cell r="M14168" t="str">
            <v>805010659_0C1146397</v>
          </cell>
          <cell r="N14168">
            <v>332051</v>
          </cell>
          <cell r="O14168">
            <v>0</v>
          </cell>
          <cell r="P14168">
            <v>0</v>
          </cell>
          <cell r="Q14168">
            <v>332051</v>
          </cell>
        </row>
        <row r="14169">
          <cell r="M14169" t="str">
            <v>805010659_0C1146399</v>
          </cell>
          <cell r="N14169">
            <v>332051</v>
          </cell>
          <cell r="O14169">
            <v>0</v>
          </cell>
          <cell r="P14169">
            <v>0</v>
          </cell>
          <cell r="Q14169">
            <v>332051</v>
          </cell>
        </row>
        <row r="14170">
          <cell r="M14170" t="str">
            <v>805010659_0C1146676</v>
          </cell>
          <cell r="N14170">
            <v>21669</v>
          </cell>
          <cell r="O14170">
            <v>0</v>
          </cell>
          <cell r="P14170">
            <v>21700</v>
          </cell>
          <cell r="Q14170">
            <v>21669</v>
          </cell>
        </row>
        <row r="14171">
          <cell r="M14171" t="str">
            <v>805010659_0C1146750</v>
          </cell>
          <cell r="N14171">
            <v>232275</v>
          </cell>
          <cell r="O14171">
            <v>0</v>
          </cell>
          <cell r="P14171">
            <v>232600</v>
          </cell>
          <cell r="Q14171">
            <v>232275</v>
          </cell>
        </row>
        <row r="14172">
          <cell r="M14172" t="str">
            <v>805010659_0C1146723</v>
          </cell>
          <cell r="N14172">
            <v>16051</v>
          </cell>
          <cell r="O14172">
            <v>0</v>
          </cell>
          <cell r="P14172">
            <v>71383</v>
          </cell>
          <cell r="Q14172">
            <v>16051</v>
          </cell>
        </row>
        <row r="14173">
          <cell r="M14173" t="str">
            <v>805010659_0C1146551</v>
          </cell>
          <cell r="N14173">
            <v>58293</v>
          </cell>
          <cell r="O14173">
            <v>0</v>
          </cell>
          <cell r="P14173">
            <v>0</v>
          </cell>
          <cell r="Q14173">
            <v>58293</v>
          </cell>
        </row>
        <row r="14174">
          <cell r="M14174" t="str">
            <v>805010659_0C1146432</v>
          </cell>
          <cell r="N14174">
            <v>42135</v>
          </cell>
          <cell r="O14174">
            <v>0</v>
          </cell>
          <cell r="P14174">
            <v>0</v>
          </cell>
          <cell r="Q14174">
            <v>42135</v>
          </cell>
        </row>
        <row r="14175">
          <cell r="M14175" t="str">
            <v>805010659_0C1146727</v>
          </cell>
          <cell r="N14175">
            <v>42135</v>
          </cell>
          <cell r="O14175">
            <v>0</v>
          </cell>
          <cell r="P14175">
            <v>0</v>
          </cell>
          <cell r="Q14175">
            <v>42135</v>
          </cell>
        </row>
        <row r="14176">
          <cell r="M14176" t="str">
            <v>805010659_0C1146567</v>
          </cell>
          <cell r="N14176">
            <v>65009</v>
          </cell>
          <cell r="O14176">
            <v>0</v>
          </cell>
          <cell r="P14176">
            <v>0</v>
          </cell>
          <cell r="Q14176">
            <v>65009</v>
          </cell>
        </row>
        <row r="14177">
          <cell r="M14177" t="str">
            <v>805010659_0C1146528</v>
          </cell>
          <cell r="N14177">
            <v>125668</v>
          </cell>
          <cell r="O14177">
            <v>0</v>
          </cell>
          <cell r="P14177">
            <v>0</v>
          </cell>
          <cell r="Q14177">
            <v>125668</v>
          </cell>
        </row>
        <row r="14178">
          <cell r="M14178" t="str">
            <v>805010659_0C1146593</v>
          </cell>
          <cell r="N14178">
            <v>58293</v>
          </cell>
          <cell r="O14178">
            <v>0</v>
          </cell>
          <cell r="P14178">
            <v>0</v>
          </cell>
          <cell r="Q14178">
            <v>58293</v>
          </cell>
        </row>
        <row r="14179">
          <cell r="M14179" t="str">
            <v>805010659_0C1146430</v>
          </cell>
          <cell r="N14179">
            <v>42135</v>
          </cell>
          <cell r="O14179">
            <v>0</v>
          </cell>
          <cell r="P14179">
            <v>0</v>
          </cell>
          <cell r="Q14179">
            <v>42135</v>
          </cell>
        </row>
        <row r="14180">
          <cell r="M14180" t="str">
            <v>805010659_0C1146715</v>
          </cell>
          <cell r="N14180">
            <v>65009</v>
          </cell>
          <cell r="O14180">
            <v>0</v>
          </cell>
          <cell r="P14180">
            <v>0</v>
          </cell>
          <cell r="Q14180">
            <v>65009</v>
          </cell>
        </row>
        <row r="14181">
          <cell r="M14181" t="str">
            <v>805010659_0C1146815</v>
          </cell>
          <cell r="N14181">
            <v>58293</v>
          </cell>
          <cell r="O14181">
            <v>0</v>
          </cell>
          <cell r="P14181">
            <v>0</v>
          </cell>
          <cell r="Q14181">
            <v>58293</v>
          </cell>
        </row>
        <row r="14182">
          <cell r="M14182" t="str">
            <v>805010659_0C1146476</v>
          </cell>
          <cell r="N14182">
            <v>24077</v>
          </cell>
          <cell r="O14182">
            <v>0</v>
          </cell>
          <cell r="P14182">
            <v>25281</v>
          </cell>
          <cell r="Q14182">
            <v>24077</v>
          </cell>
        </row>
        <row r="14183">
          <cell r="M14183" t="str">
            <v>805010659_0C1146644</v>
          </cell>
          <cell r="N14183">
            <v>1500000</v>
          </cell>
          <cell r="O14183">
            <v>0</v>
          </cell>
          <cell r="P14183">
            <v>0</v>
          </cell>
          <cell r="Q14183">
            <v>1500000</v>
          </cell>
        </row>
        <row r="14184">
          <cell r="M14184" t="str">
            <v>805010659_0C1146402</v>
          </cell>
          <cell r="N14184">
            <v>176051</v>
          </cell>
          <cell r="O14184">
            <v>0</v>
          </cell>
          <cell r="P14184">
            <v>439655</v>
          </cell>
          <cell r="Q14184">
            <v>176051</v>
          </cell>
        </row>
        <row r="14185">
          <cell r="M14185" t="str">
            <v>805010659_0C1146602</v>
          </cell>
          <cell r="N14185">
            <v>37735</v>
          </cell>
          <cell r="O14185">
            <v>0</v>
          </cell>
          <cell r="P14185">
            <v>0</v>
          </cell>
          <cell r="Q14185">
            <v>37735</v>
          </cell>
        </row>
        <row r="14186">
          <cell r="M14186" t="str">
            <v>805010659_0C1146730</v>
          </cell>
          <cell r="N14186">
            <v>58293</v>
          </cell>
          <cell r="O14186">
            <v>0</v>
          </cell>
          <cell r="P14186">
            <v>0</v>
          </cell>
          <cell r="Q14186">
            <v>58293</v>
          </cell>
        </row>
        <row r="14187">
          <cell r="M14187" t="str">
            <v>805010659_0C1146767</v>
          </cell>
          <cell r="N14187">
            <v>58293</v>
          </cell>
          <cell r="O14187">
            <v>0</v>
          </cell>
          <cell r="P14187">
            <v>0</v>
          </cell>
          <cell r="Q14187">
            <v>58293</v>
          </cell>
        </row>
        <row r="14188">
          <cell r="M14188" t="str">
            <v>805010659_0C1146500</v>
          </cell>
          <cell r="N14188">
            <v>42135</v>
          </cell>
          <cell r="O14188">
            <v>0</v>
          </cell>
          <cell r="P14188">
            <v>0</v>
          </cell>
          <cell r="Q14188">
            <v>42135</v>
          </cell>
        </row>
        <row r="14189">
          <cell r="M14189" t="str">
            <v>805010659_0C1146429</v>
          </cell>
          <cell r="N14189">
            <v>58293</v>
          </cell>
          <cell r="O14189">
            <v>0</v>
          </cell>
          <cell r="P14189">
            <v>0</v>
          </cell>
          <cell r="Q14189">
            <v>58293</v>
          </cell>
        </row>
        <row r="14190">
          <cell r="M14190" t="str">
            <v>805010659_0C1146463</v>
          </cell>
          <cell r="N14190">
            <v>122795</v>
          </cell>
          <cell r="O14190">
            <v>0</v>
          </cell>
          <cell r="P14190">
            <v>122795</v>
          </cell>
          <cell r="Q14190">
            <v>122795</v>
          </cell>
        </row>
        <row r="14191">
          <cell r="M14191" t="str">
            <v>805010659_0C1146873</v>
          </cell>
          <cell r="N14191">
            <v>42135</v>
          </cell>
          <cell r="O14191">
            <v>0</v>
          </cell>
          <cell r="P14191">
            <v>0</v>
          </cell>
          <cell r="Q14191">
            <v>42135</v>
          </cell>
        </row>
        <row r="14192">
          <cell r="M14192" t="str">
            <v>805010659_0C1146650</v>
          </cell>
          <cell r="N14192">
            <v>42135</v>
          </cell>
          <cell r="O14192">
            <v>0</v>
          </cell>
          <cell r="P14192">
            <v>0</v>
          </cell>
          <cell r="Q14192">
            <v>42135</v>
          </cell>
        </row>
        <row r="14193">
          <cell r="M14193" t="str">
            <v>805010659_0C1146370</v>
          </cell>
          <cell r="N14193">
            <v>332051</v>
          </cell>
          <cell r="O14193">
            <v>0</v>
          </cell>
          <cell r="P14193">
            <v>0</v>
          </cell>
          <cell r="Q14193">
            <v>332051</v>
          </cell>
        </row>
        <row r="14194">
          <cell r="M14194" t="str">
            <v>805010659_0C1146712</v>
          </cell>
          <cell r="N14194">
            <v>24077</v>
          </cell>
          <cell r="O14194">
            <v>0</v>
          </cell>
          <cell r="P14194">
            <v>25281</v>
          </cell>
          <cell r="Q14194">
            <v>24077</v>
          </cell>
        </row>
        <row r="14195">
          <cell r="M14195" t="str">
            <v>805010659_0C1146448</v>
          </cell>
          <cell r="N14195">
            <v>42135</v>
          </cell>
          <cell r="O14195">
            <v>0</v>
          </cell>
          <cell r="P14195">
            <v>0</v>
          </cell>
          <cell r="Q14195">
            <v>42135</v>
          </cell>
        </row>
        <row r="14196">
          <cell r="M14196" t="str">
            <v>805010659_0C1146421</v>
          </cell>
          <cell r="N14196">
            <v>42135</v>
          </cell>
          <cell r="O14196">
            <v>0</v>
          </cell>
          <cell r="P14196">
            <v>0</v>
          </cell>
          <cell r="Q14196">
            <v>42135</v>
          </cell>
        </row>
        <row r="14197">
          <cell r="M14197" t="str">
            <v>805010659_0C1146817</v>
          </cell>
          <cell r="N14197">
            <v>750000</v>
          </cell>
          <cell r="O14197">
            <v>0</v>
          </cell>
          <cell r="P14197">
            <v>918842</v>
          </cell>
          <cell r="Q14197">
            <v>750000</v>
          </cell>
        </row>
        <row r="14198">
          <cell r="M14198" t="str">
            <v>805010659_0C1146559</v>
          </cell>
          <cell r="N14198">
            <v>1</v>
          </cell>
          <cell r="O14198">
            <v>0</v>
          </cell>
          <cell r="P14198">
            <v>0</v>
          </cell>
          <cell r="Q14198">
            <v>1</v>
          </cell>
        </row>
        <row r="14199">
          <cell r="M14199" t="str">
            <v>805010659_0C1146454</v>
          </cell>
          <cell r="N14199">
            <v>58293</v>
          </cell>
          <cell r="O14199">
            <v>0</v>
          </cell>
          <cell r="P14199">
            <v>0</v>
          </cell>
          <cell r="Q14199">
            <v>58293</v>
          </cell>
        </row>
        <row r="14200">
          <cell r="M14200" t="str">
            <v>805010659_0C1146840</v>
          </cell>
          <cell r="N14200">
            <v>9029</v>
          </cell>
          <cell r="O14200">
            <v>0</v>
          </cell>
          <cell r="P14200">
            <v>25281</v>
          </cell>
          <cell r="Q14200">
            <v>9029</v>
          </cell>
        </row>
        <row r="14201">
          <cell r="M14201" t="str">
            <v>805010659_0C1146654</v>
          </cell>
          <cell r="N14201">
            <v>125668</v>
          </cell>
          <cell r="O14201">
            <v>0</v>
          </cell>
          <cell r="P14201">
            <v>181500</v>
          </cell>
          <cell r="Q14201">
            <v>125668</v>
          </cell>
        </row>
        <row r="14202">
          <cell r="M14202" t="str">
            <v>805010659_0C1146447</v>
          </cell>
          <cell r="N14202">
            <v>42135</v>
          </cell>
          <cell r="O14202">
            <v>0</v>
          </cell>
          <cell r="P14202">
            <v>0</v>
          </cell>
          <cell r="Q14202">
            <v>42135</v>
          </cell>
        </row>
        <row r="14203">
          <cell r="M14203" t="str">
            <v>805010659_0C1146384</v>
          </cell>
          <cell r="N14203">
            <v>332051</v>
          </cell>
          <cell r="O14203">
            <v>0</v>
          </cell>
          <cell r="P14203">
            <v>439655</v>
          </cell>
          <cell r="Q14203">
            <v>332051</v>
          </cell>
        </row>
        <row r="14204">
          <cell r="M14204" t="str">
            <v>805010659_0C1146505</v>
          </cell>
          <cell r="N14204">
            <v>58293</v>
          </cell>
          <cell r="O14204">
            <v>0</v>
          </cell>
          <cell r="P14204">
            <v>0</v>
          </cell>
          <cell r="Q14204">
            <v>58293</v>
          </cell>
        </row>
        <row r="14205">
          <cell r="M14205" t="str">
            <v>805010659_0C1146523</v>
          </cell>
          <cell r="N14205">
            <v>42135</v>
          </cell>
          <cell r="O14205">
            <v>0</v>
          </cell>
          <cell r="P14205">
            <v>0</v>
          </cell>
          <cell r="Q14205">
            <v>42135</v>
          </cell>
        </row>
        <row r="14206">
          <cell r="M14206" t="str">
            <v>805010659_0C1146555</v>
          </cell>
          <cell r="N14206">
            <v>58293</v>
          </cell>
          <cell r="O14206">
            <v>0</v>
          </cell>
          <cell r="P14206">
            <v>0</v>
          </cell>
          <cell r="Q14206">
            <v>58293</v>
          </cell>
        </row>
        <row r="14207">
          <cell r="M14207" t="str">
            <v>805010659_0C1146800</v>
          </cell>
          <cell r="N14207">
            <v>42135</v>
          </cell>
          <cell r="O14207">
            <v>0</v>
          </cell>
          <cell r="P14207">
            <v>0</v>
          </cell>
          <cell r="Q14207">
            <v>42135</v>
          </cell>
        </row>
        <row r="14208">
          <cell r="M14208" t="str">
            <v>805010659_0C1146766</v>
          </cell>
          <cell r="N14208">
            <v>42135</v>
          </cell>
          <cell r="O14208">
            <v>0</v>
          </cell>
          <cell r="P14208">
            <v>0</v>
          </cell>
          <cell r="Q14208">
            <v>42135</v>
          </cell>
        </row>
        <row r="14209">
          <cell r="M14209" t="str">
            <v>805010659_0C1146700</v>
          </cell>
          <cell r="N14209">
            <v>122795</v>
          </cell>
          <cell r="O14209">
            <v>0</v>
          </cell>
          <cell r="P14209">
            <v>0</v>
          </cell>
          <cell r="Q14209">
            <v>122795</v>
          </cell>
        </row>
        <row r="14210">
          <cell r="M14210" t="str">
            <v>805010659_0C1146799</v>
          </cell>
          <cell r="N14210">
            <v>125668</v>
          </cell>
          <cell r="O14210">
            <v>0</v>
          </cell>
          <cell r="P14210">
            <v>0</v>
          </cell>
          <cell r="Q14210">
            <v>125668</v>
          </cell>
        </row>
        <row r="14211">
          <cell r="M14211" t="str">
            <v>805010659_0C1146514</v>
          </cell>
          <cell r="N14211">
            <v>24983</v>
          </cell>
          <cell r="O14211">
            <v>0</v>
          </cell>
          <cell r="P14211">
            <v>58300</v>
          </cell>
          <cell r="Q14211">
            <v>24983</v>
          </cell>
        </row>
        <row r="14212">
          <cell r="M14212" t="str">
            <v>805010659_0C1146746</v>
          </cell>
          <cell r="N14212">
            <v>181511</v>
          </cell>
          <cell r="O14212">
            <v>0</v>
          </cell>
          <cell r="P14212">
            <v>0</v>
          </cell>
          <cell r="Q14212">
            <v>181511</v>
          </cell>
        </row>
        <row r="14213">
          <cell r="M14213" t="str">
            <v>805010659_0C1146420</v>
          </cell>
          <cell r="N14213">
            <v>58293</v>
          </cell>
          <cell r="O14213">
            <v>0</v>
          </cell>
          <cell r="P14213">
            <v>0</v>
          </cell>
          <cell r="Q14213">
            <v>58293</v>
          </cell>
        </row>
        <row r="14214">
          <cell r="M14214" t="str">
            <v>805010659_0C1146814</v>
          </cell>
          <cell r="N14214">
            <v>8000000</v>
          </cell>
          <cell r="O14214">
            <v>0</v>
          </cell>
          <cell r="P14214">
            <v>8000000</v>
          </cell>
          <cell r="Q14214">
            <v>8000000</v>
          </cell>
        </row>
        <row r="14215">
          <cell r="M14215" t="str">
            <v>805010659_0C1146694</v>
          </cell>
          <cell r="N14215">
            <v>42135</v>
          </cell>
          <cell r="O14215">
            <v>0</v>
          </cell>
          <cell r="P14215">
            <v>0</v>
          </cell>
          <cell r="Q14215">
            <v>42135</v>
          </cell>
        </row>
        <row r="14216">
          <cell r="M14216" t="str">
            <v>805010659_0C1146656</v>
          </cell>
          <cell r="N14216">
            <v>181511</v>
          </cell>
          <cell r="O14216">
            <v>0</v>
          </cell>
          <cell r="P14216">
            <v>181500</v>
          </cell>
          <cell r="Q14216">
            <v>181511</v>
          </cell>
        </row>
        <row r="14217">
          <cell r="M14217" t="str">
            <v>805010659_0C1146745</v>
          </cell>
          <cell r="N14217">
            <v>25281</v>
          </cell>
          <cell r="O14217">
            <v>0</v>
          </cell>
          <cell r="P14217">
            <v>0</v>
          </cell>
          <cell r="Q14217">
            <v>25281</v>
          </cell>
        </row>
        <row r="14218">
          <cell r="M14218" t="str">
            <v>805010659_0C1146754</v>
          </cell>
          <cell r="N14218">
            <v>58293</v>
          </cell>
          <cell r="O14218">
            <v>0</v>
          </cell>
          <cell r="P14218">
            <v>0</v>
          </cell>
          <cell r="Q14218">
            <v>58293</v>
          </cell>
        </row>
        <row r="14219">
          <cell r="M14219" t="str">
            <v>805010659_0C1146446</v>
          </cell>
          <cell r="N14219">
            <v>21669</v>
          </cell>
          <cell r="O14219">
            <v>0</v>
          </cell>
          <cell r="P14219">
            <v>21700</v>
          </cell>
          <cell r="Q14219">
            <v>21669</v>
          </cell>
        </row>
        <row r="14220">
          <cell r="M14220" t="str">
            <v>805010659_0C1146865</v>
          </cell>
          <cell r="N14220">
            <v>58293</v>
          </cell>
          <cell r="O14220">
            <v>0</v>
          </cell>
          <cell r="P14220">
            <v>0</v>
          </cell>
          <cell r="Q14220">
            <v>58293</v>
          </cell>
        </row>
        <row r="14221">
          <cell r="M14221" t="str">
            <v>805010659_0C1146371</v>
          </cell>
          <cell r="N14221">
            <v>332051</v>
          </cell>
          <cell r="O14221">
            <v>0</v>
          </cell>
          <cell r="P14221">
            <v>0</v>
          </cell>
          <cell r="Q14221">
            <v>332051</v>
          </cell>
        </row>
        <row r="14222">
          <cell r="M14222" t="str">
            <v>805010659_0C1146534</v>
          </cell>
          <cell r="N14222">
            <v>1500000</v>
          </cell>
          <cell r="O14222">
            <v>0</v>
          </cell>
          <cell r="P14222">
            <v>2100000</v>
          </cell>
          <cell r="Q14222">
            <v>1500000</v>
          </cell>
        </row>
        <row r="14223">
          <cell r="M14223" t="str">
            <v>805010659_0C1146872</v>
          </cell>
          <cell r="N14223">
            <v>14446</v>
          </cell>
          <cell r="O14223">
            <v>0</v>
          </cell>
          <cell r="P14223">
            <v>14400</v>
          </cell>
          <cell r="Q14223">
            <v>14446</v>
          </cell>
        </row>
        <row r="14224">
          <cell r="M14224" t="str">
            <v>805010659_0C1146497</v>
          </cell>
          <cell r="N14224">
            <v>58293</v>
          </cell>
          <cell r="O14224">
            <v>0</v>
          </cell>
          <cell r="P14224">
            <v>0</v>
          </cell>
          <cell r="Q14224">
            <v>58293</v>
          </cell>
        </row>
        <row r="14225">
          <cell r="M14225" t="str">
            <v>805010659_0C1146863</v>
          </cell>
          <cell r="N14225">
            <v>25556</v>
          </cell>
          <cell r="O14225">
            <v>0</v>
          </cell>
          <cell r="P14225">
            <v>0</v>
          </cell>
          <cell r="Q14225">
            <v>25556</v>
          </cell>
        </row>
        <row r="14226">
          <cell r="M14226" t="str">
            <v>805010659_0C1146442</v>
          </cell>
          <cell r="N14226">
            <v>65009</v>
          </cell>
          <cell r="O14226">
            <v>0</v>
          </cell>
          <cell r="P14226">
            <v>0</v>
          </cell>
          <cell r="Q14226">
            <v>65009</v>
          </cell>
        </row>
        <row r="14227">
          <cell r="M14227" t="str">
            <v>805010659_0C1146742</v>
          </cell>
          <cell r="N14227">
            <v>125668</v>
          </cell>
          <cell r="O14227">
            <v>0</v>
          </cell>
          <cell r="P14227">
            <v>181500</v>
          </cell>
          <cell r="Q14227">
            <v>125668</v>
          </cell>
        </row>
        <row r="14228">
          <cell r="M14228" t="str">
            <v>805010659_0C1146434</v>
          </cell>
          <cell r="N14228">
            <v>42135</v>
          </cell>
          <cell r="O14228">
            <v>0</v>
          </cell>
          <cell r="P14228">
            <v>0</v>
          </cell>
          <cell r="Q14228">
            <v>42135</v>
          </cell>
        </row>
        <row r="14229">
          <cell r="M14229" t="str">
            <v>805010659_0C1146822</v>
          </cell>
          <cell r="N14229">
            <v>58293</v>
          </cell>
          <cell r="O14229">
            <v>0</v>
          </cell>
          <cell r="P14229">
            <v>58300</v>
          </cell>
          <cell r="Q14229">
            <v>58293</v>
          </cell>
        </row>
        <row r="14230">
          <cell r="M14230" t="str">
            <v>805010659_0C1146653</v>
          </cell>
          <cell r="N14230">
            <v>15517</v>
          </cell>
          <cell r="O14230">
            <v>0</v>
          </cell>
          <cell r="P14230">
            <v>58300</v>
          </cell>
          <cell r="Q14230">
            <v>15517</v>
          </cell>
        </row>
        <row r="14231">
          <cell r="M14231" t="str">
            <v>805010659_0C1146770</v>
          </cell>
          <cell r="N14231">
            <v>42135</v>
          </cell>
          <cell r="O14231">
            <v>0</v>
          </cell>
          <cell r="P14231">
            <v>0</v>
          </cell>
          <cell r="Q14231">
            <v>42135</v>
          </cell>
        </row>
        <row r="14232">
          <cell r="M14232" t="str">
            <v>805010659_0C1146772</v>
          </cell>
          <cell r="N14232">
            <v>58293</v>
          </cell>
          <cell r="O14232">
            <v>0</v>
          </cell>
          <cell r="P14232">
            <v>0</v>
          </cell>
          <cell r="Q14232">
            <v>58293</v>
          </cell>
        </row>
        <row r="14233">
          <cell r="M14233" t="str">
            <v>805010659_0C1146768</v>
          </cell>
          <cell r="N14233">
            <v>42135</v>
          </cell>
          <cell r="O14233">
            <v>0</v>
          </cell>
          <cell r="P14233">
            <v>0</v>
          </cell>
          <cell r="Q14233">
            <v>42135</v>
          </cell>
        </row>
        <row r="14234">
          <cell r="M14234" t="str">
            <v>805010659_0C1146390</v>
          </cell>
          <cell r="N14234">
            <v>268051</v>
          </cell>
          <cell r="O14234">
            <v>0</v>
          </cell>
          <cell r="P14234">
            <v>439655</v>
          </cell>
          <cell r="Q14234">
            <v>268051</v>
          </cell>
        </row>
        <row r="14235">
          <cell r="M14235" t="str">
            <v>805010659_0C1146845</v>
          </cell>
          <cell r="N14235">
            <v>42135</v>
          </cell>
          <cell r="O14235">
            <v>0</v>
          </cell>
          <cell r="P14235">
            <v>0</v>
          </cell>
          <cell r="Q14235">
            <v>42135</v>
          </cell>
        </row>
        <row r="14236">
          <cell r="M14236" t="str">
            <v>805010659_0C1146509</v>
          </cell>
          <cell r="N14236">
            <v>58293</v>
          </cell>
          <cell r="O14236">
            <v>0</v>
          </cell>
          <cell r="P14236">
            <v>0</v>
          </cell>
          <cell r="Q14236">
            <v>58293</v>
          </cell>
        </row>
        <row r="14237">
          <cell r="M14237" t="str">
            <v>805010659_0C1146547</v>
          </cell>
          <cell r="N14237">
            <v>1500000</v>
          </cell>
          <cell r="O14237">
            <v>0</v>
          </cell>
          <cell r="P14237">
            <v>2100000</v>
          </cell>
          <cell r="Q14237">
            <v>1500000</v>
          </cell>
        </row>
        <row r="14238">
          <cell r="M14238" t="str">
            <v>805010659_0C1146733</v>
          </cell>
          <cell r="N14238">
            <v>42135</v>
          </cell>
          <cell r="O14238">
            <v>0</v>
          </cell>
          <cell r="P14238">
            <v>0</v>
          </cell>
          <cell r="Q14238">
            <v>42135</v>
          </cell>
        </row>
        <row r="14239">
          <cell r="M14239" t="str">
            <v>805010659_0C1146831</v>
          </cell>
          <cell r="N14239">
            <v>58293</v>
          </cell>
          <cell r="O14239">
            <v>0</v>
          </cell>
          <cell r="P14239">
            <v>58300</v>
          </cell>
          <cell r="Q14239">
            <v>58293</v>
          </cell>
        </row>
        <row r="14240">
          <cell r="M14240" t="str">
            <v>805010659_0C1146662</v>
          </cell>
          <cell r="N14240">
            <v>125668</v>
          </cell>
          <cell r="O14240">
            <v>0</v>
          </cell>
          <cell r="P14240">
            <v>0</v>
          </cell>
          <cell r="Q14240">
            <v>125668</v>
          </cell>
        </row>
        <row r="14241">
          <cell r="M14241" t="str">
            <v>805010659_0C1146741</v>
          </cell>
          <cell r="N14241">
            <v>58293</v>
          </cell>
          <cell r="O14241">
            <v>0</v>
          </cell>
          <cell r="P14241">
            <v>0</v>
          </cell>
          <cell r="Q14241">
            <v>58293</v>
          </cell>
        </row>
        <row r="14242">
          <cell r="M14242" t="str">
            <v>805010659_0C1146716</v>
          </cell>
          <cell r="N14242">
            <v>32526</v>
          </cell>
          <cell r="O14242">
            <v>0</v>
          </cell>
          <cell r="P14242">
            <v>0</v>
          </cell>
          <cell r="Q14242">
            <v>32526</v>
          </cell>
        </row>
        <row r="14243">
          <cell r="M14243" t="str">
            <v>805010659_0C1146603</v>
          </cell>
          <cell r="N14243">
            <v>65009</v>
          </cell>
          <cell r="O14243">
            <v>0</v>
          </cell>
          <cell r="P14243">
            <v>0</v>
          </cell>
          <cell r="Q14243">
            <v>65009</v>
          </cell>
        </row>
        <row r="14244">
          <cell r="M14244" t="str">
            <v>805010659_0C1146796</v>
          </cell>
          <cell r="N14244">
            <v>58293</v>
          </cell>
          <cell r="O14244">
            <v>0</v>
          </cell>
          <cell r="P14244">
            <v>0</v>
          </cell>
          <cell r="Q14244">
            <v>58293</v>
          </cell>
        </row>
        <row r="14245">
          <cell r="M14245" t="str">
            <v>805010659_0C1146758</v>
          </cell>
          <cell r="N14245">
            <v>1500000</v>
          </cell>
          <cell r="O14245">
            <v>0</v>
          </cell>
          <cell r="P14245">
            <v>2100000</v>
          </cell>
          <cell r="Q14245">
            <v>1500000</v>
          </cell>
        </row>
        <row r="14246">
          <cell r="M14246" t="str">
            <v>805010659_0C1146702</v>
          </cell>
          <cell r="N14246">
            <v>33310</v>
          </cell>
          <cell r="O14246">
            <v>0</v>
          </cell>
          <cell r="P14246">
            <v>58300</v>
          </cell>
          <cell r="Q14246">
            <v>33310</v>
          </cell>
        </row>
        <row r="14247">
          <cell r="M14247" t="str">
            <v>805010659_0C1146415</v>
          </cell>
          <cell r="N14247">
            <v>750000</v>
          </cell>
          <cell r="O14247">
            <v>0</v>
          </cell>
          <cell r="P14247">
            <v>918842</v>
          </cell>
          <cell r="Q14247">
            <v>750000</v>
          </cell>
        </row>
        <row r="14248">
          <cell r="M14248" t="str">
            <v>805010659_0C1146701</v>
          </cell>
          <cell r="N14248">
            <v>24077</v>
          </cell>
          <cell r="O14248">
            <v>0</v>
          </cell>
          <cell r="P14248">
            <v>25281</v>
          </cell>
          <cell r="Q14248">
            <v>24077</v>
          </cell>
        </row>
        <row r="14249">
          <cell r="M14249" t="str">
            <v>805010659_0C1146413</v>
          </cell>
          <cell r="N14249">
            <v>65009</v>
          </cell>
          <cell r="O14249">
            <v>0</v>
          </cell>
          <cell r="P14249">
            <v>0</v>
          </cell>
          <cell r="Q14249">
            <v>65009</v>
          </cell>
        </row>
        <row r="14250">
          <cell r="M14250" t="str">
            <v>805010659_0C1146861</v>
          </cell>
          <cell r="N14250">
            <v>42135</v>
          </cell>
          <cell r="O14250">
            <v>0</v>
          </cell>
          <cell r="P14250">
            <v>0</v>
          </cell>
          <cell r="Q14250">
            <v>42135</v>
          </cell>
        </row>
        <row r="14251">
          <cell r="M14251" t="str">
            <v>805010659_0C1146435</v>
          </cell>
          <cell r="N14251">
            <v>58293</v>
          </cell>
          <cell r="O14251">
            <v>0</v>
          </cell>
          <cell r="P14251">
            <v>0</v>
          </cell>
          <cell r="Q14251">
            <v>58293</v>
          </cell>
        </row>
        <row r="14252">
          <cell r="M14252" t="str">
            <v>805010659_0C1146664</v>
          </cell>
          <cell r="N14252">
            <v>58293</v>
          </cell>
          <cell r="O14252">
            <v>0</v>
          </cell>
          <cell r="P14252">
            <v>0</v>
          </cell>
          <cell r="Q14252">
            <v>58293</v>
          </cell>
        </row>
        <row r="14253">
          <cell r="M14253" t="str">
            <v>805010659_0C1146826</v>
          </cell>
          <cell r="N14253">
            <v>125668</v>
          </cell>
          <cell r="O14253">
            <v>0</v>
          </cell>
          <cell r="P14253">
            <v>0</v>
          </cell>
          <cell r="Q14253">
            <v>125668</v>
          </cell>
        </row>
        <row r="14254">
          <cell r="M14254" t="str">
            <v>805010659_0C1146538</v>
          </cell>
          <cell r="N14254">
            <v>42135</v>
          </cell>
          <cell r="O14254">
            <v>0</v>
          </cell>
          <cell r="P14254">
            <v>0</v>
          </cell>
          <cell r="Q14254">
            <v>42135</v>
          </cell>
        </row>
        <row r="14255">
          <cell r="M14255" t="str">
            <v>805010659_0C1146388</v>
          </cell>
          <cell r="N14255">
            <v>332051</v>
          </cell>
          <cell r="O14255">
            <v>0</v>
          </cell>
          <cell r="P14255">
            <v>439655</v>
          </cell>
          <cell r="Q14255">
            <v>332051</v>
          </cell>
        </row>
        <row r="14256">
          <cell r="M14256" t="str">
            <v>805010659_0C1146520</v>
          </cell>
          <cell r="N14256">
            <v>181511</v>
          </cell>
          <cell r="O14256">
            <v>0</v>
          </cell>
          <cell r="P14256">
            <v>0</v>
          </cell>
          <cell r="Q14256">
            <v>181511</v>
          </cell>
        </row>
        <row r="14257">
          <cell r="M14257" t="str">
            <v>805010659_0C1145213</v>
          </cell>
          <cell r="N14257">
            <v>26326</v>
          </cell>
          <cell r="O14257">
            <v>0</v>
          </cell>
          <cell r="P14257">
            <v>58300</v>
          </cell>
          <cell r="Q14257">
            <v>26326</v>
          </cell>
        </row>
        <row r="14258">
          <cell r="M14258" t="str">
            <v>805010659_0C1145309</v>
          </cell>
          <cell r="N14258">
            <v>125668</v>
          </cell>
          <cell r="O14258">
            <v>0</v>
          </cell>
          <cell r="P14258">
            <v>0</v>
          </cell>
          <cell r="Q14258">
            <v>125668</v>
          </cell>
        </row>
        <row r="14259">
          <cell r="M14259" t="str">
            <v>805010659_0C1145308</v>
          </cell>
          <cell r="N14259">
            <v>58293</v>
          </cell>
          <cell r="O14259">
            <v>0</v>
          </cell>
          <cell r="P14259">
            <v>0</v>
          </cell>
          <cell r="Q14259">
            <v>58293</v>
          </cell>
        </row>
        <row r="14260">
          <cell r="M14260" t="str">
            <v>805010659_0C1145310</v>
          </cell>
          <cell r="N14260">
            <v>32526</v>
          </cell>
          <cell r="O14260">
            <v>0</v>
          </cell>
          <cell r="P14260">
            <v>0</v>
          </cell>
          <cell r="Q14260">
            <v>32526</v>
          </cell>
        </row>
        <row r="14261">
          <cell r="M14261" t="str">
            <v>805010659_0C1145311</v>
          </cell>
          <cell r="N14261">
            <v>42135</v>
          </cell>
          <cell r="O14261">
            <v>0</v>
          </cell>
          <cell r="P14261">
            <v>25281</v>
          </cell>
          <cell r="Q14261">
            <v>42135</v>
          </cell>
        </row>
        <row r="14262">
          <cell r="M14262" t="str">
            <v>805010659_0C1145447</v>
          </cell>
          <cell r="N14262">
            <v>58293</v>
          </cell>
          <cell r="O14262">
            <v>0</v>
          </cell>
          <cell r="P14262">
            <v>58300</v>
          </cell>
          <cell r="Q14262">
            <v>58293</v>
          </cell>
        </row>
        <row r="14263">
          <cell r="M14263" t="str">
            <v>805010659_0C1145112</v>
          </cell>
          <cell r="N14263">
            <v>58293</v>
          </cell>
          <cell r="O14263">
            <v>0</v>
          </cell>
          <cell r="P14263">
            <v>58300</v>
          </cell>
          <cell r="Q14263">
            <v>58293</v>
          </cell>
        </row>
        <row r="14264">
          <cell r="M14264" t="str">
            <v>805010659_0C1145411</v>
          </cell>
          <cell r="N14264">
            <v>58293</v>
          </cell>
          <cell r="O14264">
            <v>0</v>
          </cell>
          <cell r="P14264">
            <v>0</v>
          </cell>
          <cell r="Q14264">
            <v>58293</v>
          </cell>
        </row>
        <row r="14265">
          <cell r="M14265" t="str">
            <v>805010659_0C1145115</v>
          </cell>
          <cell r="N14265">
            <v>32526</v>
          </cell>
          <cell r="O14265">
            <v>0</v>
          </cell>
          <cell r="P14265">
            <v>0</v>
          </cell>
          <cell r="Q14265">
            <v>32526</v>
          </cell>
        </row>
        <row r="14266">
          <cell r="M14266" t="str">
            <v>805010659_0C1145357</v>
          </cell>
          <cell r="N14266">
            <v>25281</v>
          </cell>
          <cell r="O14266">
            <v>0</v>
          </cell>
          <cell r="P14266">
            <v>0</v>
          </cell>
          <cell r="Q14266">
            <v>25281</v>
          </cell>
        </row>
        <row r="14267">
          <cell r="M14267" t="str">
            <v>805010659_0C1145116</v>
          </cell>
          <cell r="N14267">
            <v>125668</v>
          </cell>
          <cell r="O14267">
            <v>0</v>
          </cell>
          <cell r="P14267">
            <v>0</v>
          </cell>
          <cell r="Q14267">
            <v>125668</v>
          </cell>
        </row>
        <row r="14268">
          <cell r="M14268" t="str">
            <v>805010659_0C1145400</v>
          </cell>
          <cell r="N14268">
            <v>125668</v>
          </cell>
          <cell r="O14268">
            <v>0</v>
          </cell>
          <cell r="P14268">
            <v>0</v>
          </cell>
          <cell r="Q14268">
            <v>125668</v>
          </cell>
        </row>
        <row r="14269">
          <cell r="M14269" t="str">
            <v>805010659_0C1145314</v>
          </cell>
          <cell r="N14269">
            <v>58293</v>
          </cell>
          <cell r="O14269">
            <v>0</v>
          </cell>
          <cell r="P14269">
            <v>58300</v>
          </cell>
          <cell r="Q14269">
            <v>58293</v>
          </cell>
        </row>
        <row r="14270">
          <cell r="M14270" t="str">
            <v>805010659_0C1145077</v>
          </cell>
          <cell r="N14270">
            <v>58293</v>
          </cell>
          <cell r="O14270">
            <v>0</v>
          </cell>
          <cell r="P14270">
            <v>0</v>
          </cell>
          <cell r="Q14270">
            <v>58293</v>
          </cell>
        </row>
        <row r="14271">
          <cell r="M14271" t="str">
            <v>805010659_0C1145119</v>
          </cell>
          <cell r="N14271">
            <v>58293</v>
          </cell>
          <cell r="O14271">
            <v>0</v>
          </cell>
          <cell r="P14271">
            <v>0</v>
          </cell>
          <cell r="Q14271">
            <v>58293</v>
          </cell>
        </row>
        <row r="14272">
          <cell r="M14272" t="str">
            <v>805010659_0C1145039</v>
          </cell>
          <cell r="N14272">
            <v>332051</v>
          </cell>
          <cell r="O14272">
            <v>0</v>
          </cell>
          <cell r="P14272">
            <v>439655</v>
          </cell>
          <cell r="Q14272">
            <v>332051</v>
          </cell>
        </row>
        <row r="14273">
          <cell r="M14273" t="str">
            <v>805010659_0C1145159</v>
          </cell>
          <cell r="N14273">
            <v>58293</v>
          </cell>
          <cell r="O14273">
            <v>0</v>
          </cell>
          <cell r="P14273">
            <v>58300</v>
          </cell>
          <cell r="Q14273">
            <v>58293</v>
          </cell>
        </row>
        <row r="14274">
          <cell r="M14274" t="str">
            <v>805010659_0C1145399</v>
          </cell>
          <cell r="N14274">
            <v>58293</v>
          </cell>
          <cell r="O14274">
            <v>0</v>
          </cell>
          <cell r="P14274">
            <v>0</v>
          </cell>
          <cell r="Q14274">
            <v>58293</v>
          </cell>
        </row>
        <row r="14275">
          <cell r="M14275" t="str">
            <v>805010659_0C1145253</v>
          </cell>
          <cell r="N14275">
            <v>58293</v>
          </cell>
          <cell r="O14275">
            <v>0</v>
          </cell>
          <cell r="P14275">
            <v>0</v>
          </cell>
          <cell r="Q14275">
            <v>58293</v>
          </cell>
        </row>
        <row r="14276">
          <cell r="M14276" t="str">
            <v>805010659_0C1145050</v>
          </cell>
          <cell r="N14276">
            <v>309335</v>
          </cell>
          <cell r="O14276">
            <v>0</v>
          </cell>
          <cell r="P14276">
            <v>439655</v>
          </cell>
          <cell r="Q14276">
            <v>309335</v>
          </cell>
        </row>
        <row r="14277">
          <cell r="M14277" t="str">
            <v>805010659_0C1145348</v>
          </cell>
          <cell r="N14277">
            <v>58293</v>
          </cell>
          <cell r="O14277">
            <v>0</v>
          </cell>
          <cell r="P14277">
            <v>0</v>
          </cell>
          <cell r="Q14277">
            <v>58293</v>
          </cell>
        </row>
        <row r="14278">
          <cell r="M14278" t="str">
            <v>805010659_0C1145136</v>
          </cell>
          <cell r="N14278">
            <v>125668</v>
          </cell>
          <cell r="O14278">
            <v>0</v>
          </cell>
          <cell r="P14278">
            <v>0</v>
          </cell>
          <cell r="Q14278">
            <v>125668</v>
          </cell>
        </row>
        <row r="14279">
          <cell r="M14279" t="str">
            <v>805010659_0C1145203</v>
          </cell>
          <cell r="N14279">
            <v>42135</v>
          </cell>
          <cell r="O14279">
            <v>0</v>
          </cell>
          <cell r="P14279">
            <v>0</v>
          </cell>
          <cell r="Q14279">
            <v>42135</v>
          </cell>
        </row>
        <row r="14280">
          <cell r="M14280" t="str">
            <v>805010659_0C1145182</v>
          </cell>
          <cell r="N14280">
            <v>58293</v>
          </cell>
          <cell r="O14280">
            <v>0</v>
          </cell>
          <cell r="P14280">
            <v>58300</v>
          </cell>
          <cell r="Q14280">
            <v>58293</v>
          </cell>
        </row>
        <row r="14281">
          <cell r="M14281" t="str">
            <v>805010659_0C1145271</v>
          </cell>
          <cell r="N14281">
            <v>181511</v>
          </cell>
          <cell r="O14281">
            <v>0</v>
          </cell>
          <cell r="P14281">
            <v>0</v>
          </cell>
          <cell r="Q14281">
            <v>181511</v>
          </cell>
        </row>
        <row r="14282">
          <cell r="M14282" t="str">
            <v>805010659_0C1145189</v>
          </cell>
          <cell r="N14282">
            <v>58293</v>
          </cell>
          <cell r="O14282">
            <v>0</v>
          </cell>
          <cell r="P14282">
            <v>0</v>
          </cell>
          <cell r="Q14282">
            <v>58293</v>
          </cell>
        </row>
        <row r="14283">
          <cell r="M14283" t="str">
            <v>805010659_0C1145127</v>
          </cell>
          <cell r="N14283">
            <v>42135</v>
          </cell>
          <cell r="O14283">
            <v>0</v>
          </cell>
          <cell r="P14283">
            <v>0</v>
          </cell>
          <cell r="Q14283">
            <v>42135</v>
          </cell>
        </row>
        <row r="14284">
          <cell r="M14284" t="str">
            <v>805010659_0C1145461</v>
          </cell>
          <cell r="N14284">
            <v>58293</v>
          </cell>
          <cell r="O14284">
            <v>0</v>
          </cell>
          <cell r="P14284">
            <v>0</v>
          </cell>
          <cell r="Q14284">
            <v>58293</v>
          </cell>
        </row>
        <row r="14285">
          <cell r="M14285" t="str">
            <v>805010659_0C1145260</v>
          </cell>
          <cell r="N14285">
            <v>58293</v>
          </cell>
          <cell r="O14285">
            <v>0</v>
          </cell>
          <cell r="P14285">
            <v>0</v>
          </cell>
          <cell r="Q14285">
            <v>58293</v>
          </cell>
        </row>
        <row r="14286">
          <cell r="M14286" t="str">
            <v>805010659_0C1145438</v>
          </cell>
          <cell r="N14286">
            <v>42135</v>
          </cell>
          <cell r="O14286">
            <v>0</v>
          </cell>
          <cell r="P14286">
            <v>0</v>
          </cell>
          <cell r="Q14286">
            <v>42135</v>
          </cell>
        </row>
        <row r="14287">
          <cell r="M14287" t="str">
            <v>805010659_0C1145047</v>
          </cell>
          <cell r="N14287">
            <v>316000</v>
          </cell>
          <cell r="O14287">
            <v>0</v>
          </cell>
          <cell r="P14287">
            <v>439655</v>
          </cell>
          <cell r="Q14287">
            <v>316000</v>
          </cell>
        </row>
        <row r="14288">
          <cell r="M14288" t="str">
            <v>805010659_0C1145412</v>
          </cell>
          <cell r="N14288">
            <v>125668</v>
          </cell>
          <cell r="O14288">
            <v>0</v>
          </cell>
          <cell r="P14288">
            <v>0</v>
          </cell>
          <cell r="Q14288">
            <v>125668</v>
          </cell>
        </row>
        <row r="14289">
          <cell r="M14289" t="str">
            <v>805010659_0C1145138</v>
          </cell>
          <cell r="N14289">
            <v>58293</v>
          </cell>
          <cell r="O14289">
            <v>0</v>
          </cell>
          <cell r="P14289">
            <v>0</v>
          </cell>
          <cell r="Q14289">
            <v>58293</v>
          </cell>
        </row>
        <row r="14290">
          <cell r="M14290" t="str">
            <v>805010659_0C1145290</v>
          </cell>
          <cell r="N14290">
            <v>42135</v>
          </cell>
          <cell r="O14290">
            <v>0</v>
          </cell>
          <cell r="P14290">
            <v>25281</v>
          </cell>
          <cell r="Q14290">
            <v>42135</v>
          </cell>
        </row>
        <row r="14291">
          <cell r="M14291" t="str">
            <v>805010659_0C1145137</v>
          </cell>
          <cell r="N14291">
            <v>58293</v>
          </cell>
          <cell r="O14291">
            <v>0</v>
          </cell>
          <cell r="P14291">
            <v>58300</v>
          </cell>
          <cell r="Q14291">
            <v>58293</v>
          </cell>
        </row>
        <row r="14292">
          <cell r="M14292" t="str">
            <v>805010659_0C1145025</v>
          </cell>
          <cell r="N14292">
            <v>644051</v>
          </cell>
          <cell r="O14292">
            <v>0</v>
          </cell>
          <cell r="P14292">
            <v>439655</v>
          </cell>
          <cell r="Q14292">
            <v>644051</v>
          </cell>
        </row>
        <row r="14293">
          <cell r="M14293" t="str">
            <v>805010659_0C1145092</v>
          </cell>
          <cell r="N14293">
            <v>58293</v>
          </cell>
          <cell r="O14293">
            <v>0</v>
          </cell>
          <cell r="P14293">
            <v>0</v>
          </cell>
          <cell r="Q14293">
            <v>58293</v>
          </cell>
        </row>
        <row r="14294">
          <cell r="M14294" t="str">
            <v>805010659_0C1145429</v>
          </cell>
          <cell r="N14294">
            <v>181511</v>
          </cell>
          <cell r="O14294">
            <v>0</v>
          </cell>
          <cell r="P14294">
            <v>0</v>
          </cell>
          <cell r="Q14294">
            <v>181511</v>
          </cell>
        </row>
        <row r="14295">
          <cell r="M14295" t="str">
            <v>805010659_0C1145432</v>
          </cell>
          <cell r="N14295">
            <v>125668</v>
          </cell>
          <cell r="O14295">
            <v>0</v>
          </cell>
          <cell r="P14295">
            <v>0</v>
          </cell>
          <cell r="Q14295">
            <v>125668</v>
          </cell>
        </row>
        <row r="14296">
          <cell r="M14296" t="str">
            <v>805010659_0C1145317</v>
          </cell>
          <cell r="N14296">
            <v>15517</v>
          </cell>
          <cell r="O14296">
            <v>0</v>
          </cell>
          <cell r="P14296">
            <v>22500</v>
          </cell>
          <cell r="Q14296">
            <v>15517</v>
          </cell>
        </row>
        <row r="14297">
          <cell r="M14297" t="str">
            <v>805010659_0C1145198</v>
          </cell>
          <cell r="N14297">
            <v>58293</v>
          </cell>
          <cell r="O14297">
            <v>0</v>
          </cell>
          <cell r="P14297">
            <v>0</v>
          </cell>
          <cell r="Q14297">
            <v>58293</v>
          </cell>
        </row>
        <row r="14298">
          <cell r="M14298" t="str">
            <v>805010659_0C1145480</v>
          </cell>
          <cell r="N14298">
            <v>42135</v>
          </cell>
          <cell r="O14298">
            <v>0</v>
          </cell>
          <cell r="P14298">
            <v>0</v>
          </cell>
          <cell r="Q14298">
            <v>42135</v>
          </cell>
        </row>
        <row r="14299">
          <cell r="M14299" t="str">
            <v>805010659_0C1145356</v>
          </cell>
          <cell r="N14299">
            <v>181511</v>
          </cell>
          <cell r="O14299">
            <v>0</v>
          </cell>
          <cell r="P14299">
            <v>0</v>
          </cell>
          <cell r="Q14299">
            <v>181511</v>
          </cell>
        </row>
        <row r="14300">
          <cell r="M14300" t="str">
            <v>805010659_0C1145254</v>
          </cell>
          <cell r="N14300">
            <v>42135</v>
          </cell>
          <cell r="O14300">
            <v>0</v>
          </cell>
          <cell r="P14300">
            <v>0</v>
          </cell>
          <cell r="Q14300">
            <v>42135</v>
          </cell>
        </row>
        <row r="14301">
          <cell r="M14301" t="str">
            <v>805010659_0C1145199</v>
          </cell>
          <cell r="N14301">
            <v>181511</v>
          </cell>
          <cell r="O14301">
            <v>0</v>
          </cell>
          <cell r="P14301">
            <v>0</v>
          </cell>
          <cell r="Q14301">
            <v>181511</v>
          </cell>
        </row>
        <row r="14302">
          <cell r="M14302" t="str">
            <v>805010659_0C1145368</v>
          </cell>
          <cell r="N14302">
            <v>58293</v>
          </cell>
          <cell r="O14302">
            <v>0</v>
          </cell>
          <cell r="P14302">
            <v>0</v>
          </cell>
          <cell r="Q14302">
            <v>58293</v>
          </cell>
        </row>
        <row r="14303">
          <cell r="M14303" t="str">
            <v>805010659_0C1145301</v>
          </cell>
          <cell r="N14303">
            <v>42135</v>
          </cell>
          <cell r="O14303">
            <v>0</v>
          </cell>
          <cell r="P14303">
            <v>0</v>
          </cell>
          <cell r="Q14303">
            <v>42135</v>
          </cell>
        </row>
        <row r="14304">
          <cell r="M14304" t="str">
            <v>805010659_0C1145353</v>
          </cell>
          <cell r="N14304">
            <v>58293</v>
          </cell>
          <cell r="O14304">
            <v>0</v>
          </cell>
          <cell r="P14304">
            <v>0</v>
          </cell>
          <cell r="Q14304">
            <v>58293</v>
          </cell>
        </row>
        <row r="14305">
          <cell r="M14305" t="str">
            <v>805010659_0C1145023</v>
          </cell>
          <cell r="N14305">
            <v>332051</v>
          </cell>
          <cell r="O14305">
            <v>0</v>
          </cell>
          <cell r="P14305">
            <v>0</v>
          </cell>
          <cell r="Q14305">
            <v>332051</v>
          </cell>
        </row>
        <row r="14306">
          <cell r="M14306" t="str">
            <v>805010659_0C1145134</v>
          </cell>
          <cell r="N14306">
            <v>58293</v>
          </cell>
          <cell r="O14306">
            <v>0</v>
          </cell>
          <cell r="P14306">
            <v>0</v>
          </cell>
          <cell r="Q14306">
            <v>58293</v>
          </cell>
        </row>
        <row r="14307">
          <cell r="M14307" t="str">
            <v>805010659_0C1145167</v>
          </cell>
          <cell r="N14307">
            <v>67176</v>
          </cell>
          <cell r="O14307">
            <v>0</v>
          </cell>
          <cell r="P14307">
            <v>0</v>
          </cell>
          <cell r="Q14307">
            <v>67176</v>
          </cell>
        </row>
        <row r="14308">
          <cell r="M14308" t="str">
            <v>805010659_0C1145133</v>
          </cell>
          <cell r="N14308">
            <v>58293</v>
          </cell>
          <cell r="O14308">
            <v>0</v>
          </cell>
          <cell r="P14308">
            <v>0</v>
          </cell>
          <cell r="Q14308">
            <v>58293</v>
          </cell>
        </row>
        <row r="14309">
          <cell r="M14309" t="str">
            <v>805010659_0C1145453</v>
          </cell>
          <cell r="N14309">
            <v>181511</v>
          </cell>
          <cell r="O14309">
            <v>0</v>
          </cell>
          <cell r="P14309">
            <v>181500</v>
          </cell>
          <cell r="Q14309">
            <v>181511</v>
          </cell>
        </row>
        <row r="14310">
          <cell r="M14310" t="str">
            <v>805010659_0C1145439</v>
          </cell>
          <cell r="N14310">
            <v>58293</v>
          </cell>
          <cell r="O14310">
            <v>0</v>
          </cell>
          <cell r="P14310">
            <v>58300</v>
          </cell>
          <cell r="Q14310">
            <v>58293</v>
          </cell>
        </row>
        <row r="14311">
          <cell r="M14311" t="str">
            <v>805010659_0C1145152</v>
          </cell>
          <cell r="N14311">
            <v>32526</v>
          </cell>
          <cell r="O14311">
            <v>0</v>
          </cell>
          <cell r="P14311">
            <v>0</v>
          </cell>
          <cell r="Q14311">
            <v>32526</v>
          </cell>
        </row>
        <row r="14312">
          <cell r="M14312" t="str">
            <v>805010659_0C1145124</v>
          </cell>
          <cell r="N14312">
            <v>125202</v>
          </cell>
          <cell r="O14312">
            <v>0</v>
          </cell>
          <cell r="P14312">
            <v>108348</v>
          </cell>
          <cell r="Q14312">
            <v>125202</v>
          </cell>
        </row>
        <row r="14313">
          <cell r="M14313" t="str">
            <v>805010659_0C1145126</v>
          </cell>
          <cell r="N14313">
            <v>58293</v>
          </cell>
          <cell r="O14313">
            <v>0</v>
          </cell>
          <cell r="P14313">
            <v>58300</v>
          </cell>
          <cell r="Q14313">
            <v>58293</v>
          </cell>
        </row>
        <row r="14314">
          <cell r="M14314" t="str">
            <v>805010659_0C1145158</v>
          </cell>
          <cell r="N14314">
            <v>42135</v>
          </cell>
          <cell r="O14314">
            <v>0</v>
          </cell>
          <cell r="P14314">
            <v>0</v>
          </cell>
          <cell r="Q14314">
            <v>42135</v>
          </cell>
        </row>
        <row r="14315">
          <cell r="M14315" t="str">
            <v>805010659_0C1145277</v>
          </cell>
          <cell r="N14315">
            <v>58293</v>
          </cell>
          <cell r="O14315">
            <v>0</v>
          </cell>
          <cell r="P14315">
            <v>0</v>
          </cell>
          <cell r="Q14315">
            <v>58293</v>
          </cell>
        </row>
        <row r="14316">
          <cell r="M14316" t="str">
            <v>805010659_0C1145170</v>
          </cell>
          <cell r="N14316">
            <v>32504</v>
          </cell>
          <cell r="O14316">
            <v>0</v>
          </cell>
          <cell r="P14316">
            <v>32504</v>
          </cell>
          <cell r="Q14316">
            <v>32504</v>
          </cell>
        </row>
        <row r="14317">
          <cell r="M14317" t="str">
            <v>805010659_0C1145456</v>
          </cell>
          <cell r="N14317">
            <v>42135</v>
          </cell>
          <cell r="O14317">
            <v>0</v>
          </cell>
          <cell r="P14317">
            <v>0</v>
          </cell>
          <cell r="Q14317">
            <v>42135</v>
          </cell>
        </row>
        <row r="14318">
          <cell r="M14318" t="str">
            <v>805010659_0C1145037</v>
          </cell>
          <cell r="N14318">
            <v>268051</v>
          </cell>
          <cell r="O14318">
            <v>0</v>
          </cell>
          <cell r="P14318">
            <v>439655</v>
          </cell>
          <cell r="Q14318">
            <v>268051</v>
          </cell>
        </row>
        <row r="14319">
          <cell r="M14319" t="str">
            <v>805010659_0C1145403</v>
          </cell>
          <cell r="N14319">
            <v>15517</v>
          </cell>
          <cell r="O14319">
            <v>0</v>
          </cell>
          <cell r="P14319">
            <v>22500</v>
          </cell>
          <cell r="Q14319">
            <v>15517</v>
          </cell>
        </row>
        <row r="14320">
          <cell r="M14320" t="str">
            <v>805010659_0C1145282</v>
          </cell>
          <cell r="N14320">
            <v>65009</v>
          </cell>
          <cell r="O14320">
            <v>0</v>
          </cell>
          <cell r="P14320">
            <v>0</v>
          </cell>
          <cell r="Q14320">
            <v>65009</v>
          </cell>
        </row>
        <row r="14321">
          <cell r="M14321" t="str">
            <v>805010659_0C1145358</v>
          </cell>
          <cell r="N14321">
            <v>181511</v>
          </cell>
          <cell r="O14321">
            <v>0</v>
          </cell>
          <cell r="P14321">
            <v>0</v>
          </cell>
          <cell r="Q14321">
            <v>181511</v>
          </cell>
        </row>
        <row r="14322">
          <cell r="M14322" t="str">
            <v>805010659_0C1145098</v>
          </cell>
          <cell r="N14322">
            <v>42135</v>
          </cell>
          <cell r="O14322">
            <v>0</v>
          </cell>
          <cell r="P14322">
            <v>0</v>
          </cell>
          <cell r="Q14322">
            <v>42135</v>
          </cell>
        </row>
        <row r="14323">
          <cell r="M14323" t="str">
            <v>805010659_0C1145329</v>
          </cell>
          <cell r="N14323">
            <v>125668</v>
          </cell>
          <cell r="O14323">
            <v>0</v>
          </cell>
          <cell r="P14323">
            <v>0</v>
          </cell>
          <cell r="Q14323">
            <v>125668</v>
          </cell>
        </row>
        <row r="14324">
          <cell r="M14324" t="str">
            <v>805010659_0C1145298</v>
          </cell>
          <cell r="N14324">
            <v>181511</v>
          </cell>
          <cell r="O14324">
            <v>0</v>
          </cell>
          <cell r="P14324">
            <v>0</v>
          </cell>
          <cell r="Q14324">
            <v>181511</v>
          </cell>
        </row>
        <row r="14325">
          <cell r="M14325" t="str">
            <v>805010659_0C1145302</v>
          </cell>
          <cell r="N14325">
            <v>1500000</v>
          </cell>
          <cell r="O14325">
            <v>0</v>
          </cell>
          <cell r="P14325">
            <v>2100000</v>
          </cell>
          <cell r="Q14325">
            <v>1500000</v>
          </cell>
        </row>
        <row r="14326">
          <cell r="M14326" t="str">
            <v>805010659_0C1145281</v>
          </cell>
          <cell r="N14326">
            <v>139649</v>
          </cell>
          <cell r="O14326">
            <v>0</v>
          </cell>
          <cell r="P14326">
            <v>122795</v>
          </cell>
          <cell r="Q14326">
            <v>139649</v>
          </cell>
        </row>
        <row r="14327">
          <cell r="M14327" t="str">
            <v>805010659_0C1145147</v>
          </cell>
          <cell r="N14327">
            <v>42135</v>
          </cell>
          <cell r="O14327">
            <v>0</v>
          </cell>
          <cell r="P14327">
            <v>0</v>
          </cell>
          <cell r="Q14327">
            <v>42135</v>
          </cell>
        </row>
        <row r="14328">
          <cell r="M14328" t="str">
            <v>805010659_0C1145114</v>
          </cell>
          <cell r="N14328">
            <v>58293</v>
          </cell>
          <cell r="O14328">
            <v>0</v>
          </cell>
          <cell r="P14328">
            <v>0</v>
          </cell>
          <cell r="Q14328">
            <v>58293</v>
          </cell>
        </row>
        <row r="14329">
          <cell r="M14329" t="str">
            <v>805010659_0C1145195</v>
          </cell>
          <cell r="N14329">
            <v>65009</v>
          </cell>
          <cell r="O14329">
            <v>0</v>
          </cell>
          <cell r="P14329">
            <v>0</v>
          </cell>
          <cell r="Q14329">
            <v>65009</v>
          </cell>
        </row>
        <row r="14330">
          <cell r="M14330" t="str">
            <v>805010659_0C1145123</v>
          </cell>
          <cell r="N14330">
            <v>58293</v>
          </cell>
          <cell r="O14330">
            <v>0</v>
          </cell>
          <cell r="P14330">
            <v>0</v>
          </cell>
          <cell r="Q14330">
            <v>58293</v>
          </cell>
        </row>
        <row r="14331">
          <cell r="M14331" t="str">
            <v>805010659_0C1145096</v>
          </cell>
          <cell r="N14331">
            <v>21669</v>
          </cell>
          <cell r="O14331">
            <v>0</v>
          </cell>
          <cell r="P14331">
            <v>21700</v>
          </cell>
          <cell r="Q14331">
            <v>21669</v>
          </cell>
        </row>
        <row r="14332">
          <cell r="M14332" t="str">
            <v>805010659_0C1145028</v>
          </cell>
          <cell r="N14332">
            <v>235081</v>
          </cell>
          <cell r="O14332">
            <v>0</v>
          </cell>
          <cell r="P14332">
            <v>439655</v>
          </cell>
          <cell r="Q14332">
            <v>235081</v>
          </cell>
        </row>
        <row r="14333">
          <cell r="M14333" t="str">
            <v>805010659_0C1145269</v>
          </cell>
          <cell r="N14333">
            <v>15517</v>
          </cell>
          <cell r="O14333">
            <v>0</v>
          </cell>
          <cell r="P14333">
            <v>71985</v>
          </cell>
          <cell r="Q14333">
            <v>15517</v>
          </cell>
        </row>
        <row r="14334">
          <cell r="M14334" t="str">
            <v>805010659_0C1145339</v>
          </cell>
          <cell r="N14334">
            <v>42135</v>
          </cell>
          <cell r="O14334">
            <v>0</v>
          </cell>
          <cell r="P14334">
            <v>0</v>
          </cell>
          <cell r="Q14334">
            <v>42135</v>
          </cell>
        </row>
        <row r="14335">
          <cell r="M14335" t="str">
            <v>805010659_0C1145187</v>
          </cell>
          <cell r="N14335">
            <v>42135</v>
          </cell>
          <cell r="O14335">
            <v>0</v>
          </cell>
          <cell r="P14335">
            <v>0</v>
          </cell>
          <cell r="Q14335">
            <v>42135</v>
          </cell>
        </row>
        <row r="14336">
          <cell r="M14336" t="str">
            <v>805010659_0C1145163</v>
          </cell>
          <cell r="N14336">
            <v>42135</v>
          </cell>
          <cell r="O14336">
            <v>0</v>
          </cell>
          <cell r="P14336">
            <v>0</v>
          </cell>
          <cell r="Q14336">
            <v>42135</v>
          </cell>
        </row>
        <row r="14337">
          <cell r="M14337" t="str">
            <v>805010659_0C1145118</v>
          </cell>
          <cell r="N14337">
            <v>1500000</v>
          </cell>
          <cell r="O14337">
            <v>0</v>
          </cell>
          <cell r="P14337">
            <v>2100000</v>
          </cell>
          <cell r="Q14337">
            <v>1500000</v>
          </cell>
        </row>
        <row r="14338">
          <cell r="M14338" t="str">
            <v>805010659_0C1145473</v>
          </cell>
          <cell r="N14338">
            <v>42135</v>
          </cell>
          <cell r="O14338">
            <v>0</v>
          </cell>
          <cell r="P14338">
            <v>0</v>
          </cell>
          <cell r="Q14338">
            <v>42135</v>
          </cell>
        </row>
        <row r="14339">
          <cell r="M14339" t="str">
            <v>805010659_0C1145333</v>
          </cell>
          <cell r="N14339">
            <v>181511</v>
          </cell>
          <cell r="O14339">
            <v>0</v>
          </cell>
          <cell r="P14339">
            <v>0</v>
          </cell>
          <cell r="Q14339">
            <v>181511</v>
          </cell>
        </row>
        <row r="14340">
          <cell r="M14340" t="str">
            <v>805010659_0C1145241</v>
          </cell>
          <cell r="N14340">
            <v>32526</v>
          </cell>
          <cell r="O14340">
            <v>0</v>
          </cell>
          <cell r="P14340">
            <v>0</v>
          </cell>
          <cell r="Q14340">
            <v>32526</v>
          </cell>
        </row>
        <row r="14341">
          <cell r="M14341" t="str">
            <v>805010659_0C1145026</v>
          </cell>
          <cell r="N14341">
            <v>451051</v>
          </cell>
          <cell r="O14341">
            <v>0</v>
          </cell>
          <cell r="P14341">
            <v>439655</v>
          </cell>
          <cell r="Q14341">
            <v>451051</v>
          </cell>
        </row>
        <row r="14342">
          <cell r="M14342" t="str">
            <v>805010659_0C1145398</v>
          </cell>
          <cell r="N14342">
            <v>42135</v>
          </cell>
          <cell r="O14342">
            <v>0</v>
          </cell>
          <cell r="P14342">
            <v>0</v>
          </cell>
          <cell r="Q14342">
            <v>42135</v>
          </cell>
        </row>
        <row r="14343">
          <cell r="M14343" t="str">
            <v>805010659_0C1145160</v>
          </cell>
          <cell r="N14343">
            <v>42135</v>
          </cell>
          <cell r="O14343">
            <v>0</v>
          </cell>
          <cell r="P14343">
            <v>0</v>
          </cell>
          <cell r="Q14343">
            <v>42135</v>
          </cell>
        </row>
        <row r="14344">
          <cell r="M14344" t="str">
            <v>805010659_0C1145409</v>
          </cell>
          <cell r="N14344">
            <v>1500000</v>
          </cell>
          <cell r="O14344">
            <v>0</v>
          </cell>
          <cell r="P14344">
            <v>2100000</v>
          </cell>
          <cell r="Q14344">
            <v>1500000</v>
          </cell>
        </row>
        <row r="14345">
          <cell r="M14345" t="str">
            <v>805010659_0C1145235</v>
          </cell>
          <cell r="N14345">
            <v>58293</v>
          </cell>
          <cell r="O14345">
            <v>0</v>
          </cell>
          <cell r="P14345">
            <v>58300</v>
          </cell>
          <cell r="Q14345">
            <v>58293</v>
          </cell>
        </row>
        <row r="14346">
          <cell r="M14346" t="str">
            <v>805010659_0C1145361</v>
          </cell>
          <cell r="N14346">
            <v>65009</v>
          </cell>
          <cell r="O14346">
            <v>0</v>
          </cell>
          <cell r="P14346">
            <v>0</v>
          </cell>
          <cell r="Q14346">
            <v>65009</v>
          </cell>
        </row>
        <row r="14347">
          <cell r="M14347" t="str">
            <v>805010659_0C1145272</v>
          </cell>
          <cell r="N14347">
            <v>122000</v>
          </cell>
          <cell r="O14347">
            <v>0</v>
          </cell>
          <cell r="P14347">
            <v>122000</v>
          </cell>
          <cell r="Q14347">
            <v>122000</v>
          </cell>
        </row>
        <row r="14348">
          <cell r="M14348" t="str">
            <v>805010659_0C1145166</v>
          </cell>
          <cell r="N14348">
            <v>58293</v>
          </cell>
          <cell r="O14348">
            <v>0</v>
          </cell>
          <cell r="P14348">
            <v>0</v>
          </cell>
          <cell r="Q14348">
            <v>58293</v>
          </cell>
        </row>
        <row r="14349">
          <cell r="M14349" t="str">
            <v>805010659_0C1145437</v>
          </cell>
          <cell r="N14349">
            <v>32526</v>
          </cell>
          <cell r="O14349">
            <v>0</v>
          </cell>
          <cell r="P14349">
            <v>0</v>
          </cell>
          <cell r="Q14349">
            <v>32526</v>
          </cell>
        </row>
        <row r="14350">
          <cell r="M14350" t="str">
            <v>805010659_0C1145382</v>
          </cell>
          <cell r="N14350">
            <v>58293</v>
          </cell>
          <cell r="O14350">
            <v>0</v>
          </cell>
          <cell r="P14350">
            <v>0</v>
          </cell>
          <cell r="Q14350">
            <v>58293</v>
          </cell>
        </row>
        <row r="14351">
          <cell r="M14351" t="str">
            <v>805010659_0C1145289</v>
          </cell>
          <cell r="N14351">
            <v>76724</v>
          </cell>
          <cell r="O14351">
            <v>0</v>
          </cell>
          <cell r="P14351">
            <v>3665716</v>
          </cell>
          <cell r="Q14351">
            <v>76724</v>
          </cell>
        </row>
        <row r="14352">
          <cell r="M14352" t="str">
            <v>805010659_0C1145066</v>
          </cell>
          <cell r="N14352">
            <v>65009</v>
          </cell>
          <cell r="O14352">
            <v>0</v>
          </cell>
          <cell r="P14352">
            <v>0</v>
          </cell>
          <cell r="Q14352">
            <v>65009</v>
          </cell>
        </row>
        <row r="14353">
          <cell r="M14353" t="str">
            <v>805010659_0C1145094</v>
          </cell>
          <cell r="N14353">
            <v>65009</v>
          </cell>
          <cell r="O14353">
            <v>0</v>
          </cell>
          <cell r="P14353">
            <v>0</v>
          </cell>
          <cell r="Q14353">
            <v>65009</v>
          </cell>
        </row>
        <row r="14354">
          <cell r="M14354" t="str">
            <v>805010659_0C1145422</v>
          </cell>
          <cell r="N14354">
            <v>65009</v>
          </cell>
          <cell r="O14354">
            <v>0</v>
          </cell>
          <cell r="P14354">
            <v>0</v>
          </cell>
          <cell r="Q14354">
            <v>65009</v>
          </cell>
        </row>
        <row r="14355">
          <cell r="M14355" t="str">
            <v>805010659_0C1145347</v>
          </cell>
          <cell r="N14355">
            <v>42135</v>
          </cell>
          <cell r="O14355">
            <v>0</v>
          </cell>
          <cell r="P14355">
            <v>0</v>
          </cell>
          <cell r="Q14355">
            <v>42135</v>
          </cell>
        </row>
        <row r="14356">
          <cell r="M14356" t="str">
            <v>805010659_0C1145452</v>
          </cell>
          <cell r="N14356">
            <v>125668</v>
          </cell>
          <cell r="O14356">
            <v>0</v>
          </cell>
          <cell r="P14356">
            <v>0</v>
          </cell>
          <cell r="Q14356">
            <v>125668</v>
          </cell>
        </row>
        <row r="14357">
          <cell r="M14357" t="str">
            <v>805010659_0C1145466</v>
          </cell>
          <cell r="N14357">
            <v>58293</v>
          </cell>
          <cell r="O14357">
            <v>0</v>
          </cell>
          <cell r="P14357">
            <v>0</v>
          </cell>
          <cell r="Q14357">
            <v>58293</v>
          </cell>
        </row>
        <row r="14358">
          <cell r="M14358" t="str">
            <v>805010659_0C1145391</v>
          </cell>
          <cell r="N14358">
            <v>9402</v>
          </cell>
          <cell r="O14358">
            <v>0</v>
          </cell>
          <cell r="P14358">
            <v>116600</v>
          </cell>
          <cell r="Q14358">
            <v>9402</v>
          </cell>
        </row>
        <row r="14359">
          <cell r="M14359" t="str">
            <v>805010659_0C1145318</v>
          </cell>
          <cell r="N14359">
            <v>224138</v>
          </cell>
          <cell r="O14359">
            <v>0</v>
          </cell>
          <cell r="P14359">
            <v>224138</v>
          </cell>
          <cell r="Q14359">
            <v>224138</v>
          </cell>
        </row>
        <row r="14360">
          <cell r="M14360" t="str">
            <v>805010659_0C1145262</v>
          </cell>
          <cell r="N14360">
            <v>42135</v>
          </cell>
          <cell r="O14360">
            <v>0</v>
          </cell>
          <cell r="P14360">
            <v>0</v>
          </cell>
          <cell r="Q14360">
            <v>42135</v>
          </cell>
        </row>
        <row r="14361">
          <cell r="M14361" t="str">
            <v>805010659_0C1145065</v>
          </cell>
          <cell r="N14361">
            <v>58293</v>
          </cell>
          <cell r="O14361">
            <v>0</v>
          </cell>
          <cell r="P14361">
            <v>0</v>
          </cell>
          <cell r="Q14361">
            <v>58293</v>
          </cell>
        </row>
        <row r="14362">
          <cell r="M14362" t="str">
            <v>805010659_0C1145332</v>
          </cell>
          <cell r="N14362">
            <v>42135</v>
          </cell>
          <cell r="O14362">
            <v>0</v>
          </cell>
          <cell r="P14362">
            <v>0</v>
          </cell>
          <cell r="Q14362">
            <v>42135</v>
          </cell>
        </row>
        <row r="14363">
          <cell r="M14363" t="str">
            <v>805010659_0C1145393</v>
          </cell>
          <cell r="N14363">
            <v>42135</v>
          </cell>
          <cell r="O14363">
            <v>0</v>
          </cell>
          <cell r="P14363">
            <v>0</v>
          </cell>
          <cell r="Q14363">
            <v>42135</v>
          </cell>
        </row>
        <row r="14364">
          <cell r="M14364" t="str">
            <v>805010659_0C1145132</v>
          </cell>
          <cell r="N14364">
            <v>58293</v>
          </cell>
          <cell r="O14364">
            <v>0</v>
          </cell>
          <cell r="P14364">
            <v>0</v>
          </cell>
          <cell r="Q14364">
            <v>58293</v>
          </cell>
        </row>
        <row r="14365">
          <cell r="M14365" t="str">
            <v>805010659_0C1145186</v>
          </cell>
          <cell r="N14365">
            <v>27184</v>
          </cell>
          <cell r="O14365">
            <v>0</v>
          </cell>
          <cell r="P14365">
            <v>25281</v>
          </cell>
          <cell r="Q14365">
            <v>27184</v>
          </cell>
        </row>
        <row r="14366">
          <cell r="M14366" t="str">
            <v>805010659_0C1145076</v>
          </cell>
          <cell r="N14366">
            <v>42135</v>
          </cell>
          <cell r="O14366">
            <v>0</v>
          </cell>
          <cell r="P14366">
            <v>0</v>
          </cell>
          <cell r="Q14366">
            <v>42135</v>
          </cell>
        </row>
        <row r="14367">
          <cell r="M14367" t="str">
            <v>805010659_0C1145208</v>
          </cell>
          <cell r="N14367">
            <v>58293</v>
          </cell>
          <cell r="O14367">
            <v>0</v>
          </cell>
          <cell r="P14367">
            <v>0</v>
          </cell>
          <cell r="Q14367">
            <v>58293</v>
          </cell>
        </row>
        <row r="14368">
          <cell r="M14368" t="str">
            <v>805010659_0C1145292</v>
          </cell>
          <cell r="N14368">
            <v>125668</v>
          </cell>
          <cell r="O14368">
            <v>0</v>
          </cell>
          <cell r="P14368">
            <v>0</v>
          </cell>
          <cell r="Q14368">
            <v>125668</v>
          </cell>
        </row>
        <row r="14369">
          <cell r="M14369" t="str">
            <v>805010659_0C1145265</v>
          </cell>
          <cell r="N14369">
            <v>125668</v>
          </cell>
          <cell r="O14369">
            <v>0</v>
          </cell>
          <cell r="P14369">
            <v>0</v>
          </cell>
          <cell r="Q14369">
            <v>125668</v>
          </cell>
        </row>
        <row r="14370">
          <cell r="M14370" t="str">
            <v>805010659_0C1145337</v>
          </cell>
          <cell r="N14370">
            <v>42135</v>
          </cell>
          <cell r="O14370">
            <v>0</v>
          </cell>
          <cell r="P14370">
            <v>0</v>
          </cell>
          <cell r="Q14370">
            <v>42135</v>
          </cell>
        </row>
        <row r="14371">
          <cell r="M14371" t="str">
            <v>805010659_0C1145323</v>
          </cell>
          <cell r="N14371">
            <v>21747</v>
          </cell>
          <cell r="O14371">
            <v>0</v>
          </cell>
          <cell r="P14371">
            <v>25281</v>
          </cell>
          <cell r="Q14371">
            <v>21747</v>
          </cell>
        </row>
        <row r="14372">
          <cell r="M14372" t="str">
            <v>805010659_0C1145085</v>
          </cell>
          <cell r="N14372">
            <v>35340</v>
          </cell>
          <cell r="O14372">
            <v>0</v>
          </cell>
          <cell r="P14372">
            <v>0</v>
          </cell>
          <cell r="Q14372">
            <v>35340</v>
          </cell>
        </row>
        <row r="14373">
          <cell r="M14373" t="str">
            <v>805010659_0C1145101</v>
          </cell>
          <cell r="N14373">
            <v>43250</v>
          </cell>
          <cell r="O14373">
            <v>0</v>
          </cell>
          <cell r="P14373">
            <v>0</v>
          </cell>
          <cell r="Q14373">
            <v>43250</v>
          </cell>
        </row>
        <row r="14374">
          <cell r="M14374" t="str">
            <v>805010659_0C1145389</v>
          </cell>
          <cell r="N14374">
            <v>58293</v>
          </cell>
          <cell r="O14374">
            <v>0</v>
          </cell>
          <cell r="P14374">
            <v>0</v>
          </cell>
          <cell r="Q14374">
            <v>58293</v>
          </cell>
        </row>
        <row r="14375">
          <cell r="M14375" t="str">
            <v>805010659_0C1145478</v>
          </cell>
          <cell r="N14375">
            <v>42135</v>
          </cell>
          <cell r="O14375">
            <v>0</v>
          </cell>
          <cell r="P14375">
            <v>0</v>
          </cell>
          <cell r="Q14375">
            <v>42135</v>
          </cell>
        </row>
        <row r="14376">
          <cell r="M14376" t="str">
            <v>805010659_0C1145097</v>
          </cell>
          <cell r="N14376">
            <v>42135</v>
          </cell>
          <cell r="O14376">
            <v>0</v>
          </cell>
          <cell r="P14376">
            <v>0</v>
          </cell>
          <cell r="Q14376">
            <v>42135</v>
          </cell>
        </row>
        <row r="14377">
          <cell r="M14377" t="str">
            <v>805010659_0C1145401</v>
          </cell>
          <cell r="N14377">
            <v>16051</v>
          </cell>
          <cell r="O14377">
            <v>0</v>
          </cell>
          <cell r="P14377">
            <v>71985</v>
          </cell>
          <cell r="Q14377">
            <v>16051</v>
          </cell>
        </row>
        <row r="14378">
          <cell r="M14378" t="str">
            <v>805010659_0C1145266</v>
          </cell>
          <cell r="N14378">
            <v>65009</v>
          </cell>
          <cell r="O14378">
            <v>0</v>
          </cell>
          <cell r="P14378">
            <v>0</v>
          </cell>
          <cell r="Q14378">
            <v>65009</v>
          </cell>
        </row>
        <row r="14379">
          <cell r="M14379" t="str">
            <v>805010659_0C1145384</v>
          </cell>
          <cell r="N14379">
            <v>42135</v>
          </cell>
          <cell r="O14379">
            <v>0</v>
          </cell>
          <cell r="P14379">
            <v>0</v>
          </cell>
          <cell r="Q14379">
            <v>42135</v>
          </cell>
        </row>
        <row r="14380">
          <cell r="M14380" t="str">
            <v>805010659_0C1145441</v>
          </cell>
          <cell r="N14380">
            <v>224138</v>
          </cell>
          <cell r="O14380">
            <v>0</v>
          </cell>
          <cell r="P14380">
            <v>224138</v>
          </cell>
          <cell r="Q14380">
            <v>224138</v>
          </cell>
        </row>
        <row r="14381">
          <cell r="M14381" t="str">
            <v>805010659_0C1145334</v>
          </cell>
          <cell r="N14381">
            <v>16051</v>
          </cell>
          <cell r="O14381">
            <v>0</v>
          </cell>
          <cell r="P14381">
            <v>71985</v>
          </cell>
          <cell r="Q14381">
            <v>16051</v>
          </cell>
        </row>
        <row r="14382">
          <cell r="M14382" t="str">
            <v>805010659_0C1145306</v>
          </cell>
          <cell r="N14382">
            <v>21669</v>
          </cell>
          <cell r="O14382">
            <v>0</v>
          </cell>
          <cell r="P14382">
            <v>21700</v>
          </cell>
          <cell r="Q14382">
            <v>21669</v>
          </cell>
        </row>
        <row r="14383">
          <cell r="M14383" t="str">
            <v>805010659_0C1145188</v>
          </cell>
          <cell r="N14383">
            <v>42135</v>
          </cell>
          <cell r="O14383">
            <v>0</v>
          </cell>
          <cell r="P14383">
            <v>0</v>
          </cell>
          <cell r="Q14383">
            <v>42135</v>
          </cell>
        </row>
        <row r="14384">
          <cell r="M14384" t="str">
            <v>805010659_0C1145215</v>
          </cell>
          <cell r="N14384">
            <v>125668</v>
          </cell>
          <cell r="O14384">
            <v>0</v>
          </cell>
          <cell r="P14384">
            <v>0</v>
          </cell>
          <cell r="Q14384">
            <v>125668</v>
          </cell>
        </row>
        <row r="14385">
          <cell r="M14385" t="str">
            <v>805010659_0C1145286</v>
          </cell>
          <cell r="N14385">
            <v>58293</v>
          </cell>
          <cell r="O14385">
            <v>0</v>
          </cell>
          <cell r="P14385">
            <v>0</v>
          </cell>
          <cell r="Q14385">
            <v>58293</v>
          </cell>
        </row>
        <row r="14386">
          <cell r="M14386" t="str">
            <v>805010659_0C1145376</v>
          </cell>
          <cell r="N14386">
            <v>181511</v>
          </cell>
          <cell r="O14386">
            <v>0</v>
          </cell>
          <cell r="P14386">
            <v>0</v>
          </cell>
          <cell r="Q14386">
            <v>181511</v>
          </cell>
        </row>
        <row r="14387">
          <cell r="M14387" t="str">
            <v>805010659_0C1145093</v>
          </cell>
          <cell r="N14387">
            <v>42135</v>
          </cell>
          <cell r="O14387">
            <v>0</v>
          </cell>
          <cell r="P14387">
            <v>0</v>
          </cell>
          <cell r="Q14387">
            <v>42135</v>
          </cell>
        </row>
        <row r="14388">
          <cell r="M14388" t="str">
            <v>805010659_0C1145371</v>
          </cell>
          <cell r="N14388">
            <v>58293</v>
          </cell>
          <cell r="O14388">
            <v>0</v>
          </cell>
          <cell r="P14388">
            <v>0</v>
          </cell>
          <cell r="Q14388">
            <v>58293</v>
          </cell>
        </row>
        <row r="14389">
          <cell r="M14389" t="str">
            <v>805010659_0C1145421</v>
          </cell>
          <cell r="N14389">
            <v>58293</v>
          </cell>
          <cell r="O14389">
            <v>0</v>
          </cell>
          <cell r="P14389">
            <v>0</v>
          </cell>
          <cell r="Q14389">
            <v>58293</v>
          </cell>
        </row>
        <row r="14390">
          <cell r="M14390" t="str">
            <v>805010659_0C1145304</v>
          </cell>
          <cell r="N14390">
            <v>220000</v>
          </cell>
          <cell r="O14390">
            <v>0</v>
          </cell>
          <cell r="P14390">
            <v>220000</v>
          </cell>
          <cell r="Q14390">
            <v>220000</v>
          </cell>
        </row>
        <row r="14391">
          <cell r="M14391" t="str">
            <v>805010659_0C1145046</v>
          </cell>
          <cell r="N14391">
            <v>332051</v>
          </cell>
          <cell r="O14391">
            <v>0</v>
          </cell>
          <cell r="P14391">
            <v>0</v>
          </cell>
          <cell r="Q14391">
            <v>332051</v>
          </cell>
        </row>
        <row r="14392">
          <cell r="M14392" t="str">
            <v>805010659_0C1145024</v>
          </cell>
          <cell r="N14392">
            <v>314051</v>
          </cell>
          <cell r="O14392">
            <v>0</v>
          </cell>
          <cell r="P14392">
            <v>0</v>
          </cell>
          <cell r="Q14392">
            <v>314051</v>
          </cell>
        </row>
        <row r="14393">
          <cell r="M14393" t="str">
            <v>805010659_0C1145407</v>
          </cell>
          <cell r="N14393">
            <v>58293</v>
          </cell>
          <cell r="O14393">
            <v>0</v>
          </cell>
          <cell r="P14393">
            <v>0</v>
          </cell>
          <cell r="Q14393">
            <v>58293</v>
          </cell>
        </row>
        <row r="14394">
          <cell r="M14394" t="str">
            <v>805010659_0C1145022</v>
          </cell>
          <cell r="N14394">
            <v>332051</v>
          </cell>
          <cell r="O14394">
            <v>0</v>
          </cell>
          <cell r="P14394">
            <v>0</v>
          </cell>
          <cell r="Q14394">
            <v>332051</v>
          </cell>
        </row>
        <row r="14395">
          <cell r="M14395" t="str">
            <v>805010659_0C1145351</v>
          </cell>
          <cell r="N14395">
            <v>1500000</v>
          </cell>
          <cell r="O14395">
            <v>0</v>
          </cell>
          <cell r="P14395">
            <v>2100000</v>
          </cell>
          <cell r="Q14395">
            <v>1500000</v>
          </cell>
        </row>
        <row r="14396">
          <cell r="M14396" t="str">
            <v>805010659_0C1145150</v>
          </cell>
          <cell r="N14396">
            <v>42135</v>
          </cell>
          <cell r="O14396">
            <v>0</v>
          </cell>
          <cell r="P14396">
            <v>0</v>
          </cell>
          <cell r="Q14396">
            <v>42135</v>
          </cell>
        </row>
        <row r="14397">
          <cell r="M14397" t="str">
            <v>805010659_0C1145373</v>
          </cell>
          <cell r="N14397">
            <v>1500000</v>
          </cell>
          <cell r="O14397">
            <v>0</v>
          </cell>
          <cell r="P14397">
            <v>2100000</v>
          </cell>
          <cell r="Q14397">
            <v>1500000</v>
          </cell>
        </row>
        <row r="14398">
          <cell r="M14398" t="str">
            <v>805010659_0C1145442</v>
          </cell>
          <cell r="N14398">
            <v>106258</v>
          </cell>
          <cell r="O14398">
            <v>0</v>
          </cell>
          <cell r="P14398">
            <v>122000</v>
          </cell>
          <cell r="Q14398">
            <v>106258</v>
          </cell>
        </row>
        <row r="14399">
          <cell r="M14399" t="str">
            <v>805010659_0C1145038</v>
          </cell>
          <cell r="N14399">
            <v>332051</v>
          </cell>
          <cell r="O14399">
            <v>0</v>
          </cell>
          <cell r="P14399">
            <v>439655</v>
          </cell>
          <cell r="Q14399">
            <v>332051</v>
          </cell>
        </row>
        <row r="14400">
          <cell r="M14400" t="str">
            <v>805010659_0C1145255</v>
          </cell>
          <cell r="N14400">
            <v>1500000</v>
          </cell>
          <cell r="O14400">
            <v>0</v>
          </cell>
          <cell r="P14400">
            <v>2100000</v>
          </cell>
          <cell r="Q14400">
            <v>1500000</v>
          </cell>
        </row>
        <row r="14401">
          <cell r="M14401" t="str">
            <v>805010659_0C1145082</v>
          </cell>
          <cell r="N14401">
            <v>108348</v>
          </cell>
          <cell r="O14401">
            <v>0</v>
          </cell>
          <cell r="P14401">
            <v>108348</v>
          </cell>
          <cell r="Q14401">
            <v>108348</v>
          </cell>
        </row>
        <row r="14402">
          <cell r="M14402" t="str">
            <v>805010659_0C1145083</v>
          </cell>
          <cell r="N14402">
            <v>1258065</v>
          </cell>
          <cell r="O14402">
            <v>0</v>
          </cell>
          <cell r="P14402">
            <v>2100000</v>
          </cell>
          <cell r="Q14402">
            <v>1258065</v>
          </cell>
        </row>
        <row r="14403">
          <cell r="M14403" t="str">
            <v>805010659_0C1145108</v>
          </cell>
          <cell r="N14403">
            <v>42135</v>
          </cell>
          <cell r="O14403">
            <v>0</v>
          </cell>
          <cell r="P14403">
            <v>0</v>
          </cell>
          <cell r="Q14403">
            <v>42135</v>
          </cell>
        </row>
        <row r="14404">
          <cell r="M14404" t="str">
            <v>805010659_0C1145175</v>
          </cell>
          <cell r="N14404">
            <v>42135</v>
          </cell>
          <cell r="O14404">
            <v>0</v>
          </cell>
          <cell r="P14404">
            <v>0</v>
          </cell>
          <cell r="Q14404">
            <v>42135</v>
          </cell>
        </row>
        <row r="14405">
          <cell r="M14405" t="str">
            <v>805010659_0C1145230</v>
          </cell>
          <cell r="N14405">
            <v>125668</v>
          </cell>
          <cell r="O14405">
            <v>0</v>
          </cell>
          <cell r="P14405">
            <v>0</v>
          </cell>
          <cell r="Q14405">
            <v>125668</v>
          </cell>
        </row>
        <row r="14406">
          <cell r="M14406" t="str">
            <v>805010659_0C1145387</v>
          </cell>
          <cell r="N14406">
            <v>65009</v>
          </cell>
          <cell r="O14406">
            <v>0</v>
          </cell>
          <cell r="P14406">
            <v>0</v>
          </cell>
          <cell r="Q14406">
            <v>65009</v>
          </cell>
        </row>
        <row r="14407">
          <cell r="M14407" t="str">
            <v>805010659_0C1145375</v>
          </cell>
          <cell r="N14407">
            <v>32526</v>
          </cell>
          <cell r="O14407">
            <v>0</v>
          </cell>
          <cell r="P14407">
            <v>0</v>
          </cell>
          <cell r="Q14407">
            <v>32526</v>
          </cell>
        </row>
        <row r="14408">
          <cell r="M14408" t="str">
            <v>805010659_0C1145279</v>
          </cell>
          <cell r="N14408">
            <v>58293</v>
          </cell>
          <cell r="O14408">
            <v>0</v>
          </cell>
          <cell r="P14408">
            <v>0</v>
          </cell>
          <cell r="Q14408">
            <v>58293</v>
          </cell>
        </row>
        <row r="14409">
          <cell r="M14409" t="str">
            <v>805010659_0C1145363</v>
          </cell>
          <cell r="N14409">
            <v>42135</v>
          </cell>
          <cell r="O14409">
            <v>0</v>
          </cell>
          <cell r="P14409">
            <v>0</v>
          </cell>
          <cell r="Q14409">
            <v>42135</v>
          </cell>
        </row>
        <row r="14410">
          <cell r="M14410" t="str">
            <v>805010659_0C1145468</v>
          </cell>
          <cell r="N14410">
            <v>58293</v>
          </cell>
          <cell r="O14410">
            <v>0</v>
          </cell>
          <cell r="P14410">
            <v>0</v>
          </cell>
          <cell r="Q14410">
            <v>58293</v>
          </cell>
        </row>
        <row r="14411">
          <cell r="M14411" t="str">
            <v>805010659_0C1145327</v>
          </cell>
          <cell r="N14411">
            <v>65009</v>
          </cell>
          <cell r="O14411">
            <v>0</v>
          </cell>
          <cell r="P14411">
            <v>0</v>
          </cell>
          <cell r="Q14411">
            <v>65009</v>
          </cell>
        </row>
        <row r="14412">
          <cell r="M14412" t="str">
            <v>805010659_0C1145440</v>
          </cell>
          <cell r="N14412">
            <v>125668</v>
          </cell>
          <cell r="O14412">
            <v>0</v>
          </cell>
          <cell r="P14412">
            <v>0</v>
          </cell>
          <cell r="Q14412">
            <v>125668</v>
          </cell>
        </row>
        <row r="14413">
          <cell r="M14413" t="str">
            <v>805010659_0C1145425</v>
          </cell>
          <cell r="N14413">
            <v>65009</v>
          </cell>
          <cell r="O14413">
            <v>0</v>
          </cell>
          <cell r="P14413">
            <v>0</v>
          </cell>
          <cell r="Q14413">
            <v>65009</v>
          </cell>
        </row>
        <row r="14414">
          <cell r="M14414" t="str">
            <v>805010659_0C1145449</v>
          </cell>
          <cell r="N14414">
            <v>750000</v>
          </cell>
          <cell r="O14414">
            <v>0</v>
          </cell>
          <cell r="P14414">
            <v>923431</v>
          </cell>
          <cell r="Q14414">
            <v>750000</v>
          </cell>
        </row>
        <row r="14415">
          <cell r="M14415" t="str">
            <v>805010659_0C1145346</v>
          </cell>
          <cell r="N14415">
            <v>58293</v>
          </cell>
          <cell r="O14415">
            <v>0</v>
          </cell>
          <cell r="P14415">
            <v>0</v>
          </cell>
          <cell r="Q14415">
            <v>58293</v>
          </cell>
        </row>
        <row r="14416">
          <cell r="M14416" t="str">
            <v>805010659_0C1145049</v>
          </cell>
          <cell r="N14416">
            <v>332051</v>
          </cell>
          <cell r="O14416">
            <v>0</v>
          </cell>
          <cell r="P14416">
            <v>439655</v>
          </cell>
          <cell r="Q14416">
            <v>332051</v>
          </cell>
        </row>
        <row r="14417">
          <cell r="M14417" t="str">
            <v>805010659_0C1145193</v>
          </cell>
          <cell r="N14417">
            <v>39417</v>
          </cell>
          <cell r="O14417">
            <v>0</v>
          </cell>
          <cell r="P14417">
            <v>25281</v>
          </cell>
          <cell r="Q14417">
            <v>39417</v>
          </cell>
        </row>
        <row r="14418">
          <cell r="M14418" t="str">
            <v>805010659_0C1145111</v>
          </cell>
          <cell r="N14418">
            <v>32526</v>
          </cell>
          <cell r="O14418">
            <v>0</v>
          </cell>
          <cell r="P14418">
            <v>0</v>
          </cell>
          <cell r="Q14418">
            <v>32526</v>
          </cell>
        </row>
        <row r="14419">
          <cell r="M14419" t="str">
            <v>805010659_0C1145365</v>
          </cell>
          <cell r="N14419">
            <v>1500000</v>
          </cell>
          <cell r="O14419">
            <v>0</v>
          </cell>
          <cell r="P14419">
            <v>2100000</v>
          </cell>
          <cell r="Q14419">
            <v>1500000</v>
          </cell>
        </row>
        <row r="14420">
          <cell r="M14420" t="str">
            <v>805010659_0C1145268</v>
          </cell>
          <cell r="N14420">
            <v>32526</v>
          </cell>
          <cell r="O14420">
            <v>0</v>
          </cell>
          <cell r="P14420">
            <v>0</v>
          </cell>
          <cell r="Q14420">
            <v>32526</v>
          </cell>
        </row>
        <row r="14421">
          <cell r="M14421" t="str">
            <v>805010659_0C1145343</v>
          </cell>
          <cell r="N14421">
            <v>42135</v>
          </cell>
          <cell r="O14421">
            <v>0</v>
          </cell>
          <cell r="P14421">
            <v>0</v>
          </cell>
          <cell r="Q14421">
            <v>42135</v>
          </cell>
        </row>
        <row r="14422">
          <cell r="M14422" t="str">
            <v>805010659_0C1145234</v>
          </cell>
          <cell r="N14422">
            <v>125668</v>
          </cell>
          <cell r="O14422">
            <v>0</v>
          </cell>
          <cell r="P14422">
            <v>0</v>
          </cell>
          <cell r="Q14422">
            <v>125668</v>
          </cell>
        </row>
        <row r="14423">
          <cell r="M14423" t="str">
            <v>805010659_0C1145479</v>
          </cell>
          <cell r="N14423">
            <v>181511</v>
          </cell>
          <cell r="O14423">
            <v>0</v>
          </cell>
          <cell r="P14423">
            <v>0</v>
          </cell>
          <cell r="Q14423">
            <v>181511</v>
          </cell>
        </row>
        <row r="14424">
          <cell r="M14424" t="str">
            <v>805010659_0C1145149</v>
          </cell>
          <cell r="N14424">
            <v>58293</v>
          </cell>
          <cell r="O14424">
            <v>0</v>
          </cell>
          <cell r="P14424">
            <v>0</v>
          </cell>
          <cell r="Q14424">
            <v>58293</v>
          </cell>
        </row>
        <row r="14425">
          <cell r="M14425" t="str">
            <v>805010659_0C1145278</v>
          </cell>
          <cell r="N14425">
            <v>1500000</v>
          </cell>
          <cell r="O14425">
            <v>0</v>
          </cell>
          <cell r="P14425">
            <v>2100000</v>
          </cell>
          <cell r="Q14425">
            <v>1500000</v>
          </cell>
        </row>
        <row r="14426">
          <cell r="M14426" t="str">
            <v>805010659_0C1145362</v>
          </cell>
          <cell r="N14426">
            <v>65009</v>
          </cell>
          <cell r="O14426">
            <v>0</v>
          </cell>
          <cell r="P14426">
            <v>0</v>
          </cell>
          <cell r="Q14426">
            <v>65009</v>
          </cell>
        </row>
        <row r="14427">
          <cell r="M14427" t="str">
            <v>805010659_0C1145419</v>
          </cell>
          <cell r="N14427">
            <v>42135</v>
          </cell>
          <cell r="O14427">
            <v>0</v>
          </cell>
          <cell r="P14427">
            <v>0</v>
          </cell>
          <cell r="Q14427">
            <v>42135</v>
          </cell>
        </row>
        <row r="14428">
          <cell r="M14428" t="str">
            <v>805010659_0C1145048</v>
          </cell>
          <cell r="N14428">
            <v>176051</v>
          </cell>
          <cell r="O14428">
            <v>0</v>
          </cell>
          <cell r="P14428">
            <v>439655</v>
          </cell>
          <cell r="Q14428">
            <v>176051</v>
          </cell>
        </row>
        <row r="14429">
          <cell r="M14429" t="str">
            <v>805010659_0C1145069</v>
          </cell>
          <cell r="N14429">
            <v>42135</v>
          </cell>
          <cell r="O14429">
            <v>0</v>
          </cell>
          <cell r="P14429">
            <v>0</v>
          </cell>
          <cell r="Q14429">
            <v>42135</v>
          </cell>
        </row>
        <row r="14430">
          <cell r="M14430" t="str">
            <v>805010659_0C1145063</v>
          </cell>
          <cell r="N14430">
            <v>125668</v>
          </cell>
          <cell r="O14430">
            <v>0</v>
          </cell>
          <cell r="P14430">
            <v>0</v>
          </cell>
          <cell r="Q14430">
            <v>125668</v>
          </cell>
        </row>
        <row r="14431">
          <cell r="M14431" t="str">
            <v>805010659_0C1145303</v>
          </cell>
          <cell r="N14431">
            <v>65009</v>
          </cell>
          <cell r="O14431">
            <v>0</v>
          </cell>
          <cell r="P14431">
            <v>0</v>
          </cell>
          <cell r="Q14431">
            <v>65009</v>
          </cell>
        </row>
        <row r="14432">
          <cell r="M14432" t="str">
            <v>805010659_0C1145349</v>
          </cell>
          <cell r="N14432">
            <v>14446</v>
          </cell>
          <cell r="O14432">
            <v>0</v>
          </cell>
          <cell r="P14432">
            <v>14400</v>
          </cell>
          <cell r="Q14432">
            <v>14446</v>
          </cell>
        </row>
        <row r="14433">
          <cell r="M14433" t="str">
            <v>805010659_0C1145177</v>
          </cell>
          <cell r="N14433">
            <v>42135</v>
          </cell>
          <cell r="O14433">
            <v>0</v>
          </cell>
          <cell r="P14433">
            <v>0</v>
          </cell>
          <cell r="Q14433">
            <v>42135</v>
          </cell>
        </row>
        <row r="14434">
          <cell r="M14434" t="str">
            <v>805010659_0C1145460</v>
          </cell>
          <cell r="N14434">
            <v>125668</v>
          </cell>
          <cell r="O14434">
            <v>0</v>
          </cell>
          <cell r="P14434">
            <v>0</v>
          </cell>
          <cell r="Q14434">
            <v>125668</v>
          </cell>
        </row>
        <row r="14435">
          <cell r="M14435" t="str">
            <v>805010659_0C1145366</v>
          </cell>
          <cell r="N14435">
            <v>42135</v>
          </cell>
          <cell r="O14435">
            <v>0</v>
          </cell>
          <cell r="P14435">
            <v>0</v>
          </cell>
          <cell r="Q14435">
            <v>42135</v>
          </cell>
        </row>
        <row r="14436">
          <cell r="M14436" t="str">
            <v>805010659_0C1145201</v>
          </cell>
          <cell r="N14436">
            <v>125668</v>
          </cell>
          <cell r="O14436">
            <v>0</v>
          </cell>
          <cell r="P14436">
            <v>0</v>
          </cell>
          <cell r="Q14436">
            <v>125668</v>
          </cell>
        </row>
        <row r="14437">
          <cell r="M14437" t="str">
            <v>805010659_0C1145210</v>
          </cell>
          <cell r="N14437">
            <v>27184</v>
          </cell>
          <cell r="O14437">
            <v>0</v>
          </cell>
          <cell r="P14437">
            <v>25281</v>
          </cell>
          <cell r="Q14437">
            <v>27184</v>
          </cell>
        </row>
        <row r="14438">
          <cell r="M14438" t="str">
            <v>805010659_0C1145036</v>
          </cell>
          <cell r="N14438">
            <v>332051</v>
          </cell>
          <cell r="O14438">
            <v>0</v>
          </cell>
          <cell r="P14438">
            <v>439655</v>
          </cell>
          <cell r="Q14438">
            <v>332051</v>
          </cell>
        </row>
        <row r="14439">
          <cell r="M14439" t="str">
            <v>805010659_0C1145071</v>
          </cell>
          <cell r="N14439">
            <v>42135</v>
          </cell>
          <cell r="O14439">
            <v>0</v>
          </cell>
          <cell r="P14439">
            <v>0</v>
          </cell>
          <cell r="Q14439">
            <v>42135</v>
          </cell>
        </row>
        <row r="14440">
          <cell r="M14440" t="str">
            <v>805010659_0C1145294</v>
          </cell>
          <cell r="N14440">
            <v>1500000</v>
          </cell>
          <cell r="O14440">
            <v>0</v>
          </cell>
          <cell r="P14440">
            <v>2100000</v>
          </cell>
          <cell r="Q14440">
            <v>1500000</v>
          </cell>
        </row>
        <row r="14441">
          <cell r="M14441" t="str">
            <v>805010659_0C1145176</v>
          </cell>
          <cell r="N14441">
            <v>42135</v>
          </cell>
          <cell r="O14441">
            <v>0</v>
          </cell>
          <cell r="P14441">
            <v>0</v>
          </cell>
          <cell r="Q14441">
            <v>42135</v>
          </cell>
        </row>
        <row r="14442">
          <cell r="M14442" t="str">
            <v>805010659_0C1145109</v>
          </cell>
          <cell r="N14442">
            <v>122795</v>
          </cell>
          <cell r="O14442">
            <v>0</v>
          </cell>
          <cell r="P14442">
            <v>122795</v>
          </cell>
          <cell r="Q14442">
            <v>122795</v>
          </cell>
        </row>
        <row r="14443">
          <cell r="M14443" t="str">
            <v>805010659_0C1145031</v>
          </cell>
          <cell r="N14443">
            <v>332051</v>
          </cell>
          <cell r="O14443">
            <v>0</v>
          </cell>
          <cell r="P14443">
            <v>0</v>
          </cell>
          <cell r="Q14443">
            <v>332051</v>
          </cell>
        </row>
        <row r="14444">
          <cell r="M14444" t="str">
            <v>805010659_0C1145344</v>
          </cell>
          <cell r="N14444">
            <v>58293</v>
          </cell>
          <cell r="O14444">
            <v>0</v>
          </cell>
          <cell r="P14444">
            <v>0</v>
          </cell>
          <cell r="Q14444">
            <v>58293</v>
          </cell>
        </row>
        <row r="14445">
          <cell r="M14445" t="str">
            <v>805010659_0C1145183</v>
          </cell>
          <cell r="N14445">
            <v>139649</v>
          </cell>
          <cell r="O14445">
            <v>0</v>
          </cell>
          <cell r="P14445">
            <v>122795</v>
          </cell>
          <cell r="Q14445">
            <v>139649</v>
          </cell>
        </row>
        <row r="14446">
          <cell r="M14446" t="str">
            <v>805010659_0C1145475</v>
          </cell>
          <cell r="N14446">
            <v>32526</v>
          </cell>
          <cell r="O14446">
            <v>0</v>
          </cell>
          <cell r="P14446">
            <v>0</v>
          </cell>
          <cell r="Q14446">
            <v>32526</v>
          </cell>
        </row>
        <row r="14447">
          <cell r="M14447" t="str">
            <v>805010659_0C1145029</v>
          </cell>
          <cell r="N14447">
            <v>332051</v>
          </cell>
          <cell r="O14447">
            <v>0</v>
          </cell>
          <cell r="P14447">
            <v>439655</v>
          </cell>
          <cell r="Q14447">
            <v>332051</v>
          </cell>
        </row>
        <row r="14448">
          <cell r="M14448" t="str">
            <v>805010659_0C1145143</v>
          </cell>
          <cell r="N14448">
            <v>24465</v>
          </cell>
          <cell r="O14448">
            <v>0</v>
          </cell>
          <cell r="P14448">
            <v>25281</v>
          </cell>
          <cell r="Q14448">
            <v>24465</v>
          </cell>
        </row>
        <row r="14449">
          <cell r="M14449" t="str">
            <v>805010659_0C1145316</v>
          </cell>
          <cell r="N14449">
            <v>122795</v>
          </cell>
          <cell r="O14449">
            <v>0</v>
          </cell>
          <cell r="P14449">
            <v>122795</v>
          </cell>
          <cell r="Q14449">
            <v>122795</v>
          </cell>
        </row>
        <row r="14450">
          <cell r="M14450" t="str">
            <v>805010659_0C1145424</v>
          </cell>
          <cell r="N14450">
            <v>125668</v>
          </cell>
          <cell r="O14450">
            <v>0</v>
          </cell>
          <cell r="P14450">
            <v>0</v>
          </cell>
          <cell r="Q14450">
            <v>125668</v>
          </cell>
        </row>
        <row r="14451">
          <cell r="M14451" t="str">
            <v>805010659_0C1145355</v>
          </cell>
          <cell r="N14451">
            <v>58293</v>
          </cell>
          <cell r="O14451">
            <v>0</v>
          </cell>
          <cell r="P14451">
            <v>0</v>
          </cell>
          <cell r="Q14451">
            <v>58293</v>
          </cell>
        </row>
        <row r="14452">
          <cell r="M14452" t="str">
            <v>805010659_0C1145340</v>
          </cell>
          <cell r="N14452">
            <v>58293</v>
          </cell>
          <cell r="O14452">
            <v>0</v>
          </cell>
          <cell r="P14452">
            <v>0</v>
          </cell>
          <cell r="Q14452">
            <v>58293</v>
          </cell>
        </row>
        <row r="14453">
          <cell r="M14453" t="str">
            <v>805010659_0C1145352</v>
          </cell>
          <cell r="N14453">
            <v>139649</v>
          </cell>
          <cell r="O14453">
            <v>0</v>
          </cell>
          <cell r="P14453">
            <v>122795</v>
          </cell>
          <cell r="Q14453">
            <v>139649</v>
          </cell>
        </row>
        <row r="14454">
          <cell r="M14454" t="str">
            <v>805010659_0C1145287</v>
          </cell>
          <cell r="N14454">
            <v>181511</v>
          </cell>
          <cell r="O14454">
            <v>0</v>
          </cell>
          <cell r="P14454">
            <v>181500</v>
          </cell>
          <cell r="Q14454">
            <v>181511</v>
          </cell>
        </row>
        <row r="14455">
          <cell r="M14455" t="str">
            <v>805010659_0C1145291</v>
          </cell>
          <cell r="N14455">
            <v>7689</v>
          </cell>
          <cell r="O14455">
            <v>0</v>
          </cell>
          <cell r="P14455">
            <v>21700</v>
          </cell>
          <cell r="Q14455">
            <v>7689</v>
          </cell>
        </row>
        <row r="14456">
          <cell r="M14456" t="str">
            <v>805010659_0C1145364</v>
          </cell>
          <cell r="N14456">
            <v>232275</v>
          </cell>
          <cell r="O14456">
            <v>0</v>
          </cell>
          <cell r="P14456">
            <v>232600</v>
          </cell>
          <cell r="Q14456">
            <v>232275</v>
          </cell>
        </row>
        <row r="14457">
          <cell r="M14457" t="str">
            <v>805010659_0C1145367</v>
          </cell>
          <cell r="N14457">
            <v>42135</v>
          </cell>
          <cell r="O14457">
            <v>0</v>
          </cell>
          <cell r="P14457">
            <v>0</v>
          </cell>
          <cell r="Q14457">
            <v>42135</v>
          </cell>
        </row>
        <row r="14458">
          <cell r="M14458" t="str">
            <v>805010659_0C1145081</v>
          </cell>
          <cell r="N14458">
            <v>42135</v>
          </cell>
          <cell r="O14458">
            <v>0</v>
          </cell>
          <cell r="P14458">
            <v>0</v>
          </cell>
          <cell r="Q14458">
            <v>42135</v>
          </cell>
        </row>
        <row r="14459">
          <cell r="M14459" t="str">
            <v>805010659_0C1145192</v>
          </cell>
          <cell r="N14459">
            <v>42135</v>
          </cell>
          <cell r="O14459">
            <v>0</v>
          </cell>
          <cell r="P14459">
            <v>0</v>
          </cell>
          <cell r="Q14459">
            <v>42135</v>
          </cell>
        </row>
        <row r="14460">
          <cell r="M14460" t="str">
            <v>805010659_0C1145394</v>
          </cell>
          <cell r="N14460">
            <v>58293</v>
          </cell>
          <cell r="O14460">
            <v>0</v>
          </cell>
          <cell r="P14460">
            <v>0</v>
          </cell>
          <cell r="Q14460">
            <v>58293</v>
          </cell>
        </row>
        <row r="14461">
          <cell r="M14461" t="str">
            <v>805010659_0C1145386</v>
          </cell>
          <cell r="N14461">
            <v>42135</v>
          </cell>
          <cell r="O14461">
            <v>0</v>
          </cell>
          <cell r="P14461">
            <v>0</v>
          </cell>
          <cell r="Q14461">
            <v>42135</v>
          </cell>
        </row>
        <row r="14462">
          <cell r="M14462" t="str">
            <v>805010659_0C1145102</v>
          </cell>
          <cell r="N14462">
            <v>42135</v>
          </cell>
          <cell r="O14462">
            <v>0</v>
          </cell>
          <cell r="P14462">
            <v>0</v>
          </cell>
          <cell r="Q14462">
            <v>42135</v>
          </cell>
        </row>
        <row r="14463">
          <cell r="M14463" t="str">
            <v>805010659_0C1145295</v>
          </cell>
          <cell r="N14463">
            <v>58293</v>
          </cell>
          <cell r="O14463">
            <v>0</v>
          </cell>
          <cell r="P14463">
            <v>0</v>
          </cell>
          <cell r="Q14463">
            <v>58293</v>
          </cell>
        </row>
        <row r="14464">
          <cell r="M14464" t="str">
            <v>805010659_0C1145259</v>
          </cell>
          <cell r="N14464">
            <v>58293</v>
          </cell>
          <cell r="O14464">
            <v>0</v>
          </cell>
          <cell r="P14464">
            <v>0</v>
          </cell>
          <cell r="Q14464">
            <v>58293</v>
          </cell>
        </row>
        <row r="14465">
          <cell r="M14465" t="str">
            <v>805010659_0C1145040</v>
          </cell>
          <cell r="N14465">
            <v>332051</v>
          </cell>
          <cell r="O14465">
            <v>0</v>
          </cell>
          <cell r="P14465">
            <v>439655</v>
          </cell>
          <cell r="Q14465">
            <v>332051</v>
          </cell>
        </row>
        <row r="14466">
          <cell r="M14466" t="str">
            <v>805010659_0C1145173</v>
          </cell>
          <cell r="N14466">
            <v>125668</v>
          </cell>
          <cell r="O14466">
            <v>0</v>
          </cell>
          <cell r="P14466">
            <v>0</v>
          </cell>
          <cell r="Q14466">
            <v>125668</v>
          </cell>
        </row>
        <row r="14467">
          <cell r="M14467" t="str">
            <v>805010659_0C1145331</v>
          </cell>
          <cell r="N14467">
            <v>58293</v>
          </cell>
          <cell r="O14467">
            <v>0</v>
          </cell>
          <cell r="P14467">
            <v>0</v>
          </cell>
          <cell r="Q14467">
            <v>58293</v>
          </cell>
        </row>
        <row r="14468">
          <cell r="M14468" t="str">
            <v>805010659_0C1145285</v>
          </cell>
          <cell r="N14468">
            <v>125668</v>
          </cell>
          <cell r="O14468">
            <v>0</v>
          </cell>
          <cell r="P14468">
            <v>0</v>
          </cell>
          <cell r="Q14468">
            <v>125668</v>
          </cell>
        </row>
        <row r="14469">
          <cell r="M14469" t="str">
            <v>805010659_0C1145211</v>
          </cell>
          <cell r="N14469">
            <v>58293</v>
          </cell>
          <cell r="O14469">
            <v>0</v>
          </cell>
          <cell r="P14469">
            <v>0</v>
          </cell>
          <cell r="Q14469">
            <v>58293</v>
          </cell>
        </row>
        <row r="14470">
          <cell r="M14470" t="str">
            <v>805010659_0C1145377</v>
          </cell>
          <cell r="N14470">
            <v>122000</v>
          </cell>
          <cell r="O14470">
            <v>0</v>
          </cell>
          <cell r="P14470">
            <v>122000</v>
          </cell>
          <cell r="Q14470">
            <v>122000</v>
          </cell>
        </row>
        <row r="14471">
          <cell r="M14471" t="str">
            <v>805010659_0C1145256</v>
          </cell>
          <cell r="N14471">
            <v>58293</v>
          </cell>
          <cell r="O14471">
            <v>0</v>
          </cell>
          <cell r="P14471">
            <v>0</v>
          </cell>
          <cell r="Q14471">
            <v>58293</v>
          </cell>
        </row>
        <row r="14472">
          <cell r="M14472" t="str">
            <v>805010659_0C1145433</v>
          </cell>
          <cell r="N14472">
            <v>84483</v>
          </cell>
          <cell r="O14472">
            <v>0</v>
          </cell>
          <cell r="P14472">
            <v>84500</v>
          </cell>
          <cell r="Q14472">
            <v>84483</v>
          </cell>
        </row>
        <row r="14473">
          <cell r="M14473" t="str">
            <v>805010659_0C1145435</v>
          </cell>
          <cell r="N14473">
            <v>125668</v>
          </cell>
          <cell r="O14473">
            <v>0</v>
          </cell>
          <cell r="P14473">
            <v>0</v>
          </cell>
          <cell r="Q14473">
            <v>125668</v>
          </cell>
        </row>
        <row r="14474">
          <cell r="M14474" t="str">
            <v>805010659_0C1145443</v>
          </cell>
          <cell r="N14474">
            <v>158090</v>
          </cell>
          <cell r="O14474">
            <v>0</v>
          </cell>
          <cell r="P14474">
            <v>181500</v>
          </cell>
          <cell r="Q14474">
            <v>158090</v>
          </cell>
        </row>
        <row r="14475">
          <cell r="M14475" t="str">
            <v>805010659_0C1145328</v>
          </cell>
          <cell r="N14475">
            <v>32526</v>
          </cell>
          <cell r="O14475">
            <v>0</v>
          </cell>
          <cell r="P14475">
            <v>0</v>
          </cell>
          <cell r="Q14475">
            <v>32526</v>
          </cell>
        </row>
        <row r="14476">
          <cell r="M14476" t="str">
            <v>805010659_0C1145129</v>
          </cell>
          <cell r="N14476">
            <v>58293</v>
          </cell>
          <cell r="O14476">
            <v>0</v>
          </cell>
          <cell r="P14476">
            <v>0</v>
          </cell>
          <cell r="Q14476">
            <v>58293</v>
          </cell>
        </row>
        <row r="14477">
          <cell r="M14477" t="str">
            <v>805010659_0C1145229</v>
          </cell>
          <cell r="N14477">
            <v>58293</v>
          </cell>
          <cell r="O14477">
            <v>0</v>
          </cell>
          <cell r="P14477">
            <v>0</v>
          </cell>
          <cell r="Q14477">
            <v>58293</v>
          </cell>
        </row>
        <row r="14478">
          <cell r="M14478" t="str">
            <v>805010659_0C1145405</v>
          </cell>
          <cell r="N14478">
            <v>58293</v>
          </cell>
          <cell r="O14478">
            <v>0</v>
          </cell>
          <cell r="P14478">
            <v>0</v>
          </cell>
          <cell r="Q14478">
            <v>58293</v>
          </cell>
        </row>
        <row r="14479">
          <cell r="M14479" t="str">
            <v>805010659_0C1145288</v>
          </cell>
          <cell r="N14479">
            <v>750000</v>
          </cell>
          <cell r="O14479">
            <v>0</v>
          </cell>
          <cell r="P14479">
            <v>750000</v>
          </cell>
          <cell r="Q14479">
            <v>750000</v>
          </cell>
        </row>
        <row r="14480">
          <cell r="M14480" t="str">
            <v>805010659_0C1145330</v>
          </cell>
          <cell r="N14480">
            <v>1500000</v>
          </cell>
          <cell r="O14480">
            <v>0</v>
          </cell>
          <cell r="P14480">
            <v>2100000</v>
          </cell>
          <cell r="Q14480">
            <v>1500000</v>
          </cell>
        </row>
        <row r="14481">
          <cell r="M14481" t="str">
            <v>805010659_0C1145321</v>
          </cell>
          <cell r="N14481">
            <v>41369</v>
          </cell>
          <cell r="O14481">
            <v>0</v>
          </cell>
          <cell r="P14481">
            <v>58300</v>
          </cell>
          <cell r="Q14481">
            <v>41369</v>
          </cell>
        </row>
        <row r="14482">
          <cell r="M14482" t="str">
            <v>805010659_0C1145483</v>
          </cell>
          <cell r="N14482">
            <v>65009</v>
          </cell>
          <cell r="O14482">
            <v>0</v>
          </cell>
          <cell r="P14482">
            <v>0</v>
          </cell>
          <cell r="Q14482">
            <v>65009</v>
          </cell>
        </row>
        <row r="14483">
          <cell r="M14483" t="str">
            <v>805010659_0C1145197</v>
          </cell>
          <cell r="N14483">
            <v>1500000</v>
          </cell>
          <cell r="O14483">
            <v>0</v>
          </cell>
          <cell r="P14483">
            <v>2100000</v>
          </cell>
          <cell r="Q14483">
            <v>1500000</v>
          </cell>
        </row>
        <row r="14484">
          <cell r="M14484" t="str">
            <v>805010659_0C1145319</v>
          </cell>
          <cell r="N14484">
            <v>1258065</v>
          </cell>
          <cell r="O14484">
            <v>0</v>
          </cell>
          <cell r="P14484">
            <v>2100000</v>
          </cell>
          <cell r="Q14484">
            <v>1258065</v>
          </cell>
        </row>
        <row r="14485">
          <cell r="M14485" t="str">
            <v>805010659_0C1145141</v>
          </cell>
          <cell r="N14485">
            <v>58293</v>
          </cell>
          <cell r="O14485">
            <v>0</v>
          </cell>
          <cell r="P14485">
            <v>0</v>
          </cell>
          <cell r="Q14485">
            <v>58293</v>
          </cell>
        </row>
        <row r="14486">
          <cell r="M14486" t="str">
            <v>805010659_0C1145228</v>
          </cell>
          <cell r="N14486">
            <v>42135</v>
          </cell>
          <cell r="O14486">
            <v>0</v>
          </cell>
          <cell r="P14486">
            <v>0</v>
          </cell>
          <cell r="Q14486">
            <v>42135</v>
          </cell>
        </row>
        <row r="14487">
          <cell r="M14487" t="str">
            <v>805010659_0C1145270</v>
          </cell>
          <cell r="N14487">
            <v>58293</v>
          </cell>
          <cell r="O14487">
            <v>0</v>
          </cell>
          <cell r="P14487">
            <v>0</v>
          </cell>
          <cell r="Q14487">
            <v>58293</v>
          </cell>
        </row>
        <row r="14488">
          <cell r="M14488" t="str">
            <v>805010659_0C1145472</v>
          </cell>
          <cell r="N14488">
            <v>14446</v>
          </cell>
          <cell r="O14488">
            <v>0</v>
          </cell>
          <cell r="P14488">
            <v>14400</v>
          </cell>
          <cell r="Q14488">
            <v>14446</v>
          </cell>
        </row>
        <row r="14489">
          <cell r="M14489" t="str">
            <v>805010659_0C1145273</v>
          </cell>
          <cell r="N14489">
            <v>350000</v>
          </cell>
          <cell r="O14489">
            <v>0</v>
          </cell>
          <cell r="P14489">
            <v>3665716</v>
          </cell>
          <cell r="Q14489">
            <v>350000</v>
          </cell>
        </row>
        <row r="14490">
          <cell r="M14490" t="str">
            <v>805010659_0C1145205</v>
          </cell>
          <cell r="N14490">
            <v>58293</v>
          </cell>
          <cell r="O14490">
            <v>0</v>
          </cell>
          <cell r="P14490">
            <v>0</v>
          </cell>
          <cell r="Q14490">
            <v>58293</v>
          </cell>
        </row>
        <row r="14491">
          <cell r="M14491" t="str">
            <v>805010659_0C1145125</v>
          </cell>
          <cell r="N14491">
            <v>42135</v>
          </cell>
          <cell r="O14491">
            <v>0</v>
          </cell>
          <cell r="P14491">
            <v>0</v>
          </cell>
          <cell r="Q14491">
            <v>42135</v>
          </cell>
        </row>
        <row r="14492">
          <cell r="M14492" t="str">
            <v>805010659_0C1145140</v>
          </cell>
          <cell r="N14492">
            <v>42135</v>
          </cell>
          <cell r="O14492">
            <v>0</v>
          </cell>
          <cell r="P14492">
            <v>0</v>
          </cell>
          <cell r="Q14492">
            <v>42135</v>
          </cell>
        </row>
        <row r="14493">
          <cell r="M14493" t="str">
            <v>805010659_0C1145051</v>
          </cell>
          <cell r="N14493">
            <v>332051</v>
          </cell>
          <cell r="O14493">
            <v>0</v>
          </cell>
          <cell r="P14493">
            <v>439655</v>
          </cell>
          <cell r="Q14493">
            <v>332051</v>
          </cell>
        </row>
        <row r="14494">
          <cell r="M14494" t="str">
            <v>805010659_0C1145305</v>
          </cell>
          <cell r="N14494">
            <v>181511</v>
          </cell>
          <cell r="O14494">
            <v>0</v>
          </cell>
          <cell r="P14494">
            <v>0</v>
          </cell>
          <cell r="Q14494">
            <v>181511</v>
          </cell>
        </row>
        <row r="14495">
          <cell r="M14495" t="str">
            <v>805010659_0C1145095</v>
          </cell>
          <cell r="N14495">
            <v>78569</v>
          </cell>
          <cell r="O14495">
            <v>0</v>
          </cell>
          <cell r="P14495">
            <v>84500</v>
          </cell>
          <cell r="Q14495">
            <v>78569</v>
          </cell>
        </row>
        <row r="14496">
          <cell r="M14496" t="str">
            <v>805010659_0C1145320</v>
          </cell>
          <cell r="N14496">
            <v>29902</v>
          </cell>
          <cell r="O14496">
            <v>0</v>
          </cell>
          <cell r="P14496">
            <v>25281</v>
          </cell>
          <cell r="Q14496">
            <v>29902</v>
          </cell>
        </row>
        <row r="14497">
          <cell r="M14497" t="str">
            <v>805010659_0C1145471</v>
          </cell>
          <cell r="N14497">
            <v>58293</v>
          </cell>
          <cell r="O14497">
            <v>0</v>
          </cell>
          <cell r="P14497">
            <v>0</v>
          </cell>
          <cell r="Q14497">
            <v>58293</v>
          </cell>
        </row>
        <row r="14498">
          <cell r="M14498" t="str">
            <v>805010659_0C1145390</v>
          </cell>
          <cell r="N14498">
            <v>13592</v>
          </cell>
          <cell r="O14498">
            <v>0</v>
          </cell>
          <cell r="P14498">
            <v>0</v>
          </cell>
          <cell r="Q14498">
            <v>13592</v>
          </cell>
        </row>
        <row r="14499">
          <cell r="M14499" t="str">
            <v>805010659_0C1145139</v>
          </cell>
          <cell r="N14499">
            <v>58293</v>
          </cell>
          <cell r="O14499">
            <v>0</v>
          </cell>
          <cell r="P14499">
            <v>0</v>
          </cell>
          <cell r="Q14499">
            <v>58293</v>
          </cell>
        </row>
        <row r="14500">
          <cell r="M14500" t="str">
            <v>805010659_0C1145030</v>
          </cell>
          <cell r="N14500">
            <v>332051</v>
          </cell>
          <cell r="O14500">
            <v>0</v>
          </cell>
          <cell r="P14500">
            <v>439655</v>
          </cell>
          <cell r="Q14500">
            <v>332051</v>
          </cell>
        </row>
        <row r="14501">
          <cell r="M14501" t="str">
            <v>805010659_0C1145284</v>
          </cell>
          <cell r="N14501">
            <v>42135</v>
          </cell>
          <cell r="O14501">
            <v>0</v>
          </cell>
          <cell r="P14501">
            <v>0</v>
          </cell>
          <cell r="Q14501">
            <v>42135</v>
          </cell>
        </row>
        <row r="14502">
          <cell r="M14502" t="str">
            <v>805010659_0C1145406</v>
          </cell>
          <cell r="N14502">
            <v>42135</v>
          </cell>
          <cell r="O14502">
            <v>0</v>
          </cell>
          <cell r="P14502">
            <v>0</v>
          </cell>
          <cell r="Q14502">
            <v>42135</v>
          </cell>
        </row>
        <row r="14503">
          <cell r="M14503" t="str">
            <v>805010659_0C1145103</v>
          </cell>
          <cell r="N14503">
            <v>1</v>
          </cell>
          <cell r="O14503">
            <v>0</v>
          </cell>
          <cell r="P14503">
            <v>0</v>
          </cell>
          <cell r="Q14503">
            <v>1</v>
          </cell>
        </row>
        <row r="14504">
          <cell r="M14504" t="str">
            <v>805010659_0C1145261</v>
          </cell>
          <cell r="N14504">
            <v>32526</v>
          </cell>
          <cell r="O14504">
            <v>0</v>
          </cell>
          <cell r="P14504">
            <v>0</v>
          </cell>
          <cell r="Q14504">
            <v>32526</v>
          </cell>
        </row>
        <row r="14505">
          <cell r="M14505" t="str">
            <v>805010659_0C1145100</v>
          </cell>
          <cell r="N14505">
            <v>58293</v>
          </cell>
          <cell r="O14505">
            <v>0</v>
          </cell>
          <cell r="P14505">
            <v>0</v>
          </cell>
          <cell r="Q14505">
            <v>58293</v>
          </cell>
        </row>
        <row r="14506">
          <cell r="M14506" t="str">
            <v>805010659_0C1145074</v>
          </cell>
          <cell r="N14506">
            <v>58293</v>
          </cell>
          <cell r="O14506">
            <v>0</v>
          </cell>
          <cell r="P14506">
            <v>0</v>
          </cell>
          <cell r="Q14506">
            <v>58293</v>
          </cell>
        </row>
        <row r="14507">
          <cell r="M14507" t="str">
            <v>805010659_0C1145430</v>
          </cell>
          <cell r="N14507">
            <v>750000</v>
          </cell>
          <cell r="O14507">
            <v>0</v>
          </cell>
          <cell r="P14507">
            <v>923431</v>
          </cell>
          <cell r="Q14507">
            <v>750000</v>
          </cell>
        </row>
        <row r="14508">
          <cell r="M14508" t="str">
            <v>805010659_0C1145191</v>
          </cell>
          <cell r="N14508">
            <v>125668</v>
          </cell>
          <cell r="O14508">
            <v>0</v>
          </cell>
          <cell r="P14508">
            <v>0</v>
          </cell>
          <cell r="Q14508">
            <v>125668</v>
          </cell>
        </row>
        <row r="14509">
          <cell r="M14509" t="str">
            <v>805010659_0C1145315</v>
          </cell>
          <cell r="N14509">
            <v>32526</v>
          </cell>
          <cell r="O14509">
            <v>0</v>
          </cell>
          <cell r="P14509">
            <v>0</v>
          </cell>
          <cell r="Q14509">
            <v>32526</v>
          </cell>
        </row>
        <row r="14510">
          <cell r="M14510" t="str">
            <v>805010659_0C1145485</v>
          </cell>
          <cell r="N14510">
            <v>42135</v>
          </cell>
          <cell r="O14510">
            <v>0</v>
          </cell>
          <cell r="P14510">
            <v>0</v>
          </cell>
          <cell r="Q14510">
            <v>42135</v>
          </cell>
        </row>
        <row r="14511">
          <cell r="M14511" t="str">
            <v>805010659_0C1145341</v>
          </cell>
          <cell r="N14511">
            <v>58293</v>
          </cell>
          <cell r="O14511">
            <v>0</v>
          </cell>
          <cell r="P14511">
            <v>0</v>
          </cell>
          <cell r="Q14511">
            <v>58293</v>
          </cell>
        </row>
        <row r="14512">
          <cell r="M14512" t="str">
            <v>805010659_0C1145342</v>
          </cell>
          <cell r="N14512">
            <v>58293</v>
          </cell>
          <cell r="O14512">
            <v>0</v>
          </cell>
          <cell r="P14512">
            <v>0</v>
          </cell>
          <cell r="Q14512">
            <v>58293</v>
          </cell>
        </row>
        <row r="14513">
          <cell r="M14513" t="str">
            <v>805010659_0C1145161</v>
          </cell>
          <cell r="N14513">
            <v>58293</v>
          </cell>
          <cell r="O14513">
            <v>0</v>
          </cell>
          <cell r="P14513">
            <v>0</v>
          </cell>
          <cell r="Q14513">
            <v>58293</v>
          </cell>
        </row>
        <row r="14514">
          <cell r="M14514" t="str">
            <v>805010659_0C1145462</v>
          </cell>
          <cell r="N14514">
            <v>125668</v>
          </cell>
          <cell r="O14514">
            <v>0</v>
          </cell>
          <cell r="P14514">
            <v>0</v>
          </cell>
          <cell r="Q14514">
            <v>125668</v>
          </cell>
        </row>
        <row r="14515">
          <cell r="M14515" t="str">
            <v>805010659_0C1145280</v>
          </cell>
          <cell r="N14515">
            <v>181511</v>
          </cell>
          <cell r="O14515">
            <v>0</v>
          </cell>
          <cell r="P14515">
            <v>0</v>
          </cell>
          <cell r="Q14515">
            <v>181511</v>
          </cell>
        </row>
        <row r="14516">
          <cell r="M14516" t="str">
            <v>805010659_0C1145164</v>
          </cell>
          <cell r="N14516">
            <v>750000</v>
          </cell>
          <cell r="O14516">
            <v>0</v>
          </cell>
          <cell r="P14516">
            <v>923431</v>
          </cell>
          <cell r="Q14516">
            <v>750000</v>
          </cell>
        </row>
        <row r="14517">
          <cell r="M14517" t="str">
            <v>805010659_0C1145165</v>
          </cell>
          <cell r="N14517">
            <v>181511</v>
          </cell>
          <cell r="O14517">
            <v>0</v>
          </cell>
          <cell r="P14517">
            <v>0</v>
          </cell>
          <cell r="Q14517">
            <v>181511</v>
          </cell>
        </row>
        <row r="14518">
          <cell r="M14518" t="str">
            <v>805010659_0C1145196</v>
          </cell>
          <cell r="N14518">
            <v>58293</v>
          </cell>
          <cell r="O14518">
            <v>0</v>
          </cell>
          <cell r="P14518">
            <v>58300</v>
          </cell>
          <cell r="Q14518">
            <v>58293</v>
          </cell>
        </row>
        <row r="14519">
          <cell r="M14519" t="str">
            <v>805010659_0C1145200</v>
          </cell>
          <cell r="N14519">
            <v>58293</v>
          </cell>
          <cell r="O14519">
            <v>0</v>
          </cell>
          <cell r="P14519">
            <v>0</v>
          </cell>
          <cell r="Q14519">
            <v>58293</v>
          </cell>
        </row>
        <row r="14520">
          <cell r="M14520" t="str">
            <v>805010659_0C1145216</v>
          </cell>
          <cell r="N14520">
            <v>65009</v>
          </cell>
          <cell r="O14520">
            <v>0</v>
          </cell>
          <cell r="P14520">
            <v>0</v>
          </cell>
          <cell r="Q14520">
            <v>65009</v>
          </cell>
        </row>
        <row r="14521">
          <cell r="M14521" t="str">
            <v>805010659_0C1145420</v>
          </cell>
          <cell r="N14521">
            <v>58293</v>
          </cell>
          <cell r="O14521">
            <v>0</v>
          </cell>
          <cell r="P14521">
            <v>0</v>
          </cell>
          <cell r="Q14521">
            <v>58293</v>
          </cell>
        </row>
        <row r="14522">
          <cell r="M14522" t="str">
            <v>805010659_0C1145117</v>
          </cell>
          <cell r="N14522">
            <v>32526</v>
          </cell>
          <cell r="O14522">
            <v>0</v>
          </cell>
          <cell r="P14522">
            <v>0</v>
          </cell>
          <cell r="Q14522">
            <v>32526</v>
          </cell>
        </row>
        <row r="14523">
          <cell r="M14523" t="str">
            <v>805010659_0C1145426</v>
          </cell>
          <cell r="N14523">
            <v>58293</v>
          </cell>
          <cell r="O14523">
            <v>0</v>
          </cell>
          <cell r="P14523">
            <v>0</v>
          </cell>
          <cell r="Q14523">
            <v>58293</v>
          </cell>
        </row>
        <row r="14524">
          <cell r="M14524" t="str">
            <v>805010659_0C1145242</v>
          </cell>
          <cell r="N14524">
            <v>27184</v>
          </cell>
          <cell r="O14524">
            <v>0</v>
          </cell>
          <cell r="P14524">
            <v>25281</v>
          </cell>
          <cell r="Q14524">
            <v>27184</v>
          </cell>
        </row>
        <row r="14525">
          <cell r="M14525" t="str">
            <v>805010659_0C1145446</v>
          </cell>
          <cell r="N14525">
            <v>125668</v>
          </cell>
          <cell r="O14525">
            <v>0</v>
          </cell>
          <cell r="P14525">
            <v>0</v>
          </cell>
          <cell r="Q14525">
            <v>125668</v>
          </cell>
        </row>
        <row r="14526">
          <cell r="M14526" t="str">
            <v>805010659_0C1145264</v>
          </cell>
          <cell r="N14526">
            <v>58293</v>
          </cell>
          <cell r="O14526">
            <v>0</v>
          </cell>
          <cell r="P14526">
            <v>0</v>
          </cell>
          <cell r="Q14526">
            <v>58293</v>
          </cell>
        </row>
        <row r="14527">
          <cell r="M14527" t="str">
            <v>805010659_0C1145033</v>
          </cell>
          <cell r="N14527">
            <v>332051</v>
          </cell>
          <cell r="O14527">
            <v>0</v>
          </cell>
          <cell r="P14527">
            <v>439655</v>
          </cell>
          <cell r="Q14527">
            <v>332051</v>
          </cell>
        </row>
        <row r="14528">
          <cell r="M14528" t="str">
            <v>805010659_0C1145181</v>
          </cell>
          <cell r="N14528">
            <v>1500000</v>
          </cell>
          <cell r="O14528">
            <v>0</v>
          </cell>
          <cell r="P14528">
            <v>2100000</v>
          </cell>
          <cell r="Q14528">
            <v>1500000</v>
          </cell>
        </row>
        <row r="14529">
          <cell r="M14529" t="str">
            <v>805010659_0C1145113</v>
          </cell>
          <cell r="N14529">
            <v>58293</v>
          </cell>
          <cell r="O14529">
            <v>0</v>
          </cell>
          <cell r="P14529">
            <v>0</v>
          </cell>
          <cell r="Q14529">
            <v>58293</v>
          </cell>
        </row>
        <row r="14530">
          <cell r="M14530" t="str">
            <v>805010659_0C1145174</v>
          </cell>
          <cell r="N14530">
            <v>42135</v>
          </cell>
          <cell r="O14530">
            <v>0</v>
          </cell>
          <cell r="P14530">
            <v>0</v>
          </cell>
          <cell r="Q14530">
            <v>42135</v>
          </cell>
        </row>
        <row r="14531">
          <cell r="M14531" t="str">
            <v>805010659_0C1145169</v>
          </cell>
          <cell r="N14531">
            <v>42135</v>
          </cell>
          <cell r="O14531">
            <v>0</v>
          </cell>
          <cell r="P14531">
            <v>0</v>
          </cell>
          <cell r="Q14531">
            <v>42135</v>
          </cell>
        </row>
        <row r="14532">
          <cell r="M14532" t="str">
            <v>805010659_0C1145418</v>
          </cell>
          <cell r="N14532">
            <v>58293</v>
          </cell>
          <cell r="O14532">
            <v>0</v>
          </cell>
          <cell r="P14532">
            <v>0</v>
          </cell>
          <cell r="Q14532">
            <v>58293</v>
          </cell>
        </row>
        <row r="14533">
          <cell r="M14533" t="str">
            <v>805010659_0C1145104</v>
          </cell>
          <cell r="N14533">
            <v>42135</v>
          </cell>
          <cell r="O14533">
            <v>0</v>
          </cell>
          <cell r="P14533">
            <v>0</v>
          </cell>
          <cell r="Q14533">
            <v>42135</v>
          </cell>
        </row>
        <row r="14534">
          <cell r="M14534" t="str">
            <v>805010659_0C1145079</v>
          </cell>
          <cell r="N14534">
            <v>42135</v>
          </cell>
          <cell r="O14534">
            <v>0</v>
          </cell>
          <cell r="P14534">
            <v>0</v>
          </cell>
          <cell r="Q14534">
            <v>42135</v>
          </cell>
        </row>
        <row r="14535">
          <cell r="M14535" t="str">
            <v>805010659_0C1145231</v>
          </cell>
          <cell r="N14535">
            <v>350000</v>
          </cell>
          <cell r="O14535">
            <v>0</v>
          </cell>
          <cell r="P14535">
            <v>3665716</v>
          </cell>
          <cell r="Q14535">
            <v>350000</v>
          </cell>
        </row>
        <row r="14536">
          <cell r="M14536" t="str">
            <v>805010659_0C1145135</v>
          </cell>
          <cell r="N14536">
            <v>42135</v>
          </cell>
          <cell r="O14536">
            <v>0</v>
          </cell>
          <cell r="P14536">
            <v>0</v>
          </cell>
          <cell r="Q14536">
            <v>42135</v>
          </cell>
        </row>
        <row r="14537">
          <cell r="M14537" t="str">
            <v>805010659_0C1145463</v>
          </cell>
          <cell r="N14537">
            <v>65009</v>
          </cell>
          <cell r="O14537">
            <v>0</v>
          </cell>
          <cell r="P14537">
            <v>0</v>
          </cell>
          <cell r="Q14537">
            <v>65009</v>
          </cell>
        </row>
        <row r="14538">
          <cell r="M14538" t="str">
            <v>805010659_0C1145171</v>
          </cell>
          <cell r="N14538">
            <v>58293</v>
          </cell>
          <cell r="O14538">
            <v>0</v>
          </cell>
          <cell r="P14538">
            <v>0</v>
          </cell>
          <cell r="Q14538">
            <v>58293</v>
          </cell>
        </row>
        <row r="14539">
          <cell r="M14539" t="str">
            <v>805010659_0C1145467</v>
          </cell>
          <cell r="N14539">
            <v>1500000</v>
          </cell>
          <cell r="O14539">
            <v>0</v>
          </cell>
          <cell r="P14539">
            <v>2100000</v>
          </cell>
          <cell r="Q14539">
            <v>1500000</v>
          </cell>
        </row>
        <row r="14540">
          <cell r="M14540" t="str">
            <v>805010659_0C1145257</v>
          </cell>
          <cell r="N14540">
            <v>42135</v>
          </cell>
          <cell r="O14540">
            <v>0</v>
          </cell>
          <cell r="P14540">
            <v>0</v>
          </cell>
          <cell r="Q14540">
            <v>42135</v>
          </cell>
        </row>
        <row r="14541">
          <cell r="M14541" t="str">
            <v>805010659_0C1145410</v>
          </cell>
          <cell r="N14541">
            <v>139649</v>
          </cell>
          <cell r="O14541">
            <v>0</v>
          </cell>
          <cell r="P14541">
            <v>122795</v>
          </cell>
          <cell r="Q14541">
            <v>139649</v>
          </cell>
        </row>
        <row r="14542">
          <cell r="M14542" t="str">
            <v>805010659_0C1145194</v>
          </cell>
          <cell r="N14542">
            <v>54532</v>
          </cell>
          <cell r="O14542">
            <v>0</v>
          </cell>
          <cell r="P14542">
            <v>58300</v>
          </cell>
          <cell r="Q14542">
            <v>54532</v>
          </cell>
        </row>
        <row r="14543">
          <cell r="M14543" t="str">
            <v>805010659_0C1145477</v>
          </cell>
          <cell r="N14543">
            <v>58293</v>
          </cell>
          <cell r="O14543">
            <v>0</v>
          </cell>
          <cell r="P14543">
            <v>0</v>
          </cell>
          <cell r="Q14543">
            <v>58293</v>
          </cell>
        </row>
        <row r="14544">
          <cell r="M14544" t="str">
            <v>805010659_0C1145233</v>
          </cell>
          <cell r="N14544">
            <v>42135</v>
          </cell>
          <cell r="O14544">
            <v>0</v>
          </cell>
          <cell r="P14544">
            <v>0</v>
          </cell>
          <cell r="Q14544">
            <v>42135</v>
          </cell>
        </row>
        <row r="14545">
          <cell r="M14545" t="str">
            <v>805010659_0C1145099</v>
          </cell>
          <cell r="N14545">
            <v>42135</v>
          </cell>
          <cell r="O14545">
            <v>0</v>
          </cell>
          <cell r="P14545">
            <v>0</v>
          </cell>
          <cell r="Q14545">
            <v>42135</v>
          </cell>
        </row>
        <row r="14546">
          <cell r="M14546" t="str">
            <v>805010659_0C1145464</v>
          </cell>
          <cell r="N14546">
            <v>58293</v>
          </cell>
          <cell r="O14546">
            <v>0</v>
          </cell>
          <cell r="P14546">
            <v>0</v>
          </cell>
          <cell r="Q14546">
            <v>58293</v>
          </cell>
        </row>
        <row r="14547">
          <cell r="M14547" t="str">
            <v>805010659_0C1145080</v>
          </cell>
          <cell r="N14547">
            <v>65009</v>
          </cell>
          <cell r="O14547">
            <v>0</v>
          </cell>
          <cell r="P14547">
            <v>0</v>
          </cell>
          <cell r="Q14547">
            <v>65009</v>
          </cell>
        </row>
        <row r="14548">
          <cell r="M14548" t="str">
            <v>805010659_0C1145072</v>
          </cell>
          <cell r="N14548">
            <v>58293</v>
          </cell>
          <cell r="O14548">
            <v>0</v>
          </cell>
          <cell r="P14548">
            <v>0</v>
          </cell>
          <cell r="Q14548">
            <v>58293</v>
          </cell>
        </row>
        <row r="14549">
          <cell r="M14549" t="str">
            <v>805010659_0C1145078</v>
          </cell>
          <cell r="N14549">
            <v>42135</v>
          </cell>
          <cell r="O14549">
            <v>0</v>
          </cell>
          <cell r="P14549">
            <v>0</v>
          </cell>
          <cell r="Q14549">
            <v>42135</v>
          </cell>
        </row>
        <row r="14550">
          <cell r="M14550" t="str">
            <v>805010659_0C1145380</v>
          </cell>
          <cell r="N14550">
            <v>58293</v>
          </cell>
          <cell r="O14550">
            <v>0</v>
          </cell>
          <cell r="P14550">
            <v>0</v>
          </cell>
          <cell r="Q14550">
            <v>58293</v>
          </cell>
        </row>
        <row r="14551">
          <cell r="M14551" t="str">
            <v>805010659_0C1145274</v>
          </cell>
          <cell r="N14551">
            <v>1500000</v>
          </cell>
          <cell r="O14551">
            <v>0</v>
          </cell>
          <cell r="P14551">
            <v>2100000</v>
          </cell>
          <cell r="Q14551">
            <v>1500000</v>
          </cell>
        </row>
        <row r="14552">
          <cell r="M14552" t="str">
            <v>805010659_0C1145345</v>
          </cell>
          <cell r="N14552">
            <v>42135</v>
          </cell>
          <cell r="O14552">
            <v>0</v>
          </cell>
          <cell r="P14552">
            <v>0</v>
          </cell>
          <cell r="Q14552">
            <v>42135</v>
          </cell>
        </row>
        <row r="14553">
          <cell r="M14553" t="str">
            <v>805010659_0C1145416</v>
          </cell>
          <cell r="N14553">
            <v>122795</v>
          </cell>
          <cell r="O14553">
            <v>0</v>
          </cell>
          <cell r="P14553">
            <v>122795</v>
          </cell>
          <cell r="Q14553">
            <v>122795</v>
          </cell>
        </row>
        <row r="14554">
          <cell r="M14554" t="str">
            <v>805010659_0C1145107</v>
          </cell>
          <cell r="N14554">
            <v>122795</v>
          </cell>
          <cell r="O14554">
            <v>0</v>
          </cell>
          <cell r="P14554">
            <v>122795</v>
          </cell>
          <cell r="Q14554">
            <v>122795</v>
          </cell>
        </row>
        <row r="14555">
          <cell r="M14555" t="str">
            <v>805010659_0C1145378</v>
          </cell>
          <cell r="N14555">
            <v>181511</v>
          </cell>
          <cell r="O14555">
            <v>0</v>
          </cell>
          <cell r="P14555">
            <v>0</v>
          </cell>
          <cell r="Q14555">
            <v>181511</v>
          </cell>
        </row>
        <row r="14556">
          <cell r="M14556" t="str">
            <v>805010659_0C1145458</v>
          </cell>
          <cell r="N14556">
            <v>58293</v>
          </cell>
          <cell r="O14556">
            <v>0</v>
          </cell>
          <cell r="P14556">
            <v>0</v>
          </cell>
          <cell r="Q14556">
            <v>58293</v>
          </cell>
        </row>
        <row r="14557">
          <cell r="M14557" t="str">
            <v>805010659_0C1145297</v>
          </cell>
          <cell r="N14557">
            <v>42135</v>
          </cell>
          <cell r="O14557">
            <v>0</v>
          </cell>
          <cell r="P14557">
            <v>0</v>
          </cell>
          <cell r="Q14557">
            <v>42135</v>
          </cell>
        </row>
        <row r="14558">
          <cell r="M14558" t="str">
            <v>805010659_0C1145128</v>
          </cell>
          <cell r="N14558">
            <v>125668</v>
          </cell>
          <cell r="O14558">
            <v>0</v>
          </cell>
          <cell r="P14558">
            <v>0</v>
          </cell>
          <cell r="Q14558">
            <v>125668</v>
          </cell>
        </row>
        <row r="14559">
          <cell r="M14559" t="str">
            <v>805010659_0C1145396</v>
          </cell>
          <cell r="N14559">
            <v>27184</v>
          </cell>
          <cell r="O14559">
            <v>0</v>
          </cell>
          <cell r="P14559">
            <v>0</v>
          </cell>
          <cell r="Q14559">
            <v>27184</v>
          </cell>
        </row>
        <row r="14560">
          <cell r="M14560" t="str">
            <v>805010659_0C1145322</v>
          </cell>
          <cell r="N14560">
            <v>128814</v>
          </cell>
          <cell r="O14560">
            <v>0</v>
          </cell>
          <cell r="P14560">
            <v>181500</v>
          </cell>
          <cell r="Q14560">
            <v>128814</v>
          </cell>
        </row>
        <row r="14561">
          <cell r="M14561" t="str">
            <v>805010659_0C1145481</v>
          </cell>
          <cell r="N14561">
            <v>181511</v>
          </cell>
          <cell r="O14561">
            <v>0</v>
          </cell>
          <cell r="P14561">
            <v>0</v>
          </cell>
          <cell r="Q14561">
            <v>181511</v>
          </cell>
        </row>
        <row r="14562">
          <cell r="M14562" t="str">
            <v>805010659_0C1145454</v>
          </cell>
          <cell r="N14562">
            <v>42135</v>
          </cell>
          <cell r="O14562">
            <v>0</v>
          </cell>
          <cell r="P14562">
            <v>0</v>
          </cell>
          <cell r="Q14562">
            <v>42135</v>
          </cell>
        </row>
        <row r="14563">
          <cell r="M14563" t="str">
            <v>805010659_0C1145237</v>
          </cell>
          <cell r="N14563">
            <v>42135</v>
          </cell>
          <cell r="O14563">
            <v>0</v>
          </cell>
          <cell r="P14563">
            <v>0</v>
          </cell>
          <cell r="Q14563">
            <v>42135</v>
          </cell>
        </row>
        <row r="14564">
          <cell r="M14564" t="str">
            <v>805010659_0C1145275</v>
          </cell>
          <cell r="N14564">
            <v>181511</v>
          </cell>
          <cell r="O14564">
            <v>0</v>
          </cell>
          <cell r="P14564">
            <v>0</v>
          </cell>
          <cell r="Q14564">
            <v>181511</v>
          </cell>
        </row>
        <row r="14565">
          <cell r="M14565" t="str">
            <v>805010659_0C1145212</v>
          </cell>
          <cell r="N14565">
            <v>58293</v>
          </cell>
          <cell r="O14565">
            <v>0</v>
          </cell>
          <cell r="P14565">
            <v>0</v>
          </cell>
          <cell r="Q14565">
            <v>58293</v>
          </cell>
        </row>
        <row r="14566">
          <cell r="M14566" t="str">
            <v>805010659_0C1145354</v>
          </cell>
          <cell r="N14566">
            <v>125668</v>
          </cell>
          <cell r="O14566">
            <v>0</v>
          </cell>
          <cell r="P14566">
            <v>0</v>
          </cell>
          <cell r="Q14566">
            <v>125668</v>
          </cell>
        </row>
        <row r="14567">
          <cell r="M14567" t="str">
            <v>805010659_0C1145073</v>
          </cell>
          <cell r="N14567">
            <v>42135</v>
          </cell>
          <cell r="O14567">
            <v>0</v>
          </cell>
          <cell r="P14567">
            <v>0</v>
          </cell>
          <cell r="Q14567">
            <v>42135</v>
          </cell>
        </row>
        <row r="14568">
          <cell r="M14568" t="str">
            <v>805010659_0C1145090</v>
          </cell>
          <cell r="N14568">
            <v>42135</v>
          </cell>
          <cell r="O14568">
            <v>0</v>
          </cell>
          <cell r="P14568">
            <v>21700</v>
          </cell>
          <cell r="Q14568">
            <v>42135</v>
          </cell>
        </row>
        <row r="14569">
          <cell r="M14569" t="str">
            <v>805010659_0C1145032</v>
          </cell>
          <cell r="N14569">
            <v>451051</v>
          </cell>
          <cell r="O14569">
            <v>0</v>
          </cell>
          <cell r="P14569">
            <v>439655</v>
          </cell>
          <cell r="Q14569">
            <v>451051</v>
          </cell>
        </row>
        <row r="14570">
          <cell r="M14570" t="str">
            <v>805010659_0C1145324</v>
          </cell>
          <cell r="N14570">
            <v>750000</v>
          </cell>
          <cell r="O14570">
            <v>0</v>
          </cell>
          <cell r="P14570">
            <v>923431</v>
          </cell>
          <cell r="Q14570">
            <v>750000</v>
          </cell>
        </row>
        <row r="14571">
          <cell r="M14571" t="str">
            <v>805010659_0C1145474</v>
          </cell>
          <cell r="N14571">
            <v>58293</v>
          </cell>
          <cell r="O14571">
            <v>0</v>
          </cell>
          <cell r="P14571">
            <v>0</v>
          </cell>
          <cell r="Q14571">
            <v>58293</v>
          </cell>
        </row>
        <row r="14572">
          <cell r="M14572" t="str">
            <v>805010659_0C1145385</v>
          </cell>
          <cell r="N14572">
            <v>58293</v>
          </cell>
          <cell r="O14572">
            <v>0</v>
          </cell>
          <cell r="P14572">
            <v>0</v>
          </cell>
          <cell r="Q14572">
            <v>58293</v>
          </cell>
        </row>
        <row r="14573">
          <cell r="M14573" t="str">
            <v>805010659_0C1145465</v>
          </cell>
          <cell r="N14573">
            <v>42135</v>
          </cell>
          <cell r="O14573">
            <v>0</v>
          </cell>
          <cell r="P14573">
            <v>0</v>
          </cell>
          <cell r="Q14573">
            <v>42135</v>
          </cell>
        </row>
        <row r="14574">
          <cell r="M14574" t="str">
            <v>805010659_0C1145283</v>
          </cell>
          <cell r="N14574">
            <v>42135</v>
          </cell>
          <cell r="O14574">
            <v>0</v>
          </cell>
          <cell r="P14574">
            <v>0</v>
          </cell>
          <cell r="Q14574">
            <v>42135</v>
          </cell>
        </row>
        <row r="14575">
          <cell r="M14575" t="str">
            <v>805010659_0C1145206</v>
          </cell>
          <cell r="N14575">
            <v>350000</v>
          </cell>
          <cell r="O14575">
            <v>0</v>
          </cell>
          <cell r="P14575">
            <v>3665716</v>
          </cell>
          <cell r="Q14575">
            <v>350000</v>
          </cell>
        </row>
        <row r="14576">
          <cell r="M14576" t="str">
            <v>805010659_0C1145388</v>
          </cell>
          <cell r="N14576">
            <v>58293</v>
          </cell>
          <cell r="O14576">
            <v>0</v>
          </cell>
          <cell r="P14576">
            <v>0</v>
          </cell>
          <cell r="Q14576">
            <v>58293</v>
          </cell>
        </row>
        <row r="14577">
          <cell r="M14577" t="str">
            <v>805010659_0C1145130</v>
          </cell>
          <cell r="N14577">
            <v>58293</v>
          </cell>
          <cell r="O14577">
            <v>0</v>
          </cell>
          <cell r="P14577">
            <v>0</v>
          </cell>
          <cell r="Q14577">
            <v>58293</v>
          </cell>
        </row>
        <row r="14578">
          <cell r="M14578" t="str">
            <v>805010659_0C1145263</v>
          </cell>
          <cell r="N14578">
            <v>185511</v>
          </cell>
          <cell r="O14578">
            <v>0</v>
          </cell>
          <cell r="P14578">
            <v>0</v>
          </cell>
          <cell r="Q14578">
            <v>185511</v>
          </cell>
        </row>
        <row r="14579">
          <cell r="M14579" t="str">
            <v>805010659_0C1145379</v>
          </cell>
          <cell r="N14579">
            <v>42135</v>
          </cell>
          <cell r="O14579">
            <v>0</v>
          </cell>
          <cell r="P14579">
            <v>0</v>
          </cell>
          <cell r="Q14579">
            <v>42135</v>
          </cell>
        </row>
        <row r="14580">
          <cell r="M14580" t="str">
            <v>805010659_0C1145408</v>
          </cell>
          <cell r="N14580">
            <v>42135</v>
          </cell>
          <cell r="O14580">
            <v>0</v>
          </cell>
          <cell r="P14580">
            <v>0</v>
          </cell>
          <cell r="Q14580">
            <v>42135</v>
          </cell>
        </row>
        <row r="14581">
          <cell r="M14581" t="str">
            <v>805010659_0C1145451</v>
          </cell>
          <cell r="N14581">
            <v>58293</v>
          </cell>
          <cell r="O14581">
            <v>0</v>
          </cell>
          <cell r="P14581">
            <v>58300</v>
          </cell>
          <cell r="Q14581">
            <v>58293</v>
          </cell>
        </row>
        <row r="14582">
          <cell r="M14582" t="str">
            <v>805010659_0C1145089</v>
          </cell>
          <cell r="N14582">
            <v>58293</v>
          </cell>
          <cell r="O14582">
            <v>0</v>
          </cell>
          <cell r="P14582">
            <v>0</v>
          </cell>
          <cell r="Q14582">
            <v>58293</v>
          </cell>
        </row>
        <row r="14583">
          <cell r="M14583" t="str">
            <v>805010659_0C1145413</v>
          </cell>
          <cell r="N14583">
            <v>58293</v>
          </cell>
          <cell r="O14583">
            <v>0</v>
          </cell>
          <cell r="P14583">
            <v>0</v>
          </cell>
          <cell r="Q14583">
            <v>58293</v>
          </cell>
        </row>
        <row r="14584">
          <cell r="M14584" t="str">
            <v>805010659_0C1145027</v>
          </cell>
          <cell r="N14584">
            <v>332051</v>
          </cell>
          <cell r="O14584">
            <v>0</v>
          </cell>
          <cell r="P14584">
            <v>0</v>
          </cell>
          <cell r="Q14584">
            <v>332051</v>
          </cell>
        </row>
        <row r="14585">
          <cell r="M14585" t="str">
            <v>805010659_0C1145459</v>
          </cell>
          <cell r="N14585">
            <v>42135</v>
          </cell>
          <cell r="O14585">
            <v>0</v>
          </cell>
          <cell r="P14585">
            <v>0</v>
          </cell>
          <cell r="Q14585">
            <v>42135</v>
          </cell>
        </row>
        <row r="14586">
          <cell r="M14586" t="str">
            <v>805010659_0C1145142</v>
          </cell>
          <cell r="N14586">
            <v>42135</v>
          </cell>
          <cell r="O14586">
            <v>0</v>
          </cell>
          <cell r="P14586">
            <v>0</v>
          </cell>
          <cell r="Q14586">
            <v>42135</v>
          </cell>
        </row>
        <row r="14587">
          <cell r="M14587" t="str">
            <v>805010659_0C1145414</v>
          </cell>
          <cell r="N14587">
            <v>125668</v>
          </cell>
          <cell r="O14587">
            <v>0</v>
          </cell>
          <cell r="P14587">
            <v>0</v>
          </cell>
          <cell r="Q14587">
            <v>125668</v>
          </cell>
        </row>
        <row r="14588">
          <cell r="M14588" t="str">
            <v>805010659_0C1145326</v>
          </cell>
          <cell r="N14588">
            <v>58293</v>
          </cell>
          <cell r="O14588">
            <v>0</v>
          </cell>
          <cell r="P14588">
            <v>0</v>
          </cell>
          <cell r="Q14588">
            <v>58293</v>
          </cell>
        </row>
        <row r="14589">
          <cell r="M14589" t="str">
            <v>805010659_0C1145415</v>
          </cell>
          <cell r="N14589">
            <v>42135</v>
          </cell>
          <cell r="O14589">
            <v>0</v>
          </cell>
          <cell r="P14589">
            <v>0</v>
          </cell>
          <cell r="Q14589">
            <v>42135</v>
          </cell>
        </row>
        <row r="14590">
          <cell r="M14590" t="str">
            <v>805010659_0C1145091</v>
          </cell>
          <cell r="N14590">
            <v>21669</v>
          </cell>
          <cell r="O14590">
            <v>0</v>
          </cell>
          <cell r="P14590">
            <v>0</v>
          </cell>
          <cell r="Q14590">
            <v>21669</v>
          </cell>
        </row>
        <row r="14591">
          <cell r="M14591" t="str">
            <v>805010659_0C1145307</v>
          </cell>
          <cell r="N14591">
            <v>58293</v>
          </cell>
          <cell r="O14591">
            <v>0</v>
          </cell>
          <cell r="P14591">
            <v>0</v>
          </cell>
          <cell r="Q14591">
            <v>58293</v>
          </cell>
        </row>
        <row r="14592">
          <cell r="M14592" t="str">
            <v>805010659_0C1145374</v>
          </cell>
          <cell r="N14592">
            <v>58293</v>
          </cell>
          <cell r="O14592">
            <v>0</v>
          </cell>
          <cell r="P14592">
            <v>0</v>
          </cell>
          <cell r="Q14592">
            <v>58293</v>
          </cell>
        </row>
        <row r="14593">
          <cell r="M14593" t="str">
            <v>805010659_0C1145267</v>
          </cell>
          <cell r="N14593">
            <v>125668</v>
          </cell>
          <cell r="O14593">
            <v>0</v>
          </cell>
          <cell r="P14593">
            <v>0</v>
          </cell>
          <cell r="Q14593">
            <v>125668</v>
          </cell>
        </row>
        <row r="14594">
          <cell r="M14594" t="str">
            <v>805010659_0C1145209</v>
          </cell>
          <cell r="N14594">
            <v>32526</v>
          </cell>
          <cell r="O14594">
            <v>0</v>
          </cell>
          <cell r="P14594">
            <v>0</v>
          </cell>
          <cell r="Q14594">
            <v>32526</v>
          </cell>
        </row>
        <row r="14595">
          <cell r="M14595" t="str">
            <v>805010659_0C1145276</v>
          </cell>
          <cell r="N14595">
            <v>42135</v>
          </cell>
          <cell r="O14595">
            <v>0</v>
          </cell>
          <cell r="P14595">
            <v>25281</v>
          </cell>
          <cell r="Q14595">
            <v>42135</v>
          </cell>
        </row>
        <row r="14596">
          <cell r="M14596" t="str">
            <v>805010659_0C1145395</v>
          </cell>
          <cell r="N14596">
            <v>42135</v>
          </cell>
          <cell r="O14596">
            <v>0</v>
          </cell>
          <cell r="P14596">
            <v>0</v>
          </cell>
          <cell r="Q14596">
            <v>42135</v>
          </cell>
        </row>
        <row r="14597">
          <cell r="M14597" t="str">
            <v>805010659_0C1145455</v>
          </cell>
          <cell r="N14597">
            <v>58293</v>
          </cell>
          <cell r="O14597">
            <v>0</v>
          </cell>
          <cell r="P14597">
            <v>0</v>
          </cell>
          <cell r="Q14597">
            <v>58293</v>
          </cell>
        </row>
        <row r="14598">
          <cell r="M14598" t="str">
            <v>805010659_0C1145105</v>
          </cell>
          <cell r="N14598">
            <v>58293</v>
          </cell>
          <cell r="O14598">
            <v>0</v>
          </cell>
          <cell r="P14598">
            <v>0</v>
          </cell>
          <cell r="Q14598">
            <v>58293</v>
          </cell>
        </row>
        <row r="14599">
          <cell r="M14599" t="str">
            <v>805010659_0C1145476</v>
          </cell>
          <cell r="N14599">
            <v>922414</v>
          </cell>
          <cell r="O14599">
            <v>0</v>
          </cell>
          <cell r="P14599">
            <v>923431</v>
          </cell>
          <cell r="Q14599">
            <v>922414</v>
          </cell>
        </row>
        <row r="14600">
          <cell r="M14600" t="str">
            <v>805010659_0C1145428</v>
          </cell>
          <cell r="N14600">
            <v>58293</v>
          </cell>
          <cell r="O14600">
            <v>0</v>
          </cell>
          <cell r="P14600">
            <v>0</v>
          </cell>
          <cell r="Q14600">
            <v>58293</v>
          </cell>
        </row>
        <row r="14601">
          <cell r="M14601" t="str">
            <v>805010659_0C1145068</v>
          </cell>
          <cell r="N14601">
            <v>58293</v>
          </cell>
          <cell r="O14601">
            <v>0</v>
          </cell>
          <cell r="P14601">
            <v>0</v>
          </cell>
          <cell r="Q14601">
            <v>58293</v>
          </cell>
        </row>
        <row r="14602">
          <cell r="M14602" t="str">
            <v>805010659_0C1145088</v>
          </cell>
          <cell r="N14602">
            <v>42135</v>
          </cell>
          <cell r="O14602">
            <v>0</v>
          </cell>
          <cell r="P14602">
            <v>0</v>
          </cell>
          <cell r="Q14602">
            <v>42135</v>
          </cell>
        </row>
        <row r="14603">
          <cell r="M14603" t="str">
            <v>805010659_0C1145226</v>
          </cell>
          <cell r="N14603">
            <v>1500000</v>
          </cell>
          <cell r="O14603">
            <v>0</v>
          </cell>
          <cell r="P14603">
            <v>2100000</v>
          </cell>
          <cell r="Q14603">
            <v>1500000</v>
          </cell>
        </row>
        <row r="14604">
          <cell r="M14604" t="str">
            <v>805010659_0C1145162</v>
          </cell>
          <cell r="N14604">
            <v>125668</v>
          </cell>
          <cell r="O14604">
            <v>0</v>
          </cell>
          <cell r="P14604">
            <v>181500</v>
          </cell>
          <cell r="Q14604">
            <v>125668</v>
          </cell>
        </row>
        <row r="14605">
          <cell r="M14605" t="str">
            <v>805010659_0C1145120</v>
          </cell>
          <cell r="N14605">
            <v>181511</v>
          </cell>
          <cell r="O14605">
            <v>0</v>
          </cell>
          <cell r="P14605">
            <v>0</v>
          </cell>
          <cell r="Q14605">
            <v>181511</v>
          </cell>
        </row>
        <row r="14606">
          <cell r="M14606" t="str">
            <v>805010659_0C1145325</v>
          </cell>
          <cell r="N14606">
            <v>15517</v>
          </cell>
          <cell r="O14606">
            <v>0</v>
          </cell>
          <cell r="P14606">
            <v>22500</v>
          </cell>
          <cell r="Q14606">
            <v>15517</v>
          </cell>
        </row>
        <row r="14607">
          <cell r="M14607" t="str">
            <v>805010659_0C1145084</v>
          </cell>
          <cell r="N14607">
            <v>48891</v>
          </cell>
          <cell r="O14607">
            <v>0</v>
          </cell>
          <cell r="P14607">
            <v>0</v>
          </cell>
          <cell r="Q14607">
            <v>48891</v>
          </cell>
        </row>
        <row r="14608">
          <cell r="M14608" t="str">
            <v>805010659_0C1145172</v>
          </cell>
          <cell r="N14608">
            <v>42135</v>
          </cell>
          <cell r="O14608">
            <v>0</v>
          </cell>
          <cell r="P14608">
            <v>0</v>
          </cell>
          <cell r="Q14608">
            <v>42135</v>
          </cell>
        </row>
        <row r="14609">
          <cell r="M14609" t="str">
            <v>805010659_0C1145313</v>
          </cell>
          <cell r="N14609">
            <v>158093</v>
          </cell>
          <cell r="O14609">
            <v>0</v>
          </cell>
          <cell r="P14609">
            <v>181500</v>
          </cell>
          <cell r="Q14609">
            <v>158093</v>
          </cell>
        </row>
        <row r="14610">
          <cell r="M14610" t="str">
            <v>805010659_0C1145457</v>
          </cell>
          <cell r="N14610">
            <v>58293</v>
          </cell>
          <cell r="O14610">
            <v>0</v>
          </cell>
          <cell r="P14610">
            <v>0</v>
          </cell>
          <cell r="Q14610">
            <v>58293</v>
          </cell>
        </row>
        <row r="14611">
          <cell r="M14611" t="str">
            <v>805010659_0C1145417</v>
          </cell>
          <cell r="N14611">
            <v>42135</v>
          </cell>
          <cell r="O14611">
            <v>0</v>
          </cell>
          <cell r="P14611">
            <v>0</v>
          </cell>
          <cell r="Q14611">
            <v>42135</v>
          </cell>
        </row>
        <row r="14612">
          <cell r="M14612" t="str">
            <v>805010659_0C1145484</v>
          </cell>
          <cell r="N14612">
            <v>14446</v>
          </cell>
          <cell r="O14612">
            <v>0</v>
          </cell>
          <cell r="P14612">
            <v>14400</v>
          </cell>
          <cell r="Q14612">
            <v>14446</v>
          </cell>
        </row>
        <row r="14613">
          <cell r="M14613" t="str">
            <v>805010659_0C1145168</v>
          </cell>
          <cell r="N14613">
            <v>58293</v>
          </cell>
          <cell r="O14613">
            <v>0</v>
          </cell>
          <cell r="P14613">
            <v>0</v>
          </cell>
          <cell r="Q14613">
            <v>58293</v>
          </cell>
        </row>
        <row r="14614">
          <cell r="M14614" t="str">
            <v>805010659_0C1145156</v>
          </cell>
          <cell r="N14614">
            <v>58293</v>
          </cell>
          <cell r="O14614">
            <v>0</v>
          </cell>
          <cell r="P14614">
            <v>0</v>
          </cell>
          <cell r="Q14614">
            <v>58293</v>
          </cell>
        </row>
        <row r="14615">
          <cell r="M14615" t="str">
            <v>805010659_0C1145086</v>
          </cell>
          <cell r="N14615">
            <v>152235</v>
          </cell>
          <cell r="O14615">
            <v>0</v>
          </cell>
          <cell r="P14615">
            <v>0</v>
          </cell>
          <cell r="Q14615">
            <v>152235</v>
          </cell>
        </row>
        <row r="14616">
          <cell r="M14616" t="str">
            <v>805010659_0C1145444</v>
          </cell>
          <cell r="N14616">
            <v>50771</v>
          </cell>
          <cell r="O14616">
            <v>0</v>
          </cell>
          <cell r="P14616">
            <v>58300</v>
          </cell>
          <cell r="Q14616">
            <v>50771</v>
          </cell>
        </row>
        <row r="14617">
          <cell r="M14617" t="str">
            <v>805010659_0C1145402</v>
          </cell>
          <cell r="N14617">
            <v>42135</v>
          </cell>
          <cell r="O14617">
            <v>0</v>
          </cell>
          <cell r="P14617">
            <v>0</v>
          </cell>
          <cell r="Q14617">
            <v>42135</v>
          </cell>
        </row>
        <row r="14618">
          <cell r="M14618" t="str">
            <v>805010659_0C1145383</v>
          </cell>
          <cell r="N14618">
            <v>42135</v>
          </cell>
          <cell r="O14618">
            <v>0</v>
          </cell>
          <cell r="P14618">
            <v>0</v>
          </cell>
          <cell r="Q14618">
            <v>42135</v>
          </cell>
        </row>
        <row r="14619">
          <cell r="M14619" t="str">
            <v>805010659_0C1145131</v>
          </cell>
          <cell r="N14619">
            <v>42135</v>
          </cell>
          <cell r="O14619">
            <v>0</v>
          </cell>
          <cell r="P14619">
            <v>0</v>
          </cell>
          <cell r="Q14619">
            <v>42135</v>
          </cell>
        </row>
        <row r="14620">
          <cell r="M14620" t="str">
            <v>805010659_0C1145145</v>
          </cell>
          <cell r="N14620">
            <v>42135</v>
          </cell>
          <cell r="O14620">
            <v>0</v>
          </cell>
          <cell r="P14620">
            <v>0</v>
          </cell>
          <cell r="Q14620">
            <v>42135</v>
          </cell>
        </row>
        <row r="14621">
          <cell r="M14621" t="str">
            <v>805010659_0C1145151</v>
          </cell>
          <cell r="N14621">
            <v>58293</v>
          </cell>
          <cell r="O14621">
            <v>0</v>
          </cell>
          <cell r="P14621">
            <v>0</v>
          </cell>
          <cell r="Q14621">
            <v>58293</v>
          </cell>
        </row>
        <row r="14622">
          <cell r="M14622" t="str">
            <v>805010659_0C1145427</v>
          </cell>
          <cell r="N14622">
            <v>42135</v>
          </cell>
          <cell r="O14622">
            <v>0</v>
          </cell>
          <cell r="P14622">
            <v>0</v>
          </cell>
          <cell r="Q14622">
            <v>42135</v>
          </cell>
        </row>
        <row r="14623">
          <cell r="M14623" t="str">
            <v>805010659_0C1145106</v>
          </cell>
          <cell r="N14623">
            <v>32526</v>
          </cell>
          <cell r="O14623">
            <v>0</v>
          </cell>
          <cell r="P14623">
            <v>0</v>
          </cell>
          <cell r="Q14623">
            <v>32526</v>
          </cell>
        </row>
        <row r="14624">
          <cell r="M14624" t="str">
            <v>805010659_0C1145392</v>
          </cell>
          <cell r="N14624">
            <v>58293</v>
          </cell>
          <cell r="O14624">
            <v>0</v>
          </cell>
          <cell r="P14624">
            <v>0</v>
          </cell>
          <cell r="Q14624">
            <v>58293</v>
          </cell>
        </row>
        <row r="14625">
          <cell r="M14625" t="str">
            <v>805010659_0C1145482</v>
          </cell>
          <cell r="N14625">
            <v>58293</v>
          </cell>
          <cell r="O14625">
            <v>0</v>
          </cell>
          <cell r="P14625">
            <v>0</v>
          </cell>
          <cell r="Q14625">
            <v>58293</v>
          </cell>
        </row>
        <row r="14626">
          <cell r="M14626" t="str">
            <v>805010659_0C1145423</v>
          </cell>
          <cell r="N14626">
            <v>42135</v>
          </cell>
          <cell r="O14626">
            <v>0</v>
          </cell>
          <cell r="P14626">
            <v>0</v>
          </cell>
          <cell r="Q14626">
            <v>42135</v>
          </cell>
        </row>
        <row r="14627">
          <cell r="M14627" t="str">
            <v>805010659_0C1145486</v>
          </cell>
          <cell r="N14627">
            <v>58293</v>
          </cell>
          <cell r="O14627">
            <v>0</v>
          </cell>
          <cell r="P14627">
            <v>0</v>
          </cell>
          <cell r="Q14627">
            <v>58293</v>
          </cell>
        </row>
        <row r="14628">
          <cell r="M14628" t="str">
            <v>805010659_0C1145075</v>
          </cell>
          <cell r="N14628">
            <v>20685</v>
          </cell>
          <cell r="O14628">
            <v>0</v>
          </cell>
          <cell r="P14628">
            <v>58300</v>
          </cell>
          <cell r="Q14628">
            <v>20685</v>
          </cell>
        </row>
        <row r="14629">
          <cell r="M14629" t="str">
            <v>805010659_0C1145397</v>
          </cell>
          <cell r="N14629">
            <v>1500000</v>
          </cell>
          <cell r="O14629">
            <v>0</v>
          </cell>
          <cell r="P14629">
            <v>2100000</v>
          </cell>
          <cell r="Q14629">
            <v>1500000</v>
          </cell>
        </row>
        <row r="14630">
          <cell r="M14630" t="str">
            <v>805010659_0C1145070</v>
          </cell>
          <cell r="N14630">
            <v>58293</v>
          </cell>
          <cell r="O14630">
            <v>0</v>
          </cell>
          <cell r="P14630">
            <v>0</v>
          </cell>
          <cell r="Q14630">
            <v>58293</v>
          </cell>
        </row>
        <row r="14631">
          <cell r="M14631" t="str">
            <v>805010659_0C1145067</v>
          </cell>
          <cell r="N14631">
            <v>750000</v>
          </cell>
          <cell r="O14631">
            <v>0</v>
          </cell>
          <cell r="P14631">
            <v>923431</v>
          </cell>
          <cell r="Q14631">
            <v>750000</v>
          </cell>
        </row>
        <row r="14632">
          <cell r="M14632" t="str">
            <v>805010659_0C1145240</v>
          </cell>
          <cell r="N14632">
            <v>58293</v>
          </cell>
          <cell r="O14632">
            <v>0</v>
          </cell>
          <cell r="P14632">
            <v>0</v>
          </cell>
          <cell r="Q14632">
            <v>58293</v>
          </cell>
        </row>
        <row r="14633">
          <cell r="M14633" t="str">
            <v>805010659_0C1145146</v>
          </cell>
          <cell r="N14633">
            <v>21669</v>
          </cell>
          <cell r="O14633">
            <v>0</v>
          </cell>
          <cell r="P14633">
            <v>21700</v>
          </cell>
          <cell r="Q14633">
            <v>21669</v>
          </cell>
        </row>
        <row r="14634">
          <cell r="M14634" t="str">
            <v>805010659_0C1145381</v>
          </cell>
          <cell r="N14634">
            <v>42135</v>
          </cell>
          <cell r="O14634">
            <v>0</v>
          </cell>
          <cell r="P14634">
            <v>0</v>
          </cell>
          <cell r="Q14634">
            <v>42135</v>
          </cell>
        </row>
        <row r="14635">
          <cell r="M14635" t="str">
            <v>805010659_0C1145312</v>
          </cell>
          <cell r="N14635">
            <v>42135</v>
          </cell>
          <cell r="O14635">
            <v>0</v>
          </cell>
          <cell r="P14635">
            <v>0</v>
          </cell>
          <cell r="Q14635">
            <v>42135</v>
          </cell>
        </row>
        <row r="14636">
          <cell r="M14636" t="str">
            <v>805010659_0C1145045</v>
          </cell>
          <cell r="N14636">
            <v>316000</v>
          </cell>
          <cell r="O14636">
            <v>0</v>
          </cell>
          <cell r="P14636">
            <v>439655</v>
          </cell>
          <cell r="Q14636">
            <v>316000</v>
          </cell>
        </row>
        <row r="14637">
          <cell r="M14637" t="str">
            <v>805010659_0C1145469</v>
          </cell>
          <cell r="N14637">
            <v>16051</v>
          </cell>
          <cell r="O14637">
            <v>0</v>
          </cell>
          <cell r="P14637">
            <v>71985</v>
          </cell>
          <cell r="Q14637">
            <v>16051</v>
          </cell>
        </row>
        <row r="14638">
          <cell r="M14638" t="str">
            <v>805010659_0C1145431</v>
          </cell>
          <cell r="N14638">
            <v>32526</v>
          </cell>
          <cell r="O14638">
            <v>0</v>
          </cell>
          <cell r="P14638">
            <v>0</v>
          </cell>
          <cell r="Q14638">
            <v>32526</v>
          </cell>
        </row>
        <row r="14639">
          <cell r="M14639" t="str">
            <v>805010659_0C1145204</v>
          </cell>
          <cell r="N14639">
            <v>122795</v>
          </cell>
          <cell r="O14639">
            <v>0</v>
          </cell>
          <cell r="P14639">
            <v>122795</v>
          </cell>
          <cell r="Q14639">
            <v>122795</v>
          </cell>
        </row>
        <row r="14640">
          <cell r="M14640" t="str">
            <v>805010659_0C1145239</v>
          </cell>
          <cell r="N14640">
            <v>42135</v>
          </cell>
          <cell r="O14640">
            <v>0</v>
          </cell>
          <cell r="P14640">
            <v>0</v>
          </cell>
          <cell r="Q14640">
            <v>42135</v>
          </cell>
        </row>
        <row r="14641">
          <cell r="M14641" t="str">
            <v>805010659_0C1145258</v>
          </cell>
          <cell r="N14641">
            <v>65009</v>
          </cell>
          <cell r="O14641">
            <v>0</v>
          </cell>
          <cell r="P14641">
            <v>108348</v>
          </cell>
          <cell r="Q14641">
            <v>65009</v>
          </cell>
        </row>
        <row r="14642">
          <cell r="M14642" t="str">
            <v>805010659_0C1145448</v>
          </cell>
          <cell r="N14642">
            <v>42135</v>
          </cell>
          <cell r="O14642">
            <v>0</v>
          </cell>
          <cell r="P14642">
            <v>0</v>
          </cell>
          <cell r="Q14642">
            <v>42135</v>
          </cell>
        </row>
        <row r="14643">
          <cell r="M14643" t="str">
            <v>805010659_0C1145087</v>
          </cell>
          <cell r="N14643">
            <v>13462</v>
          </cell>
          <cell r="O14643">
            <v>0</v>
          </cell>
          <cell r="P14643">
            <v>71985</v>
          </cell>
          <cell r="Q14643">
            <v>13462</v>
          </cell>
        </row>
        <row r="14644">
          <cell r="M14644" t="str">
            <v>805010659_0C1145338</v>
          </cell>
          <cell r="N14644">
            <v>181511</v>
          </cell>
          <cell r="O14644">
            <v>0</v>
          </cell>
          <cell r="P14644">
            <v>0</v>
          </cell>
          <cell r="Q14644">
            <v>181511</v>
          </cell>
        </row>
        <row r="14645">
          <cell r="M14645" t="str">
            <v>805010659_0C1145370</v>
          </cell>
          <cell r="N14645">
            <v>125668</v>
          </cell>
          <cell r="O14645">
            <v>0</v>
          </cell>
          <cell r="P14645">
            <v>0</v>
          </cell>
          <cell r="Q14645">
            <v>125668</v>
          </cell>
        </row>
        <row r="14646">
          <cell r="M14646" t="str">
            <v>805010659_0C1145372</v>
          </cell>
          <cell r="N14646">
            <v>31967</v>
          </cell>
          <cell r="O14646">
            <v>0</v>
          </cell>
          <cell r="P14646">
            <v>0</v>
          </cell>
          <cell r="Q14646">
            <v>31967</v>
          </cell>
        </row>
        <row r="14647">
          <cell r="M14647" t="str">
            <v>805010659_0C1145214</v>
          </cell>
          <cell r="N14647">
            <v>58293</v>
          </cell>
          <cell r="O14647">
            <v>0</v>
          </cell>
          <cell r="P14647">
            <v>58300</v>
          </cell>
          <cell r="Q14647">
            <v>58293</v>
          </cell>
        </row>
        <row r="14648">
          <cell r="M14648" t="str">
            <v>805010659_0C1145157</v>
          </cell>
          <cell r="N14648">
            <v>42135</v>
          </cell>
          <cell r="O14648">
            <v>0</v>
          </cell>
          <cell r="P14648">
            <v>25281</v>
          </cell>
          <cell r="Q14648">
            <v>42135</v>
          </cell>
        </row>
        <row r="14649">
          <cell r="M14649" t="str">
            <v>805010659_0C1145148</v>
          </cell>
          <cell r="N14649">
            <v>1</v>
          </cell>
          <cell r="O14649">
            <v>0</v>
          </cell>
          <cell r="P14649">
            <v>0</v>
          </cell>
          <cell r="Q14649">
            <v>1</v>
          </cell>
        </row>
        <row r="14650">
          <cell r="M14650" t="str">
            <v>805010659_0C1145184</v>
          </cell>
          <cell r="N14650">
            <v>125668</v>
          </cell>
          <cell r="O14650">
            <v>0</v>
          </cell>
          <cell r="P14650">
            <v>181500</v>
          </cell>
          <cell r="Q14650">
            <v>125668</v>
          </cell>
        </row>
        <row r="14651">
          <cell r="M14651" t="str">
            <v>805010659_0C1145436</v>
          </cell>
          <cell r="N14651">
            <v>58293</v>
          </cell>
          <cell r="O14651">
            <v>0</v>
          </cell>
          <cell r="P14651">
            <v>58300</v>
          </cell>
          <cell r="Q14651">
            <v>58293</v>
          </cell>
        </row>
        <row r="14652">
          <cell r="M14652" t="str">
            <v>805010659_0C1145035</v>
          </cell>
          <cell r="N14652">
            <v>316000</v>
          </cell>
          <cell r="O14652">
            <v>0</v>
          </cell>
          <cell r="P14652">
            <v>439655</v>
          </cell>
          <cell r="Q14652">
            <v>316000</v>
          </cell>
        </row>
        <row r="14653">
          <cell r="M14653" t="str">
            <v>805010659_0C1145034</v>
          </cell>
          <cell r="N14653">
            <v>332051</v>
          </cell>
          <cell r="O14653">
            <v>0</v>
          </cell>
          <cell r="P14653">
            <v>439655</v>
          </cell>
          <cell r="Q14653">
            <v>332051</v>
          </cell>
        </row>
        <row r="14654">
          <cell r="M14654" t="str">
            <v>805010659_0C1143775</v>
          </cell>
          <cell r="N14654">
            <v>125668</v>
          </cell>
          <cell r="O14654">
            <v>0</v>
          </cell>
          <cell r="P14654">
            <v>0</v>
          </cell>
          <cell r="Q14654">
            <v>125668</v>
          </cell>
        </row>
        <row r="14655">
          <cell r="M14655" t="str">
            <v>805010659_0C1143777</v>
          </cell>
          <cell r="N14655">
            <v>42135</v>
          </cell>
          <cell r="O14655">
            <v>0</v>
          </cell>
          <cell r="P14655">
            <v>0</v>
          </cell>
          <cell r="Q14655">
            <v>42135</v>
          </cell>
        </row>
        <row r="14656">
          <cell r="M14656" t="str">
            <v>805010659_0C1143776</v>
          </cell>
          <cell r="N14656">
            <v>32526</v>
          </cell>
          <cell r="O14656">
            <v>0</v>
          </cell>
          <cell r="P14656">
            <v>0</v>
          </cell>
          <cell r="Q14656">
            <v>32526</v>
          </cell>
        </row>
        <row r="14657">
          <cell r="M14657" t="str">
            <v>805010659_0C1143774</v>
          </cell>
          <cell r="N14657">
            <v>58293</v>
          </cell>
          <cell r="O14657">
            <v>0</v>
          </cell>
          <cell r="P14657">
            <v>0</v>
          </cell>
          <cell r="Q14657">
            <v>58293</v>
          </cell>
        </row>
        <row r="14658">
          <cell r="M14658" t="str">
            <v>805010659_0C1143595</v>
          </cell>
          <cell r="N14658">
            <v>42135</v>
          </cell>
          <cell r="O14658">
            <v>0</v>
          </cell>
          <cell r="P14658">
            <v>0</v>
          </cell>
          <cell r="Q14658">
            <v>42135</v>
          </cell>
        </row>
        <row r="14659">
          <cell r="M14659" t="str">
            <v>805010659_0C1143627</v>
          </cell>
          <cell r="N14659">
            <v>58293</v>
          </cell>
          <cell r="O14659">
            <v>0</v>
          </cell>
          <cell r="P14659">
            <v>0</v>
          </cell>
          <cell r="Q14659">
            <v>58293</v>
          </cell>
        </row>
        <row r="14660">
          <cell r="M14660" t="str">
            <v>805010659_0C1143684</v>
          </cell>
          <cell r="N14660">
            <v>125668</v>
          </cell>
          <cell r="O14660">
            <v>0</v>
          </cell>
          <cell r="P14660">
            <v>0</v>
          </cell>
          <cell r="Q14660">
            <v>125668</v>
          </cell>
        </row>
        <row r="14661">
          <cell r="M14661" t="str">
            <v>805010659_0C1143769</v>
          </cell>
          <cell r="N14661">
            <v>65009</v>
          </cell>
          <cell r="O14661">
            <v>0</v>
          </cell>
          <cell r="P14661">
            <v>0</v>
          </cell>
          <cell r="Q14661">
            <v>65009</v>
          </cell>
        </row>
        <row r="14662">
          <cell r="M14662" t="str">
            <v>805010659_0C1143457</v>
          </cell>
          <cell r="N14662">
            <v>268051</v>
          </cell>
          <cell r="O14662">
            <v>0</v>
          </cell>
          <cell r="P14662">
            <v>0</v>
          </cell>
          <cell r="Q14662">
            <v>268051</v>
          </cell>
        </row>
        <row r="14663">
          <cell r="M14663" t="str">
            <v>805010659_0C1143850</v>
          </cell>
          <cell r="N14663">
            <v>42135</v>
          </cell>
          <cell r="O14663">
            <v>0</v>
          </cell>
          <cell r="P14663">
            <v>0</v>
          </cell>
          <cell r="Q14663">
            <v>42135</v>
          </cell>
        </row>
        <row r="14664">
          <cell r="M14664" t="str">
            <v>805010659_0C1143460</v>
          </cell>
          <cell r="N14664">
            <v>1500000</v>
          </cell>
          <cell r="O14664">
            <v>0</v>
          </cell>
          <cell r="P14664">
            <v>2100000</v>
          </cell>
          <cell r="Q14664">
            <v>1500000</v>
          </cell>
        </row>
        <row r="14665">
          <cell r="M14665" t="str">
            <v>805010659_0C1143588</v>
          </cell>
          <cell r="N14665">
            <v>32526</v>
          </cell>
          <cell r="O14665">
            <v>0</v>
          </cell>
          <cell r="P14665">
            <v>0</v>
          </cell>
          <cell r="Q14665">
            <v>32526</v>
          </cell>
        </row>
        <row r="14666">
          <cell r="M14666" t="str">
            <v>805010659_0C1143599</v>
          </cell>
          <cell r="N14666">
            <v>58293</v>
          </cell>
          <cell r="O14666">
            <v>0</v>
          </cell>
          <cell r="P14666">
            <v>0</v>
          </cell>
          <cell r="Q14666">
            <v>58293</v>
          </cell>
        </row>
        <row r="14667">
          <cell r="M14667" t="str">
            <v>805010659_0C1143534</v>
          </cell>
          <cell r="N14667">
            <v>42135</v>
          </cell>
          <cell r="O14667">
            <v>0</v>
          </cell>
          <cell r="P14667">
            <v>0</v>
          </cell>
          <cell r="Q14667">
            <v>42135</v>
          </cell>
        </row>
        <row r="14668">
          <cell r="M14668" t="str">
            <v>805010659_0C1143825</v>
          </cell>
          <cell r="N14668">
            <v>42135</v>
          </cell>
          <cell r="O14668">
            <v>0</v>
          </cell>
          <cell r="P14668">
            <v>0</v>
          </cell>
          <cell r="Q14668">
            <v>42135</v>
          </cell>
        </row>
        <row r="14669">
          <cell r="M14669" t="str">
            <v>805010659_0C1143870</v>
          </cell>
          <cell r="N14669">
            <v>42135</v>
          </cell>
          <cell r="O14669">
            <v>0</v>
          </cell>
          <cell r="P14669">
            <v>0</v>
          </cell>
          <cell r="Q14669">
            <v>42135</v>
          </cell>
        </row>
        <row r="14670">
          <cell r="M14670" t="str">
            <v>805010659_0C1143442</v>
          </cell>
          <cell r="N14670">
            <v>332051</v>
          </cell>
          <cell r="O14670">
            <v>0</v>
          </cell>
          <cell r="P14670">
            <v>0</v>
          </cell>
          <cell r="Q14670">
            <v>332051</v>
          </cell>
        </row>
        <row r="14671">
          <cell r="M14671" t="str">
            <v>805010659_0C1143470</v>
          </cell>
          <cell r="N14671">
            <v>1500000</v>
          </cell>
          <cell r="O14671">
            <v>0</v>
          </cell>
          <cell r="P14671">
            <v>2100000</v>
          </cell>
          <cell r="Q14671">
            <v>1500000</v>
          </cell>
        </row>
        <row r="14672">
          <cell r="M14672" t="str">
            <v>805010659_0C1143821</v>
          </cell>
          <cell r="N14672">
            <v>25281</v>
          </cell>
          <cell r="O14672">
            <v>0</v>
          </cell>
          <cell r="P14672">
            <v>0</v>
          </cell>
          <cell r="Q14672">
            <v>25281</v>
          </cell>
        </row>
        <row r="14673">
          <cell r="M14673" t="str">
            <v>805010659_0C1143930</v>
          </cell>
          <cell r="N14673">
            <v>181511</v>
          </cell>
          <cell r="O14673">
            <v>0</v>
          </cell>
          <cell r="P14673">
            <v>0</v>
          </cell>
          <cell r="Q14673">
            <v>181511</v>
          </cell>
        </row>
        <row r="14674">
          <cell r="M14674" t="str">
            <v>805010659_0C1143845</v>
          </cell>
          <cell r="N14674">
            <v>65009</v>
          </cell>
          <cell r="O14674">
            <v>0</v>
          </cell>
          <cell r="P14674">
            <v>0</v>
          </cell>
          <cell r="Q14674">
            <v>65009</v>
          </cell>
        </row>
        <row r="14675">
          <cell r="M14675" t="str">
            <v>805010659_0C1143458</v>
          </cell>
          <cell r="N14675">
            <v>1500000</v>
          </cell>
          <cell r="O14675">
            <v>0</v>
          </cell>
          <cell r="P14675">
            <v>2100000</v>
          </cell>
          <cell r="Q14675">
            <v>1500000</v>
          </cell>
        </row>
        <row r="14676">
          <cell r="M14676" t="str">
            <v>805010659_0C1143430</v>
          </cell>
          <cell r="N14676">
            <v>1500000</v>
          </cell>
          <cell r="O14676">
            <v>0</v>
          </cell>
          <cell r="P14676">
            <v>4200000</v>
          </cell>
          <cell r="Q14676">
            <v>1500000</v>
          </cell>
        </row>
        <row r="14677">
          <cell r="M14677" t="str">
            <v>805010659_0C1143472</v>
          </cell>
          <cell r="N14677">
            <v>332051</v>
          </cell>
          <cell r="O14677">
            <v>0</v>
          </cell>
          <cell r="P14677">
            <v>0</v>
          </cell>
          <cell r="Q14677">
            <v>332051</v>
          </cell>
        </row>
        <row r="14678">
          <cell r="M14678" t="str">
            <v>805010659_0C1143676</v>
          </cell>
          <cell r="N14678">
            <v>181511</v>
          </cell>
          <cell r="O14678">
            <v>0</v>
          </cell>
          <cell r="P14678">
            <v>0</v>
          </cell>
          <cell r="Q14678">
            <v>181511</v>
          </cell>
        </row>
        <row r="14679">
          <cell r="M14679" t="str">
            <v>805010659_0C1143804</v>
          </cell>
          <cell r="N14679">
            <v>42135</v>
          </cell>
          <cell r="O14679">
            <v>0</v>
          </cell>
          <cell r="P14679">
            <v>0</v>
          </cell>
          <cell r="Q14679">
            <v>42135</v>
          </cell>
        </row>
        <row r="14680">
          <cell r="M14680" t="str">
            <v>805010659_0C1143715</v>
          </cell>
          <cell r="N14680">
            <v>58293</v>
          </cell>
          <cell r="O14680">
            <v>0</v>
          </cell>
          <cell r="P14680">
            <v>0</v>
          </cell>
          <cell r="Q14680">
            <v>58293</v>
          </cell>
        </row>
        <row r="14681">
          <cell r="M14681" t="str">
            <v>805010659_0C1143668</v>
          </cell>
          <cell r="N14681">
            <v>17670</v>
          </cell>
          <cell r="O14681">
            <v>0</v>
          </cell>
          <cell r="P14681">
            <v>25281</v>
          </cell>
          <cell r="Q14681">
            <v>17670</v>
          </cell>
        </row>
        <row r="14682">
          <cell r="M14682" t="str">
            <v>805010659_0C1143798</v>
          </cell>
          <cell r="N14682">
            <v>16051</v>
          </cell>
          <cell r="O14682">
            <v>0</v>
          </cell>
          <cell r="P14682">
            <v>68416</v>
          </cell>
          <cell r="Q14682">
            <v>16051</v>
          </cell>
        </row>
        <row r="14683">
          <cell r="M14683" t="str">
            <v>805010659_0C1143689</v>
          </cell>
          <cell r="N14683">
            <v>350000</v>
          </cell>
          <cell r="O14683">
            <v>0</v>
          </cell>
          <cell r="P14683">
            <v>0</v>
          </cell>
          <cell r="Q14683">
            <v>350000</v>
          </cell>
        </row>
        <row r="14684">
          <cell r="M14684" t="str">
            <v>805010659_0C1143722</v>
          </cell>
          <cell r="N14684">
            <v>76035</v>
          </cell>
          <cell r="O14684">
            <v>0</v>
          </cell>
          <cell r="P14684">
            <v>84500</v>
          </cell>
          <cell r="Q14684">
            <v>76035</v>
          </cell>
        </row>
        <row r="14685">
          <cell r="M14685" t="str">
            <v>805010659_0C1143527</v>
          </cell>
          <cell r="N14685">
            <v>58293</v>
          </cell>
          <cell r="O14685">
            <v>0</v>
          </cell>
          <cell r="P14685">
            <v>0</v>
          </cell>
          <cell r="Q14685">
            <v>58293</v>
          </cell>
        </row>
        <row r="14686">
          <cell r="M14686" t="str">
            <v>805010659_0C1143719</v>
          </cell>
          <cell r="N14686">
            <v>76035</v>
          </cell>
          <cell r="O14686">
            <v>0</v>
          </cell>
          <cell r="P14686">
            <v>84500</v>
          </cell>
          <cell r="Q14686">
            <v>76035</v>
          </cell>
        </row>
        <row r="14687">
          <cell r="M14687" t="str">
            <v>805010659_0C1143585</v>
          </cell>
          <cell r="N14687">
            <v>58293</v>
          </cell>
          <cell r="O14687">
            <v>0</v>
          </cell>
          <cell r="P14687">
            <v>58300</v>
          </cell>
          <cell r="Q14687">
            <v>58293</v>
          </cell>
        </row>
        <row r="14688">
          <cell r="M14688" t="str">
            <v>805010659_0C1143743</v>
          </cell>
          <cell r="N14688">
            <v>32526</v>
          </cell>
          <cell r="O14688">
            <v>0</v>
          </cell>
          <cell r="P14688">
            <v>0</v>
          </cell>
          <cell r="Q14688">
            <v>32526</v>
          </cell>
        </row>
        <row r="14689">
          <cell r="M14689" t="str">
            <v>805010659_0C1143582</v>
          </cell>
          <cell r="N14689">
            <v>42135</v>
          </cell>
          <cell r="O14689">
            <v>0</v>
          </cell>
          <cell r="P14689">
            <v>0</v>
          </cell>
          <cell r="Q14689">
            <v>42135</v>
          </cell>
        </row>
        <row r="14690">
          <cell r="M14690" t="str">
            <v>805010659_0C1143927</v>
          </cell>
          <cell r="N14690">
            <v>42135</v>
          </cell>
          <cell r="O14690">
            <v>0</v>
          </cell>
          <cell r="P14690">
            <v>0</v>
          </cell>
          <cell r="Q14690">
            <v>42135</v>
          </cell>
        </row>
        <row r="14691">
          <cell r="M14691" t="str">
            <v>805010659_0C1143823</v>
          </cell>
          <cell r="N14691">
            <v>65009</v>
          </cell>
          <cell r="O14691">
            <v>0</v>
          </cell>
          <cell r="P14691">
            <v>0</v>
          </cell>
          <cell r="Q14691">
            <v>65009</v>
          </cell>
        </row>
        <row r="14692">
          <cell r="M14692" t="str">
            <v>805010659_0C1143711</v>
          </cell>
          <cell r="N14692">
            <v>42135</v>
          </cell>
          <cell r="O14692">
            <v>0</v>
          </cell>
          <cell r="P14692">
            <v>0</v>
          </cell>
          <cell r="Q14692">
            <v>42135</v>
          </cell>
        </row>
        <row r="14693">
          <cell r="M14693" t="str">
            <v>805010659_0C1143857</v>
          </cell>
          <cell r="N14693">
            <v>42135</v>
          </cell>
          <cell r="O14693">
            <v>0</v>
          </cell>
          <cell r="P14693">
            <v>0</v>
          </cell>
          <cell r="Q14693">
            <v>42135</v>
          </cell>
        </row>
        <row r="14694">
          <cell r="M14694" t="str">
            <v>805010659_0C1143814</v>
          </cell>
          <cell r="N14694">
            <v>58293</v>
          </cell>
          <cell r="O14694">
            <v>0</v>
          </cell>
          <cell r="P14694">
            <v>0</v>
          </cell>
          <cell r="Q14694">
            <v>58293</v>
          </cell>
        </row>
        <row r="14695">
          <cell r="M14695" t="str">
            <v>805010659_0C1143524</v>
          </cell>
          <cell r="N14695">
            <v>181511</v>
          </cell>
          <cell r="O14695">
            <v>0</v>
          </cell>
          <cell r="P14695">
            <v>0</v>
          </cell>
          <cell r="Q14695">
            <v>181511</v>
          </cell>
        </row>
        <row r="14696">
          <cell r="M14696" t="str">
            <v>805010659_0C1143784</v>
          </cell>
          <cell r="N14696">
            <v>32526</v>
          </cell>
          <cell r="O14696">
            <v>0</v>
          </cell>
          <cell r="P14696">
            <v>0</v>
          </cell>
          <cell r="Q14696">
            <v>32526</v>
          </cell>
        </row>
        <row r="14697">
          <cell r="M14697" t="str">
            <v>805010659_0C1143724</v>
          </cell>
          <cell r="N14697">
            <v>76035</v>
          </cell>
          <cell r="O14697">
            <v>0</v>
          </cell>
          <cell r="P14697">
            <v>84500</v>
          </cell>
          <cell r="Q14697">
            <v>76035</v>
          </cell>
        </row>
        <row r="14698">
          <cell r="M14698" t="str">
            <v>805010659_0C1143847</v>
          </cell>
          <cell r="N14698">
            <v>58293</v>
          </cell>
          <cell r="O14698">
            <v>0</v>
          </cell>
          <cell r="P14698">
            <v>0</v>
          </cell>
          <cell r="Q14698">
            <v>58293</v>
          </cell>
        </row>
        <row r="14699">
          <cell r="M14699" t="str">
            <v>805010659_0C1143795</v>
          </cell>
          <cell r="N14699">
            <v>58293</v>
          </cell>
          <cell r="O14699">
            <v>0</v>
          </cell>
          <cell r="P14699">
            <v>0</v>
          </cell>
          <cell r="Q14699">
            <v>58293</v>
          </cell>
        </row>
        <row r="14700">
          <cell r="M14700" t="str">
            <v>805010659_0C1143686</v>
          </cell>
          <cell r="N14700">
            <v>18804</v>
          </cell>
          <cell r="O14700">
            <v>0</v>
          </cell>
          <cell r="P14700">
            <v>0</v>
          </cell>
          <cell r="Q14700">
            <v>18804</v>
          </cell>
        </row>
        <row r="14701">
          <cell r="M14701" t="str">
            <v>805010659_0C1143624</v>
          </cell>
          <cell r="N14701">
            <v>21669</v>
          </cell>
          <cell r="O14701">
            <v>0</v>
          </cell>
          <cell r="P14701">
            <v>21700</v>
          </cell>
          <cell r="Q14701">
            <v>21669</v>
          </cell>
        </row>
        <row r="14702">
          <cell r="M14702" t="str">
            <v>805010659_0C1143590</v>
          </cell>
          <cell r="N14702">
            <v>32526</v>
          </cell>
          <cell r="O14702">
            <v>0</v>
          </cell>
          <cell r="P14702">
            <v>0</v>
          </cell>
          <cell r="Q14702">
            <v>32526</v>
          </cell>
        </row>
        <row r="14703">
          <cell r="M14703" t="str">
            <v>805010659_0C1143663</v>
          </cell>
          <cell r="N14703">
            <v>42135</v>
          </cell>
          <cell r="O14703">
            <v>0</v>
          </cell>
          <cell r="P14703">
            <v>0</v>
          </cell>
          <cell r="Q14703">
            <v>42135</v>
          </cell>
        </row>
        <row r="14704">
          <cell r="M14704" t="str">
            <v>805010659_0C1143734</v>
          </cell>
          <cell r="N14704">
            <v>185511</v>
          </cell>
          <cell r="O14704">
            <v>0</v>
          </cell>
          <cell r="P14704">
            <v>0</v>
          </cell>
          <cell r="Q14704">
            <v>185511</v>
          </cell>
        </row>
        <row r="14705">
          <cell r="M14705" t="str">
            <v>805010659_0C1143788</v>
          </cell>
          <cell r="N14705">
            <v>362069</v>
          </cell>
          <cell r="O14705">
            <v>0</v>
          </cell>
          <cell r="P14705">
            <v>50400</v>
          </cell>
          <cell r="Q14705">
            <v>362069</v>
          </cell>
        </row>
        <row r="14706">
          <cell r="M14706" t="str">
            <v>805010659_0C1143773</v>
          </cell>
          <cell r="N14706">
            <v>58293</v>
          </cell>
          <cell r="O14706">
            <v>0</v>
          </cell>
          <cell r="P14706">
            <v>0</v>
          </cell>
          <cell r="Q14706">
            <v>58293</v>
          </cell>
        </row>
        <row r="14707">
          <cell r="M14707" t="str">
            <v>805010659_0C1143877</v>
          </cell>
          <cell r="N14707">
            <v>42135</v>
          </cell>
          <cell r="O14707">
            <v>0</v>
          </cell>
          <cell r="P14707">
            <v>0</v>
          </cell>
          <cell r="Q14707">
            <v>42135</v>
          </cell>
        </row>
        <row r="14708">
          <cell r="M14708" t="str">
            <v>805010659_0C1143440</v>
          </cell>
          <cell r="N14708">
            <v>1500000</v>
          </cell>
          <cell r="O14708">
            <v>0</v>
          </cell>
          <cell r="P14708">
            <v>2100000</v>
          </cell>
          <cell r="Q14708">
            <v>1500000</v>
          </cell>
        </row>
        <row r="14709">
          <cell r="M14709" t="str">
            <v>805010659_0C1143471</v>
          </cell>
          <cell r="N14709">
            <v>1500000</v>
          </cell>
          <cell r="O14709">
            <v>0</v>
          </cell>
          <cell r="P14709">
            <v>2100000</v>
          </cell>
          <cell r="Q14709">
            <v>1500000</v>
          </cell>
        </row>
        <row r="14710">
          <cell r="M14710" t="str">
            <v>805010659_0C1143520</v>
          </cell>
          <cell r="N14710">
            <v>42135</v>
          </cell>
          <cell r="O14710">
            <v>0</v>
          </cell>
          <cell r="P14710">
            <v>0</v>
          </cell>
          <cell r="Q14710">
            <v>42135</v>
          </cell>
        </row>
        <row r="14711">
          <cell r="M14711" t="str">
            <v>805010659_0C1143629</v>
          </cell>
          <cell r="N14711">
            <v>42135</v>
          </cell>
          <cell r="O14711">
            <v>0</v>
          </cell>
          <cell r="P14711">
            <v>0</v>
          </cell>
          <cell r="Q14711">
            <v>42135</v>
          </cell>
        </row>
        <row r="14712">
          <cell r="M14712" t="str">
            <v>805010659_0C1143926</v>
          </cell>
          <cell r="N14712">
            <v>58293</v>
          </cell>
          <cell r="O14712">
            <v>0</v>
          </cell>
          <cell r="P14712">
            <v>0</v>
          </cell>
          <cell r="Q14712">
            <v>58293</v>
          </cell>
        </row>
        <row r="14713">
          <cell r="M14713" t="str">
            <v>805010659_0C1143878</v>
          </cell>
          <cell r="N14713">
            <v>125668</v>
          </cell>
          <cell r="O14713">
            <v>0</v>
          </cell>
          <cell r="P14713">
            <v>0</v>
          </cell>
          <cell r="Q14713">
            <v>125668</v>
          </cell>
        </row>
        <row r="14714">
          <cell r="M14714" t="str">
            <v>805010659_0C1143708</v>
          </cell>
          <cell r="N14714">
            <v>58293</v>
          </cell>
          <cell r="O14714">
            <v>0</v>
          </cell>
          <cell r="P14714">
            <v>0</v>
          </cell>
          <cell r="Q14714">
            <v>58293</v>
          </cell>
        </row>
        <row r="14715">
          <cell r="M14715" t="str">
            <v>805010659_0C1143834</v>
          </cell>
          <cell r="N14715">
            <v>32526</v>
          </cell>
          <cell r="O14715">
            <v>0</v>
          </cell>
          <cell r="P14715">
            <v>0</v>
          </cell>
          <cell r="Q14715">
            <v>32526</v>
          </cell>
        </row>
        <row r="14716">
          <cell r="M14716" t="str">
            <v>805010659_0C1143688</v>
          </cell>
          <cell r="N14716">
            <v>58293</v>
          </cell>
          <cell r="O14716">
            <v>0</v>
          </cell>
          <cell r="P14716">
            <v>4305644</v>
          </cell>
          <cell r="Q14716">
            <v>58293</v>
          </cell>
        </row>
        <row r="14717">
          <cell r="M14717" t="str">
            <v>805010659_0C1143884</v>
          </cell>
          <cell r="N14717">
            <v>32526</v>
          </cell>
          <cell r="O14717">
            <v>0</v>
          </cell>
          <cell r="P14717">
            <v>0</v>
          </cell>
          <cell r="Q14717">
            <v>32526</v>
          </cell>
        </row>
        <row r="14718">
          <cell r="M14718" t="str">
            <v>805010659_0C1143455</v>
          </cell>
          <cell r="N14718">
            <v>1500000</v>
          </cell>
          <cell r="O14718">
            <v>0</v>
          </cell>
          <cell r="P14718">
            <v>2100000</v>
          </cell>
          <cell r="Q14718">
            <v>1500000</v>
          </cell>
        </row>
        <row r="14719">
          <cell r="M14719" t="str">
            <v>805010659_0C1143469</v>
          </cell>
          <cell r="N14719">
            <v>316000</v>
          </cell>
          <cell r="O14719">
            <v>0</v>
          </cell>
          <cell r="P14719">
            <v>0</v>
          </cell>
          <cell r="Q14719">
            <v>316000</v>
          </cell>
        </row>
        <row r="14720">
          <cell r="M14720" t="str">
            <v>805010659_0C1143464</v>
          </cell>
          <cell r="N14720">
            <v>316000</v>
          </cell>
          <cell r="O14720">
            <v>0</v>
          </cell>
          <cell r="P14720">
            <v>439655</v>
          </cell>
          <cell r="Q14720">
            <v>316000</v>
          </cell>
        </row>
        <row r="14721">
          <cell r="M14721" t="str">
            <v>805010659_0C1143771</v>
          </cell>
          <cell r="N14721">
            <v>181511</v>
          </cell>
          <cell r="O14721">
            <v>0</v>
          </cell>
          <cell r="P14721">
            <v>0</v>
          </cell>
          <cell r="Q14721">
            <v>181511</v>
          </cell>
        </row>
        <row r="14722">
          <cell r="M14722" t="str">
            <v>805010659_0C1143764</v>
          </cell>
          <cell r="N14722">
            <v>125668</v>
          </cell>
          <cell r="O14722">
            <v>0</v>
          </cell>
          <cell r="P14722">
            <v>0</v>
          </cell>
          <cell r="Q14722">
            <v>125668</v>
          </cell>
        </row>
        <row r="14723">
          <cell r="M14723" t="str">
            <v>805010659_0C1143503</v>
          </cell>
          <cell r="N14723">
            <v>58293</v>
          </cell>
          <cell r="O14723">
            <v>0</v>
          </cell>
          <cell r="P14723">
            <v>0</v>
          </cell>
          <cell r="Q14723">
            <v>58293</v>
          </cell>
        </row>
        <row r="14724">
          <cell r="M14724" t="str">
            <v>805010659_0C1143932</v>
          </cell>
          <cell r="N14724">
            <v>65009</v>
          </cell>
          <cell r="O14724">
            <v>0</v>
          </cell>
          <cell r="P14724">
            <v>0</v>
          </cell>
          <cell r="Q14724">
            <v>65009</v>
          </cell>
        </row>
        <row r="14725">
          <cell r="M14725" t="str">
            <v>805010659_0C1143868</v>
          </cell>
          <cell r="N14725">
            <v>42135</v>
          </cell>
          <cell r="O14725">
            <v>0</v>
          </cell>
          <cell r="P14725">
            <v>0</v>
          </cell>
          <cell r="Q14725">
            <v>42135</v>
          </cell>
        </row>
        <row r="14726">
          <cell r="M14726" t="str">
            <v>805010659_0C1143516</v>
          </cell>
          <cell r="N14726">
            <v>58293</v>
          </cell>
          <cell r="O14726">
            <v>0</v>
          </cell>
          <cell r="P14726">
            <v>0</v>
          </cell>
          <cell r="Q14726">
            <v>58293</v>
          </cell>
        </row>
        <row r="14727">
          <cell r="M14727" t="str">
            <v>805010659_0C1143667</v>
          </cell>
          <cell r="N14727">
            <v>42135</v>
          </cell>
          <cell r="O14727">
            <v>0</v>
          </cell>
          <cell r="P14727">
            <v>0</v>
          </cell>
          <cell r="Q14727">
            <v>42135</v>
          </cell>
        </row>
        <row r="14728">
          <cell r="M14728" t="str">
            <v>805010659_0C1143913</v>
          </cell>
          <cell r="N14728">
            <v>125668</v>
          </cell>
          <cell r="O14728">
            <v>0</v>
          </cell>
          <cell r="P14728">
            <v>0</v>
          </cell>
          <cell r="Q14728">
            <v>125668</v>
          </cell>
        </row>
        <row r="14729">
          <cell r="M14729" t="str">
            <v>805010659_0C1143661</v>
          </cell>
          <cell r="N14729">
            <v>42135</v>
          </cell>
          <cell r="O14729">
            <v>0</v>
          </cell>
          <cell r="P14729">
            <v>0</v>
          </cell>
          <cell r="Q14729">
            <v>42135</v>
          </cell>
        </row>
        <row r="14730">
          <cell r="M14730" t="str">
            <v>805010659_0C1143925</v>
          </cell>
          <cell r="N14730">
            <v>32526</v>
          </cell>
          <cell r="O14730">
            <v>0</v>
          </cell>
          <cell r="P14730">
            <v>0</v>
          </cell>
          <cell r="Q14730">
            <v>32526</v>
          </cell>
        </row>
        <row r="14731">
          <cell r="M14731" t="str">
            <v>805010659_0C1143626</v>
          </cell>
          <cell r="N14731">
            <v>125668</v>
          </cell>
          <cell r="O14731">
            <v>0</v>
          </cell>
          <cell r="P14731">
            <v>0</v>
          </cell>
          <cell r="Q14731">
            <v>125668</v>
          </cell>
        </row>
        <row r="14732">
          <cell r="M14732" t="str">
            <v>805010659_0C1143897</v>
          </cell>
          <cell r="N14732">
            <v>42135</v>
          </cell>
          <cell r="O14732">
            <v>0</v>
          </cell>
          <cell r="P14732">
            <v>0</v>
          </cell>
          <cell r="Q14732">
            <v>42135</v>
          </cell>
        </row>
        <row r="14733">
          <cell r="M14733" t="str">
            <v>805010659_0C1143922</v>
          </cell>
          <cell r="N14733">
            <v>14446</v>
          </cell>
          <cell r="O14733">
            <v>0</v>
          </cell>
          <cell r="P14733">
            <v>14400</v>
          </cell>
          <cell r="Q14733">
            <v>14446</v>
          </cell>
        </row>
        <row r="14734">
          <cell r="M14734" t="str">
            <v>805010659_0C1143586</v>
          </cell>
          <cell r="N14734">
            <v>58293</v>
          </cell>
          <cell r="O14734">
            <v>0</v>
          </cell>
          <cell r="P14734">
            <v>0</v>
          </cell>
          <cell r="Q14734">
            <v>58293</v>
          </cell>
        </row>
        <row r="14735">
          <cell r="M14735" t="str">
            <v>805010659_0C1143699</v>
          </cell>
          <cell r="N14735">
            <v>125668</v>
          </cell>
          <cell r="O14735">
            <v>0</v>
          </cell>
          <cell r="P14735">
            <v>0</v>
          </cell>
          <cell r="Q14735">
            <v>125668</v>
          </cell>
        </row>
        <row r="14736">
          <cell r="M14736" t="str">
            <v>805010659_0C1143685</v>
          </cell>
          <cell r="N14736">
            <v>42135</v>
          </cell>
          <cell r="O14736">
            <v>0</v>
          </cell>
          <cell r="P14736">
            <v>0</v>
          </cell>
          <cell r="Q14736">
            <v>42135</v>
          </cell>
        </row>
        <row r="14737">
          <cell r="M14737" t="str">
            <v>805010659_0C1143475</v>
          </cell>
          <cell r="N14737">
            <v>1500000</v>
          </cell>
          <cell r="O14737">
            <v>0</v>
          </cell>
          <cell r="P14737">
            <v>2100000</v>
          </cell>
          <cell r="Q14737">
            <v>1500000</v>
          </cell>
        </row>
        <row r="14738">
          <cell r="M14738" t="str">
            <v>805010659_0C1143747</v>
          </cell>
          <cell r="N14738">
            <v>122000</v>
          </cell>
          <cell r="O14738">
            <v>0</v>
          </cell>
          <cell r="P14738">
            <v>122000</v>
          </cell>
          <cell r="Q14738">
            <v>122000</v>
          </cell>
        </row>
        <row r="14739">
          <cell r="M14739" t="str">
            <v>805010659_0C1143461</v>
          </cell>
          <cell r="N14739">
            <v>332051</v>
          </cell>
          <cell r="O14739">
            <v>0</v>
          </cell>
          <cell r="P14739">
            <v>0</v>
          </cell>
          <cell r="Q14739">
            <v>332051</v>
          </cell>
        </row>
        <row r="14740">
          <cell r="M14740" t="str">
            <v>805010659_0C1143692</v>
          </cell>
          <cell r="N14740">
            <v>58293</v>
          </cell>
          <cell r="O14740">
            <v>0</v>
          </cell>
          <cell r="P14740">
            <v>0</v>
          </cell>
          <cell r="Q14740">
            <v>58293</v>
          </cell>
        </row>
        <row r="14741">
          <cell r="M14741" t="str">
            <v>805010659_0C1143500</v>
          </cell>
          <cell r="N14741">
            <v>125668</v>
          </cell>
          <cell r="O14741">
            <v>0</v>
          </cell>
          <cell r="P14741">
            <v>0</v>
          </cell>
          <cell r="Q14741">
            <v>125668</v>
          </cell>
        </row>
        <row r="14742">
          <cell r="M14742" t="str">
            <v>805010659_0C1143901</v>
          </cell>
          <cell r="N14742">
            <v>58293</v>
          </cell>
          <cell r="O14742">
            <v>0</v>
          </cell>
          <cell r="P14742">
            <v>0</v>
          </cell>
          <cell r="Q14742">
            <v>58293</v>
          </cell>
        </row>
        <row r="14743">
          <cell r="M14743" t="str">
            <v>805010659_0C1143702</v>
          </cell>
          <cell r="N14743">
            <v>125668</v>
          </cell>
          <cell r="O14743">
            <v>0</v>
          </cell>
          <cell r="P14743">
            <v>0</v>
          </cell>
          <cell r="Q14743">
            <v>125668</v>
          </cell>
        </row>
        <row r="14744">
          <cell r="M14744" t="str">
            <v>805010659_0C1143751</v>
          </cell>
          <cell r="N14744">
            <v>35728</v>
          </cell>
          <cell r="O14744">
            <v>0</v>
          </cell>
          <cell r="P14744">
            <v>0</v>
          </cell>
          <cell r="Q14744">
            <v>35728</v>
          </cell>
        </row>
        <row r="14745">
          <cell r="M14745" t="str">
            <v>805010659_0C1143898</v>
          </cell>
          <cell r="N14745">
            <v>58293</v>
          </cell>
          <cell r="O14745">
            <v>0</v>
          </cell>
          <cell r="P14745">
            <v>58300</v>
          </cell>
          <cell r="Q14745">
            <v>58293</v>
          </cell>
        </row>
        <row r="14746">
          <cell r="M14746" t="str">
            <v>805010659_0C1143603</v>
          </cell>
          <cell r="N14746">
            <v>58293</v>
          </cell>
          <cell r="O14746">
            <v>0</v>
          </cell>
          <cell r="P14746">
            <v>0</v>
          </cell>
          <cell r="Q14746">
            <v>58293</v>
          </cell>
        </row>
        <row r="14747">
          <cell r="M14747" t="str">
            <v>805010659_0C1143445</v>
          </cell>
          <cell r="N14747">
            <v>1500000</v>
          </cell>
          <cell r="O14747">
            <v>0</v>
          </cell>
          <cell r="P14747">
            <v>2100000</v>
          </cell>
          <cell r="Q14747">
            <v>1500000</v>
          </cell>
        </row>
        <row r="14748">
          <cell r="M14748" t="str">
            <v>805010659_0C1143662</v>
          </cell>
          <cell r="N14748">
            <v>42135</v>
          </cell>
          <cell r="O14748">
            <v>0</v>
          </cell>
          <cell r="P14748">
            <v>0</v>
          </cell>
          <cell r="Q14748">
            <v>42135</v>
          </cell>
        </row>
        <row r="14749">
          <cell r="M14749" t="str">
            <v>805010659_0C1143745</v>
          </cell>
          <cell r="N14749">
            <v>58293</v>
          </cell>
          <cell r="O14749">
            <v>0</v>
          </cell>
          <cell r="P14749">
            <v>0</v>
          </cell>
          <cell r="Q14749">
            <v>58293</v>
          </cell>
        </row>
        <row r="14750">
          <cell r="M14750" t="str">
            <v>805010659_0C1143888</v>
          </cell>
          <cell r="N14750">
            <v>58293</v>
          </cell>
          <cell r="O14750">
            <v>0</v>
          </cell>
          <cell r="P14750">
            <v>58300</v>
          </cell>
          <cell r="Q14750">
            <v>58293</v>
          </cell>
        </row>
        <row r="14751">
          <cell r="M14751" t="str">
            <v>805010659_0C1143762</v>
          </cell>
          <cell r="N14751">
            <v>181511</v>
          </cell>
          <cell r="O14751">
            <v>0</v>
          </cell>
          <cell r="P14751">
            <v>181500</v>
          </cell>
          <cell r="Q14751">
            <v>181511</v>
          </cell>
        </row>
        <row r="14752">
          <cell r="M14752" t="str">
            <v>805010659_0C1143714</v>
          </cell>
          <cell r="N14752">
            <v>58293</v>
          </cell>
          <cell r="O14752">
            <v>0</v>
          </cell>
          <cell r="P14752">
            <v>0</v>
          </cell>
          <cell r="Q14752">
            <v>58293</v>
          </cell>
        </row>
        <row r="14753">
          <cell r="M14753" t="str">
            <v>805010659_0C1143765</v>
          </cell>
          <cell r="N14753">
            <v>58293</v>
          </cell>
          <cell r="O14753">
            <v>0</v>
          </cell>
          <cell r="P14753">
            <v>0</v>
          </cell>
          <cell r="Q14753">
            <v>58293</v>
          </cell>
        </row>
        <row r="14754">
          <cell r="M14754" t="str">
            <v>805010659_0C1143759</v>
          </cell>
          <cell r="N14754">
            <v>42135</v>
          </cell>
          <cell r="O14754">
            <v>0</v>
          </cell>
          <cell r="P14754">
            <v>0</v>
          </cell>
          <cell r="Q14754">
            <v>42135</v>
          </cell>
        </row>
        <row r="14755">
          <cell r="M14755" t="str">
            <v>805010659_0C1143467</v>
          </cell>
          <cell r="N14755">
            <v>1500000</v>
          </cell>
          <cell r="O14755">
            <v>0</v>
          </cell>
          <cell r="P14755">
            <v>2100000</v>
          </cell>
          <cell r="Q14755">
            <v>1500000</v>
          </cell>
        </row>
        <row r="14756">
          <cell r="M14756" t="str">
            <v>805010659_0C1143832</v>
          </cell>
          <cell r="N14756">
            <v>58293</v>
          </cell>
          <cell r="O14756">
            <v>0</v>
          </cell>
          <cell r="P14756">
            <v>0</v>
          </cell>
          <cell r="Q14756">
            <v>58293</v>
          </cell>
        </row>
        <row r="14757">
          <cell r="M14757" t="str">
            <v>805010659_0C1143529</v>
          </cell>
          <cell r="N14757">
            <v>21669</v>
          </cell>
          <cell r="O14757">
            <v>0</v>
          </cell>
          <cell r="P14757">
            <v>0</v>
          </cell>
          <cell r="Q14757">
            <v>21669</v>
          </cell>
        </row>
        <row r="14758">
          <cell r="M14758" t="str">
            <v>805010659_0C1143797</v>
          </cell>
          <cell r="N14758">
            <v>181511</v>
          </cell>
          <cell r="O14758">
            <v>0</v>
          </cell>
          <cell r="P14758">
            <v>0</v>
          </cell>
          <cell r="Q14758">
            <v>181511</v>
          </cell>
        </row>
        <row r="14759">
          <cell r="M14759" t="str">
            <v>805010659_0C1143844</v>
          </cell>
          <cell r="N14759">
            <v>42135</v>
          </cell>
          <cell r="O14759">
            <v>0</v>
          </cell>
          <cell r="P14759">
            <v>0</v>
          </cell>
          <cell r="Q14759">
            <v>42135</v>
          </cell>
        </row>
        <row r="14760">
          <cell r="M14760" t="str">
            <v>805010659_0C1143783</v>
          </cell>
          <cell r="N14760">
            <v>58293</v>
          </cell>
          <cell r="O14760">
            <v>0</v>
          </cell>
          <cell r="P14760">
            <v>0</v>
          </cell>
          <cell r="Q14760">
            <v>58293</v>
          </cell>
        </row>
        <row r="14761">
          <cell r="M14761" t="str">
            <v>805010659_0C1143594</v>
          </cell>
          <cell r="N14761">
            <v>125202</v>
          </cell>
          <cell r="O14761">
            <v>0</v>
          </cell>
          <cell r="P14761">
            <v>108348</v>
          </cell>
          <cell r="Q14761">
            <v>125202</v>
          </cell>
        </row>
        <row r="14762">
          <cell r="M14762" t="str">
            <v>805010659_0C1143452</v>
          </cell>
          <cell r="N14762">
            <v>1500000</v>
          </cell>
          <cell r="O14762">
            <v>0</v>
          </cell>
          <cell r="P14762">
            <v>2100000</v>
          </cell>
          <cell r="Q14762">
            <v>1500000</v>
          </cell>
        </row>
        <row r="14763">
          <cell r="M14763" t="str">
            <v>805010659_0C1143885</v>
          </cell>
          <cell r="N14763">
            <v>125668</v>
          </cell>
          <cell r="O14763">
            <v>0</v>
          </cell>
          <cell r="P14763">
            <v>0</v>
          </cell>
          <cell r="Q14763">
            <v>125668</v>
          </cell>
        </row>
        <row r="14764">
          <cell r="M14764" t="str">
            <v>805010659_0C1143670</v>
          </cell>
          <cell r="N14764">
            <v>125668</v>
          </cell>
          <cell r="O14764">
            <v>0</v>
          </cell>
          <cell r="P14764">
            <v>0</v>
          </cell>
          <cell r="Q14764">
            <v>125668</v>
          </cell>
        </row>
        <row r="14765">
          <cell r="M14765" t="str">
            <v>805010659_0C1143504</v>
          </cell>
          <cell r="N14765">
            <v>42135</v>
          </cell>
          <cell r="O14765">
            <v>0</v>
          </cell>
          <cell r="P14765">
            <v>0</v>
          </cell>
          <cell r="Q14765">
            <v>42135</v>
          </cell>
        </row>
        <row r="14766">
          <cell r="M14766" t="str">
            <v>805010659_0C1143523</v>
          </cell>
          <cell r="N14766">
            <v>42135</v>
          </cell>
          <cell r="O14766">
            <v>0</v>
          </cell>
          <cell r="P14766">
            <v>0</v>
          </cell>
          <cell r="Q14766">
            <v>42135</v>
          </cell>
        </row>
        <row r="14767">
          <cell r="M14767" t="str">
            <v>805010659_0C1143931</v>
          </cell>
          <cell r="N14767">
            <v>58293</v>
          </cell>
          <cell r="O14767">
            <v>0</v>
          </cell>
          <cell r="P14767">
            <v>0</v>
          </cell>
          <cell r="Q14767">
            <v>58293</v>
          </cell>
        </row>
        <row r="14768">
          <cell r="M14768" t="str">
            <v>805010659_0C1143448</v>
          </cell>
          <cell r="N14768">
            <v>332051</v>
          </cell>
          <cell r="O14768">
            <v>0</v>
          </cell>
          <cell r="P14768">
            <v>0</v>
          </cell>
          <cell r="Q14768">
            <v>332051</v>
          </cell>
        </row>
        <row r="14769">
          <cell r="M14769" t="str">
            <v>805010659_0C1143683</v>
          </cell>
          <cell r="N14769">
            <v>58293</v>
          </cell>
          <cell r="O14769">
            <v>0</v>
          </cell>
          <cell r="P14769">
            <v>58300</v>
          </cell>
          <cell r="Q14769">
            <v>58293</v>
          </cell>
        </row>
        <row r="14770">
          <cell r="M14770" t="str">
            <v>805010659_0C1143655</v>
          </cell>
          <cell r="N14770">
            <v>32504</v>
          </cell>
          <cell r="O14770">
            <v>0</v>
          </cell>
          <cell r="P14770">
            <v>32504</v>
          </cell>
          <cell r="Q14770">
            <v>32504</v>
          </cell>
        </row>
        <row r="14771">
          <cell r="M14771" t="str">
            <v>805010659_0C1143646</v>
          </cell>
          <cell r="N14771">
            <v>58293</v>
          </cell>
          <cell r="O14771">
            <v>0</v>
          </cell>
          <cell r="P14771">
            <v>0</v>
          </cell>
          <cell r="Q14771">
            <v>58293</v>
          </cell>
        </row>
        <row r="14772">
          <cell r="M14772" t="str">
            <v>805010659_0C1143842</v>
          </cell>
          <cell r="N14772">
            <v>42135</v>
          </cell>
          <cell r="O14772">
            <v>0</v>
          </cell>
          <cell r="P14772">
            <v>0</v>
          </cell>
          <cell r="Q14772">
            <v>42135</v>
          </cell>
        </row>
        <row r="14773">
          <cell r="M14773" t="str">
            <v>805010659_0C1143861</v>
          </cell>
          <cell r="N14773">
            <v>58293</v>
          </cell>
          <cell r="O14773">
            <v>0</v>
          </cell>
          <cell r="P14773">
            <v>0</v>
          </cell>
          <cell r="Q14773">
            <v>58293</v>
          </cell>
        </row>
        <row r="14774">
          <cell r="M14774" t="str">
            <v>805010659_0C1143453</v>
          </cell>
          <cell r="N14774">
            <v>1500000</v>
          </cell>
          <cell r="O14774">
            <v>0</v>
          </cell>
          <cell r="P14774">
            <v>0</v>
          </cell>
          <cell r="Q14774">
            <v>1500000</v>
          </cell>
        </row>
        <row r="14775">
          <cell r="M14775" t="str">
            <v>805010659_0C1143928</v>
          </cell>
          <cell r="N14775">
            <v>181511</v>
          </cell>
          <cell r="O14775">
            <v>0</v>
          </cell>
          <cell r="P14775">
            <v>0</v>
          </cell>
          <cell r="Q14775">
            <v>181511</v>
          </cell>
        </row>
        <row r="14776">
          <cell r="M14776" t="str">
            <v>805010659_0C1143707</v>
          </cell>
          <cell r="N14776">
            <v>32526</v>
          </cell>
          <cell r="O14776">
            <v>0</v>
          </cell>
          <cell r="P14776">
            <v>0</v>
          </cell>
          <cell r="Q14776">
            <v>32526</v>
          </cell>
        </row>
        <row r="14777">
          <cell r="M14777" t="str">
            <v>805010659_0C1143673</v>
          </cell>
          <cell r="N14777">
            <v>65009</v>
          </cell>
          <cell r="O14777">
            <v>0</v>
          </cell>
          <cell r="P14777">
            <v>0</v>
          </cell>
          <cell r="Q14777">
            <v>65009</v>
          </cell>
        </row>
        <row r="14778">
          <cell r="M14778" t="str">
            <v>805010659_0C1143902</v>
          </cell>
          <cell r="N14778">
            <v>42135</v>
          </cell>
          <cell r="O14778">
            <v>0</v>
          </cell>
          <cell r="P14778">
            <v>0</v>
          </cell>
          <cell r="Q14778">
            <v>42135</v>
          </cell>
        </row>
        <row r="14779">
          <cell r="M14779" t="str">
            <v>805010659_0C1143899</v>
          </cell>
          <cell r="N14779">
            <v>125668</v>
          </cell>
          <cell r="O14779">
            <v>0</v>
          </cell>
          <cell r="P14779">
            <v>0</v>
          </cell>
          <cell r="Q14779">
            <v>125668</v>
          </cell>
        </row>
        <row r="14780">
          <cell r="M14780" t="str">
            <v>805010659_0C1143851</v>
          </cell>
          <cell r="N14780">
            <v>58293</v>
          </cell>
          <cell r="O14780">
            <v>0</v>
          </cell>
          <cell r="P14780">
            <v>58300</v>
          </cell>
          <cell r="Q14780">
            <v>58293</v>
          </cell>
        </row>
        <row r="14781">
          <cell r="M14781" t="str">
            <v>805010659_0C1144113</v>
          </cell>
          <cell r="N14781">
            <v>58293</v>
          </cell>
          <cell r="O14781">
            <v>0</v>
          </cell>
          <cell r="P14781">
            <v>0</v>
          </cell>
          <cell r="Q14781">
            <v>58293</v>
          </cell>
        </row>
        <row r="14782">
          <cell r="M14782" t="str">
            <v>805010659_0C1143838</v>
          </cell>
          <cell r="N14782">
            <v>42135</v>
          </cell>
          <cell r="O14782">
            <v>0</v>
          </cell>
          <cell r="P14782">
            <v>0</v>
          </cell>
          <cell r="Q14782">
            <v>42135</v>
          </cell>
        </row>
        <row r="14783">
          <cell r="M14783" t="str">
            <v>805010659_0C1143911</v>
          </cell>
          <cell r="N14783">
            <v>58293</v>
          </cell>
          <cell r="O14783">
            <v>0</v>
          </cell>
          <cell r="P14783">
            <v>0</v>
          </cell>
          <cell r="Q14783">
            <v>58293</v>
          </cell>
        </row>
        <row r="14784">
          <cell r="M14784" t="str">
            <v>805010659_0C1143846</v>
          </cell>
          <cell r="N14784">
            <v>58293</v>
          </cell>
          <cell r="O14784">
            <v>0</v>
          </cell>
          <cell r="P14784">
            <v>0</v>
          </cell>
          <cell r="Q14784">
            <v>58293</v>
          </cell>
        </row>
        <row r="14785">
          <cell r="M14785" t="str">
            <v>805010659_0C1143531</v>
          </cell>
          <cell r="N14785">
            <v>13592</v>
          </cell>
          <cell r="O14785">
            <v>0</v>
          </cell>
          <cell r="P14785">
            <v>25281</v>
          </cell>
          <cell r="Q14785">
            <v>13592</v>
          </cell>
        </row>
        <row r="14786">
          <cell r="M14786" t="str">
            <v>805010659_0C1143811</v>
          </cell>
          <cell r="N14786">
            <v>42135</v>
          </cell>
          <cell r="O14786">
            <v>0</v>
          </cell>
          <cell r="P14786">
            <v>0</v>
          </cell>
          <cell r="Q14786">
            <v>42135</v>
          </cell>
        </row>
        <row r="14787">
          <cell r="M14787" t="str">
            <v>805010659_0C1143579</v>
          </cell>
          <cell r="N14787">
            <v>58293</v>
          </cell>
          <cell r="O14787">
            <v>0</v>
          </cell>
          <cell r="P14787">
            <v>0</v>
          </cell>
          <cell r="Q14787">
            <v>58293</v>
          </cell>
        </row>
        <row r="14788">
          <cell r="M14788" t="str">
            <v>805010659_0C1143915</v>
          </cell>
          <cell r="N14788">
            <v>125668</v>
          </cell>
          <cell r="O14788">
            <v>0</v>
          </cell>
          <cell r="P14788">
            <v>0</v>
          </cell>
          <cell r="Q14788">
            <v>125668</v>
          </cell>
        </row>
        <row r="14789">
          <cell r="M14789" t="str">
            <v>805010659_0C1143914</v>
          </cell>
          <cell r="N14789">
            <v>58293</v>
          </cell>
          <cell r="O14789">
            <v>0</v>
          </cell>
          <cell r="P14789">
            <v>0</v>
          </cell>
          <cell r="Q14789">
            <v>58293</v>
          </cell>
        </row>
        <row r="14790">
          <cell r="M14790" t="str">
            <v>805010659_0C1143817</v>
          </cell>
          <cell r="N14790">
            <v>58293</v>
          </cell>
          <cell r="O14790">
            <v>0</v>
          </cell>
          <cell r="P14790">
            <v>0</v>
          </cell>
          <cell r="Q14790">
            <v>58293</v>
          </cell>
        </row>
        <row r="14791">
          <cell r="M14791" t="str">
            <v>805010659_0C1143433</v>
          </cell>
          <cell r="N14791">
            <v>332051</v>
          </cell>
          <cell r="O14791">
            <v>0</v>
          </cell>
          <cell r="P14791">
            <v>0</v>
          </cell>
          <cell r="Q14791">
            <v>332051</v>
          </cell>
        </row>
        <row r="14792">
          <cell r="M14792" t="str">
            <v>805010659_0C1143510</v>
          </cell>
          <cell r="N14792">
            <v>42135</v>
          </cell>
          <cell r="O14792">
            <v>0</v>
          </cell>
          <cell r="P14792">
            <v>0</v>
          </cell>
          <cell r="Q14792">
            <v>42135</v>
          </cell>
        </row>
        <row r="14793">
          <cell r="M14793" t="str">
            <v>805010659_0C1143816</v>
          </cell>
          <cell r="N14793">
            <v>139649</v>
          </cell>
          <cell r="O14793">
            <v>0</v>
          </cell>
          <cell r="P14793">
            <v>245590</v>
          </cell>
          <cell r="Q14793">
            <v>139649</v>
          </cell>
        </row>
        <row r="14794">
          <cell r="M14794" t="str">
            <v>805010659_0C1143576</v>
          </cell>
          <cell r="N14794">
            <v>42135</v>
          </cell>
          <cell r="O14794">
            <v>0</v>
          </cell>
          <cell r="P14794">
            <v>0</v>
          </cell>
          <cell r="Q14794">
            <v>42135</v>
          </cell>
        </row>
        <row r="14795">
          <cell r="M14795" t="str">
            <v>805010659_0C1143862</v>
          </cell>
          <cell r="N14795">
            <v>42135</v>
          </cell>
          <cell r="O14795">
            <v>0</v>
          </cell>
          <cell r="P14795">
            <v>0</v>
          </cell>
          <cell r="Q14795">
            <v>42135</v>
          </cell>
        </row>
        <row r="14796">
          <cell r="M14796" t="str">
            <v>805010659_0C1143607</v>
          </cell>
          <cell r="N14796">
            <v>125668</v>
          </cell>
          <cell r="O14796">
            <v>0</v>
          </cell>
          <cell r="P14796">
            <v>0</v>
          </cell>
          <cell r="Q14796">
            <v>125668</v>
          </cell>
        </row>
        <row r="14797">
          <cell r="M14797" t="str">
            <v>805010659_0C1143815</v>
          </cell>
          <cell r="N14797">
            <v>14446</v>
          </cell>
          <cell r="O14797">
            <v>0</v>
          </cell>
          <cell r="P14797">
            <v>14400</v>
          </cell>
          <cell r="Q14797">
            <v>14446</v>
          </cell>
        </row>
        <row r="14798">
          <cell r="M14798" t="str">
            <v>805010659_0C1143831</v>
          </cell>
          <cell r="N14798">
            <v>58293</v>
          </cell>
          <cell r="O14798">
            <v>0</v>
          </cell>
          <cell r="P14798">
            <v>0</v>
          </cell>
          <cell r="Q14798">
            <v>58293</v>
          </cell>
        </row>
        <row r="14799">
          <cell r="M14799" t="str">
            <v>805010659_0C1143830</v>
          </cell>
          <cell r="N14799">
            <v>125668</v>
          </cell>
          <cell r="O14799">
            <v>0</v>
          </cell>
          <cell r="P14799">
            <v>0</v>
          </cell>
          <cell r="Q14799">
            <v>125668</v>
          </cell>
        </row>
        <row r="14800">
          <cell r="M14800" t="str">
            <v>805010659_0C1143517</v>
          </cell>
          <cell r="N14800">
            <v>42135</v>
          </cell>
          <cell r="O14800">
            <v>0</v>
          </cell>
          <cell r="P14800">
            <v>0</v>
          </cell>
          <cell r="Q14800">
            <v>42135</v>
          </cell>
        </row>
        <row r="14801">
          <cell r="M14801" t="str">
            <v>805010659_0C1143535</v>
          </cell>
          <cell r="N14801">
            <v>42135</v>
          </cell>
          <cell r="O14801">
            <v>0</v>
          </cell>
          <cell r="P14801">
            <v>0</v>
          </cell>
          <cell r="Q14801">
            <v>42135</v>
          </cell>
        </row>
        <row r="14802">
          <cell r="M14802" t="str">
            <v>805010659_0C1143597</v>
          </cell>
          <cell r="N14802">
            <v>42135</v>
          </cell>
          <cell r="O14802">
            <v>0</v>
          </cell>
          <cell r="P14802">
            <v>0</v>
          </cell>
          <cell r="Q14802">
            <v>42135</v>
          </cell>
        </row>
        <row r="14803">
          <cell r="M14803" t="str">
            <v>805010659_0C1143766</v>
          </cell>
          <cell r="N14803">
            <v>42135</v>
          </cell>
          <cell r="O14803">
            <v>0</v>
          </cell>
          <cell r="P14803">
            <v>0</v>
          </cell>
          <cell r="Q14803">
            <v>42135</v>
          </cell>
        </row>
        <row r="14804">
          <cell r="M14804" t="str">
            <v>805010659_0C1143758</v>
          </cell>
          <cell r="N14804">
            <v>42135</v>
          </cell>
          <cell r="O14804">
            <v>0</v>
          </cell>
          <cell r="P14804">
            <v>0</v>
          </cell>
          <cell r="Q14804">
            <v>42135</v>
          </cell>
        </row>
        <row r="14805">
          <cell r="M14805" t="str">
            <v>805010659_0C1143782</v>
          </cell>
          <cell r="N14805">
            <v>125668</v>
          </cell>
          <cell r="O14805">
            <v>0</v>
          </cell>
          <cell r="P14805">
            <v>0</v>
          </cell>
          <cell r="Q14805">
            <v>125668</v>
          </cell>
        </row>
        <row r="14806">
          <cell r="M14806" t="str">
            <v>805010659_0C1143623</v>
          </cell>
          <cell r="N14806">
            <v>42135</v>
          </cell>
          <cell r="O14806">
            <v>0</v>
          </cell>
          <cell r="P14806">
            <v>0</v>
          </cell>
          <cell r="Q14806">
            <v>42135</v>
          </cell>
        </row>
        <row r="14807">
          <cell r="M14807" t="str">
            <v>805010659_0C1143863</v>
          </cell>
          <cell r="N14807">
            <v>139649</v>
          </cell>
          <cell r="O14807">
            <v>0</v>
          </cell>
          <cell r="P14807">
            <v>122795</v>
          </cell>
          <cell r="Q14807">
            <v>139649</v>
          </cell>
        </row>
        <row r="14808">
          <cell r="M14808" t="str">
            <v>805010659_0C1143617</v>
          </cell>
          <cell r="N14808">
            <v>58293</v>
          </cell>
          <cell r="O14808">
            <v>0</v>
          </cell>
          <cell r="P14808">
            <v>0</v>
          </cell>
          <cell r="Q14808">
            <v>58293</v>
          </cell>
        </row>
        <row r="14809">
          <cell r="M14809" t="str">
            <v>805010659_0C1143674</v>
          </cell>
          <cell r="N14809">
            <v>58293</v>
          </cell>
          <cell r="O14809">
            <v>0</v>
          </cell>
          <cell r="P14809">
            <v>58300</v>
          </cell>
          <cell r="Q14809">
            <v>58293</v>
          </cell>
        </row>
        <row r="14810">
          <cell r="M14810" t="str">
            <v>805010659_0C1143779</v>
          </cell>
          <cell r="N14810">
            <v>9402</v>
          </cell>
          <cell r="O14810">
            <v>0</v>
          </cell>
          <cell r="P14810">
            <v>0</v>
          </cell>
          <cell r="Q14810">
            <v>9402</v>
          </cell>
        </row>
        <row r="14811">
          <cell r="M14811" t="str">
            <v>805010659_0C1143732</v>
          </cell>
          <cell r="N14811">
            <v>32526</v>
          </cell>
          <cell r="O14811">
            <v>0</v>
          </cell>
          <cell r="P14811">
            <v>0</v>
          </cell>
          <cell r="Q14811">
            <v>32526</v>
          </cell>
        </row>
        <row r="14812">
          <cell r="M14812" t="str">
            <v>805010659_0C1143810</v>
          </cell>
          <cell r="N14812">
            <v>58293</v>
          </cell>
          <cell r="O14812">
            <v>0</v>
          </cell>
          <cell r="P14812">
            <v>0</v>
          </cell>
          <cell r="Q14812">
            <v>58293</v>
          </cell>
        </row>
        <row r="14813">
          <cell r="M14813" t="str">
            <v>805010659_0C1143785</v>
          </cell>
          <cell r="N14813">
            <v>122795</v>
          </cell>
          <cell r="O14813">
            <v>0</v>
          </cell>
          <cell r="P14813">
            <v>122795</v>
          </cell>
          <cell r="Q14813">
            <v>122795</v>
          </cell>
        </row>
        <row r="14814">
          <cell r="M14814" t="str">
            <v>805010659_0C1143756</v>
          </cell>
          <cell r="N14814">
            <v>139649</v>
          </cell>
          <cell r="O14814">
            <v>0</v>
          </cell>
          <cell r="P14814">
            <v>122795</v>
          </cell>
          <cell r="Q14814">
            <v>139649</v>
          </cell>
        </row>
        <row r="14815">
          <cell r="M14815" t="str">
            <v>805010659_0C1143827</v>
          </cell>
          <cell r="N14815">
            <v>42135</v>
          </cell>
          <cell r="O14815">
            <v>0</v>
          </cell>
          <cell r="P14815">
            <v>0</v>
          </cell>
          <cell r="Q14815">
            <v>42135</v>
          </cell>
        </row>
        <row r="14816">
          <cell r="M14816" t="str">
            <v>805010659_0C1143808</v>
          </cell>
          <cell r="N14816">
            <v>58293</v>
          </cell>
          <cell r="O14816">
            <v>0</v>
          </cell>
          <cell r="P14816">
            <v>0</v>
          </cell>
          <cell r="Q14816">
            <v>58293</v>
          </cell>
        </row>
        <row r="14817">
          <cell r="M14817" t="str">
            <v>805010659_0C1143701</v>
          </cell>
          <cell r="N14817">
            <v>42135</v>
          </cell>
          <cell r="O14817">
            <v>0</v>
          </cell>
          <cell r="P14817">
            <v>25281</v>
          </cell>
          <cell r="Q14817">
            <v>42135</v>
          </cell>
        </row>
        <row r="14818">
          <cell r="M14818" t="str">
            <v>805010659_0C1143459</v>
          </cell>
          <cell r="N14818">
            <v>332051</v>
          </cell>
          <cell r="O14818">
            <v>0</v>
          </cell>
          <cell r="P14818">
            <v>0</v>
          </cell>
          <cell r="Q14818">
            <v>332051</v>
          </cell>
        </row>
        <row r="14819">
          <cell r="M14819" t="str">
            <v>805010659_0C1143522</v>
          </cell>
          <cell r="N14819">
            <v>58293</v>
          </cell>
          <cell r="O14819">
            <v>0</v>
          </cell>
          <cell r="P14819">
            <v>0</v>
          </cell>
          <cell r="Q14819">
            <v>58293</v>
          </cell>
        </row>
        <row r="14820">
          <cell r="M14820" t="str">
            <v>805010659_0C1143645</v>
          </cell>
          <cell r="N14820">
            <v>42135</v>
          </cell>
          <cell r="O14820">
            <v>0</v>
          </cell>
          <cell r="P14820">
            <v>0</v>
          </cell>
          <cell r="Q14820">
            <v>42135</v>
          </cell>
        </row>
        <row r="14821">
          <cell r="M14821" t="str">
            <v>805010659_0C1143792</v>
          </cell>
          <cell r="N14821">
            <v>65009</v>
          </cell>
          <cell r="O14821">
            <v>0</v>
          </cell>
          <cell r="P14821">
            <v>0</v>
          </cell>
          <cell r="Q14821">
            <v>65009</v>
          </cell>
        </row>
        <row r="14822">
          <cell r="M14822" t="str">
            <v>805010659_0C1143666</v>
          </cell>
          <cell r="N14822">
            <v>125668</v>
          </cell>
          <cell r="O14822">
            <v>0</v>
          </cell>
          <cell r="P14822">
            <v>0</v>
          </cell>
          <cell r="Q14822">
            <v>125668</v>
          </cell>
        </row>
        <row r="14823">
          <cell r="M14823" t="str">
            <v>805010659_0C1143456</v>
          </cell>
          <cell r="N14823">
            <v>326890</v>
          </cell>
          <cell r="O14823">
            <v>0</v>
          </cell>
          <cell r="P14823">
            <v>439655</v>
          </cell>
          <cell r="Q14823">
            <v>326890</v>
          </cell>
        </row>
        <row r="14824">
          <cell r="M14824" t="str">
            <v>805010659_0C1143806</v>
          </cell>
          <cell r="N14824">
            <v>42135</v>
          </cell>
          <cell r="O14824">
            <v>0</v>
          </cell>
          <cell r="P14824">
            <v>0</v>
          </cell>
          <cell r="Q14824">
            <v>42135</v>
          </cell>
        </row>
        <row r="14825">
          <cell r="M14825" t="str">
            <v>805010659_0C1143900</v>
          </cell>
          <cell r="N14825">
            <v>125668</v>
          </cell>
          <cell r="O14825">
            <v>0</v>
          </cell>
          <cell r="P14825">
            <v>0</v>
          </cell>
          <cell r="Q14825">
            <v>125668</v>
          </cell>
        </row>
        <row r="14826">
          <cell r="M14826" t="str">
            <v>805010659_0C1143854</v>
          </cell>
          <cell r="N14826">
            <v>58293</v>
          </cell>
          <cell r="O14826">
            <v>0</v>
          </cell>
          <cell r="P14826">
            <v>0</v>
          </cell>
          <cell r="Q14826">
            <v>58293</v>
          </cell>
        </row>
        <row r="14827">
          <cell r="M14827" t="str">
            <v>805010659_0C1143474</v>
          </cell>
          <cell r="N14827">
            <v>332051</v>
          </cell>
          <cell r="O14827">
            <v>0</v>
          </cell>
          <cell r="P14827">
            <v>439655</v>
          </cell>
          <cell r="Q14827">
            <v>332051</v>
          </cell>
        </row>
        <row r="14828">
          <cell r="M14828" t="str">
            <v>805010659_0C1143690</v>
          </cell>
          <cell r="N14828">
            <v>58293</v>
          </cell>
          <cell r="O14828">
            <v>0</v>
          </cell>
          <cell r="P14828">
            <v>0</v>
          </cell>
          <cell r="Q14828">
            <v>58293</v>
          </cell>
        </row>
        <row r="14829">
          <cell r="M14829" t="str">
            <v>805010659_0C1143880</v>
          </cell>
          <cell r="N14829">
            <v>58293</v>
          </cell>
          <cell r="O14829">
            <v>0</v>
          </cell>
          <cell r="P14829">
            <v>0</v>
          </cell>
          <cell r="Q14829">
            <v>58293</v>
          </cell>
        </row>
        <row r="14830">
          <cell r="M14830" t="str">
            <v>805010659_0C1143828</v>
          </cell>
          <cell r="N14830">
            <v>42135</v>
          </cell>
          <cell r="O14830">
            <v>0</v>
          </cell>
          <cell r="P14830">
            <v>0</v>
          </cell>
          <cell r="Q14830">
            <v>42135</v>
          </cell>
        </row>
        <row r="14831">
          <cell r="M14831" t="str">
            <v>805010659_0C1143757</v>
          </cell>
          <cell r="N14831">
            <v>65009</v>
          </cell>
          <cell r="O14831">
            <v>0</v>
          </cell>
          <cell r="P14831">
            <v>0</v>
          </cell>
          <cell r="Q14831">
            <v>65009</v>
          </cell>
        </row>
        <row r="14832">
          <cell r="M14832" t="str">
            <v>805010659_0C1143749</v>
          </cell>
          <cell r="N14832">
            <v>181511</v>
          </cell>
          <cell r="O14832">
            <v>0</v>
          </cell>
          <cell r="P14832">
            <v>0</v>
          </cell>
          <cell r="Q14832">
            <v>181511</v>
          </cell>
        </row>
        <row r="14833">
          <cell r="M14833" t="str">
            <v>805010659_0C1143768</v>
          </cell>
          <cell r="N14833">
            <v>42135</v>
          </cell>
          <cell r="O14833">
            <v>0</v>
          </cell>
          <cell r="P14833">
            <v>0</v>
          </cell>
          <cell r="Q14833">
            <v>42135</v>
          </cell>
        </row>
        <row r="14834">
          <cell r="M14834" t="str">
            <v>805010659_0C1143659</v>
          </cell>
          <cell r="N14834">
            <v>42135</v>
          </cell>
          <cell r="O14834">
            <v>0</v>
          </cell>
          <cell r="P14834">
            <v>0</v>
          </cell>
          <cell r="Q14834">
            <v>42135</v>
          </cell>
        </row>
        <row r="14835">
          <cell r="M14835" t="str">
            <v>805010659_0C1143796</v>
          </cell>
          <cell r="N14835">
            <v>42135</v>
          </cell>
          <cell r="O14835">
            <v>0</v>
          </cell>
          <cell r="P14835">
            <v>0</v>
          </cell>
          <cell r="Q14835">
            <v>42135</v>
          </cell>
        </row>
        <row r="14836">
          <cell r="M14836" t="str">
            <v>805010659_0C1143462</v>
          </cell>
          <cell r="N14836">
            <v>1500000</v>
          </cell>
          <cell r="O14836">
            <v>0</v>
          </cell>
          <cell r="P14836">
            <v>2100000</v>
          </cell>
          <cell r="Q14836">
            <v>1500000</v>
          </cell>
        </row>
        <row r="14837">
          <cell r="M14837" t="str">
            <v>805010659_0C1143591</v>
          </cell>
          <cell r="N14837">
            <v>58293</v>
          </cell>
          <cell r="O14837">
            <v>0</v>
          </cell>
          <cell r="P14837">
            <v>0</v>
          </cell>
          <cell r="Q14837">
            <v>58293</v>
          </cell>
        </row>
        <row r="14838">
          <cell r="M14838" t="str">
            <v>805010659_0C1143866</v>
          </cell>
          <cell r="N14838">
            <v>58293</v>
          </cell>
          <cell r="O14838">
            <v>0</v>
          </cell>
          <cell r="P14838">
            <v>0</v>
          </cell>
          <cell r="Q14838">
            <v>58293</v>
          </cell>
        </row>
        <row r="14839">
          <cell r="M14839" t="str">
            <v>805010659_0C1143813</v>
          </cell>
          <cell r="N14839">
            <v>42135</v>
          </cell>
          <cell r="O14839">
            <v>0</v>
          </cell>
          <cell r="P14839">
            <v>0</v>
          </cell>
          <cell r="Q14839">
            <v>42135</v>
          </cell>
        </row>
        <row r="14840">
          <cell r="M14840" t="str">
            <v>805010659_0C1143860</v>
          </cell>
          <cell r="N14840">
            <v>42135</v>
          </cell>
          <cell r="O14840">
            <v>0</v>
          </cell>
          <cell r="P14840">
            <v>0</v>
          </cell>
          <cell r="Q14840">
            <v>42135</v>
          </cell>
        </row>
        <row r="14841">
          <cell r="M14841" t="str">
            <v>805010659_0C1143848</v>
          </cell>
          <cell r="N14841">
            <v>24465</v>
          </cell>
          <cell r="O14841">
            <v>0</v>
          </cell>
          <cell r="P14841">
            <v>25281</v>
          </cell>
          <cell r="Q14841">
            <v>24465</v>
          </cell>
        </row>
        <row r="14842">
          <cell r="M14842" t="str">
            <v>805010659_0C1143818</v>
          </cell>
          <cell r="N14842">
            <v>125668</v>
          </cell>
          <cell r="O14842">
            <v>0</v>
          </cell>
          <cell r="P14842">
            <v>0</v>
          </cell>
          <cell r="Q14842">
            <v>125668</v>
          </cell>
        </row>
        <row r="14843">
          <cell r="M14843" t="str">
            <v>805010659_0C1143923</v>
          </cell>
          <cell r="N14843">
            <v>42135</v>
          </cell>
          <cell r="O14843">
            <v>0</v>
          </cell>
          <cell r="P14843">
            <v>0</v>
          </cell>
          <cell r="Q14843">
            <v>42135</v>
          </cell>
        </row>
        <row r="14844">
          <cell r="M14844" t="str">
            <v>805010659_0C1143772</v>
          </cell>
          <cell r="N14844">
            <v>21669</v>
          </cell>
          <cell r="O14844">
            <v>0</v>
          </cell>
          <cell r="P14844">
            <v>21700</v>
          </cell>
          <cell r="Q14844">
            <v>21669</v>
          </cell>
        </row>
        <row r="14845">
          <cell r="M14845" t="str">
            <v>805010659_0C1143809</v>
          </cell>
          <cell r="N14845">
            <v>58293</v>
          </cell>
          <cell r="O14845">
            <v>0</v>
          </cell>
          <cell r="P14845">
            <v>0</v>
          </cell>
          <cell r="Q14845">
            <v>58293</v>
          </cell>
        </row>
        <row r="14846">
          <cell r="M14846" t="str">
            <v>805010659_0C1143697</v>
          </cell>
          <cell r="N14846">
            <v>42135</v>
          </cell>
          <cell r="O14846">
            <v>0</v>
          </cell>
          <cell r="P14846">
            <v>0</v>
          </cell>
          <cell r="Q14846">
            <v>42135</v>
          </cell>
        </row>
        <row r="14847">
          <cell r="M14847" t="str">
            <v>805010659_0C1143856</v>
          </cell>
          <cell r="N14847">
            <v>16051</v>
          </cell>
          <cell r="O14847">
            <v>0</v>
          </cell>
          <cell r="P14847">
            <v>68416</v>
          </cell>
          <cell r="Q14847">
            <v>16051</v>
          </cell>
        </row>
        <row r="14848">
          <cell r="M14848" t="str">
            <v>805010659_0C1143723</v>
          </cell>
          <cell r="N14848">
            <v>76035</v>
          </cell>
          <cell r="O14848">
            <v>0</v>
          </cell>
          <cell r="P14848">
            <v>84500</v>
          </cell>
          <cell r="Q14848">
            <v>76035</v>
          </cell>
        </row>
        <row r="14849">
          <cell r="M14849" t="str">
            <v>805010659_0C1143786</v>
          </cell>
          <cell r="N14849">
            <v>15517</v>
          </cell>
          <cell r="O14849">
            <v>0</v>
          </cell>
          <cell r="P14849">
            <v>22500</v>
          </cell>
          <cell r="Q14849">
            <v>15517</v>
          </cell>
        </row>
        <row r="14850">
          <cell r="M14850" t="str">
            <v>805010659_0C1143651</v>
          </cell>
          <cell r="N14850">
            <v>58293</v>
          </cell>
          <cell r="O14850">
            <v>0</v>
          </cell>
          <cell r="P14850">
            <v>0</v>
          </cell>
          <cell r="Q14850">
            <v>58293</v>
          </cell>
        </row>
        <row r="14851">
          <cell r="M14851" t="str">
            <v>805010659_0C1143657</v>
          </cell>
          <cell r="N14851">
            <v>42135</v>
          </cell>
          <cell r="O14851">
            <v>0</v>
          </cell>
          <cell r="P14851">
            <v>0</v>
          </cell>
          <cell r="Q14851">
            <v>42135</v>
          </cell>
        </row>
        <row r="14852">
          <cell r="M14852" t="str">
            <v>805010659_0C1143606</v>
          </cell>
          <cell r="N14852">
            <v>42135</v>
          </cell>
          <cell r="O14852">
            <v>0</v>
          </cell>
          <cell r="P14852">
            <v>0</v>
          </cell>
          <cell r="Q14852">
            <v>42135</v>
          </cell>
        </row>
        <row r="14853">
          <cell r="M14853" t="str">
            <v>805010659_0C1143843</v>
          </cell>
          <cell r="N14853">
            <v>58293</v>
          </cell>
          <cell r="O14853">
            <v>0</v>
          </cell>
          <cell r="P14853">
            <v>0</v>
          </cell>
          <cell r="Q14853">
            <v>58293</v>
          </cell>
        </row>
        <row r="14854">
          <cell r="M14854" t="str">
            <v>805010659_0C1143770</v>
          </cell>
          <cell r="N14854">
            <v>220000</v>
          </cell>
          <cell r="O14854">
            <v>0</v>
          </cell>
          <cell r="P14854">
            <v>220000</v>
          </cell>
          <cell r="Q14854">
            <v>220000</v>
          </cell>
        </row>
        <row r="14855">
          <cell r="M14855" t="str">
            <v>805010659_0C1143654</v>
          </cell>
          <cell r="N14855">
            <v>42135</v>
          </cell>
          <cell r="O14855">
            <v>0</v>
          </cell>
          <cell r="P14855">
            <v>0</v>
          </cell>
          <cell r="Q14855">
            <v>42135</v>
          </cell>
        </row>
        <row r="14856">
          <cell r="M14856" t="str">
            <v>805010659_0C1143437</v>
          </cell>
          <cell r="N14856">
            <v>644051</v>
          </cell>
          <cell r="O14856">
            <v>0</v>
          </cell>
          <cell r="P14856">
            <v>879310</v>
          </cell>
          <cell r="Q14856">
            <v>644051</v>
          </cell>
        </row>
        <row r="14857">
          <cell r="M14857" t="str">
            <v>805010659_0C1143858</v>
          </cell>
          <cell r="N14857">
            <v>15517</v>
          </cell>
          <cell r="O14857">
            <v>0</v>
          </cell>
          <cell r="P14857">
            <v>22500</v>
          </cell>
          <cell r="Q14857">
            <v>15517</v>
          </cell>
        </row>
        <row r="14858">
          <cell r="M14858" t="str">
            <v>805010659_0C1143436</v>
          </cell>
          <cell r="N14858">
            <v>314051</v>
          </cell>
          <cell r="O14858">
            <v>0</v>
          </cell>
          <cell r="P14858">
            <v>0</v>
          </cell>
          <cell r="Q14858">
            <v>314051</v>
          </cell>
        </row>
        <row r="14859">
          <cell r="M14859" t="str">
            <v>805010659_0C1143532</v>
          </cell>
          <cell r="N14859">
            <v>65009</v>
          </cell>
          <cell r="O14859">
            <v>0</v>
          </cell>
          <cell r="P14859">
            <v>0</v>
          </cell>
          <cell r="Q14859">
            <v>65009</v>
          </cell>
        </row>
        <row r="14860">
          <cell r="M14860" t="str">
            <v>805010659_0C1143754</v>
          </cell>
          <cell r="N14860">
            <v>58293</v>
          </cell>
          <cell r="O14860">
            <v>0</v>
          </cell>
          <cell r="P14860">
            <v>0</v>
          </cell>
          <cell r="Q14860">
            <v>58293</v>
          </cell>
        </row>
        <row r="14861">
          <cell r="M14861" t="str">
            <v>805010659_0C1144106</v>
          </cell>
          <cell r="N14861">
            <v>750000</v>
          </cell>
          <cell r="O14861">
            <v>0</v>
          </cell>
          <cell r="P14861">
            <v>715847</v>
          </cell>
          <cell r="Q14861">
            <v>750000</v>
          </cell>
        </row>
        <row r="14862">
          <cell r="M14862" t="str">
            <v>805010659_0C1143753</v>
          </cell>
          <cell r="N14862">
            <v>58293</v>
          </cell>
          <cell r="O14862">
            <v>0</v>
          </cell>
          <cell r="P14862">
            <v>0</v>
          </cell>
          <cell r="Q14862">
            <v>58293</v>
          </cell>
        </row>
        <row r="14863">
          <cell r="M14863" t="str">
            <v>805010659_0C1143477</v>
          </cell>
          <cell r="N14863">
            <v>922414</v>
          </cell>
          <cell r="O14863">
            <v>0</v>
          </cell>
          <cell r="P14863">
            <v>715847</v>
          </cell>
          <cell r="Q14863">
            <v>922414</v>
          </cell>
        </row>
        <row r="14864">
          <cell r="M14864" t="str">
            <v>805010659_0C1143525</v>
          </cell>
          <cell r="N14864">
            <v>16051</v>
          </cell>
          <cell r="O14864">
            <v>0</v>
          </cell>
          <cell r="P14864">
            <v>68416</v>
          </cell>
          <cell r="Q14864">
            <v>16051</v>
          </cell>
        </row>
        <row r="14865">
          <cell r="M14865" t="str">
            <v>805010659_0C1143642</v>
          </cell>
          <cell r="N14865">
            <v>11283</v>
          </cell>
          <cell r="O14865">
            <v>0</v>
          </cell>
          <cell r="P14865">
            <v>58300</v>
          </cell>
          <cell r="Q14865">
            <v>11283</v>
          </cell>
        </row>
        <row r="14866">
          <cell r="M14866" t="str">
            <v>805010659_0C1143434</v>
          </cell>
          <cell r="N14866">
            <v>1500000</v>
          </cell>
          <cell r="O14866">
            <v>0</v>
          </cell>
          <cell r="P14866">
            <v>2100000</v>
          </cell>
          <cell r="Q14866">
            <v>1500000</v>
          </cell>
        </row>
        <row r="14867">
          <cell r="M14867" t="str">
            <v>805010659_0C1143886</v>
          </cell>
          <cell r="N14867">
            <v>84483</v>
          </cell>
          <cell r="O14867">
            <v>0</v>
          </cell>
          <cell r="P14867">
            <v>84500</v>
          </cell>
          <cell r="Q14867">
            <v>84483</v>
          </cell>
        </row>
        <row r="14868">
          <cell r="M14868" t="str">
            <v>805010659_0C1143601</v>
          </cell>
          <cell r="N14868">
            <v>42135</v>
          </cell>
          <cell r="O14868">
            <v>0</v>
          </cell>
          <cell r="P14868">
            <v>0</v>
          </cell>
          <cell r="Q14868">
            <v>42135</v>
          </cell>
        </row>
        <row r="14869">
          <cell r="M14869" t="str">
            <v>805010659_0C1143618</v>
          </cell>
          <cell r="N14869">
            <v>42135</v>
          </cell>
          <cell r="O14869">
            <v>0</v>
          </cell>
          <cell r="P14869">
            <v>0</v>
          </cell>
          <cell r="Q14869">
            <v>42135</v>
          </cell>
        </row>
        <row r="14870">
          <cell r="M14870" t="str">
            <v>805010659_0C1143912</v>
          </cell>
          <cell r="N14870">
            <v>42135</v>
          </cell>
          <cell r="O14870">
            <v>0</v>
          </cell>
          <cell r="P14870">
            <v>0</v>
          </cell>
          <cell r="Q14870">
            <v>42135</v>
          </cell>
        </row>
        <row r="14871">
          <cell r="M14871" t="str">
            <v>805010659_0C1143605</v>
          </cell>
          <cell r="N14871">
            <v>58293</v>
          </cell>
          <cell r="O14871">
            <v>0</v>
          </cell>
          <cell r="P14871">
            <v>0</v>
          </cell>
          <cell r="Q14871">
            <v>58293</v>
          </cell>
        </row>
        <row r="14872">
          <cell r="M14872" t="str">
            <v>805010659_0C1143622</v>
          </cell>
          <cell r="N14872">
            <v>42135</v>
          </cell>
          <cell r="O14872">
            <v>0</v>
          </cell>
          <cell r="P14872">
            <v>0</v>
          </cell>
          <cell r="Q14872">
            <v>42135</v>
          </cell>
        </row>
        <row r="14873">
          <cell r="M14873" t="str">
            <v>805010659_0C1143443</v>
          </cell>
          <cell r="N14873">
            <v>332051</v>
          </cell>
          <cell r="O14873">
            <v>0</v>
          </cell>
          <cell r="P14873">
            <v>439655</v>
          </cell>
          <cell r="Q14873">
            <v>332051</v>
          </cell>
        </row>
        <row r="14874">
          <cell r="M14874" t="str">
            <v>805010659_0C1143709</v>
          </cell>
          <cell r="N14874">
            <v>42135</v>
          </cell>
          <cell r="O14874">
            <v>0</v>
          </cell>
          <cell r="P14874">
            <v>0</v>
          </cell>
          <cell r="Q14874">
            <v>42135</v>
          </cell>
        </row>
        <row r="14875">
          <cell r="M14875" t="str">
            <v>805010659_0C1143584</v>
          </cell>
          <cell r="N14875">
            <v>32526</v>
          </cell>
          <cell r="O14875">
            <v>0</v>
          </cell>
          <cell r="P14875">
            <v>0</v>
          </cell>
          <cell r="Q14875">
            <v>32526</v>
          </cell>
        </row>
        <row r="14876">
          <cell r="M14876" t="str">
            <v>805010659_0C1143703</v>
          </cell>
          <cell r="N14876">
            <v>58293</v>
          </cell>
          <cell r="O14876">
            <v>0</v>
          </cell>
          <cell r="P14876">
            <v>58300</v>
          </cell>
          <cell r="Q14876">
            <v>58293</v>
          </cell>
        </row>
        <row r="14877">
          <cell r="M14877" t="str">
            <v>805010659_0C1143918</v>
          </cell>
          <cell r="N14877">
            <v>42135</v>
          </cell>
          <cell r="O14877">
            <v>0</v>
          </cell>
          <cell r="P14877">
            <v>0</v>
          </cell>
          <cell r="Q14877">
            <v>42135</v>
          </cell>
        </row>
        <row r="14878">
          <cell r="M14878" t="str">
            <v>805010659_0C1143691</v>
          </cell>
          <cell r="N14878">
            <v>32526</v>
          </cell>
          <cell r="O14878">
            <v>0</v>
          </cell>
          <cell r="P14878">
            <v>0</v>
          </cell>
          <cell r="Q14878">
            <v>32526</v>
          </cell>
        </row>
        <row r="14879">
          <cell r="M14879" t="str">
            <v>805010659_0C1143921</v>
          </cell>
          <cell r="N14879">
            <v>58293</v>
          </cell>
          <cell r="O14879">
            <v>0</v>
          </cell>
          <cell r="P14879">
            <v>0</v>
          </cell>
          <cell r="Q14879">
            <v>58293</v>
          </cell>
        </row>
        <row r="14880">
          <cell r="M14880" t="str">
            <v>805010659_0C1143916</v>
          </cell>
          <cell r="N14880">
            <v>65009</v>
          </cell>
          <cell r="O14880">
            <v>0</v>
          </cell>
          <cell r="P14880">
            <v>0</v>
          </cell>
          <cell r="Q14880">
            <v>65009</v>
          </cell>
        </row>
        <row r="14881">
          <cell r="M14881" t="str">
            <v>805010659_0C1143733</v>
          </cell>
          <cell r="N14881">
            <v>42135</v>
          </cell>
          <cell r="O14881">
            <v>0</v>
          </cell>
          <cell r="P14881">
            <v>0</v>
          </cell>
          <cell r="Q14881">
            <v>42135</v>
          </cell>
        </row>
        <row r="14882">
          <cell r="M14882" t="str">
            <v>805010659_0C1143439</v>
          </cell>
          <cell r="N14882">
            <v>1500000</v>
          </cell>
          <cell r="O14882">
            <v>0</v>
          </cell>
          <cell r="P14882">
            <v>2100000</v>
          </cell>
          <cell r="Q14882">
            <v>1500000</v>
          </cell>
        </row>
        <row r="14883">
          <cell r="M14883" t="str">
            <v>805010659_0C1143904</v>
          </cell>
          <cell r="N14883">
            <v>58293</v>
          </cell>
          <cell r="O14883">
            <v>0</v>
          </cell>
          <cell r="P14883">
            <v>58300</v>
          </cell>
          <cell r="Q14883">
            <v>58293</v>
          </cell>
        </row>
        <row r="14884">
          <cell r="M14884" t="str">
            <v>805010659_0C1143578</v>
          </cell>
          <cell r="N14884">
            <v>42135</v>
          </cell>
          <cell r="O14884">
            <v>0</v>
          </cell>
          <cell r="P14884">
            <v>0</v>
          </cell>
          <cell r="Q14884">
            <v>42135</v>
          </cell>
        </row>
        <row r="14885">
          <cell r="M14885" t="str">
            <v>805010659_0C1143789</v>
          </cell>
          <cell r="N14885">
            <v>750000</v>
          </cell>
          <cell r="O14885">
            <v>0</v>
          </cell>
          <cell r="P14885">
            <v>715847</v>
          </cell>
          <cell r="Q14885">
            <v>750000</v>
          </cell>
        </row>
        <row r="14886">
          <cell r="M14886" t="str">
            <v>805010659_0C1143641</v>
          </cell>
          <cell r="N14886">
            <v>32526</v>
          </cell>
          <cell r="O14886">
            <v>0</v>
          </cell>
          <cell r="P14886">
            <v>0</v>
          </cell>
          <cell r="Q14886">
            <v>32526</v>
          </cell>
        </row>
        <row r="14887">
          <cell r="M14887" t="str">
            <v>805010659_0C1143518</v>
          </cell>
          <cell r="N14887">
            <v>42135</v>
          </cell>
          <cell r="O14887">
            <v>0</v>
          </cell>
          <cell r="P14887">
            <v>0</v>
          </cell>
          <cell r="Q14887">
            <v>42135</v>
          </cell>
        </row>
        <row r="14888">
          <cell r="M14888" t="str">
            <v>805010659_0C1143908</v>
          </cell>
          <cell r="N14888">
            <v>58293</v>
          </cell>
          <cell r="O14888">
            <v>0</v>
          </cell>
          <cell r="P14888">
            <v>0</v>
          </cell>
          <cell r="Q14888">
            <v>58293</v>
          </cell>
        </row>
        <row r="14889">
          <cell r="M14889" t="str">
            <v>805010659_0C1144111</v>
          </cell>
          <cell r="N14889">
            <v>42135</v>
          </cell>
          <cell r="O14889">
            <v>0</v>
          </cell>
          <cell r="P14889">
            <v>0</v>
          </cell>
          <cell r="Q14889">
            <v>42135</v>
          </cell>
        </row>
        <row r="14890">
          <cell r="M14890" t="str">
            <v>805010659_0C1143837</v>
          </cell>
          <cell r="N14890">
            <v>181511</v>
          </cell>
          <cell r="O14890">
            <v>0</v>
          </cell>
          <cell r="P14890">
            <v>0</v>
          </cell>
          <cell r="Q14890">
            <v>181511</v>
          </cell>
        </row>
        <row r="14891">
          <cell r="M14891" t="str">
            <v>805010659_0C1143849</v>
          </cell>
          <cell r="N14891">
            <v>58293</v>
          </cell>
          <cell r="O14891">
            <v>0</v>
          </cell>
          <cell r="P14891">
            <v>0</v>
          </cell>
          <cell r="Q14891">
            <v>58293</v>
          </cell>
        </row>
        <row r="14892">
          <cell r="M14892" t="str">
            <v>805010659_0C1143935</v>
          </cell>
          <cell r="N14892">
            <v>42135</v>
          </cell>
          <cell r="O14892">
            <v>0</v>
          </cell>
          <cell r="P14892">
            <v>0</v>
          </cell>
          <cell r="Q14892">
            <v>42135</v>
          </cell>
        </row>
        <row r="14893">
          <cell r="M14893" t="str">
            <v>805010659_0C1143748</v>
          </cell>
          <cell r="N14893">
            <v>350000</v>
          </cell>
          <cell r="O14893">
            <v>0</v>
          </cell>
          <cell r="P14893">
            <v>4305644</v>
          </cell>
          <cell r="Q14893">
            <v>350000</v>
          </cell>
        </row>
        <row r="14894">
          <cell r="M14894" t="str">
            <v>805010659_0C1143705</v>
          </cell>
          <cell r="N14894">
            <v>42135</v>
          </cell>
          <cell r="O14894">
            <v>0</v>
          </cell>
          <cell r="P14894">
            <v>0</v>
          </cell>
          <cell r="Q14894">
            <v>42135</v>
          </cell>
        </row>
        <row r="14895">
          <cell r="M14895" t="str">
            <v>805010659_0C1143528</v>
          </cell>
          <cell r="N14895">
            <v>42135</v>
          </cell>
          <cell r="O14895">
            <v>0</v>
          </cell>
          <cell r="P14895">
            <v>21700</v>
          </cell>
          <cell r="Q14895">
            <v>42135</v>
          </cell>
        </row>
        <row r="14896">
          <cell r="M14896" t="str">
            <v>805010659_0C1143575</v>
          </cell>
          <cell r="N14896">
            <v>58293</v>
          </cell>
          <cell r="O14896">
            <v>0</v>
          </cell>
          <cell r="P14896">
            <v>0</v>
          </cell>
          <cell r="Q14896">
            <v>58293</v>
          </cell>
        </row>
        <row r="14897">
          <cell r="M14897" t="str">
            <v>805010659_0C1143664</v>
          </cell>
          <cell r="N14897">
            <v>58293</v>
          </cell>
          <cell r="O14897">
            <v>0</v>
          </cell>
          <cell r="P14897">
            <v>58300</v>
          </cell>
          <cell r="Q14897">
            <v>58293</v>
          </cell>
        </row>
        <row r="14898">
          <cell r="M14898" t="str">
            <v>805010659_0C1143794</v>
          </cell>
          <cell r="N14898">
            <v>125668</v>
          </cell>
          <cell r="O14898">
            <v>0</v>
          </cell>
          <cell r="P14898">
            <v>0</v>
          </cell>
          <cell r="Q14898">
            <v>125668</v>
          </cell>
        </row>
        <row r="14899">
          <cell r="M14899" t="str">
            <v>805010659_0C1143658</v>
          </cell>
          <cell r="N14899">
            <v>125668</v>
          </cell>
          <cell r="O14899">
            <v>0</v>
          </cell>
          <cell r="P14899">
            <v>0</v>
          </cell>
          <cell r="Q14899">
            <v>125668</v>
          </cell>
        </row>
        <row r="14900">
          <cell r="M14900" t="str">
            <v>805010659_0C1143587</v>
          </cell>
          <cell r="N14900">
            <v>58293</v>
          </cell>
          <cell r="O14900">
            <v>0</v>
          </cell>
          <cell r="P14900">
            <v>0</v>
          </cell>
          <cell r="Q14900">
            <v>58293</v>
          </cell>
        </row>
        <row r="14901">
          <cell r="M14901" t="str">
            <v>805010659_0C1143526</v>
          </cell>
          <cell r="N14901">
            <v>42135</v>
          </cell>
          <cell r="O14901">
            <v>0</v>
          </cell>
          <cell r="P14901">
            <v>0</v>
          </cell>
          <cell r="Q14901">
            <v>42135</v>
          </cell>
        </row>
        <row r="14902">
          <cell r="M14902" t="str">
            <v>805010659_0C1143698</v>
          </cell>
          <cell r="N14902">
            <v>58293</v>
          </cell>
          <cell r="O14902">
            <v>0</v>
          </cell>
          <cell r="P14902">
            <v>0</v>
          </cell>
          <cell r="Q14902">
            <v>58293</v>
          </cell>
        </row>
        <row r="14903">
          <cell r="M14903" t="str">
            <v>805010659_0C1143625</v>
          </cell>
          <cell r="N14903">
            <v>42135</v>
          </cell>
          <cell r="O14903">
            <v>0</v>
          </cell>
          <cell r="P14903">
            <v>0</v>
          </cell>
          <cell r="Q14903">
            <v>42135</v>
          </cell>
        </row>
        <row r="14904">
          <cell r="M14904" t="str">
            <v>805010659_0C1143669</v>
          </cell>
          <cell r="N14904">
            <v>15043</v>
          </cell>
          <cell r="O14904">
            <v>0</v>
          </cell>
          <cell r="P14904">
            <v>58300</v>
          </cell>
          <cell r="Q14904">
            <v>15043</v>
          </cell>
        </row>
        <row r="14905">
          <cell r="M14905" t="str">
            <v>805010659_0C1143621</v>
          </cell>
          <cell r="N14905">
            <v>58293</v>
          </cell>
          <cell r="O14905">
            <v>0</v>
          </cell>
          <cell r="P14905">
            <v>0</v>
          </cell>
          <cell r="Q14905">
            <v>58293</v>
          </cell>
        </row>
        <row r="14906">
          <cell r="M14906" t="str">
            <v>805010659_0C1143881</v>
          </cell>
          <cell r="N14906">
            <v>42135</v>
          </cell>
          <cell r="O14906">
            <v>0</v>
          </cell>
          <cell r="P14906">
            <v>0</v>
          </cell>
          <cell r="Q14906">
            <v>42135</v>
          </cell>
        </row>
        <row r="14907">
          <cell r="M14907" t="str">
            <v>805010659_0C1143648</v>
          </cell>
          <cell r="N14907">
            <v>42135</v>
          </cell>
          <cell r="O14907">
            <v>0</v>
          </cell>
          <cell r="P14907">
            <v>0</v>
          </cell>
          <cell r="Q14907">
            <v>42135</v>
          </cell>
        </row>
        <row r="14908">
          <cell r="M14908" t="str">
            <v>805010659_0C1143592</v>
          </cell>
          <cell r="N14908">
            <v>181511</v>
          </cell>
          <cell r="O14908">
            <v>0</v>
          </cell>
          <cell r="P14908">
            <v>0</v>
          </cell>
          <cell r="Q14908">
            <v>181511</v>
          </cell>
        </row>
        <row r="14909">
          <cell r="M14909" t="str">
            <v>805010659_0C1143598</v>
          </cell>
          <cell r="N14909">
            <v>125668</v>
          </cell>
          <cell r="O14909">
            <v>0</v>
          </cell>
          <cell r="P14909">
            <v>0</v>
          </cell>
          <cell r="Q14909">
            <v>125668</v>
          </cell>
        </row>
        <row r="14910">
          <cell r="M14910" t="str">
            <v>805010659_0C1143712</v>
          </cell>
          <cell r="N14910">
            <v>65009</v>
          </cell>
          <cell r="O14910">
            <v>0</v>
          </cell>
          <cell r="P14910">
            <v>108348</v>
          </cell>
          <cell r="Q14910">
            <v>65009</v>
          </cell>
        </row>
        <row r="14911">
          <cell r="M14911" t="str">
            <v>805010659_0C1143706</v>
          </cell>
          <cell r="N14911">
            <v>58293</v>
          </cell>
          <cell r="O14911">
            <v>0</v>
          </cell>
          <cell r="P14911">
            <v>0</v>
          </cell>
          <cell r="Q14911">
            <v>58293</v>
          </cell>
        </row>
        <row r="14912">
          <cell r="M14912" t="str">
            <v>805010659_0C1143906</v>
          </cell>
          <cell r="N14912">
            <v>181511</v>
          </cell>
          <cell r="O14912">
            <v>0</v>
          </cell>
          <cell r="P14912">
            <v>0</v>
          </cell>
          <cell r="Q14912">
            <v>181511</v>
          </cell>
        </row>
        <row r="14913">
          <cell r="M14913" t="str">
            <v>805010659_0C1143903</v>
          </cell>
          <cell r="N14913">
            <v>750000</v>
          </cell>
          <cell r="O14913">
            <v>0</v>
          </cell>
          <cell r="P14913">
            <v>715847</v>
          </cell>
          <cell r="Q14913">
            <v>750000</v>
          </cell>
        </row>
        <row r="14914">
          <cell r="M14914" t="str">
            <v>805010659_0C1143761</v>
          </cell>
          <cell r="N14914">
            <v>58293</v>
          </cell>
          <cell r="O14914">
            <v>0</v>
          </cell>
          <cell r="P14914">
            <v>58300</v>
          </cell>
          <cell r="Q14914">
            <v>58293</v>
          </cell>
        </row>
        <row r="14915">
          <cell r="M14915" t="str">
            <v>805010659_0C1143739</v>
          </cell>
          <cell r="N14915">
            <v>65009</v>
          </cell>
          <cell r="O14915">
            <v>0</v>
          </cell>
          <cell r="P14915">
            <v>0</v>
          </cell>
          <cell r="Q14915">
            <v>65009</v>
          </cell>
        </row>
        <row r="14916">
          <cell r="M14916" t="str">
            <v>805010659_0C1143874</v>
          </cell>
          <cell r="N14916">
            <v>58293</v>
          </cell>
          <cell r="O14916">
            <v>0</v>
          </cell>
          <cell r="P14916">
            <v>0</v>
          </cell>
          <cell r="Q14916">
            <v>58293</v>
          </cell>
        </row>
        <row r="14917">
          <cell r="M14917" t="str">
            <v>805010659_0C1143693</v>
          </cell>
          <cell r="N14917">
            <v>58293</v>
          </cell>
          <cell r="O14917">
            <v>0</v>
          </cell>
          <cell r="P14917">
            <v>0</v>
          </cell>
          <cell r="Q14917">
            <v>58293</v>
          </cell>
        </row>
        <row r="14918">
          <cell r="M14918" t="str">
            <v>805010659_0C1143447</v>
          </cell>
          <cell r="N14918">
            <v>332051</v>
          </cell>
          <cell r="O14918">
            <v>0</v>
          </cell>
          <cell r="P14918">
            <v>439655</v>
          </cell>
          <cell r="Q14918">
            <v>332051</v>
          </cell>
        </row>
        <row r="14919">
          <cell r="M14919" t="str">
            <v>805010659_0C1143652</v>
          </cell>
          <cell r="N14919">
            <v>67176</v>
          </cell>
          <cell r="O14919">
            <v>0</v>
          </cell>
          <cell r="P14919">
            <v>0</v>
          </cell>
          <cell r="Q14919">
            <v>67176</v>
          </cell>
        </row>
        <row r="14920">
          <cell r="M14920" t="str">
            <v>805010659_0C1143580</v>
          </cell>
          <cell r="N14920">
            <v>32526</v>
          </cell>
          <cell r="O14920">
            <v>0</v>
          </cell>
          <cell r="P14920">
            <v>0</v>
          </cell>
          <cell r="Q14920">
            <v>32526</v>
          </cell>
        </row>
        <row r="14921">
          <cell r="M14921" t="str">
            <v>805010659_0C1143431</v>
          </cell>
          <cell r="N14921">
            <v>78569</v>
          </cell>
          <cell r="O14921">
            <v>0</v>
          </cell>
          <cell r="P14921">
            <v>84500</v>
          </cell>
          <cell r="Q14921">
            <v>78569</v>
          </cell>
        </row>
        <row r="14922">
          <cell r="M14922" t="str">
            <v>805010659_0C1143451</v>
          </cell>
          <cell r="N14922">
            <v>332051</v>
          </cell>
          <cell r="O14922">
            <v>0</v>
          </cell>
          <cell r="P14922">
            <v>0</v>
          </cell>
          <cell r="Q14922">
            <v>332051</v>
          </cell>
        </row>
        <row r="14923">
          <cell r="M14923" t="str">
            <v>805010659_0C1143869</v>
          </cell>
          <cell r="N14923">
            <v>106951</v>
          </cell>
          <cell r="O14923">
            <v>0</v>
          </cell>
          <cell r="P14923">
            <v>25281</v>
          </cell>
          <cell r="Q14923">
            <v>106951</v>
          </cell>
        </row>
        <row r="14924">
          <cell r="M14924" t="str">
            <v>805010659_0C1144112</v>
          </cell>
          <cell r="N14924">
            <v>42135</v>
          </cell>
          <cell r="O14924">
            <v>0</v>
          </cell>
          <cell r="P14924">
            <v>0</v>
          </cell>
          <cell r="Q14924">
            <v>42135</v>
          </cell>
        </row>
        <row r="14925">
          <cell r="M14925" t="str">
            <v>805010659_0C1143650</v>
          </cell>
          <cell r="N14925">
            <v>181511</v>
          </cell>
          <cell r="O14925">
            <v>0</v>
          </cell>
          <cell r="P14925">
            <v>0</v>
          </cell>
          <cell r="Q14925">
            <v>181511</v>
          </cell>
        </row>
        <row r="14926">
          <cell r="M14926" t="str">
            <v>805010659_0C1143936</v>
          </cell>
          <cell r="N14926">
            <v>58293</v>
          </cell>
          <cell r="O14926">
            <v>0</v>
          </cell>
          <cell r="P14926">
            <v>116600</v>
          </cell>
          <cell r="Q14926">
            <v>58293</v>
          </cell>
        </row>
        <row r="14927">
          <cell r="M14927" t="str">
            <v>805010659_0C1143919</v>
          </cell>
          <cell r="N14927">
            <v>58293</v>
          </cell>
          <cell r="O14927">
            <v>0</v>
          </cell>
          <cell r="P14927">
            <v>0</v>
          </cell>
          <cell r="Q14927">
            <v>58293</v>
          </cell>
        </row>
        <row r="14928">
          <cell r="M14928" t="str">
            <v>805010659_0C1143465</v>
          </cell>
          <cell r="N14928">
            <v>1500000</v>
          </cell>
          <cell r="O14928">
            <v>0</v>
          </cell>
          <cell r="P14928">
            <v>2100000</v>
          </cell>
          <cell r="Q14928">
            <v>1500000</v>
          </cell>
        </row>
        <row r="14929">
          <cell r="M14929" t="str">
            <v>805010659_0C1143574</v>
          </cell>
          <cell r="N14929">
            <v>58293</v>
          </cell>
          <cell r="O14929">
            <v>0</v>
          </cell>
          <cell r="P14929">
            <v>0</v>
          </cell>
          <cell r="Q14929">
            <v>58293</v>
          </cell>
        </row>
        <row r="14930">
          <cell r="M14930" t="str">
            <v>805010659_0C1143910</v>
          </cell>
          <cell r="N14930">
            <v>58293</v>
          </cell>
          <cell r="O14930">
            <v>0</v>
          </cell>
          <cell r="P14930">
            <v>0</v>
          </cell>
          <cell r="Q14930">
            <v>58293</v>
          </cell>
        </row>
        <row r="14931">
          <cell r="M14931" t="str">
            <v>805010659_0C1143855</v>
          </cell>
          <cell r="N14931">
            <v>125668</v>
          </cell>
          <cell r="O14931">
            <v>0</v>
          </cell>
          <cell r="P14931">
            <v>0</v>
          </cell>
          <cell r="Q14931">
            <v>125668</v>
          </cell>
        </row>
        <row r="14932">
          <cell r="M14932" t="str">
            <v>805010659_0C1143889</v>
          </cell>
          <cell r="N14932">
            <v>32526</v>
          </cell>
          <cell r="O14932">
            <v>0</v>
          </cell>
          <cell r="P14932">
            <v>0</v>
          </cell>
          <cell r="Q14932">
            <v>32526</v>
          </cell>
        </row>
        <row r="14933">
          <cell r="M14933" t="str">
            <v>805010659_0C1143924</v>
          </cell>
          <cell r="N14933">
            <v>58293</v>
          </cell>
          <cell r="O14933">
            <v>0</v>
          </cell>
          <cell r="P14933">
            <v>0</v>
          </cell>
          <cell r="Q14933">
            <v>58293</v>
          </cell>
        </row>
        <row r="14934">
          <cell r="M14934" t="str">
            <v>805010659_0C1143505</v>
          </cell>
          <cell r="N14934">
            <v>58293</v>
          </cell>
          <cell r="O14934">
            <v>0</v>
          </cell>
          <cell r="P14934">
            <v>0</v>
          </cell>
          <cell r="Q14934">
            <v>58293</v>
          </cell>
        </row>
        <row r="14935">
          <cell r="M14935" t="str">
            <v>805010659_0C1143746</v>
          </cell>
          <cell r="N14935">
            <v>181511</v>
          </cell>
          <cell r="O14935">
            <v>0</v>
          </cell>
          <cell r="P14935">
            <v>0</v>
          </cell>
          <cell r="Q14935">
            <v>181511</v>
          </cell>
        </row>
        <row r="14936">
          <cell r="M14936" t="str">
            <v>805010659_0C1143476</v>
          </cell>
          <cell r="N14936">
            <v>332051</v>
          </cell>
          <cell r="O14936">
            <v>0</v>
          </cell>
          <cell r="P14936">
            <v>0</v>
          </cell>
          <cell r="Q14936">
            <v>332051</v>
          </cell>
        </row>
        <row r="14937">
          <cell r="M14937" t="str">
            <v>805010659_0C1143883</v>
          </cell>
          <cell r="N14937">
            <v>181511</v>
          </cell>
          <cell r="O14937">
            <v>0</v>
          </cell>
          <cell r="P14937">
            <v>0</v>
          </cell>
          <cell r="Q14937">
            <v>181511</v>
          </cell>
        </row>
        <row r="14938">
          <cell r="M14938" t="str">
            <v>805010659_0C1143934</v>
          </cell>
          <cell r="N14938">
            <v>14446</v>
          </cell>
          <cell r="O14938">
            <v>0</v>
          </cell>
          <cell r="P14938">
            <v>14400</v>
          </cell>
          <cell r="Q14938">
            <v>14446</v>
          </cell>
        </row>
        <row r="14939">
          <cell r="M14939" t="str">
            <v>805010659_0C1143822</v>
          </cell>
          <cell r="N14939">
            <v>181511</v>
          </cell>
          <cell r="O14939">
            <v>0</v>
          </cell>
          <cell r="P14939">
            <v>0</v>
          </cell>
          <cell r="Q14939">
            <v>181511</v>
          </cell>
        </row>
        <row r="14940">
          <cell r="M14940" t="str">
            <v>805010659_0C1143882</v>
          </cell>
          <cell r="N14940">
            <v>58293</v>
          </cell>
          <cell r="O14940">
            <v>0</v>
          </cell>
          <cell r="P14940">
            <v>0</v>
          </cell>
          <cell r="Q14940">
            <v>58293</v>
          </cell>
        </row>
        <row r="14941">
          <cell r="M14941" t="str">
            <v>805010659_0C1143468</v>
          </cell>
          <cell r="N14941">
            <v>422344</v>
          </cell>
          <cell r="O14941">
            <v>0</v>
          </cell>
          <cell r="P14941">
            <v>0</v>
          </cell>
          <cell r="Q14941">
            <v>422344</v>
          </cell>
        </row>
        <row r="14942">
          <cell r="M14942" t="str">
            <v>805010659_0C1143647</v>
          </cell>
          <cell r="N14942">
            <v>125668</v>
          </cell>
          <cell r="O14942">
            <v>0</v>
          </cell>
          <cell r="P14942">
            <v>181500</v>
          </cell>
          <cell r="Q14942">
            <v>125668</v>
          </cell>
        </row>
        <row r="14943">
          <cell r="M14943" t="str">
            <v>805010659_0C1143738</v>
          </cell>
          <cell r="N14943">
            <v>125668</v>
          </cell>
          <cell r="O14943">
            <v>0</v>
          </cell>
          <cell r="P14943">
            <v>0</v>
          </cell>
          <cell r="Q14943">
            <v>125668</v>
          </cell>
        </row>
        <row r="14944">
          <cell r="M14944" t="str">
            <v>805010659_0C1143909</v>
          </cell>
          <cell r="N14944">
            <v>42135</v>
          </cell>
          <cell r="O14944">
            <v>0</v>
          </cell>
          <cell r="P14944">
            <v>0</v>
          </cell>
          <cell r="Q14944">
            <v>42135</v>
          </cell>
        </row>
        <row r="14945">
          <cell r="M14945" t="str">
            <v>805010659_0C1143829</v>
          </cell>
          <cell r="N14945">
            <v>58293</v>
          </cell>
          <cell r="O14945">
            <v>0</v>
          </cell>
          <cell r="P14945">
            <v>0</v>
          </cell>
          <cell r="Q14945">
            <v>58293</v>
          </cell>
        </row>
        <row r="14946">
          <cell r="M14946" t="str">
            <v>805010659_0C1143879</v>
          </cell>
          <cell r="N14946">
            <v>65009</v>
          </cell>
          <cell r="O14946">
            <v>0</v>
          </cell>
          <cell r="P14946">
            <v>0</v>
          </cell>
          <cell r="Q14946">
            <v>65009</v>
          </cell>
        </row>
        <row r="14947">
          <cell r="M14947" t="str">
            <v>805010659_0C1143519</v>
          </cell>
          <cell r="N14947">
            <v>65009</v>
          </cell>
          <cell r="O14947">
            <v>0</v>
          </cell>
          <cell r="P14947">
            <v>0</v>
          </cell>
          <cell r="Q14947">
            <v>65009</v>
          </cell>
        </row>
        <row r="14948">
          <cell r="M14948" t="str">
            <v>805010659_0C1143907</v>
          </cell>
          <cell r="N14948">
            <v>42135</v>
          </cell>
          <cell r="O14948">
            <v>0</v>
          </cell>
          <cell r="P14948">
            <v>0</v>
          </cell>
          <cell r="Q14948">
            <v>42135</v>
          </cell>
        </row>
        <row r="14949">
          <cell r="M14949" t="str">
            <v>805010659_0C1143780</v>
          </cell>
          <cell r="N14949">
            <v>42135</v>
          </cell>
          <cell r="O14949">
            <v>0</v>
          </cell>
          <cell r="P14949">
            <v>0</v>
          </cell>
          <cell r="Q14949">
            <v>42135</v>
          </cell>
        </row>
        <row r="14950">
          <cell r="M14950" t="str">
            <v>805010659_0C1143841</v>
          </cell>
          <cell r="N14950">
            <v>42135</v>
          </cell>
          <cell r="O14950">
            <v>0</v>
          </cell>
          <cell r="P14950">
            <v>0</v>
          </cell>
          <cell r="Q14950">
            <v>42135</v>
          </cell>
        </row>
        <row r="14951">
          <cell r="M14951" t="str">
            <v>805010659_0C1143653</v>
          </cell>
          <cell r="N14951">
            <v>58293</v>
          </cell>
          <cell r="O14951">
            <v>0</v>
          </cell>
          <cell r="P14951">
            <v>0</v>
          </cell>
          <cell r="Q14951">
            <v>58293</v>
          </cell>
        </row>
        <row r="14952">
          <cell r="M14952" t="str">
            <v>805010659_0C1143656</v>
          </cell>
          <cell r="N14952">
            <v>58293</v>
          </cell>
          <cell r="O14952">
            <v>0</v>
          </cell>
          <cell r="P14952">
            <v>0</v>
          </cell>
          <cell r="Q14952">
            <v>58293</v>
          </cell>
        </row>
        <row r="14953">
          <cell r="M14953" t="str">
            <v>805010659_0C1143721</v>
          </cell>
          <cell r="N14953">
            <v>76035</v>
          </cell>
          <cell r="O14953">
            <v>0</v>
          </cell>
          <cell r="P14953">
            <v>84500</v>
          </cell>
          <cell r="Q14953">
            <v>76035</v>
          </cell>
        </row>
        <row r="14954">
          <cell r="M14954" t="str">
            <v>805010659_0C1143501</v>
          </cell>
          <cell r="N14954">
            <v>58293</v>
          </cell>
          <cell r="O14954">
            <v>0</v>
          </cell>
          <cell r="P14954">
            <v>0</v>
          </cell>
          <cell r="Q14954">
            <v>58293</v>
          </cell>
        </row>
        <row r="14955">
          <cell r="M14955" t="str">
            <v>805010659_0C1143840</v>
          </cell>
          <cell r="N14955">
            <v>58293</v>
          </cell>
          <cell r="O14955">
            <v>0</v>
          </cell>
          <cell r="P14955">
            <v>0</v>
          </cell>
          <cell r="Q14955">
            <v>58293</v>
          </cell>
        </row>
        <row r="14956">
          <cell r="M14956" t="str">
            <v>805010659_0C1143865</v>
          </cell>
          <cell r="N14956">
            <v>125668</v>
          </cell>
          <cell r="O14956">
            <v>0</v>
          </cell>
          <cell r="P14956">
            <v>0</v>
          </cell>
          <cell r="Q14956">
            <v>125668</v>
          </cell>
        </row>
        <row r="14957">
          <cell r="M14957" t="str">
            <v>805010659_0C1143793</v>
          </cell>
          <cell r="N14957">
            <v>32526</v>
          </cell>
          <cell r="O14957">
            <v>0</v>
          </cell>
          <cell r="P14957">
            <v>0</v>
          </cell>
          <cell r="Q14957">
            <v>32526</v>
          </cell>
        </row>
        <row r="14958">
          <cell r="M14958" t="str">
            <v>805010659_0C1143609</v>
          </cell>
          <cell r="N14958">
            <v>58293</v>
          </cell>
          <cell r="O14958">
            <v>0</v>
          </cell>
          <cell r="P14958">
            <v>0</v>
          </cell>
          <cell r="Q14958">
            <v>58293</v>
          </cell>
        </row>
        <row r="14959">
          <cell r="M14959" t="str">
            <v>805010659_0C1143791</v>
          </cell>
          <cell r="N14959">
            <v>58293</v>
          </cell>
          <cell r="O14959">
            <v>0</v>
          </cell>
          <cell r="P14959">
            <v>58300</v>
          </cell>
          <cell r="Q14959">
            <v>58293</v>
          </cell>
        </row>
        <row r="14960">
          <cell r="M14960" t="str">
            <v>805010659_0C1143428</v>
          </cell>
          <cell r="N14960">
            <v>332051</v>
          </cell>
          <cell r="O14960">
            <v>0</v>
          </cell>
          <cell r="P14960">
            <v>0</v>
          </cell>
          <cell r="Q14960">
            <v>332051</v>
          </cell>
        </row>
        <row r="14961">
          <cell r="M14961" t="str">
            <v>805010659_0C1143441</v>
          </cell>
          <cell r="N14961">
            <v>451051</v>
          </cell>
          <cell r="O14961">
            <v>0</v>
          </cell>
          <cell r="P14961">
            <v>0</v>
          </cell>
          <cell r="Q14961">
            <v>451051</v>
          </cell>
        </row>
        <row r="14962">
          <cell r="M14962" t="str">
            <v>805010659_0C1143859</v>
          </cell>
          <cell r="N14962">
            <v>58293</v>
          </cell>
          <cell r="O14962">
            <v>0</v>
          </cell>
          <cell r="P14962">
            <v>58300</v>
          </cell>
          <cell r="Q14962">
            <v>58293</v>
          </cell>
        </row>
        <row r="14963">
          <cell r="M14963" t="str">
            <v>805010659_0C1143649</v>
          </cell>
          <cell r="N14963">
            <v>750000</v>
          </cell>
          <cell r="O14963">
            <v>0</v>
          </cell>
          <cell r="P14963">
            <v>715847</v>
          </cell>
          <cell r="Q14963">
            <v>750000</v>
          </cell>
        </row>
        <row r="14964">
          <cell r="M14964" t="str">
            <v>805010659_0C1143589</v>
          </cell>
          <cell r="N14964">
            <v>125668</v>
          </cell>
          <cell r="O14964">
            <v>0</v>
          </cell>
          <cell r="P14964">
            <v>0</v>
          </cell>
          <cell r="Q14964">
            <v>125668</v>
          </cell>
        </row>
        <row r="14965">
          <cell r="M14965" t="str">
            <v>805010659_0C1143454</v>
          </cell>
          <cell r="N14965">
            <v>316000</v>
          </cell>
          <cell r="O14965">
            <v>0</v>
          </cell>
          <cell r="P14965">
            <v>0</v>
          </cell>
          <cell r="Q14965">
            <v>316000</v>
          </cell>
        </row>
        <row r="14966">
          <cell r="M14966" t="str">
            <v>805010659_0C1143593</v>
          </cell>
          <cell r="N14966">
            <v>58293</v>
          </cell>
          <cell r="O14966">
            <v>0</v>
          </cell>
          <cell r="P14966">
            <v>0</v>
          </cell>
          <cell r="Q14966">
            <v>58293</v>
          </cell>
        </row>
        <row r="14967">
          <cell r="M14967" t="str">
            <v>805010659_0C1143887</v>
          </cell>
          <cell r="N14967">
            <v>125668</v>
          </cell>
          <cell r="O14967">
            <v>0</v>
          </cell>
          <cell r="P14967">
            <v>0</v>
          </cell>
          <cell r="Q14967">
            <v>125668</v>
          </cell>
        </row>
        <row r="14968">
          <cell r="M14968" t="str">
            <v>805010659_0C1143929</v>
          </cell>
          <cell r="N14968">
            <v>42135</v>
          </cell>
          <cell r="O14968">
            <v>0</v>
          </cell>
          <cell r="P14968">
            <v>0</v>
          </cell>
          <cell r="Q14968">
            <v>42135</v>
          </cell>
        </row>
        <row r="14969">
          <cell r="M14969" t="str">
            <v>805010659_0C1143742</v>
          </cell>
          <cell r="N14969">
            <v>125668</v>
          </cell>
          <cell r="O14969">
            <v>0</v>
          </cell>
          <cell r="P14969">
            <v>0</v>
          </cell>
          <cell r="Q14969">
            <v>125668</v>
          </cell>
        </row>
        <row r="14970">
          <cell r="M14970" t="str">
            <v>805010659_0C1143509</v>
          </cell>
          <cell r="N14970">
            <v>58293</v>
          </cell>
          <cell r="O14970">
            <v>0</v>
          </cell>
          <cell r="P14970">
            <v>0</v>
          </cell>
          <cell r="Q14970">
            <v>58293</v>
          </cell>
        </row>
        <row r="14971">
          <cell r="M14971" t="str">
            <v>805010659_0C1143696</v>
          </cell>
          <cell r="N14971">
            <v>65009</v>
          </cell>
          <cell r="O14971">
            <v>0</v>
          </cell>
          <cell r="P14971">
            <v>0</v>
          </cell>
          <cell r="Q14971">
            <v>65009</v>
          </cell>
        </row>
        <row r="14972">
          <cell r="M14972" t="str">
            <v>805010659_0C1143640</v>
          </cell>
          <cell r="N14972">
            <v>58293</v>
          </cell>
          <cell r="O14972">
            <v>0</v>
          </cell>
          <cell r="P14972">
            <v>0</v>
          </cell>
          <cell r="Q14972">
            <v>58293</v>
          </cell>
        </row>
        <row r="14973">
          <cell r="M14973" t="str">
            <v>805010659_0C1143760</v>
          </cell>
          <cell r="N14973">
            <v>125668</v>
          </cell>
          <cell r="O14973">
            <v>0</v>
          </cell>
          <cell r="P14973">
            <v>0</v>
          </cell>
          <cell r="Q14973">
            <v>125668</v>
          </cell>
        </row>
        <row r="14974">
          <cell r="M14974" t="str">
            <v>805010659_0C1143495</v>
          </cell>
          <cell r="N14974">
            <v>3000000</v>
          </cell>
          <cell r="O14974">
            <v>0</v>
          </cell>
          <cell r="P14974">
            <v>17000000</v>
          </cell>
          <cell r="Q14974">
            <v>3000000</v>
          </cell>
        </row>
        <row r="14975">
          <cell r="M14975" t="str">
            <v>805010659_0C1143608</v>
          </cell>
          <cell r="N14975">
            <v>58293</v>
          </cell>
          <cell r="O14975">
            <v>0</v>
          </cell>
          <cell r="P14975">
            <v>58300</v>
          </cell>
          <cell r="Q14975">
            <v>58293</v>
          </cell>
        </row>
        <row r="14976">
          <cell r="M14976" t="str">
            <v>805010659_0C1143820</v>
          </cell>
          <cell r="N14976">
            <v>181511</v>
          </cell>
          <cell r="O14976">
            <v>0</v>
          </cell>
          <cell r="P14976">
            <v>0</v>
          </cell>
          <cell r="Q14976">
            <v>181511</v>
          </cell>
        </row>
        <row r="14977">
          <cell r="M14977" t="str">
            <v>805010659_0C1143530</v>
          </cell>
          <cell r="N14977">
            <v>18804</v>
          </cell>
          <cell r="O14977">
            <v>0</v>
          </cell>
          <cell r="P14977">
            <v>58300</v>
          </cell>
          <cell r="Q14977">
            <v>18804</v>
          </cell>
        </row>
        <row r="14978">
          <cell r="M14978" t="str">
            <v>805010659_0C1143905</v>
          </cell>
          <cell r="N14978">
            <v>125668</v>
          </cell>
          <cell r="O14978">
            <v>0</v>
          </cell>
          <cell r="P14978">
            <v>0</v>
          </cell>
          <cell r="Q14978">
            <v>125668</v>
          </cell>
        </row>
        <row r="14979">
          <cell r="M14979" t="str">
            <v>805010659_0C1143852</v>
          </cell>
          <cell r="N14979">
            <v>42135</v>
          </cell>
          <cell r="O14979">
            <v>0</v>
          </cell>
          <cell r="P14979">
            <v>0</v>
          </cell>
          <cell r="Q14979">
            <v>42135</v>
          </cell>
        </row>
        <row r="14980">
          <cell r="M14980" t="str">
            <v>805010659_0C1143695</v>
          </cell>
          <cell r="N14980">
            <v>125668</v>
          </cell>
          <cell r="O14980">
            <v>0</v>
          </cell>
          <cell r="P14980">
            <v>0</v>
          </cell>
          <cell r="Q14980">
            <v>125668</v>
          </cell>
        </row>
        <row r="14981">
          <cell r="M14981" t="str">
            <v>805010659_0C1143577</v>
          </cell>
          <cell r="N14981">
            <v>125668</v>
          </cell>
          <cell r="O14981">
            <v>0</v>
          </cell>
          <cell r="P14981">
            <v>0</v>
          </cell>
          <cell r="Q14981">
            <v>125668</v>
          </cell>
        </row>
        <row r="14982">
          <cell r="M14982" t="str">
            <v>805010659_0C1143704</v>
          </cell>
          <cell r="N14982">
            <v>42135</v>
          </cell>
          <cell r="O14982">
            <v>0</v>
          </cell>
          <cell r="P14982">
            <v>0</v>
          </cell>
          <cell r="Q14982">
            <v>42135</v>
          </cell>
        </row>
        <row r="14983">
          <cell r="M14983" t="str">
            <v>805010659_0C1143872</v>
          </cell>
          <cell r="N14983">
            <v>42135</v>
          </cell>
          <cell r="O14983">
            <v>0</v>
          </cell>
          <cell r="P14983">
            <v>0</v>
          </cell>
          <cell r="Q14983">
            <v>42135</v>
          </cell>
        </row>
        <row r="14984">
          <cell r="M14984" t="str">
            <v>805010659_0C1143836</v>
          </cell>
          <cell r="N14984">
            <v>122000</v>
          </cell>
          <cell r="O14984">
            <v>0</v>
          </cell>
          <cell r="P14984">
            <v>25281</v>
          </cell>
          <cell r="Q14984">
            <v>122000</v>
          </cell>
        </row>
        <row r="14985">
          <cell r="M14985" t="str">
            <v>805010659_0C1143700</v>
          </cell>
          <cell r="N14985">
            <v>350000</v>
          </cell>
          <cell r="O14985">
            <v>0</v>
          </cell>
          <cell r="P14985">
            <v>4305644</v>
          </cell>
          <cell r="Q14985">
            <v>350000</v>
          </cell>
        </row>
        <row r="14986">
          <cell r="M14986" t="str">
            <v>805010659_0C1143644</v>
          </cell>
          <cell r="N14986">
            <v>58293</v>
          </cell>
          <cell r="O14986">
            <v>0</v>
          </cell>
          <cell r="P14986">
            <v>58300</v>
          </cell>
          <cell r="Q14986">
            <v>58293</v>
          </cell>
        </row>
        <row r="14987">
          <cell r="M14987" t="str">
            <v>805010659_0C1143835</v>
          </cell>
          <cell r="N14987">
            <v>181511</v>
          </cell>
          <cell r="O14987">
            <v>0</v>
          </cell>
          <cell r="P14987">
            <v>0</v>
          </cell>
          <cell r="Q14987">
            <v>181511</v>
          </cell>
        </row>
        <row r="14988">
          <cell r="M14988" t="str">
            <v>805010659_0C1143920</v>
          </cell>
          <cell r="N14988">
            <v>16051</v>
          </cell>
          <cell r="O14988">
            <v>0</v>
          </cell>
          <cell r="P14988">
            <v>68416</v>
          </cell>
          <cell r="Q14988">
            <v>16051</v>
          </cell>
        </row>
        <row r="14989">
          <cell r="M14989" t="str">
            <v>805010659_0C1143833</v>
          </cell>
          <cell r="N14989">
            <v>58293</v>
          </cell>
          <cell r="O14989">
            <v>0</v>
          </cell>
          <cell r="P14989">
            <v>0</v>
          </cell>
          <cell r="Q14989">
            <v>58293</v>
          </cell>
        </row>
        <row r="14990">
          <cell r="M14990" t="str">
            <v>805010659_0C1143694</v>
          </cell>
          <cell r="N14990">
            <v>58293</v>
          </cell>
          <cell r="O14990">
            <v>0</v>
          </cell>
          <cell r="P14990">
            <v>58300</v>
          </cell>
          <cell r="Q14990">
            <v>58293</v>
          </cell>
        </row>
        <row r="14991">
          <cell r="M14991" t="str">
            <v>805010659_0C1143449</v>
          </cell>
          <cell r="N14991">
            <v>451051</v>
          </cell>
          <cell r="O14991">
            <v>0</v>
          </cell>
          <cell r="P14991">
            <v>439655</v>
          </cell>
          <cell r="Q14991">
            <v>451051</v>
          </cell>
        </row>
        <row r="14992">
          <cell r="M14992" t="str">
            <v>805010659_0C1143812</v>
          </cell>
          <cell r="N14992">
            <v>58293</v>
          </cell>
          <cell r="O14992">
            <v>0</v>
          </cell>
          <cell r="P14992">
            <v>0</v>
          </cell>
          <cell r="Q14992">
            <v>58293</v>
          </cell>
        </row>
        <row r="14993">
          <cell r="M14993" t="str">
            <v>805010659_0C1143790</v>
          </cell>
          <cell r="N14993">
            <v>15517</v>
          </cell>
          <cell r="O14993">
            <v>0</v>
          </cell>
          <cell r="P14993">
            <v>0</v>
          </cell>
          <cell r="Q14993">
            <v>15517</v>
          </cell>
        </row>
        <row r="14994">
          <cell r="M14994" t="str">
            <v>805010659_0C1143506</v>
          </cell>
          <cell r="N14994">
            <v>42135</v>
          </cell>
          <cell r="O14994">
            <v>0</v>
          </cell>
          <cell r="P14994">
            <v>0</v>
          </cell>
          <cell r="Q14994">
            <v>42135</v>
          </cell>
        </row>
        <row r="14995">
          <cell r="M14995" t="str">
            <v>805010659_0C1143602</v>
          </cell>
          <cell r="N14995">
            <v>58293</v>
          </cell>
          <cell r="O14995">
            <v>0</v>
          </cell>
          <cell r="P14995">
            <v>0</v>
          </cell>
          <cell r="Q14995">
            <v>58293</v>
          </cell>
        </row>
        <row r="14996">
          <cell r="M14996" t="str">
            <v>805010659_0C1143710</v>
          </cell>
          <cell r="N14996">
            <v>58293</v>
          </cell>
          <cell r="O14996">
            <v>0</v>
          </cell>
          <cell r="P14996">
            <v>0</v>
          </cell>
          <cell r="Q14996">
            <v>58293</v>
          </cell>
        </row>
        <row r="14997">
          <cell r="M14997" t="str">
            <v>805010659_0C1143507</v>
          </cell>
          <cell r="N14997">
            <v>58293</v>
          </cell>
          <cell r="O14997">
            <v>0</v>
          </cell>
          <cell r="P14997">
            <v>0</v>
          </cell>
          <cell r="Q14997">
            <v>58293</v>
          </cell>
        </row>
        <row r="14998">
          <cell r="M14998" t="str">
            <v>805010659_0C1143573</v>
          </cell>
          <cell r="N14998">
            <v>16310</v>
          </cell>
          <cell r="O14998">
            <v>0</v>
          </cell>
          <cell r="P14998">
            <v>25281</v>
          </cell>
          <cell r="Q14998">
            <v>16310</v>
          </cell>
        </row>
        <row r="14999">
          <cell r="M14999" t="str">
            <v>805010659_0C1143583</v>
          </cell>
          <cell r="N14999">
            <v>122795</v>
          </cell>
          <cell r="O14999">
            <v>0</v>
          </cell>
          <cell r="P14999">
            <v>122795</v>
          </cell>
          <cell r="Q14999">
            <v>122795</v>
          </cell>
        </row>
        <row r="15000">
          <cell r="M15000" t="str">
            <v>805010659_0C1143508</v>
          </cell>
          <cell r="N15000">
            <v>42135</v>
          </cell>
          <cell r="O15000">
            <v>0</v>
          </cell>
          <cell r="P15000">
            <v>0</v>
          </cell>
          <cell r="Q15000">
            <v>42135</v>
          </cell>
        </row>
        <row r="15001">
          <cell r="M15001" t="str">
            <v>805010659_0C1143805</v>
          </cell>
          <cell r="N15001">
            <v>181511</v>
          </cell>
          <cell r="O15001">
            <v>0</v>
          </cell>
          <cell r="P15001">
            <v>0</v>
          </cell>
          <cell r="Q15001">
            <v>181511</v>
          </cell>
        </row>
        <row r="15002">
          <cell r="M15002" t="str">
            <v>805010659_0C1143755</v>
          </cell>
          <cell r="N15002">
            <v>181511</v>
          </cell>
          <cell r="O15002">
            <v>0</v>
          </cell>
          <cell r="P15002">
            <v>0</v>
          </cell>
          <cell r="Q15002">
            <v>181511</v>
          </cell>
        </row>
        <row r="15003">
          <cell r="M15003" t="str">
            <v>805010659_0C1143824</v>
          </cell>
          <cell r="N15003">
            <v>65009</v>
          </cell>
          <cell r="O15003">
            <v>0</v>
          </cell>
          <cell r="P15003">
            <v>0</v>
          </cell>
          <cell r="Q15003">
            <v>65009</v>
          </cell>
        </row>
        <row r="15004">
          <cell r="M15004" t="str">
            <v>805010659_0C1143600</v>
          </cell>
          <cell r="N15004">
            <v>58293</v>
          </cell>
          <cell r="O15004">
            <v>0</v>
          </cell>
          <cell r="P15004">
            <v>0</v>
          </cell>
          <cell r="Q15004">
            <v>58293</v>
          </cell>
        </row>
        <row r="15005">
          <cell r="M15005" t="str">
            <v>805010659_0C1143450</v>
          </cell>
          <cell r="N15005">
            <v>332051</v>
          </cell>
          <cell r="O15005">
            <v>0</v>
          </cell>
          <cell r="P15005">
            <v>439655</v>
          </cell>
          <cell r="Q15005">
            <v>332051</v>
          </cell>
        </row>
        <row r="15006">
          <cell r="M15006" t="str">
            <v>805010659_0C1143718</v>
          </cell>
          <cell r="N15006">
            <v>76035</v>
          </cell>
          <cell r="O15006">
            <v>0</v>
          </cell>
          <cell r="P15006">
            <v>84500</v>
          </cell>
          <cell r="Q15006">
            <v>76035</v>
          </cell>
        </row>
        <row r="15007">
          <cell r="M15007" t="str">
            <v>805010659_0C1143867</v>
          </cell>
          <cell r="N15007">
            <v>125668</v>
          </cell>
          <cell r="O15007">
            <v>0</v>
          </cell>
          <cell r="P15007">
            <v>0</v>
          </cell>
          <cell r="Q15007">
            <v>125668</v>
          </cell>
        </row>
        <row r="15008">
          <cell r="M15008" t="str">
            <v>805010659_0C1143596</v>
          </cell>
          <cell r="N15008">
            <v>58293</v>
          </cell>
          <cell r="O15008">
            <v>0</v>
          </cell>
          <cell r="P15008">
            <v>58300</v>
          </cell>
          <cell r="Q15008">
            <v>58293</v>
          </cell>
        </row>
        <row r="15009">
          <cell r="M15009" t="str">
            <v>805010659_0C1143873</v>
          </cell>
          <cell r="N15009">
            <v>58293</v>
          </cell>
          <cell r="O15009">
            <v>0</v>
          </cell>
          <cell r="P15009">
            <v>0</v>
          </cell>
          <cell r="Q15009">
            <v>58293</v>
          </cell>
        </row>
        <row r="15010">
          <cell r="M15010" t="str">
            <v>805010659_0C1143767</v>
          </cell>
          <cell r="N15010">
            <v>181511</v>
          </cell>
          <cell r="O15010">
            <v>0</v>
          </cell>
          <cell r="P15010">
            <v>0</v>
          </cell>
          <cell r="Q15010">
            <v>181511</v>
          </cell>
        </row>
        <row r="15011">
          <cell r="M15011" t="str">
            <v>805010659_0C1143521</v>
          </cell>
          <cell r="N15011">
            <v>73397</v>
          </cell>
          <cell r="O15011">
            <v>0</v>
          </cell>
          <cell r="P15011">
            <v>25281</v>
          </cell>
          <cell r="Q15011">
            <v>73397</v>
          </cell>
        </row>
        <row r="15012">
          <cell r="M15012" t="str">
            <v>805010659_0C1143432</v>
          </cell>
          <cell r="N15012">
            <v>1500000</v>
          </cell>
          <cell r="O15012">
            <v>0</v>
          </cell>
          <cell r="P15012">
            <v>2100000</v>
          </cell>
          <cell r="Q15012">
            <v>1500000</v>
          </cell>
        </row>
        <row r="15013">
          <cell r="M15013" t="str">
            <v>805010659_0C1143665</v>
          </cell>
          <cell r="N15013">
            <v>139649</v>
          </cell>
          <cell r="O15013">
            <v>0</v>
          </cell>
          <cell r="P15013">
            <v>122795</v>
          </cell>
          <cell r="Q15013">
            <v>139649</v>
          </cell>
        </row>
        <row r="15014">
          <cell r="M15014" t="str">
            <v>805010659_0C1143864</v>
          </cell>
          <cell r="N15014">
            <v>58293</v>
          </cell>
          <cell r="O15014">
            <v>0</v>
          </cell>
          <cell r="P15014">
            <v>58300</v>
          </cell>
          <cell r="Q15014">
            <v>58293</v>
          </cell>
        </row>
        <row r="15015">
          <cell r="M15015" t="str">
            <v>805010659_0C1143717</v>
          </cell>
          <cell r="N15015">
            <v>76035</v>
          </cell>
          <cell r="O15015">
            <v>0</v>
          </cell>
          <cell r="P15015">
            <v>84500</v>
          </cell>
          <cell r="Q15015">
            <v>76035</v>
          </cell>
        </row>
        <row r="15016">
          <cell r="M15016" t="str">
            <v>805010659_0C1143502</v>
          </cell>
          <cell r="N15016">
            <v>65009</v>
          </cell>
          <cell r="O15016">
            <v>0</v>
          </cell>
          <cell r="P15016">
            <v>0</v>
          </cell>
          <cell r="Q15016">
            <v>65009</v>
          </cell>
        </row>
        <row r="15017">
          <cell r="M15017" t="str">
            <v>805010659_0C1143463</v>
          </cell>
          <cell r="N15017">
            <v>332051</v>
          </cell>
          <cell r="O15017">
            <v>0</v>
          </cell>
          <cell r="P15017">
            <v>439655</v>
          </cell>
          <cell r="Q15017">
            <v>332051</v>
          </cell>
        </row>
        <row r="15018">
          <cell r="M15018" t="str">
            <v>805010659_0C1143819</v>
          </cell>
          <cell r="N15018">
            <v>58293</v>
          </cell>
          <cell r="O15018">
            <v>0</v>
          </cell>
          <cell r="P15018">
            <v>0</v>
          </cell>
          <cell r="Q15018">
            <v>58293</v>
          </cell>
        </row>
        <row r="15019">
          <cell r="M15019" t="str">
            <v>805010659_0C1143875</v>
          </cell>
          <cell r="N15019">
            <v>65009</v>
          </cell>
          <cell r="O15019">
            <v>0</v>
          </cell>
          <cell r="P15019">
            <v>0</v>
          </cell>
          <cell r="Q15019">
            <v>65009</v>
          </cell>
        </row>
        <row r="15020">
          <cell r="M15020" t="str">
            <v>805010659_0C1143839</v>
          </cell>
          <cell r="N15020">
            <v>42135</v>
          </cell>
          <cell r="O15020">
            <v>0</v>
          </cell>
          <cell r="P15020">
            <v>0</v>
          </cell>
          <cell r="Q15020">
            <v>42135</v>
          </cell>
        </row>
        <row r="15021">
          <cell r="M15021" t="str">
            <v>805010659_0C1143871</v>
          </cell>
          <cell r="N15021">
            <v>43250</v>
          </cell>
          <cell r="O15021">
            <v>0</v>
          </cell>
          <cell r="P15021">
            <v>58300</v>
          </cell>
          <cell r="Q15021">
            <v>43250</v>
          </cell>
        </row>
        <row r="15022">
          <cell r="M15022" t="str">
            <v>805010659_0C1143533</v>
          </cell>
          <cell r="N15022">
            <v>21669</v>
          </cell>
          <cell r="O15022">
            <v>0</v>
          </cell>
          <cell r="P15022">
            <v>0</v>
          </cell>
          <cell r="Q15022">
            <v>21669</v>
          </cell>
        </row>
        <row r="15023">
          <cell r="M15023" t="str">
            <v>805010659_0C1143581</v>
          </cell>
          <cell r="N15023">
            <v>122795</v>
          </cell>
          <cell r="O15023">
            <v>0</v>
          </cell>
          <cell r="P15023">
            <v>122795</v>
          </cell>
          <cell r="Q15023">
            <v>122795</v>
          </cell>
        </row>
        <row r="15024">
          <cell r="M15024" t="str">
            <v>805010659_0C1143473</v>
          </cell>
          <cell r="N15024">
            <v>750000</v>
          </cell>
          <cell r="O15024">
            <v>0</v>
          </cell>
          <cell r="P15024">
            <v>715847</v>
          </cell>
          <cell r="Q15024">
            <v>750000</v>
          </cell>
        </row>
        <row r="15025">
          <cell r="M15025" t="str">
            <v>805010659_0C1143917</v>
          </cell>
          <cell r="N15025">
            <v>58293</v>
          </cell>
          <cell r="O15025">
            <v>0</v>
          </cell>
          <cell r="P15025">
            <v>0</v>
          </cell>
          <cell r="Q15025">
            <v>58293</v>
          </cell>
        </row>
        <row r="15026">
          <cell r="M15026" t="str">
            <v>805010659_0C1143687</v>
          </cell>
          <cell r="N15026">
            <v>122795</v>
          </cell>
          <cell r="O15026">
            <v>0</v>
          </cell>
          <cell r="P15026">
            <v>122795</v>
          </cell>
          <cell r="Q15026">
            <v>122795</v>
          </cell>
        </row>
        <row r="15027">
          <cell r="M15027" t="str">
            <v>805010659_0C1143826</v>
          </cell>
          <cell r="N15027">
            <v>232275</v>
          </cell>
          <cell r="O15027">
            <v>0</v>
          </cell>
          <cell r="P15027">
            <v>232600</v>
          </cell>
          <cell r="Q15027">
            <v>232275</v>
          </cell>
        </row>
        <row r="15028">
          <cell r="M15028" t="str">
            <v>805010659_0C1143750</v>
          </cell>
          <cell r="N15028">
            <v>42135</v>
          </cell>
          <cell r="O15028">
            <v>0</v>
          </cell>
          <cell r="P15028">
            <v>0</v>
          </cell>
          <cell r="Q15028">
            <v>42135</v>
          </cell>
        </row>
        <row r="15029">
          <cell r="M15029" t="str">
            <v>805010659_0C1143737</v>
          </cell>
          <cell r="N15029">
            <v>58293</v>
          </cell>
          <cell r="O15029">
            <v>0</v>
          </cell>
          <cell r="P15029">
            <v>58300</v>
          </cell>
          <cell r="Q15029">
            <v>58293</v>
          </cell>
        </row>
        <row r="15030">
          <cell r="M15030" t="str">
            <v>805010659_0C1143675</v>
          </cell>
          <cell r="N15030">
            <v>58293</v>
          </cell>
          <cell r="O15030">
            <v>0</v>
          </cell>
          <cell r="P15030">
            <v>0</v>
          </cell>
          <cell r="Q15030">
            <v>58293</v>
          </cell>
        </row>
        <row r="15031">
          <cell r="M15031" t="str">
            <v>805010659_0C1143643</v>
          </cell>
          <cell r="N15031">
            <v>42135</v>
          </cell>
          <cell r="O15031">
            <v>0</v>
          </cell>
          <cell r="P15031">
            <v>0</v>
          </cell>
          <cell r="Q15031">
            <v>42135</v>
          </cell>
        </row>
        <row r="15032">
          <cell r="M15032" t="str">
            <v>805010659_0C1143853</v>
          </cell>
          <cell r="N15032">
            <v>42135</v>
          </cell>
          <cell r="O15032">
            <v>0</v>
          </cell>
          <cell r="P15032">
            <v>0</v>
          </cell>
          <cell r="Q15032">
            <v>42135</v>
          </cell>
        </row>
        <row r="15033">
          <cell r="M15033" t="str">
            <v>805010659_0C1143778</v>
          </cell>
          <cell r="N15033">
            <v>38058</v>
          </cell>
          <cell r="O15033">
            <v>0</v>
          </cell>
          <cell r="P15033">
            <v>0</v>
          </cell>
          <cell r="Q15033">
            <v>38058</v>
          </cell>
        </row>
        <row r="15034">
          <cell r="M15034" t="str">
            <v>805010659_0C1143671</v>
          </cell>
          <cell r="N15034">
            <v>42135</v>
          </cell>
          <cell r="O15034">
            <v>0</v>
          </cell>
          <cell r="P15034">
            <v>0</v>
          </cell>
          <cell r="Q15034">
            <v>42135</v>
          </cell>
        </row>
        <row r="15035">
          <cell r="M15035" t="str">
            <v>805010659_0C1141762</v>
          </cell>
          <cell r="N15035">
            <v>58293</v>
          </cell>
          <cell r="O15035">
            <v>0</v>
          </cell>
          <cell r="P15035">
            <v>0</v>
          </cell>
          <cell r="Q15035">
            <v>58293</v>
          </cell>
        </row>
        <row r="15036">
          <cell r="M15036" t="str">
            <v>805010659_0C1141765</v>
          </cell>
          <cell r="N15036">
            <v>42135</v>
          </cell>
          <cell r="O15036">
            <v>0</v>
          </cell>
          <cell r="P15036">
            <v>0</v>
          </cell>
          <cell r="Q15036">
            <v>42135</v>
          </cell>
        </row>
        <row r="15037">
          <cell r="M15037" t="str">
            <v>805010659_0C1141764</v>
          </cell>
          <cell r="N15037">
            <v>32526</v>
          </cell>
          <cell r="O15037">
            <v>0</v>
          </cell>
          <cell r="P15037">
            <v>0</v>
          </cell>
          <cell r="Q15037">
            <v>32526</v>
          </cell>
        </row>
        <row r="15038">
          <cell r="M15038" t="str">
            <v>805010659_0C1141763</v>
          </cell>
          <cell r="N15038">
            <v>125668</v>
          </cell>
          <cell r="O15038">
            <v>0</v>
          </cell>
          <cell r="P15038">
            <v>0</v>
          </cell>
          <cell r="Q15038">
            <v>125668</v>
          </cell>
        </row>
        <row r="15039">
          <cell r="M15039" t="str">
            <v>805010659_0C1141659</v>
          </cell>
          <cell r="N15039">
            <v>58293</v>
          </cell>
          <cell r="O15039">
            <v>0</v>
          </cell>
          <cell r="P15039">
            <v>58300</v>
          </cell>
          <cell r="Q15039">
            <v>58293</v>
          </cell>
        </row>
        <row r="15040">
          <cell r="M15040" t="str">
            <v>805010659_0C1141645</v>
          </cell>
          <cell r="N15040">
            <v>125668</v>
          </cell>
          <cell r="O15040">
            <v>0</v>
          </cell>
          <cell r="P15040">
            <v>0</v>
          </cell>
          <cell r="Q15040">
            <v>125668</v>
          </cell>
        </row>
        <row r="15041">
          <cell r="M15041" t="str">
            <v>805010659_0C1141995</v>
          </cell>
          <cell r="N15041">
            <v>750000</v>
          </cell>
          <cell r="O15041">
            <v>0</v>
          </cell>
          <cell r="P15041">
            <v>713451</v>
          </cell>
          <cell r="Q15041">
            <v>750000</v>
          </cell>
        </row>
        <row r="15042">
          <cell r="M15042" t="str">
            <v>805010659_0C1141453</v>
          </cell>
          <cell r="N15042">
            <v>332051</v>
          </cell>
          <cell r="O15042">
            <v>0</v>
          </cell>
          <cell r="P15042">
            <v>0</v>
          </cell>
          <cell r="Q15042">
            <v>332051</v>
          </cell>
        </row>
        <row r="15043">
          <cell r="M15043" t="str">
            <v>805010659_0C1142014</v>
          </cell>
          <cell r="N15043">
            <v>181511</v>
          </cell>
          <cell r="O15043">
            <v>0</v>
          </cell>
          <cell r="P15043">
            <v>13500000</v>
          </cell>
          <cell r="Q15043">
            <v>181511</v>
          </cell>
        </row>
        <row r="15044">
          <cell r="M15044" t="str">
            <v>805010659_0C1141767</v>
          </cell>
          <cell r="N15044">
            <v>58293</v>
          </cell>
          <cell r="O15044">
            <v>0</v>
          </cell>
          <cell r="P15044">
            <v>0</v>
          </cell>
          <cell r="Q15044">
            <v>58293</v>
          </cell>
        </row>
        <row r="15045">
          <cell r="M15045" t="str">
            <v>805010659_0C1142026</v>
          </cell>
          <cell r="N15045">
            <v>42135</v>
          </cell>
          <cell r="O15045">
            <v>0</v>
          </cell>
          <cell r="P15045">
            <v>0</v>
          </cell>
          <cell r="Q15045">
            <v>42135</v>
          </cell>
        </row>
        <row r="15046">
          <cell r="M15046" t="str">
            <v>805010659_0C1141444</v>
          </cell>
          <cell r="N15046">
            <v>332051</v>
          </cell>
          <cell r="O15046">
            <v>0</v>
          </cell>
          <cell r="P15046">
            <v>0</v>
          </cell>
          <cell r="Q15046">
            <v>332051</v>
          </cell>
        </row>
        <row r="15047">
          <cell r="M15047" t="str">
            <v>805010659_0C1142040</v>
          </cell>
          <cell r="N15047">
            <v>42135</v>
          </cell>
          <cell r="O15047">
            <v>0</v>
          </cell>
          <cell r="P15047">
            <v>0</v>
          </cell>
          <cell r="Q15047">
            <v>42135</v>
          </cell>
        </row>
        <row r="15048">
          <cell r="M15048" t="str">
            <v>805010659_0C1141611</v>
          </cell>
          <cell r="N15048">
            <v>32526</v>
          </cell>
          <cell r="O15048">
            <v>0</v>
          </cell>
          <cell r="P15048">
            <v>0</v>
          </cell>
          <cell r="Q15048">
            <v>32526</v>
          </cell>
        </row>
        <row r="15049">
          <cell r="M15049" t="str">
            <v>805010659_0C1141638</v>
          </cell>
          <cell r="N15049">
            <v>1500000</v>
          </cell>
          <cell r="O15049">
            <v>0</v>
          </cell>
          <cell r="P15049">
            <v>0</v>
          </cell>
          <cell r="Q15049">
            <v>1500000</v>
          </cell>
        </row>
        <row r="15050">
          <cell r="M15050" t="str">
            <v>805010659_0C1141600</v>
          </cell>
          <cell r="N15050">
            <v>42135</v>
          </cell>
          <cell r="O15050">
            <v>0</v>
          </cell>
          <cell r="P15050">
            <v>0</v>
          </cell>
          <cell r="Q15050">
            <v>42135</v>
          </cell>
        </row>
        <row r="15051">
          <cell r="M15051" t="str">
            <v>805010659_0C1141524</v>
          </cell>
          <cell r="N15051">
            <v>42135</v>
          </cell>
          <cell r="O15051">
            <v>0</v>
          </cell>
          <cell r="P15051">
            <v>0</v>
          </cell>
          <cell r="Q15051">
            <v>42135</v>
          </cell>
        </row>
        <row r="15052">
          <cell r="M15052" t="str">
            <v>805010659_0C1141667</v>
          </cell>
          <cell r="N15052">
            <v>32526</v>
          </cell>
          <cell r="O15052">
            <v>0</v>
          </cell>
          <cell r="P15052">
            <v>0</v>
          </cell>
          <cell r="Q15052">
            <v>32526</v>
          </cell>
        </row>
        <row r="15053">
          <cell r="M15053" t="str">
            <v>805010659_0C1141550</v>
          </cell>
          <cell r="N15053">
            <v>21669</v>
          </cell>
          <cell r="O15053">
            <v>0</v>
          </cell>
          <cell r="P15053">
            <v>0</v>
          </cell>
          <cell r="Q15053">
            <v>21669</v>
          </cell>
        </row>
        <row r="15054">
          <cell r="M15054" t="str">
            <v>805010659_0C1141796</v>
          </cell>
          <cell r="N15054">
            <v>58293</v>
          </cell>
          <cell r="O15054">
            <v>0</v>
          </cell>
          <cell r="P15054">
            <v>0</v>
          </cell>
          <cell r="Q15054">
            <v>58293</v>
          </cell>
        </row>
        <row r="15055">
          <cell r="M15055" t="str">
            <v>805010659_0C1142028</v>
          </cell>
          <cell r="N15055">
            <v>1500000</v>
          </cell>
          <cell r="O15055">
            <v>0</v>
          </cell>
          <cell r="P15055">
            <v>0</v>
          </cell>
          <cell r="Q15055">
            <v>1500000</v>
          </cell>
        </row>
        <row r="15056">
          <cell r="M15056" t="str">
            <v>805010659_0C1141750</v>
          </cell>
          <cell r="N15056">
            <v>58293</v>
          </cell>
          <cell r="O15056">
            <v>0</v>
          </cell>
          <cell r="P15056">
            <v>0</v>
          </cell>
          <cell r="Q15056">
            <v>58293</v>
          </cell>
        </row>
        <row r="15057">
          <cell r="M15057" t="str">
            <v>805010659_0C1142030</v>
          </cell>
          <cell r="N15057">
            <v>16051</v>
          </cell>
          <cell r="O15057">
            <v>0</v>
          </cell>
          <cell r="P15057">
            <v>62474</v>
          </cell>
          <cell r="Q15057">
            <v>16051</v>
          </cell>
        </row>
        <row r="15058">
          <cell r="M15058" t="str">
            <v>805010659_0C1141639</v>
          </cell>
          <cell r="N15058">
            <v>58293</v>
          </cell>
          <cell r="O15058">
            <v>0</v>
          </cell>
          <cell r="P15058">
            <v>0</v>
          </cell>
          <cell r="Q15058">
            <v>58293</v>
          </cell>
        </row>
        <row r="15059">
          <cell r="M15059" t="str">
            <v>805010659_0C1142037</v>
          </cell>
          <cell r="N15059">
            <v>224138</v>
          </cell>
          <cell r="O15059">
            <v>0</v>
          </cell>
          <cell r="P15059">
            <v>224138</v>
          </cell>
          <cell r="Q15059">
            <v>224138</v>
          </cell>
        </row>
        <row r="15060">
          <cell r="M15060" t="str">
            <v>805010659_0C1141526</v>
          </cell>
          <cell r="N15060">
            <v>42135</v>
          </cell>
          <cell r="O15060">
            <v>0</v>
          </cell>
          <cell r="P15060">
            <v>0</v>
          </cell>
          <cell r="Q15060">
            <v>42135</v>
          </cell>
        </row>
        <row r="15061">
          <cell r="M15061" t="str">
            <v>805010659_0C1141761</v>
          </cell>
          <cell r="N15061">
            <v>58293</v>
          </cell>
          <cell r="O15061">
            <v>0</v>
          </cell>
          <cell r="P15061">
            <v>0</v>
          </cell>
          <cell r="Q15061">
            <v>58293</v>
          </cell>
        </row>
        <row r="15062">
          <cell r="M15062" t="str">
            <v>805010659_0C1141755</v>
          </cell>
          <cell r="N15062">
            <v>42135</v>
          </cell>
          <cell r="O15062">
            <v>0</v>
          </cell>
          <cell r="P15062">
            <v>0</v>
          </cell>
          <cell r="Q15062">
            <v>42135</v>
          </cell>
        </row>
        <row r="15063">
          <cell r="M15063" t="str">
            <v>805010659_0C1141589</v>
          </cell>
          <cell r="N15063">
            <v>42135</v>
          </cell>
          <cell r="O15063">
            <v>0</v>
          </cell>
          <cell r="P15063">
            <v>0</v>
          </cell>
          <cell r="Q15063">
            <v>42135</v>
          </cell>
        </row>
        <row r="15064">
          <cell r="M15064" t="str">
            <v>805010659_0C1142033</v>
          </cell>
          <cell r="N15064">
            <v>42135</v>
          </cell>
          <cell r="O15064">
            <v>0</v>
          </cell>
          <cell r="P15064">
            <v>0</v>
          </cell>
          <cell r="Q15064">
            <v>42135</v>
          </cell>
        </row>
        <row r="15065">
          <cell r="M15065" t="str">
            <v>805010659_0C1141996</v>
          </cell>
          <cell r="N15065">
            <v>362069</v>
          </cell>
          <cell r="O15065">
            <v>0</v>
          </cell>
          <cell r="P15065">
            <v>362069</v>
          </cell>
          <cell r="Q15065">
            <v>362069</v>
          </cell>
        </row>
        <row r="15066">
          <cell r="M15066" t="str">
            <v>805010659_0C1141933</v>
          </cell>
          <cell r="N15066">
            <v>42135</v>
          </cell>
          <cell r="O15066">
            <v>0</v>
          </cell>
          <cell r="P15066">
            <v>0</v>
          </cell>
          <cell r="Q15066">
            <v>42135</v>
          </cell>
        </row>
        <row r="15067">
          <cell r="M15067" t="str">
            <v>805010659_0C1141809</v>
          </cell>
          <cell r="N15067">
            <v>58293</v>
          </cell>
          <cell r="O15067">
            <v>0</v>
          </cell>
          <cell r="P15067">
            <v>0</v>
          </cell>
          <cell r="Q15067">
            <v>58293</v>
          </cell>
        </row>
        <row r="15068">
          <cell r="M15068" t="str">
            <v>805010659_0C1141692</v>
          </cell>
          <cell r="N15068">
            <v>25260</v>
          </cell>
          <cell r="O15068">
            <v>0</v>
          </cell>
          <cell r="P15068">
            <v>32500</v>
          </cell>
          <cell r="Q15068">
            <v>25260</v>
          </cell>
        </row>
        <row r="15069">
          <cell r="M15069" t="str">
            <v>805010659_0C1141619</v>
          </cell>
          <cell r="N15069">
            <v>362069</v>
          </cell>
          <cell r="O15069">
            <v>0</v>
          </cell>
          <cell r="P15069">
            <v>713451</v>
          </cell>
          <cell r="Q15069">
            <v>362069</v>
          </cell>
        </row>
        <row r="15070">
          <cell r="M15070" t="str">
            <v>805010659_0C1141985</v>
          </cell>
          <cell r="N15070">
            <v>58293</v>
          </cell>
          <cell r="O15070">
            <v>0</v>
          </cell>
          <cell r="P15070">
            <v>0</v>
          </cell>
          <cell r="Q15070">
            <v>58293</v>
          </cell>
        </row>
        <row r="15071">
          <cell r="M15071" t="str">
            <v>805010659_0C1141668</v>
          </cell>
          <cell r="N15071">
            <v>58293</v>
          </cell>
          <cell r="O15071">
            <v>0</v>
          </cell>
          <cell r="P15071">
            <v>0</v>
          </cell>
          <cell r="Q15071">
            <v>58293</v>
          </cell>
        </row>
        <row r="15072">
          <cell r="M15072" t="str">
            <v>805010659_0C1141726</v>
          </cell>
          <cell r="N15072">
            <v>32526</v>
          </cell>
          <cell r="O15072">
            <v>0</v>
          </cell>
          <cell r="P15072">
            <v>0</v>
          </cell>
          <cell r="Q15072">
            <v>32526</v>
          </cell>
        </row>
        <row r="15073">
          <cell r="M15073" t="str">
            <v>805010659_0C1141727</v>
          </cell>
          <cell r="N15073">
            <v>58293</v>
          </cell>
          <cell r="O15073">
            <v>0</v>
          </cell>
          <cell r="P15073">
            <v>0</v>
          </cell>
          <cell r="Q15073">
            <v>58293</v>
          </cell>
        </row>
        <row r="15074">
          <cell r="M15074" t="str">
            <v>805010659_0C1141663</v>
          </cell>
          <cell r="N15074">
            <v>58293</v>
          </cell>
          <cell r="O15074">
            <v>0</v>
          </cell>
          <cell r="P15074">
            <v>5218485</v>
          </cell>
          <cell r="Q15074">
            <v>58293</v>
          </cell>
        </row>
        <row r="15075">
          <cell r="M15075" t="str">
            <v>805010659_0C1141601</v>
          </cell>
          <cell r="N15075">
            <v>42135</v>
          </cell>
          <cell r="O15075">
            <v>0</v>
          </cell>
          <cell r="P15075">
            <v>0</v>
          </cell>
          <cell r="Q15075">
            <v>42135</v>
          </cell>
        </row>
        <row r="15076">
          <cell r="M15076" t="str">
            <v>805010659_0C1142021</v>
          </cell>
          <cell r="N15076">
            <v>125668</v>
          </cell>
          <cell r="O15076">
            <v>0</v>
          </cell>
          <cell r="P15076">
            <v>0</v>
          </cell>
          <cell r="Q15076">
            <v>125668</v>
          </cell>
        </row>
        <row r="15077">
          <cell r="M15077" t="str">
            <v>805010659_0C1141588</v>
          </cell>
          <cell r="N15077">
            <v>58293</v>
          </cell>
          <cell r="O15077">
            <v>0</v>
          </cell>
          <cell r="P15077">
            <v>0</v>
          </cell>
          <cell r="Q15077">
            <v>58293</v>
          </cell>
        </row>
        <row r="15078">
          <cell r="M15078" t="str">
            <v>805010659_0C1141728</v>
          </cell>
          <cell r="N15078">
            <v>181511</v>
          </cell>
          <cell r="O15078">
            <v>0</v>
          </cell>
          <cell r="P15078">
            <v>0</v>
          </cell>
          <cell r="Q15078">
            <v>181511</v>
          </cell>
        </row>
        <row r="15079">
          <cell r="M15079" t="str">
            <v>805010659_0C1141718</v>
          </cell>
          <cell r="N15079">
            <v>32526</v>
          </cell>
          <cell r="O15079">
            <v>0</v>
          </cell>
          <cell r="P15079">
            <v>0</v>
          </cell>
          <cell r="Q15079">
            <v>32526</v>
          </cell>
        </row>
        <row r="15080">
          <cell r="M15080" t="str">
            <v>805010659_0C1141752</v>
          </cell>
          <cell r="N15080">
            <v>181511</v>
          </cell>
          <cell r="O15080">
            <v>0</v>
          </cell>
          <cell r="P15080">
            <v>0</v>
          </cell>
          <cell r="Q15080">
            <v>181511</v>
          </cell>
        </row>
        <row r="15081">
          <cell r="M15081" t="str">
            <v>805010659_0C1141770</v>
          </cell>
          <cell r="N15081">
            <v>58293</v>
          </cell>
          <cell r="O15081">
            <v>0</v>
          </cell>
          <cell r="P15081">
            <v>0</v>
          </cell>
          <cell r="Q15081">
            <v>58293</v>
          </cell>
        </row>
        <row r="15082">
          <cell r="M15082" t="str">
            <v>805010659_0C1141530</v>
          </cell>
          <cell r="N15082">
            <v>42135</v>
          </cell>
          <cell r="O15082">
            <v>0</v>
          </cell>
          <cell r="P15082">
            <v>0</v>
          </cell>
          <cell r="Q15082">
            <v>42135</v>
          </cell>
        </row>
        <row r="15083">
          <cell r="M15083" t="str">
            <v>805010659_0C1141953</v>
          </cell>
          <cell r="N15083">
            <v>42135</v>
          </cell>
          <cell r="O15083">
            <v>0</v>
          </cell>
          <cell r="P15083">
            <v>0</v>
          </cell>
          <cell r="Q15083">
            <v>42135</v>
          </cell>
        </row>
        <row r="15084">
          <cell r="M15084" t="str">
            <v>805010659_0C1141490</v>
          </cell>
          <cell r="N15084">
            <v>176051</v>
          </cell>
          <cell r="O15084">
            <v>0</v>
          </cell>
          <cell r="P15084">
            <v>439655</v>
          </cell>
          <cell r="Q15084">
            <v>176051</v>
          </cell>
        </row>
        <row r="15085">
          <cell r="M15085" t="str">
            <v>805010659_0C1141983</v>
          </cell>
          <cell r="N15085">
            <v>42135</v>
          </cell>
          <cell r="O15085">
            <v>0</v>
          </cell>
          <cell r="P15085">
            <v>0</v>
          </cell>
          <cell r="Q15085">
            <v>42135</v>
          </cell>
        </row>
        <row r="15086">
          <cell r="M15086" t="str">
            <v>805010659_0C1141521</v>
          </cell>
          <cell r="N15086">
            <v>38862</v>
          </cell>
          <cell r="O15086">
            <v>0</v>
          </cell>
          <cell r="P15086">
            <v>25281</v>
          </cell>
          <cell r="Q15086">
            <v>38862</v>
          </cell>
        </row>
        <row r="15087">
          <cell r="M15087" t="str">
            <v>805010659_0C1141981</v>
          </cell>
          <cell r="N15087">
            <v>125668</v>
          </cell>
          <cell r="O15087">
            <v>0</v>
          </cell>
          <cell r="P15087">
            <v>0</v>
          </cell>
          <cell r="Q15087">
            <v>125668</v>
          </cell>
        </row>
        <row r="15088">
          <cell r="M15088" t="str">
            <v>805010659_0C1142015</v>
          </cell>
          <cell r="N15088">
            <v>42135</v>
          </cell>
          <cell r="O15088">
            <v>0</v>
          </cell>
          <cell r="P15088">
            <v>0</v>
          </cell>
          <cell r="Q15088">
            <v>42135</v>
          </cell>
        </row>
        <row r="15089">
          <cell r="M15089" t="str">
            <v>805010659_0C1141582</v>
          </cell>
          <cell r="N15089">
            <v>58293</v>
          </cell>
          <cell r="O15089">
            <v>0</v>
          </cell>
          <cell r="P15089">
            <v>0</v>
          </cell>
          <cell r="Q15089">
            <v>58293</v>
          </cell>
        </row>
        <row r="15090">
          <cell r="M15090" t="str">
            <v>805010659_0C1141958</v>
          </cell>
          <cell r="N15090">
            <v>58293</v>
          </cell>
          <cell r="O15090">
            <v>0</v>
          </cell>
          <cell r="P15090">
            <v>0</v>
          </cell>
          <cell r="Q15090">
            <v>58293</v>
          </cell>
        </row>
        <row r="15091">
          <cell r="M15091" t="str">
            <v>805010659_0C1141724</v>
          </cell>
          <cell r="N15091">
            <v>65009</v>
          </cell>
          <cell r="O15091">
            <v>0</v>
          </cell>
          <cell r="P15091">
            <v>65009</v>
          </cell>
          <cell r="Q15091">
            <v>65009</v>
          </cell>
        </row>
        <row r="15092">
          <cell r="M15092" t="str">
            <v>805010659_0C1141609</v>
          </cell>
          <cell r="N15092">
            <v>42135</v>
          </cell>
          <cell r="O15092">
            <v>0</v>
          </cell>
          <cell r="P15092">
            <v>0</v>
          </cell>
          <cell r="Q15092">
            <v>42135</v>
          </cell>
        </row>
        <row r="15093">
          <cell r="M15093" t="str">
            <v>805010659_0C1141936</v>
          </cell>
          <cell r="N15093">
            <v>58293</v>
          </cell>
          <cell r="O15093">
            <v>0</v>
          </cell>
          <cell r="P15093">
            <v>0</v>
          </cell>
          <cell r="Q15093">
            <v>58293</v>
          </cell>
        </row>
        <row r="15094">
          <cell r="M15094" t="str">
            <v>805010659_0C1141990</v>
          </cell>
          <cell r="N15094">
            <v>65009</v>
          </cell>
          <cell r="O15094">
            <v>0</v>
          </cell>
          <cell r="P15094">
            <v>0</v>
          </cell>
          <cell r="Q15094">
            <v>65009</v>
          </cell>
        </row>
        <row r="15095">
          <cell r="M15095" t="str">
            <v>805010659_0C1141696</v>
          </cell>
          <cell r="N15095">
            <v>58293</v>
          </cell>
          <cell r="O15095">
            <v>0</v>
          </cell>
          <cell r="P15095">
            <v>0</v>
          </cell>
          <cell r="Q15095">
            <v>58293</v>
          </cell>
        </row>
        <row r="15096">
          <cell r="M15096" t="str">
            <v>805010659_0C1141979</v>
          </cell>
          <cell r="N15096">
            <v>125668</v>
          </cell>
          <cell r="O15096">
            <v>0</v>
          </cell>
          <cell r="P15096">
            <v>0</v>
          </cell>
          <cell r="Q15096">
            <v>125668</v>
          </cell>
        </row>
        <row r="15097">
          <cell r="M15097" t="str">
            <v>805010659_0C1141731</v>
          </cell>
          <cell r="N15097">
            <v>1500000</v>
          </cell>
          <cell r="O15097">
            <v>0</v>
          </cell>
          <cell r="P15097">
            <v>0</v>
          </cell>
          <cell r="Q15097">
            <v>1500000</v>
          </cell>
        </row>
        <row r="15098">
          <cell r="M15098" t="str">
            <v>805010659_0C1141574</v>
          </cell>
          <cell r="N15098">
            <v>125668</v>
          </cell>
          <cell r="O15098">
            <v>0</v>
          </cell>
          <cell r="P15098">
            <v>0</v>
          </cell>
          <cell r="Q15098">
            <v>125668</v>
          </cell>
        </row>
        <row r="15099">
          <cell r="M15099" t="str">
            <v>805010659_0C1141547</v>
          </cell>
          <cell r="N15099">
            <v>58293</v>
          </cell>
          <cell r="O15099">
            <v>0</v>
          </cell>
          <cell r="P15099">
            <v>0</v>
          </cell>
          <cell r="Q15099">
            <v>58293</v>
          </cell>
        </row>
        <row r="15100">
          <cell r="M15100" t="str">
            <v>805010659_0C1141787</v>
          </cell>
          <cell r="N15100">
            <v>15517</v>
          </cell>
          <cell r="O15100">
            <v>0</v>
          </cell>
          <cell r="P15100">
            <v>22500</v>
          </cell>
          <cell r="Q15100">
            <v>15517</v>
          </cell>
        </row>
        <row r="15101">
          <cell r="M15101" t="str">
            <v>805010659_0C1141614</v>
          </cell>
          <cell r="N15101">
            <v>42135</v>
          </cell>
          <cell r="O15101">
            <v>0</v>
          </cell>
          <cell r="P15101">
            <v>0</v>
          </cell>
          <cell r="Q15101">
            <v>42135</v>
          </cell>
        </row>
        <row r="15102">
          <cell r="M15102" t="str">
            <v>805010659_0C1141758</v>
          </cell>
          <cell r="N15102">
            <v>220000</v>
          </cell>
          <cell r="O15102">
            <v>0</v>
          </cell>
          <cell r="P15102">
            <v>220000</v>
          </cell>
          <cell r="Q15102">
            <v>220000</v>
          </cell>
        </row>
        <row r="15103">
          <cell r="M15103" t="str">
            <v>805010659_0C1141949</v>
          </cell>
          <cell r="N15103">
            <v>58293</v>
          </cell>
          <cell r="O15103">
            <v>0</v>
          </cell>
          <cell r="P15103">
            <v>0</v>
          </cell>
          <cell r="Q15103">
            <v>58293</v>
          </cell>
        </row>
        <row r="15104">
          <cell r="M15104" t="str">
            <v>805010659_0C1142041</v>
          </cell>
          <cell r="N15104">
            <v>181511</v>
          </cell>
          <cell r="O15104">
            <v>0</v>
          </cell>
          <cell r="P15104">
            <v>181500</v>
          </cell>
          <cell r="Q15104">
            <v>181511</v>
          </cell>
        </row>
        <row r="15105">
          <cell r="M15105" t="str">
            <v>805010659_0C1141577</v>
          </cell>
          <cell r="N15105">
            <v>58293</v>
          </cell>
          <cell r="O15105">
            <v>0</v>
          </cell>
          <cell r="P15105">
            <v>0</v>
          </cell>
          <cell r="Q15105">
            <v>58293</v>
          </cell>
        </row>
        <row r="15106">
          <cell r="M15106" t="str">
            <v>805010659_0C1141801</v>
          </cell>
          <cell r="N15106">
            <v>181511</v>
          </cell>
          <cell r="O15106">
            <v>0</v>
          </cell>
          <cell r="P15106">
            <v>0</v>
          </cell>
          <cell r="Q15106">
            <v>181511</v>
          </cell>
        </row>
        <row r="15107">
          <cell r="M15107" t="str">
            <v>805010659_0C1141618</v>
          </cell>
          <cell r="N15107">
            <v>42135</v>
          </cell>
          <cell r="O15107">
            <v>0</v>
          </cell>
          <cell r="P15107">
            <v>0</v>
          </cell>
          <cell r="Q15107">
            <v>42135</v>
          </cell>
        </row>
        <row r="15108">
          <cell r="M15108" t="str">
            <v>805010659_0C1141792</v>
          </cell>
          <cell r="N15108">
            <v>125668</v>
          </cell>
          <cell r="O15108">
            <v>0</v>
          </cell>
          <cell r="P15108">
            <v>0</v>
          </cell>
          <cell r="Q15108">
            <v>125668</v>
          </cell>
        </row>
        <row r="15109">
          <cell r="M15109" t="str">
            <v>805010659_0C1141446</v>
          </cell>
          <cell r="N15109">
            <v>314051</v>
          </cell>
          <cell r="O15109">
            <v>0</v>
          </cell>
          <cell r="P15109">
            <v>0</v>
          </cell>
          <cell r="Q15109">
            <v>314051</v>
          </cell>
        </row>
        <row r="15110">
          <cell r="M15110" t="str">
            <v>805010659_0C1141623</v>
          </cell>
          <cell r="N15110">
            <v>14446</v>
          </cell>
          <cell r="O15110">
            <v>0</v>
          </cell>
          <cell r="P15110">
            <v>14400</v>
          </cell>
          <cell r="Q15110">
            <v>14446</v>
          </cell>
        </row>
        <row r="15111">
          <cell r="M15111" t="str">
            <v>805010659_0C1141937</v>
          </cell>
          <cell r="N15111">
            <v>1500000</v>
          </cell>
          <cell r="O15111">
            <v>0</v>
          </cell>
          <cell r="P15111">
            <v>2100000</v>
          </cell>
          <cell r="Q15111">
            <v>1500000</v>
          </cell>
        </row>
        <row r="15112">
          <cell r="M15112" t="str">
            <v>805010659_0C1141729</v>
          </cell>
          <cell r="N15112">
            <v>122000</v>
          </cell>
          <cell r="O15112">
            <v>0</v>
          </cell>
          <cell r="P15112">
            <v>122000</v>
          </cell>
          <cell r="Q15112">
            <v>122000</v>
          </cell>
        </row>
        <row r="15113">
          <cell r="M15113" t="str">
            <v>805010659_0C1141756</v>
          </cell>
          <cell r="N15113">
            <v>1500000</v>
          </cell>
          <cell r="O15113">
            <v>0</v>
          </cell>
          <cell r="P15113">
            <v>2100000</v>
          </cell>
          <cell r="Q15113">
            <v>1500000</v>
          </cell>
        </row>
        <row r="15114">
          <cell r="M15114" t="str">
            <v>805010659_0C1141987</v>
          </cell>
          <cell r="N15114">
            <v>65009</v>
          </cell>
          <cell r="O15114">
            <v>0</v>
          </cell>
          <cell r="P15114">
            <v>0</v>
          </cell>
          <cell r="Q15114">
            <v>65009</v>
          </cell>
        </row>
        <row r="15115">
          <cell r="M15115" t="str">
            <v>805010659_0C1141994</v>
          </cell>
          <cell r="N15115">
            <v>181511</v>
          </cell>
          <cell r="O15115">
            <v>0</v>
          </cell>
          <cell r="P15115">
            <v>0</v>
          </cell>
          <cell r="Q15115">
            <v>181511</v>
          </cell>
        </row>
        <row r="15116">
          <cell r="M15116" t="str">
            <v>805010659_0C1141456</v>
          </cell>
          <cell r="N15116">
            <v>332051</v>
          </cell>
          <cell r="O15116">
            <v>0</v>
          </cell>
          <cell r="P15116">
            <v>0</v>
          </cell>
          <cell r="Q15116">
            <v>332051</v>
          </cell>
        </row>
        <row r="15117">
          <cell r="M15117" t="str">
            <v>805010659_0C1141993</v>
          </cell>
          <cell r="N15117">
            <v>58293</v>
          </cell>
          <cell r="O15117">
            <v>0</v>
          </cell>
          <cell r="P15117">
            <v>0</v>
          </cell>
          <cell r="Q15117">
            <v>58293</v>
          </cell>
        </row>
        <row r="15118">
          <cell r="M15118" t="str">
            <v>805010659_0C1141570</v>
          </cell>
          <cell r="N15118">
            <v>58293</v>
          </cell>
          <cell r="O15118">
            <v>0</v>
          </cell>
          <cell r="P15118">
            <v>0</v>
          </cell>
          <cell r="Q15118">
            <v>58293</v>
          </cell>
        </row>
        <row r="15119">
          <cell r="M15119" t="str">
            <v>805010659_0C1141712</v>
          </cell>
          <cell r="N15119">
            <v>76035</v>
          </cell>
          <cell r="O15119">
            <v>0</v>
          </cell>
          <cell r="P15119">
            <v>84500</v>
          </cell>
          <cell r="Q15119">
            <v>76035</v>
          </cell>
        </row>
        <row r="15120">
          <cell r="M15120" t="str">
            <v>805010659_0C1142022</v>
          </cell>
          <cell r="N15120">
            <v>58293</v>
          </cell>
          <cell r="O15120">
            <v>0</v>
          </cell>
          <cell r="P15120">
            <v>0</v>
          </cell>
          <cell r="Q15120">
            <v>58293</v>
          </cell>
        </row>
        <row r="15121">
          <cell r="M15121" t="str">
            <v>805010659_0C1141998</v>
          </cell>
          <cell r="N15121">
            <v>125668</v>
          </cell>
          <cell r="O15121">
            <v>0</v>
          </cell>
          <cell r="P15121">
            <v>0</v>
          </cell>
          <cell r="Q15121">
            <v>125668</v>
          </cell>
        </row>
        <row r="15122">
          <cell r="M15122" t="str">
            <v>805010659_0C1141910</v>
          </cell>
          <cell r="N15122">
            <v>181511</v>
          </cell>
          <cell r="O15122">
            <v>0</v>
          </cell>
          <cell r="P15122">
            <v>0</v>
          </cell>
          <cell r="Q15122">
            <v>181511</v>
          </cell>
        </row>
        <row r="15123">
          <cell r="M15123" t="str">
            <v>805010659_0C1141542</v>
          </cell>
          <cell r="N15123">
            <v>181511</v>
          </cell>
          <cell r="O15123">
            <v>0</v>
          </cell>
          <cell r="P15123">
            <v>0</v>
          </cell>
          <cell r="Q15123">
            <v>181511</v>
          </cell>
        </row>
        <row r="15124">
          <cell r="M15124" t="str">
            <v>805010659_0C1142043</v>
          </cell>
          <cell r="N15124">
            <v>181511</v>
          </cell>
          <cell r="O15124">
            <v>0</v>
          </cell>
          <cell r="P15124">
            <v>0</v>
          </cell>
          <cell r="Q15124">
            <v>181511</v>
          </cell>
        </row>
        <row r="15125">
          <cell r="M15125" t="str">
            <v>805010659_0C1141945</v>
          </cell>
          <cell r="N15125">
            <v>42135</v>
          </cell>
          <cell r="O15125">
            <v>0</v>
          </cell>
          <cell r="P15125">
            <v>0</v>
          </cell>
          <cell r="Q15125">
            <v>42135</v>
          </cell>
        </row>
        <row r="15126">
          <cell r="M15126" t="str">
            <v>805010659_0C1141766</v>
          </cell>
          <cell r="N15126">
            <v>42135</v>
          </cell>
          <cell r="O15126">
            <v>0</v>
          </cell>
          <cell r="P15126">
            <v>0</v>
          </cell>
          <cell r="Q15126">
            <v>42135</v>
          </cell>
        </row>
        <row r="15127">
          <cell r="M15127" t="str">
            <v>805010659_0C1141540</v>
          </cell>
          <cell r="N15127">
            <v>58293</v>
          </cell>
          <cell r="O15127">
            <v>0</v>
          </cell>
          <cell r="P15127">
            <v>0</v>
          </cell>
          <cell r="Q15127">
            <v>58293</v>
          </cell>
        </row>
        <row r="15128">
          <cell r="M15128" t="str">
            <v>805010659_0C1142044</v>
          </cell>
          <cell r="N15128">
            <v>58293</v>
          </cell>
          <cell r="O15128">
            <v>0</v>
          </cell>
          <cell r="P15128">
            <v>0</v>
          </cell>
          <cell r="Q15128">
            <v>58293</v>
          </cell>
        </row>
        <row r="15129">
          <cell r="M15129" t="str">
            <v>805010659_0C1141454</v>
          </cell>
          <cell r="N15129">
            <v>332051</v>
          </cell>
          <cell r="O15129">
            <v>0</v>
          </cell>
          <cell r="P15129">
            <v>439655</v>
          </cell>
          <cell r="Q15129">
            <v>332051</v>
          </cell>
        </row>
        <row r="15130">
          <cell r="M15130" t="str">
            <v>805010659_0C1141684</v>
          </cell>
          <cell r="N15130">
            <v>42135</v>
          </cell>
          <cell r="O15130">
            <v>0</v>
          </cell>
          <cell r="P15130">
            <v>25281</v>
          </cell>
          <cell r="Q15130">
            <v>42135</v>
          </cell>
        </row>
        <row r="15131">
          <cell r="M15131" t="str">
            <v>805010659_0C1141940</v>
          </cell>
          <cell r="N15131">
            <v>181511</v>
          </cell>
          <cell r="O15131">
            <v>0</v>
          </cell>
          <cell r="P15131">
            <v>0</v>
          </cell>
          <cell r="Q15131">
            <v>181511</v>
          </cell>
        </row>
        <row r="15132">
          <cell r="M15132" t="str">
            <v>805010659_0C1141560</v>
          </cell>
          <cell r="N15132">
            <v>42135</v>
          </cell>
          <cell r="O15132">
            <v>0</v>
          </cell>
          <cell r="P15132">
            <v>0</v>
          </cell>
          <cell r="Q15132">
            <v>42135</v>
          </cell>
        </row>
        <row r="15133">
          <cell r="M15133" t="str">
            <v>805010659_0C1142002</v>
          </cell>
          <cell r="N15133">
            <v>32526</v>
          </cell>
          <cell r="O15133">
            <v>0</v>
          </cell>
          <cell r="P15133">
            <v>0</v>
          </cell>
          <cell r="Q15133">
            <v>32526</v>
          </cell>
        </row>
        <row r="15134">
          <cell r="M15134" t="str">
            <v>805010659_0C1141643</v>
          </cell>
          <cell r="N15134">
            <v>42135</v>
          </cell>
          <cell r="O15134">
            <v>0</v>
          </cell>
          <cell r="P15134">
            <v>0</v>
          </cell>
          <cell r="Q15134">
            <v>42135</v>
          </cell>
        </row>
        <row r="15135">
          <cell r="M15135" t="str">
            <v>805010659_0C1141510</v>
          </cell>
          <cell r="N15135">
            <v>17488</v>
          </cell>
          <cell r="O15135">
            <v>0</v>
          </cell>
          <cell r="P15135">
            <v>58300</v>
          </cell>
          <cell r="Q15135">
            <v>17488</v>
          </cell>
        </row>
        <row r="15136">
          <cell r="M15136" t="str">
            <v>805010659_0C1141955</v>
          </cell>
          <cell r="N15136">
            <v>58293</v>
          </cell>
          <cell r="O15136">
            <v>0</v>
          </cell>
          <cell r="P15136">
            <v>0</v>
          </cell>
          <cell r="Q15136">
            <v>58293</v>
          </cell>
        </row>
        <row r="15137">
          <cell r="M15137" t="str">
            <v>805010659_0C1142045</v>
          </cell>
          <cell r="N15137">
            <v>65009</v>
          </cell>
          <cell r="O15137">
            <v>0</v>
          </cell>
          <cell r="P15137">
            <v>0</v>
          </cell>
          <cell r="Q15137">
            <v>65009</v>
          </cell>
        </row>
        <row r="15138">
          <cell r="M15138" t="str">
            <v>805010659_0C1141810</v>
          </cell>
          <cell r="N15138">
            <v>42135</v>
          </cell>
          <cell r="O15138">
            <v>0</v>
          </cell>
          <cell r="P15138">
            <v>0</v>
          </cell>
          <cell r="Q15138">
            <v>42135</v>
          </cell>
        </row>
        <row r="15139">
          <cell r="M15139" t="str">
            <v>805010659_0C1142019</v>
          </cell>
          <cell r="N15139">
            <v>58293</v>
          </cell>
          <cell r="O15139">
            <v>0</v>
          </cell>
          <cell r="P15139">
            <v>0</v>
          </cell>
          <cell r="Q15139">
            <v>58293</v>
          </cell>
        </row>
        <row r="15140">
          <cell r="M15140" t="str">
            <v>805010659_0C1141978</v>
          </cell>
          <cell r="N15140">
            <v>58293</v>
          </cell>
          <cell r="O15140">
            <v>0</v>
          </cell>
          <cell r="P15140">
            <v>0</v>
          </cell>
          <cell r="Q15140">
            <v>58293</v>
          </cell>
        </row>
        <row r="15141">
          <cell r="M15141" t="str">
            <v>805010659_0C1141745</v>
          </cell>
          <cell r="N15141">
            <v>181511</v>
          </cell>
          <cell r="O15141">
            <v>0</v>
          </cell>
          <cell r="P15141">
            <v>181500</v>
          </cell>
          <cell r="Q15141">
            <v>181511</v>
          </cell>
        </row>
        <row r="15142">
          <cell r="M15142" t="str">
            <v>805010659_0C1141637</v>
          </cell>
          <cell r="N15142">
            <v>42135</v>
          </cell>
          <cell r="O15142">
            <v>0</v>
          </cell>
          <cell r="P15142">
            <v>0</v>
          </cell>
          <cell r="Q15142">
            <v>42135</v>
          </cell>
        </row>
        <row r="15143">
          <cell r="M15143" t="str">
            <v>805010659_0C1141980</v>
          </cell>
          <cell r="N15143">
            <v>58293</v>
          </cell>
          <cell r="O15143">
            <v>0</v>
          </cell>
          <cell r="P15143">
            <v>0</v>
          </cell>
          <cell r="Q15143">
            <v>58293</v>
          </cell>
        </row>
        <row r="15144">
          <cell r="M15144" t="str">
            <v>805010659_0C1141723</v>
          </cell>
          <cell r="N15144">
            <v>125668</v>
          </cell>
          <cell r="O15144">
            <v>0</v>
          </cell>
          <cell r="P15144">
            <v>0</v>
          </cell>
          <cell r="Q15144">
            <v>125668</v>
          </cell>
        </row>
        <row r="15145">
          <cell r="M15145" t="str">
            <v>805010659_0C1141747</v>
          </cell>
          <cell r="N15145">
            <v>42135</v>
          </cell>
          <cell r="O15145">
            <v>0</v>
          </cell>
          <cell r="P15145">
            <v>0</v>
          </cell>
          <cell r="Q15145">
            <v>42135</v>
          </cell>
        </row>
        <row r="15146">
          <cell r="M15146" t="str">
            <v>805010659_0C1141607</v>
          </cell>
          <cell r="N15146">
            <v>40805</v>
          </cell>
          <cell r="O15146">
            <v>0</v>
          </cell>
          <cell r="P15146">
            <v>0</v>
          </cell>
          <cell r="Q15146">
            <v>40805</v>
          </cell>
        </row>
        <row r="15147">
          <cell r="M15147" t="str">
            <v>805010659_0C1141719</v>
          </cell>
          <cell r="N15147">
            <v>42135</v>
          </cell>
          <cell r="O15147">
            <v>0</v>
          </cell>
          <cell r="P15147">
            <v>0</v>
          </cell>
          <cell r="Q15147">
            <v>42135</v>
          </cell>
        </row>
        <row r="15148">
          <cell r="M15148" t="str">
            <v>805010659_0C1141636</v>
          </cell>
          <cell r="N15148">
            <v>42135</v>
          </cell>
          <cell r="O15148">
            <v>0</v>
          </cell>
          <cell r="P15148">
            <v>0</v>
          </cell>
          <cell r="Q15148">
            <v>42135</v>
          </cell>
        </row>
        <row r="15149">
          <cell r="M15149" t="str">
            <v>805010659_0C1141546</v>
          </cell>
          <cell r="N15149">
            <v>42135</v>
          </cell>
          <cell r="O15149">
            <v>0</v>
          </cell>
          <cell r="P15149">
            <v>0</v>
          </cell>
          <cell r="Q15149">
            <v>42135</v>
          </cell>
        </row>
        <row r="15150">
          <cell r="M15150" t="str">
            <v>805010659_0C1142053</v>
          </cell>
          <cell r="N15150">
            <v>58293</v>
          </cell>
          <cell r="O15150">
            <v>0</v>
          </cell>
          <cell r="P15150">
            <v>0</v>
          </cell>
          <cell r="Q15150">
            <v>58293</v>
          </cell>
        </row>
        <row r="15151">
          <cell r="M15151" t="str">
            <v>805010659_0C1141653</v>
          </cell>
          <cell r="N15151">
            <v>181511</v>
          </cell>
          <cell r="O15151">
            <v>0</v>
          </cell>
          <cell r="P15151">
            <v>0</v>
          </cell>
          <cell r="Q15151">
            <v>181511</v>
          </cell>
        </row>
        <row r="15152">
          <cell r="M15152" t="str">
            <v>805010659_0C1141746</v>
          </cell>
          <cell r="N15152">
            <v>750000</v>
          </cell>
          <cell r="O15152">
            <v>0</v>
          </cell>
          <cell r="P15152">
            <v>750000</v>
          </cell>
          <cell r="Q15152">
            <v>750000</v>
          </cell>
        </row>
        <row r="15153">
          <cell r="M15153" t="str">
            <v>805010659_0C1141733</v>
          </cell>
          <cell r="N15153">
            <v>42135</v>
          </cell>
          <cell r="O15153">
            <v>0</v>
          </cell>
          <cell r="P15153">
            <v>0</v>
          </cell>
          <cell r="Q15153">
            <v>42135</v>
          </cell>
        </row>
        <row r="15154">
          <cell r="M15154" t="str">
            <v>805010659_0C1141605</v>
          </cell>
          <cell r="N15154">
            <v>125668</v>
          </cell>
          <cell r="O15154">
            <v>0</v>
          </cell>
          <cell r="P15154">
            <v>0</v>
          </cell>
          <cell r="Q15154">
            <v>125668</v>
          </cell>
        </row>
        <row r="15155">
          <cell r="M15155" t="str">
            <v>805010659_0C1142048</v>
          </cell>
          <cell r="N15155">
            <v>13602</v>
          </cell>
          <cell r="O15155">
            <v>0</v>
          </cell>
          <cell r="P15155">
            <v>58300</v>
          </cell>
          <cell r="Q15155">
            <v>13602</v>
          </cell>
        </row>
        <row r="15156">
          <cell r="M15156" t="str">
            <v>805010659_0C1141941</v>
          </cell>
          <cell r="N15156">
            <v>122000</v>
          </cell>
          <cell r="O15156">
            <v>0</v>
          </cell>
          <cell r="P15156">
            <v>122000</v>
          </cell>
          <cell r="Q15156">
            <v>122000</v>
          </cell>
        </row>
        <row r="15157">
          <cell r="M15157" t="str">
            <v>805010659_0C1141944</v>
          </cell>
          <cell r="N15157">
            <v>58293</v>
          </cell>
          <cell r="O15157">
            <v>0</v>
          </cell>
          <cell r="P15157">
            <v>0</v>
          </cell>
          <cell r="Q15157">
            <v>58293</v>
          </cell>
        </row>
        <row r="15158">
          <cell r="M15158" t="str">
            <v>805010659_0C1141575</v>
          </cell>
          <cell r="N15158">
            <v>32526</v>
          </cell>
          <cell r="O15158">
            <v>0</v>
          </cell>
          <cell r="P15158">
            <v>0</v>
          </cell>
          <cell r="Q15158">
            <v>32526</v>
          </cell>
        </row>
        <row r="15159">
          <cell r="M15159" t="str">
            <v>805010659_0C1141647</v>
          </cell>
          <cell r="N15159">
            <v>42135</v>
          </cell>
          <cell r="O15159">
            <v>0</v>
          </cell>
          <cell r="P15159">
            <v>0</v>
          </cell>
          <cell r="Q15159">
            <v>42135</v>
          </cell>
        </row>
        <row r="15160">
          <cell r="M15160" t="str">
            <v>805010659_0C1141672</v>
          </cell>
          <cell r="N15160">
            <v>125668</v>
          </cell>
          <cell r="O15160">
            <v>0</v>
          </cell>
          <cell r="P15160">
            <v>0</v>
          </cell>
          <cell r="Q15160">
            <v>125668</v>
          </cell>
        </row>
        <row r="15161">
          <cell r="M15161" t="str">
            <v>805010659_0C1141808</v>
          </cell>
          <cell r="N15161">
            <v>58293</v>
          </cell>
          <cell r="O15161">
            <v>0</v>
          </cell>
          <cell r="P15161">
            <v>0</v>
          </cell>
          <cell r="Q15161">
            <v>58293</v>
          </cell>
        </row>
        <row r="15162">
          <cell r="M15162" t="str">
            <v>805010659_0C1141656</v>
          </cell>
          <cell r="N15162">
            <v>125668</v>
          </cell>
          <cell r="O15162">
            <v>0</v>
          </cell>
          <cell r="P15162">
            <v>0</v>
          </cell>
          <cell r="Q15162">
            <v>125668</v>
          </cell>
        </row>
        <row r="15163">
          <cell r="M15163" t="str">
            <v>805010659_0C1141989</v>
          </cell>
          <cell r="N15163">
            <v>125668</v>
          </cell>
          <cell r="O15163">
            <v>0</v>
          </cell>
          <cell r="P15163">
            <v>0</v>
          </cell>
          <cell r="Q15163">
            <v>125668</v>
          </cell>
        </row>
        <row r="15164">
          <cell r="M15164" t="str">
            <v>805010659_0C1141943</v>
          </cell>
          <cell r="N15164">
            <v>42135</v>
          </cell>
          <cell r="O15164">
            <v>0</v>
          </cell>
          <cell r="P15164">
            <v>0</v>
          </cell>
          <cell r="Q15164">
            <v>42135</v>
          </cell>
        </row>
        <row r="15165">
          <cell r="M15165" t="str">
            <v>805010659_0C1141479</v>
          </cell>
          <cell r="N15165">
            <v>316000</v>
          </cell>
          <cell r="O15165">
            <v>0</v>
          </cell>
          <cell r="P15165">
            <v>0</v>
          </cell>
          <cell r="Q15165">
            <v>316000</v>
          </cell>
        </row>
        <row r="15166">
          <cell r="M15166" t="str">
            <v>805010659_0C1141952</v>
          </cell>
          <cell r="N15166">
            <v>58293</v>
          </cell>
          <cell r="O15166">
            <v>0</v>
          </cell>
          <cell r="P15166">
            <v>0</v>
          </cell>
          <cell r="Q15166">
            <v>58293</v>
          </cell>
        </row>
        <row r="15167">
          <cell r="M15167" t="str">
            <v>805010659_0C1141480</v>
          </cell>
          <cell r="N15167">
            <v>268051</v>
          </cell>
          <cell r="O15167">
            <v>0</v>
          </cell>
          <cell r="P15167">
            <v>0</v>
          </cell>
          <cell r="Q15167">
            <v>268051</v>
          </cell>
        </row>
        <row r="15168">
          <cell r="M15168" t="str">
            <v>805010659_0C1141807</v>
          </cell>
          <cell r="N15168">
            <v>58293</v>
          </cell>
          <cell r="O15168">
            <v>0</v>
          </cell>
          <cell r="P15168">
            <v>0</v>
          </cell>
          <cell r="Q15168">
            <v>58293</v>
          </cell>
        </row>
        <row r="15169">
          <cell r="M15169" t="str">
            <v>805010659_0C1141569</v>
          </cell>
          <cell r="N15169">
            <v>32526</v>
          </cell>
          <cell r="O15169">
            <v>0</v>
          </cell>
          <cell r="P15169">
            <v>0</v>
          </cell>
          <cell r="Q15169">
            <v>32526</v>
          </cell>
        </row>
        <row r="15170">
          <cell r="M15170" t="str">
            <v>805010659_0C1141760</v>
          </cell>
          <cell r="N15170">
            <v>21669</v>
          </cell>
          <cell r="O15170">
            <v>0</v>
          </cell>
          <cell r="P15170">
            <v>21700</v>
          </cell>
          <cell r="Q15170">
            <v>21669</v>
          </cell>
        </row>
        <row r="15171">
          <cell r="M15171" t="str">
            <v>805010659_0C1141716</v>
          </cell>
          <cell r="N15171">
            <v>76035</v>
          </cell>
          <cell r="O15171">
            <v>0</v>
          </cell>
          <cell r="P15171">
            <v>84500</v>
          </cell>
          <cell r="Q15171">
            <v>76035</v>
          </cell>
        </row>
        <row r="15172">
          <cell r="M15172" t="str">
            <v>805010659_0C1141516</v>
          </cell>
          <cell r="N15172">
            <v>58293</v>
          </cell>
          <cell r="O15172">
            <v>0</v>
          </cell>
          <cell r="P15172">
            <v>0</v>
          </cell>
          <cell r="Q15172">
            <v>58293</v>
          </cell>
        </row>
        <row r="15173">
          <cell r="M15173" t="str">
            <v>805010659_0C1141971</v>
          </cell>
          <cell r="N15173">
            <v>58293</v>
          </cell>
          <cell r="O15173">
            <v>0</v>
          </cell>
          <cell r="P15173">
            <v>0</v>
          </cell>
          <cell r="Q15173">
            <v>58293</v>
          </cell>
        </row>
        <row r="15174">
          <cell r="M15174" t="str">
            <v>805010659_0C1141612</v>
          </cell>
          <cell r="N15174">
            <v>42135</v>
          </cell>
          <cell r="O15174">
            <v>0</v>
          </cell>
          <cell r="P15174">
            <v>0</v>
          </cell>
          <cell r="Q15174">
            <v>42135</v>
          </cell>
        </row>
        <row r="15175">
          <cell r="M15175" t="str">
            <v>805010659_0C1141625</v>
          </cell>
          <cell r="N15175">
            <v>65009</v>
          </cell>
          <cell r="O15175">
            <v>0</v>
          </cell>
          <cell r="P15175">
            <v>0</v>
          </cell>
          <cell r="Q15175">
            <v>65009</v>
          </cell>
        </row>
        <row r="15176">
          <cell r="M15176" t="str">
            <v>805010659_0C1141992</v>
          </cell>
          <cell r="N15176">
            <v>42135</v>
          </cell>
          <cell r="O15176">
            <v>0</v>
          </cell>
          <cell r="P15176">
            <v>0</v>
          </cell>
          <cell r="Q15176">
            <v>42135</v>
          </cell>
        </row>
        <row r="15177">
          <cell r="M15177" t="str">
            <v>805010659_0C1141968</v>
          </cell>
          <cell r="N15177">
            <v>12306</v>
          </cell>
          <cell r="O15177">
            <v>0</v>
          </cell>
          <cell r="P15177">
            <v>62474</v>
          </cell>
          <cell r="Q15177">
            <v>12306</v>
          </cell>
        </row>
        <row r="15178">
          <cell r="M15178" t="str">
            <v>805010659_0C1141448</v>
          </cell>
          <cell r="N15178">
            <v>451051</v>
          </cell>
          <cell r="O15178">
            <v>0</v>
          </cell>
          <cell r="P15178">
            <v>439655</v>
          </cell>
          <cell r="Q15178">
            <v>451051</v>
          </cell>
        </row>
        <row r="15179">
          <cell r="M15179" t="str">
            <v>805010659_0C1141455</v>
          </cell>
          <cell r="N15179">
            <v>332051</v>
          </cell>
          <cell r="O15179">
            <v>0</v>
          </cell>
          <cell r="P15179">
            <v>439655</v>
          </cell>
          <cell r="Q15179">
            <v>332051</v>
          </cell>
        </row>
        <row r="15180">
          <cell r="M15180" t="str">
            <v>805010659_0C1141950</v>
          </cell>
          <cell r="N15180">
            <v>42135</v>
          </cell>
          <cell r="O15180">
            <v>0</v>
          </cell>
          <cell r="P15180">
            <v>0</v>
          </cell>
          <cell r="Q15180">
            <v>42135</v>
          </cell>
        </row>
        <row r="15181">
          <cell r="M15181" t="str">
            <v>805010659_0C1142029</v>
          </cell>
          <cell r="N15181">
            <v>58293</v>
          </cell>
          <cell r="O15181">
            <v>0</v>
          </cell>
          <cell r="P15181">
            <v>0</v>
          </cell>
          <cell r="Q15181">
            <v>58293</v>
          </cell>
        </row>
        <row r="15182">
          <cell r="M15182" t="str">
            <v>805010659_0C1142020</v>
          </cell>
          <cell r="N15182">
            <v>42135</v>
          </cell>
          <cell r="O15182">
            <v>0</v>
          </cell>
          <cell r="P15182">
            <v>0</v>
          </cell>
          <cell r="Q15182">
            <v>42135</v>
          </cell>
        </row>
        <row r="15183">
          <cell r="M15183" t="str">
            <v>805010659_0C1141617</v>
          </cell>
          <cell r="N15183">
            <v>181511</v>
          </cell>
          <cell r="O15183">
            <v>0</v>
          </cell>
          <cell r="P15183">
            <v>0</v>
          </cell>
          <cell r="Q15183">
            <v>181511</v>
          </cell>
        </row>
        <row r="15184">
          <cell r="M15184" t="str">
            <v>805010659_0C1141997</v>
          </cell>
          <cell r="N15184">
            <v>32526</v>
          </cell>
          <cell r="O15184">
            <v>0</v>
          </cell>
          <cell r="P15184">
            <v>0</v>
          </cell>
          <cell r="Q15184">
            <v>32526</v>
          </cell>
        </row>
        <row r="15185">
          <cell r="M15185" t="str">
            <v>805010659_0C1141615</v>
          </cell>
          <cell r="N15185">
            <v>58293</v>
          </cell>
          <cell r="O15185">
            <v>0</v>
          </cell>
          <cell r="P15185">
            <v>0</v>
          </cell>
          <cell r="Q15185">
            <v>58293</v>
          </cell>
        </row>
        <row r="15186">
          <cell r="M15186" t="str">
            <v>805010659_0C1142007</v>
          </cell>
          <cell r="N15186">
            <v>125668</v>
          </cell>
          <cell r="O15186">
            <v>0</v>
          </cell>
          <cell r="P15186">
            <v>0</v>
          </cell>
          <cell r="Q15186">
            <v>125668</v>
          </cell>
        </row>
        <row r="15187">
          <cell r="M15187" t="str">
            <v>805010659_0C1141825</v>
          </cell>
          <cell r="N15187">
            <v>58293</v>
          </cell>
          <cell r="O15187">
            <v>0</v>
          </cell>
          <cell r="P15187">
            <v>0</v>
          </cell>
          <cell r="Q15187">
            <v>58293</v>
          </cell>
        </row>
        <row r="15188">
          <cell r="M15188" t="str">
            <v>805010659_0C1141554</v>
          </cell>
          <cell r="N15188">
            <v>78569</v>
          </cell>
          <cell r="O15188">
            <v>0</v>
          </cell>
          <cell r="P15188">
            <v>84500</v>
          </cell>
          <cell r="Q15188">
            <v>78569</v>
          </cell>
        </row>
        <row r="15189">
          <cell r="M15189" t="str">
            <v>805010659_0C1141799</v>
          </cell>
          <cell r="N15189">
            <v>16051</v>
          </cell>
          <cell r="O15189">
            <v>0</v>
          </cell>
          <cell r="P15189">
            <v>62474</v>
          </cell>
          <cell r="Q15189">
            <v>16051</v>
          </cell>
        </row>
        <row r="15190">
          <cell r="M15190" t="str">
            <v>805010659_0C1141972</v>
          </cell>
          <cell r="N15190">
            <v>42135</v>
          </cell>
          <cell r="O15190">
            <v>0</v>
          </cell>
          <cell r="P15190">
            <v>0</v>
          </cell>
          <cell r="Q15190">
            <v>42135</v>
          </cell>
        </row>
        <row r="15191">
          <cell r="M15191" t="str">
            <v>805010659_0C1142039</v>
          </cell>
          <cell r="N15191">
            <v>58293</v>
          </cell>
          <cell r="O15191">
            <v>0</v>
          </cell>
          <cell r="P15191">
            <v>0</v>
          </cell>
          <cell r="Q15191">
            <v>58293</v>
          </cell>
        </row>
        <row r="15192">
          <cell r="M15192" t="str">
            <v>805010659_0C1141911</v>
          </cell>
          <cell r="N15192">
            <v>65009</v>
          </cell>
          <cell r="O15192">
            <v>0</v>
          </cell>
          <cell r="P15192">
            <v>0</v>
          </cell>
          <cell r="Q15192">
            <v>65009</v>
          </cell>
        </row>
        <row r="15193">
          <cell r="M15193" t="str">
            <v>805010659_0C1141558</v>
          </cell>
          <cell r="N15193">
            <v>58293</v>
          </cell>
          <cell r="O15193">
            <v>0</v>
          </cell>
          <cell r="P15193">
            <v>0</v>
          </cell>
          <cell r="Q15193">
            <v>58293</v>
          </cell>
        </row>
        <row r="15194">
          <cell r="M15194" t="str">
            <v>805010659_0C1141593</v>
          </cell>
          <cell r="N15194">
            <v>42135</v>
          </cell>
          <cell r="O15194">
            <v>0</v>
          </cell>
          <cell r="P15194">
            <v>0</v>
          </cell>
          <cell r="Q15194">
            <v>42135</v>
          </cell>
        </row>
        <row r="15195">
          <cell r="M15195" t="str">
            <v>805010659_0C1141744</v>
          </cell>
          <cell r="N15195">
            <v>58293</v>
          </cell>
          <cell r="O15195">
            <v>0</v>
          </cell>
          <cell r="P15195">
            <v>58300</v>
          </cell>
          <cell r="Q15195">
            <v>58293</v>
          </cell>
        </row>
        <row r="15196">
          <cell r="M15196" t="str">
            <v>805010659_0C1141491</v>
          </cell>
          <cell r="N15196">
            <v>176051</v>
          </cell>
          <cell r="O15196">
            <v>0</v>
          </cell>
          <cell r="P15196">
            <v>439655</v>
          </cell>
          <cell r="Q15196">
            <v>176051</v>
          </cell>
        </row>
        <row r="15197">
          <cell r="M15197" t="str">
            <v>805010659_0C1141592</v>
          </cell>
          <cell r="N15197">
            <v>58293</v>
          </cell>
          <cell r="O15197">
            <v>0</v>
          </cell>
          <cell r="P15197">
            <v>0</v>
          </cell>
          <cell r="Q15197">
            <v>58293</v>
          </cell>
        </row>
        <row r="15198">
          <cell r="M15198" t="str">
            <v>805010659_0C1141572</v>
          </cell>
          <cell r="N15198">
            <v>58293</v>
          </cell>
          <cell r="O15198">
            <v>0</v>
          </cell>
          <cell r="P15198">
            <v>0</v>
          </cell>
          <cell r="Q15198">
            <v>58293</v>
          </cell>
        </row>
        <row r="15199">
          <cell r="M15199" t="str">
            <v>805010659_0C1141581</v>
          </cell>
          <cell r="N15199">
            <v>42135</v>
          </cell>
          <cell r="O15199">
            <v>0</v>
          </cell>
          <cell r="P15199">
            <v>0</v>
          </cell>
          <cell r="Q15199">
            <v>42135</v>
          </cell>
        </row>
        <row r="15200">
          <cell r="M15200" t="str">
            <v>805010659_0C1141674</v>
          </cell>
          <cell r="N15200">
            <v>1500000</v>
          </cell>
          <cell r="O15200">
            <v>0</v>
          </cell>
          <cell r="P15200">
            <v>0</v>
          </cell>
          <cell r="Q15200">
            <v>1500000</v>
          </cell>
        </row>
        <row r="15201">
          <cell r="M15201" t="str">
            <v>805010659_0C1141528</v>
          </cell>
          <cell r="N15201">
            <v>42135</v>
          </cell>
          <cell r="O15201">
            <v>0</v>
          </cell>
          <cell r="P15201">
            <v>0</v>
          </cell>
          <cell r="Q15201">
            <v>42135</v>
          </cell>
        </row>
        <row r="15202">
          <cell r="M15202" t="str">
            <v>805010659_0C1141749</v>
          </cell>
          <cell r="N15202">
            <v>1500000</v>
          </cell>
          <cell r="O15202">
            <v>0</v>
          </cell>
          <cell r="P15202">
            <v>0</v>
          </cell>
          <cell r="Q15202">
            <v>1500000</v>
          </cell>
        </row>
        <row r="15203">
          <cell r="M15203" t="str">
            <v>805010659_0C1141798</v>
          </cell>
          <cell r="N15203">
            <v>181511</v>
          </cell>
          <cell r="O15203">
            <v>0</v>
          </cell>
          <cell r="P15203">
            <v>0</v>
          </cell>
          <cell r="Q15203">
            <v>181511</v>
          </cell>
        </row>
        <row r="15204">
          <cell r="M15204" t="str">
            <v>805010659_0C1141539</v>
          </cell>
          <cell r="N15204">
            <v>1500000</v>
          </cell>
          <cell r="O15204">
            <v>0</v>
          </cell>
          <cell r="P15204">
            <v>0</v>
          </cell>
          <cell r="Q15204">
            <v>1500000</v>
          </cell>
        </row>
        <row r="15205">
          <cell r="M15205" t="str">
            <v>805010659_0C1142024</v>
          </cell>
          <cell r="N15205">
            <v>65009</v>
          </cell>
          <cell r="O15205">
            <v>0</v>
          </cell>
          <cell r="P15205">
            <v>0</v>
          </cell>
          <cell r="Q15205">
            <v>65009</v>
          </cell>
        </row>
        <row r="15206">
          <cell r="M15206" t="str">
            <v>805010659_0C1141591</v>
          </cell>
          <cell r="N15206">
            <v>58293</v>
          </cell>
          <cell r="O15206">
            <v>0</v>
          </cell>
          <cell r="P15206">
            <v>0</v>
          </cell>
          <cell r="Q15206">
            <v>58293</v>
          </cell>
        </row>
        <row r="15207">
          <cell r="M15207" t="str">
            <v>805010659_0C1141641</v>
          </cell>
          <cell r="N15207">
            <v>125668</v>
          </cell>
          <cell r="O15207">
            <v>0</v>
          </cell>
          <cell r="P15207">
            <v>0</v>
          </cell>
          <cell r="Q15207">
            <v>125668</v>
          </cell>
        </row>
        <row r="15208">
          <cell r="M15208" t="str">
            <v>805010659_0C1141935</v>
          </cell>
          <cell r="N15208">
            <v>125668</v>
          </cell>
          <cell r="O15208">
            <v>0</v>
          </cell>
          <cell r="P15208">
            <v>0</v>
          </cell>
          <cell r="Q15208">
            <v>125668</v>
          </cell>
        </row>
        <row r="15209">
          <cell r="M15209" t="str">
            <v>805010659_0C1141450</v>
          </cell>
          <cell r="N15209">
            <v>332051</v>
          </cell>
          <cell r="O15209">
            <v>0</v>
          </cell>
          <cell r="P15209">
            <v>0</v>
          </cell>
          <cell r="Q15209">
            <v>332051</v>
          </cell>
        </row>
        <row r="15210">
          <cell r="M15210" t="str">
            <v>805010659_0C1141519</v>
          </cell>
          <cell r="N15210">
            <v>750000</v>
          </cell>
          <cell r="O15210">
            <v>0</v>
          </cell>
          <cell r="P15210">
            <v>713451</v>
          </cell>
          <cell r="Q15210">
            <v>750000</v>
          </cell>
        </row>
        <row r="15211">
          <cell r="M15211" t="str">
            <v>805010659_0C1141584</v>
          </cell>
          <cell r="N15211">
            <v>125668</v>
          </cell>
          <cell r="O15211">
            <v>0</v>
          </cell>
          <cell r="P15211">
            <v>0</v>
          </cell>
          <cell r="Q15211">
            <v>125668</v>
          </cell>
        </row>
        <row r="15212">
          <cell r="M15212" t="str">
            <v>805010659_0C1141806</v>
          </cell>
          <cell r="N15212">
            <v>42135</v>
          </cell>
          <cell r="O15212">
            <v>0</v>
          </cell>
          <cell r="P15212">
            <v>0</v>
          </cell>
          <cell r="Q15212">
            <v>42135</v>
          </cell>
        </row>
        <row r="15213">
          <cell r="M15213" t="str">
            <v>805010659_0C1141697</v>
          </cell>
          <cell r="N15213">
            <v>42135</v>
          </cell>
          <cell r="O15213">
            <v>0</v>
          </cell>
          <cell r="P15213">
            <v>0</v>
          </cell>
          <cell r="Q15213">
            <v>42135</v>
          </cell>
        </row>
        <row r="15214">
          <cell r="M15214" t="str">
            <v>805010659_0C1141732</v>
          </cell>
          <cell r="N15214">
            <v>181511</v>
          </cell>
          <cell r="O15214">
            <v>0</v>
          </cell>
          <cell r="P15214">
            <v>0</v>
          </cell>
          <cell r="Q15214">
            <v>181511</v>
          </cell>
        </row>
        <row r="15215">
          <cell r="M15215" t="str">
            <v>805010659_0C1141603</v>
          </cell>
          <cell r="N15215">
            <v>21669</v>
          </cell>
          <cell r="O15215">
            <v>0</v>
          </cell>
          <cell r="P15215">
            <v>25281</v>
          </cell>
          <cell r="Q15215">
            <v>21669</v>
          </cell>
        </row>
        <row r="15216">
          <cell r="M15216" t="str">
            <v>805010659_0C1141563</v>
          </cell>
          <cell r="N15216">
            <v>42135</v>
          </cell>
          <cell r="O15216">
            <v>0</v>
          </cell>
          <cell r="P15216">
            <v>0</v>
          </cell>
          <cell r="Q15216">
            <v>42135</v>
          </cell>
        </row>
        <row r="15217">
          <cell r="M15217" t="str">
            <v>805010659_0C1141964</v>
          </cell>
          <cell r="N15217">
            <v>1500000</v>
          </cell>
          <cell r="O15217">
            <v>0</v>
          </cell>
          <cell r="P15217">
            <v>0</v>
          </cell>
          <cell r="Q15217">
            <v>1500000</v>
          </cell>
        </row>
        <row r="15218">
          <cell r="M15218" t="str">
            <v>805010659_0C1141536</v>
          </cell>
          <cell r="N15218">
            <v>42135</v>
          </cell>
          <cell r="O15218">
            <v>0</v>
          </cell>
          <cell r="P15218">
            <v>0</v>
          </cell>
          <cell r="Q15218">
            <v>42135</v>
          </cell>
        </row>
        <row r="15219">
          <cell r="M15219" t="str">
            <v>805010659_0C1141658</v>
          </cell>
          <cell r="N15219">
            <v>42135</v>
          </cell>
          <cell r="O15219">
            <v>0</v>
          </cell>
          <cell r="P15219">
            <v>25281</v>
          </cell>
          <cell r="Q15219">
            <v>42135</v>
          </cell>
        </row>
        <row r="15220">
          <cell r="M15220" t="str">
            <v>805010659_0C1141963</v>
          </cell>
          <cell r="N15220">
            <v>42135</v>
          </cell>
          <cell r="O15220">
            <v>0</v>
          </cell>
          <cell r="P15220">
            <v>25281</v>
          </cell>
          <cell r="Q15220">
            <v>42135</v>
          </cell>
        </row>
        <row r="15221">
          <cell r="M15221" t="str">
            <v>805010659_0C1141735</v>
          </cell>
          <cell r="N15221">
            <v>58293</v>
          </cell>
          <cell r="O15221">
            <v>0</v>
          </cell>
          <cell r="P15221">
            <v>0</v>
          </cell>
          <cell r="Q15221">
            <v>58293</v>
          </cell>
        </row>
        <row r="15222">
          <cell r="M15222" t="str">
            <v>805010659_0C1141666</v>
          </cell>
          <cell r="N15222">
            <v>58293</v>
          </cell>
          <cell r="O15222">
            <v>0</v>
          </cell>
          <cell r="P15222">
            <v>0</v>
          </cell>
          <cell r="Q15222">
            <v>58293</v>
          </cell>
        </row>
        <row r="15223">
          <cell r="M15223" t="str">
            <v>805010659_0C1141960</v>
          </cell>
          <cell r="N15223">
            <v>58293</v>
          </cell>
          <cell r="O15223">
            <v>0</v>
          </cell>
          <cell r="P15223">
            <v>0</v>
          </cell>
          <cell r="Q15223">
            <v>58293</v>
          </cell>
        </row>
        <row r="15224">
          <cell r="M15224" t="str">
            <v>805010659_0C1141986</v>
          </cell>
          <cell r="N15224">
            <v>58293</v>
          </cell>
          <cell r="O15224">
            <v>0</v>
          </cell>
          <cell r="P15224">
            <v>0</v>
          </cell>
          <cell r="Q15224">
            <v>58293</v>
          </cell>
        </row>
        <row r="15225">
          <cell r="M15225" t="str">
            <v>805010659_0C1141522</v>
          </cell>
          <cell r="N15225">
            <v>28090</v>
          </cell>
          <cell r="O15225">
            <v>0</v>
          </cell>
          <cell r="P15225">
            <v>0</v>
          </cell>
          <cell r="Q15225">
            <v>28090</v>
          </cell>
        </row>
        <row r="15226">
          <cell r="M15226" t="str">
            <v>805010659_0C1141527</v>
          </cell>
          <cell r="N15226">
            <v>58293</v>
          </cell>
          <cell r="O15226">
            <v>0</v>
          </cell>
          <cell r="P15226">
            <v>0</v>
          </cell>
          <cell r="Q15226">
            <v>58293</v>
          </cell>
        </row>
        <row r="15227">
          <cell r="M15227" t="str">
            <v>805010659_0C1141596</v>
          </cell>
          <cell r="N15227">
            <v>58293</v>
          </cell>
          <cell r="O15227">
            <v>0</v>
          </cell>
          <cell r="P15227">
            <v>0</v>
          </cell>
          <cell r="Q15227">
            <v>58293</v>
          </cell>
        </row>
        <row r="15228">
          <cell r="M15228" t="str">
            <v>805010659_0C1141677</v>
          </cell>
          <cell r="N15228">
            <v>125668</v>
          </cell>
          <cell r="O15228">
            <v>0</v>
          </cell>
          <cell r="P15228">
            <v>0</v>
          </cell>
          <cell r="Q15228">
            <v>125668</v>
          </cell>
        </row>
        <row r="15229">
          <cell r="M15229" t="str">
            <v>805010659_0C1141628</v>
          </cell>
          <cell r="N15229">
            <v>42135</v>
          </cell>
          <cell r="O15229">
            <v>0</v>
          </cell>
          <cell r="P15229">
            <v>0</v>
          </cell>
          <cell r="Q15229">
            <v>42135</v>
          </cell>
        </row>
        <row r="15230">
          <cell r="M15230" t="str">
            <v>805010659_0C1142042</v>
          </cell>
          <cell r="N15230">
            <v>42135</v>
          </cell>
          <cell r="O15230">
            <v>0</v>
          </cell>
          <cell r="P15230">
            <v>0</v>
          </cell>
          <cell r="Q15230">
            <v>42135</v>
          </cell>
        </row>
        <row r="15231">
          <cell r="M15231" t="str">
            <v>805010659_0C1141740</v>
          </cell>
          <cell r="N15231">
            <v>65009</v>
          </cell>
          <cell r="O15231">
            <v>0</v>
          </cell>
          <cell r="P15231">
            <v>0</v>
          </cell>
          <cell r="Q15231">
            <v>65009</v>
          </cell>
        </row>
        <row r="15232">
          <cell r="M15232" t="str">
            <v>805010659_0C1141814</v>
          </cell>
          <cell r="N15232">
            <v>14446</v>
          </cell>
          <cell r="O15232">
            <v>0</v>
          </cell>
          <cell r="P15232">
            <v>14400</v>
          </cell>
          <cell r="Q15232">
            <v>14446</v>
          </cell>
        </row>
        <row r="15233">
          <cell r="M15233" t="str">
            <v>805010659_0C1141621</v>
          </cell>
          <cell r="N15233">
            <v>181511</v>
          </cell>
          <cell r="O15233">
            <v>0</v>
          </cell>
          <cell r="P15233">
            <v>0</v>
          </cell>
          <cell r="Q15233">
            <v>181511</v>
          </cell>
        </row>
        <row r="15234">
          <cell r="M15234" t="str">
            <v>805010659_0C1141599</v>
          </cell>
          <cell r="N15234">
            <v>58293</v>
          </cell>
          <cell r="O15234">
            <v>0</v>
          </cell>
          <cell r="P15234">
            <v>0</v>
          </cell>
          <cell r="Q15234">
            <v>58293</v>
          </cell>
        </row>
        <row r="15235">
          <cell r="M15235" t="str">
            <v>805010659_0C1141722</v>
          </cell>
          <cell r="N15235">
            <v>58293</v>
          </cell>
          <cell r="O15235">
            <v>0</v>
          </cell>
          <cell r="P15235">
            <v>0</v>
          </cell>
          <cell r="Q15235">
            <v>58293</v>
          </cell>
        </row>
        <row r="15236">
          <cell r="M15236" t="str">
            <v>805010659_0C1141811</v>
          </cell>
          <cell r="N15236">
            <v>58293</v>
          </cell>
          <cell r="O15236">
            <v>0</v>
          </cell>
          <cell r="P15236">
            <v>0</v>
          </cell>
          <cell r="Q15236">
            <v>58293</v>
          </cell>
        </row>
        <row r="15237">
          <cell r="M15237" t="str">
            <v>805010659_0C1141739</v>
          </cell>
          <cell r="N15237">
            <v>139649</v>
          </cell>
          <cell r="O15237">
            <v>0</v>
          </cell>
          <cell r="P15237">
            <v>122795</v>
          </cell>
          <cell r="Q15237">
            <v>139649</v>
          </cell>
        </row>
        <row r="15238">
          <cell r="M15238" t="str">
            <v>805010659_0C1142035</v>
          </cell>
          <cell r="N15238">
            <v>32526</v>
          </cell>
          <cell r="O15238">
            <v>0</v>
          </cell>
          <cell r="P15238">
            <v>0</v>
          </cell>
          <cell r="Q15238">
            <v>32526</v>
          </cell>
        </row>
        <row r="15239">
          <cell r="M15239" t="str">
            <v>805010659_0C1141686</v>
          </cell>
          <cell r="N15239">
            <v>58293</v>
          </cell>
          <cell r="O15239">
            <v>0</v>
          </cell>
          <cell r="P15239">
            <v>0</v>
          </cell>
          <cell r="Q15239">
            <v>58293</v>
          </cell>
        </row>
        <row r="15240">
          <cell r="M15240" t="str">
            <v>805010659_0C1141685</v>
          </cell>
          <cell r="N15240">
            <v>125668</v>
          </cell>
          <cell r="O15240">
            <v>0</v>
          </cell>
          <cell r="P15240">
            <v>0</v>
          </cell>
          <cell r="Q15240">
            <v>125668</v>
          </cell>
        </row>
        <row r="15241">
          <cell r="M15241" t="str">
            <v>805010659_0C1141640</v>
          </cell>
          <cell r="N15241">
            <v>139649</v>
          </cell>
          <cell r="O15241">
            <v>0</v>
          </cell>
          <cell r="P15241">
            <v>122795</v>
          </cell>
          <cell r="Q15241">
            <v>139649</v>
          </cell>
        </row>
        <row r="15242">
          <cell r="M15242" t="str">
            <v>805010659_0C1141620</v>
          </cell>
          <cell r="N15242">
            <v>750000</v>
          </cell>
          <cell r="O15242">
            <v>0</v>
          </cell>
          <cell r="P15242">
            <v>0</v>
          </cell>
          <cell r="Q15242">
            <v>750000</v>
          </cell>
        </row>
        <row r="15243">
          <cell r="M15243" t="str">
            <v>805010659_0C1141564</v>
          </cell>
          <cell r="N15243">
            <v>58293</v>
          </cell>
          <cell r="O15243">
            <v>0</v>
          </cell>
          <cell r="P15243">
            <v>0</v>
          </cell>
          <cell r="Q15243">
            <v>58293</v>
          </cell>
        </row>
        <row r="15244">
          <cell r="M15244" t="str">
            <v>805010659_0C1141700</v>
          </cell>
          <cell r="N15244">
            <v>58293</v>
          </cell>
          <cell r="O15244">
            <v>0</v>
          </cell>
          <cell r="P15244">
            <v>0</v>
          </cell>
          <cell r="Q15244">
            <v>58293</v>
          </cell>
        </row>
        <row r="15245">
          <cell r="M15245" t="str">
            <v>805010659_0C1141931</v>
          </cell>
          <cell r="N15245">
            <v>42135</v>
          </cell>
          <cell r="O15245">
            <v>0</v>
          </cell>
          <cell r="P15245">
            <v>0</v>
          </cell>
          <cell r="Q15245">
            <v>42135</v>
          </cell>
        </row>
        <row r="15246">
          <cell r="M15246" t="str">
            <v>805010659_0C1141768</v>
          </cell>
          <cell r="N15246">
            <v>42135</v>
          </cell>
          <cell r="O15246">
            <v>0</v>
          </cell>
          <cell r="P15246">
            <v>0</v>
          </cell>
          <cell r="Q15246">
            <v>42135</v>
          </cell>
        </row>
        <row r="15247">
          <cell r="M15247" t="str">
            <v>805010659_0C1141942</v>
          </cell>
          <cell r="N15247">
            <v>181511</v>
          </cell>
          <cell r="O15247">
            <v>0</v>
          </cell>
          <cell r="P15247">
            <v>0</v>
          </cell>
          <cell r="Q15247">
            <v>181511</v>
          </cell>
        </row>
        <row r="15248">
          <cell r="M15248" t="str">
            <v>805010659_0C1141790</v>
          </cell>
          <cell r="N15248">
            <v>65009</v>
          </cell>
          <cell r="O15248">
            <v>0</v>
          </cell>
          <cell r="P15248">
            <v>0</v>
          </cell>
          <cell r="Q15248">
            <v>65009</v>
          </cell>
        </row>
        <row r="15249">
          <cell r="M15249" t="str">
            <v>805010659_0C1141541</v>
          </cell>
          <cell r="N15249">
            <v>42135</v>
          </cell>
          <cell r="O15249">
            <v>0</v>
          </cell>
          <cell r="P15249">
            <v>0</v>
          </cell>
          <cell r="Q15249">
            <v>42135</v>
          </cell>
        </row>
        <row r="15250">
          <cell r="M15250" t="str">
            <v>805010659_0C1141957</v>
          </cell>
          <cell r="N15250">
            <v>58293</v>
          </cell>
          <cell r="O15250">
            <v>0</v>
          </cell>
          <cell r="P15250">
            <v>0</v>
          </cell>
          <cell r="Q15250">
            <v>58293</v>
          </cell>
        </row>
        <row r="15251">
          <cell r="M15251" t="str">
            <v>805010659_0C1141951</v>
          </cell>
          <cell r="N15251">
            <v>42135</v>
          </cell>
          <cell r="O15251">
            <v>0</v>
          </cell>
          <cell r="P15251">
            <v>0</v>
          </cell>
          <cell r="Q15251">
            <v>42135</v>
          </cell>
        </row>
        <row r="15252">
          <cell r="M15252" t="str">
            <v>805010659_0C1141738</v>
          </cell>
          <cell r="N15252">
            <v>181511</v>
          </cell>
          <cell r="O15252">
            <v>0</v>
          </cell>
          <cell r="P15252">
            <v>0</v>
          </cell>
          <cell r="Q15252">
            <v>181511</v>
          </cell>
        </row>
        <row r="15253">
          <cell r="M15253" t="str">
            <v>805010659_0C1142013</v>
          </cell>
          <cell r="N15253">
            <v>125668</v>
          </cell>
          <cell r="O15253">
            <v>0</v>
          </cell>
          <cell r="P15253">
            <v>181500</v>
          </cell>
          <cell r="Q15253">
            <v>125668</v>
          </cell>
        </row>
        <row r="15254">
          <cell r="M15254" t="str">
            <v>805010659_0C1141695</v>
          </cell>
          <cell r="N15254">
            <v>42135</v>
          </cell>
          <cell r="O15254">
            <v>0</v>
          </cell>
          <cell r="P15254">
            <v>0</v>
          </cell>
          <cell r="Q15254">
            <v>42135</v>
          </cell>
        </row>
        <row r="15255">
          <cell r="M15255" t="str">
            <v>805010659_0C1141913</v>
          </cell>
          <cell r="N15255">
            <v>42135</v>
          </cell>
          <cell r="O15255">
            <v>0</v>
          </cell>
          <cell r="P15255">
            <v>0</v>
          </cell>
          <cell r="Q15255">
            <v>42135</v>
          </cell>
        </row>
        <row r="15256">
          <cell r="M15256" t="str">
            <v>805010659_0C1141652</v>
          </cell>
          <cell r="N15256">
            <v>58293</v>
          </cell>
          <cell r="O15256">
            <v>0</v>
          </cell>
          <cell r="P15256">
            <v>0</v>
          </cell>
          <cell r="Q15256">
            <v>58293</v>
          </cell>
        </row>
        <row r="15257">
          <cell r="M15257" t="str">
            <v>805010659_0C1141485</v>
          </cell>
          <cell r="N15257">
            <v>160000</v>
          </cell>
          <cell r="O15257">
            <v>0</v>
          </cell>
          <cell r="P15257">
            <v>439655</v>
          </cell>
          <cell r="Q15257">
            <v>160000</v>
          </cell>
        </row>
        <row r="15258">
          <cell r="M15258" t="str">
            <v>805010659_0C1141529</v>
          </cell>
          <cell r="N15258">
            <v>58293</v>
          </cell>
          <cell r="O15258">
            <v>0</v>
          </cell>
          <cell r="P15258">
            <v>0</v>
          </cell>
          <cell r="Q15258">
            <v>58293</v>
          </cell>
        </row>
        <row r="15259">
          <cell r="M15259" t="str">
            <v>805010659_0C1141976</v>
          </cell>
          <cell r="N15259">
            <v>1500000</v>
          </cell>
          <cell r="O15259">
            <v>0</v>
          </cell>
          <cell r="P15259">
            <v>0</v>
          </cell>
          <cell r="Q15259">
            <v>1500000</v>
          </cell>
        </row>
        <row r="15260">
          <cell r="M15260" t="str">
            <v>805010659_0C1141580</v>
          </cell>
          <cell r="N15260">
            <v>125202</v>
          </cell>
          <cell r="O15260">
            <v>0</v>
          </cell>
          <cell r="P15260">
            <v>108348</v>
          </cell>
          <cell r="Q15260">
            <v>125202</v>
          </cell>
        </row>
        <row r="15261">
          <cell r="M15261" t="str">
            <v>805010659_0C1141676</v>
          </cell>
          <cell r="N15261">
            <v>58293</v>
          </cell>
          <cell r="O15261">
            <v>0</v>
          </cell>
          <cell r="P15261">
            <v>0</v>
          </cell>
          <cell r="Q15261">
            <v>58293</v>
          </cell>
        </row>
        <row r="15262">
          <cell r="M15262" t="str">
            <v>805010659_0C1141578</v>
          </cell>
          <cell r="N15262">
            <v>181511</v>
          </cell>
          <cell r="O15262">
            <v>0</v>
          </cell>
          <cell r="P15262">
            <v>0</v>
          </cell>
          <cell r="Q15262">
            <v>181511</v>
          </cell>
        </row>
        <row r="15263">
          <cell r="M15263" t="str">
            <v>805010659_0C1141590</v>
          </cell>
          <cell r="N15263">
            <v>58293</v>
          </cell>
          <cell r="O15263">
            <v>0</v>
          </cell>
          <cell r="P15263">
            <v>0</v>
          </cell>
          <cell r="Q15263">
            <v>58293</v>
          </cell>
        </row>
        <row r="15264">
          <cell r="M15264" t="str">
            <v>805010659_0C1141741</v>
          </cell>
          <cell r="N15264">
            <v>42135</v>
          </cell>
          <cell r="O15264">
            <v>0</v>
          </cell>
          <cell r="P15264">
            <v>0</v>
          </cell>
          <cell r="Q15264">
            <v>42135</v>
          </cell>
        </row>
        <row r="15265">
          <cell r="M15265" t="str">
            <v>805010659_0C1142001</v>
          </cell>
          <cell r="N15265">
            <v>58293</v>
          </cell>
          <cell r="O15265">
            <v>0</v>
          </cell>
          <cell r="P15265">
            <v>0</v>
          </cell>
          <cell r="Q15265">
            <v>58293</v>
          </cell>
        </row>
        <row r="15266">
          <cell r="M15266" t="str">
            <v>805010659_0C1141630</v>
          </cell>
          <cell r="N15266">
            <v>58293</v>
          </cell>
          <cell r="O15266">
            <v>0</v>
          </cell>
          <cell r="P15266">
            <v>0</v>
          </cell>
          <cell r="Q15266">
            <v>58293</v>
          </cell>
        </row>
        <row r="15267">
          <cell r="M15267" t="str">
            <v>805010659_0C1142031</v>
          </cell>
          <cell r="N15267">
            <v>42748</v>
          </cell>
          <cell r="O15267">
            <v>0</v>
          </cell>
          <cell r="P15267">
            <v>58300</v>
          </cell>
          <cell r="Q15267">
            <v>42748</v>
          </cell>
        </row>
        <row r="15268">
          <cell r="M15268" t="str">
            <v>805010659_0C1141984</v>
          </cell>
          <cell r="N15268">
            <v>42135</v>
          </cell>
          <cell r="O15268">
            <v>0</v>
          </cell>
          <cell r="P15268">
            <v>0</v>
          </cell>
          <cell r="Q15268">
            <v>42135</v>
          </cell>
        </row>
        <row r="15269">
          <cell r="M15269" t="str">
            <v>805010659_0C1141969</v>
          </cell>
          <cell r="N15269">
            <v>42135</v>
          </cell>
          <cell r="O15269">
            <v>0</v>
          </cell>
          <cell r="P15269">
            <v>0</v>
          </cell>
          <cell r="Q15269">
            <v>42135</v>
          </cell>
        </row>
        <row r="15270">
          <cell r="M15270" t="str">
            <v>805010659_0C1141815</v>
          </cell>
          <cell r="N15270">
            <v>1500000</v>
          </cell>
          <cell r="O15270">
            <v>0</v>
          </cell>
          <cell r="P15270">
            <v>0</v>
          </cell>
          <cell r="Q15270">
            <v>1500000</v>
          </cell>
        </row>
        <row r="15271">
          <cell r="M15271" t="str">
            <v>805010659_0C1141520</v>
          </cell>
          <cell r="N15271">
            <v>387931</v>
          </cell>
          <cell r="O15271">
            <v>0</v>
          </cell>
          <cell r="P15271">
            <v>58300</v>
          </cell>
          <cell r="Q15271">
            <v>387931</v>
          </cell>
        </row>
        <row r="15272">
          <cell r="M15272" t="str">
            <v>805010659_0C1141594</v>
          </cell>
          <cell r="N15272">
            <v>125668</v>
          </cell>
          <cell r="O15272">
            <v>0</v>
          </cell>
          <cell r="P15272">
            <v>0</v>
          </cell>
          <cell r="Q15272">
            <v>125668</v>
          </cell>
        </row>
        <row r="15273">
          <cell r="M15273" t="str">
            <v>805010659_0C1141800</v>
          </cell>
          <cell r="N15273">
            <v>42135</v>
          </cell>
          <cell r="O15273">
            <v>0</v>
          </cell>
          <cell r="P15273">
            <v>0</v>
          </cell>
          <cell r="Q15273">
            <v>42135</v>
          </cell>
        </row>
        <row r="15274">
          <cell r="M15274" t="str">
            <v>805010659_0C1142008</v>
          </cell>
          <cell r="N15274">
            <v>58293</v>
          </cell>
          <cell r="O15274">
            <v>0</v>
          </cell>
          <cell r="P15274">
            <v>0</v>
          </cell>
          <cell r="Q15274">
            <v>58293</v>
          </cell>
        </row>
        <row r="15275">
          <cell r="M15275" t="str">
            <v>805010659_0C1141771</v>
          </cell>
          <cell r="N15275">
            <v>32526</v>
          </cell>
          <cell r="O15275">
            <v>0</v>
          </cell>
          <cell r="P15275">
            <v>0</v>
          </cell>
          <cell r="Q15275">
            <v>32526</v>
          </cell>
        </row>
        <row r="15276">
          <cell r="M15276" t="str">
            <v>805010659_0C1142009</v>
          </cell>
          <cell r="N15276">
            <v>42135</v>
          </cell>
          <cell r="O15276">
            <v>0</v>
          </cell>
          <cell r="P15276">
            <v>0</v>
          </cell>
          <cell r="Q15276">
            <v>42135</v>
          </cell>
        </row>
        <row r="15277">
          <cell r="M15277" t="str">
            <v>805010659_0C1141977</v>
          </cell>
          <cell r="N15277">
            <v>139649</v>
          </cell>
          <cell r="O15277">
            <v>0</v>
          </cell>
          <cell r="P15277">
            <v>122795</v>
          </cell>
          <cell r="Q15277">
            <v>139649</v>
          </cell>
        </row>
        <row r="15278">
          <cell r="M15278" t="str">
            <v>805010659_0C1142011</v>
          </cell>
          <cell r="N15278">
            <v>750000</v>
          </cell>
          <cell r="O15278">
            <v>0</v>
          </cell>
          <cell r="P15278">
            <v>0</v>
          </cell>
          <cell r="Q15278">
            <v>750000</v>
          </cell>
        </row>
        <row r="15279">
          <cell r="M15279" t="str">
            <v>805010659_0C1141559</v>
          </cell>
          <cell r="N15279">
            <v>58293</v>
          </cell>
          <cell r="O15279">
            <v>0</v>
          </cell>
          <cell r="P15279">
            <v>0</v>
          </cell>
          <cell r="Q15279">
            <v>58293</v>
          </cell>
        </row>
        <row r="15280">
          <cell r="M15280" t="str">
            <v>805010659_0C1141769</v>
          </cell>
          <cell r="N15280">
            <v>125668</v>
          </cell>
          <cell r="O15280">
            <v>0</v>
          </cell>
          <cell r="P15280">
            <v>0</v>
          </cell>
          <cell r="Q15280">
            <v>125668</v>
          </cell>
        </row>
        <row r="15281">
          <cell r="M15281" t="str">
            <v>805010659_0C1141988</v>
          </cell>
          <cell r="N15281">
            <v>42135</v>
          </cell>
          <cell r="O15281">
            <v>0</v>
          </cell>
          <cell r="P15281">
            <v>0</v>
          </cell>
          <cell r="Q15281">
            <v>42135</v>
          </cell>
        </row>
        <row r="15282">
          <cell r="M15282" t="str">
            <v>805010659_0C1141634</v>
          </cell>
          <cell r="N15282">
            <v>42135</v>
          </cell>
          <cell r="O15282">
            <v>0</v>
          </cell>
          <cell r="P15282">
            <v>0</v>
          </cell>
          <cell r="Q15282">
            <v>42135</v>
          </cell>
        </row>
        <row r="15283">
          <cell r="M15283" t="str">
            <v>805010659_0C1141826</v>
          </cell>
          <cell r="N15283">
            <v>181511</v>
          </cell>
          <cell r="O15283">
            <v>0</v>
          </cell>
          <cell r="P15283">
            <v>0</v>
          </cell>
          <cell r="Q15283">
            <v>181511</v>
          </cell>
        </row>
        <row r="15284">
          <cell r="M15284" t="str">
            <v>805010659_0C1141939</v>
          </cell>
          <cell r="N15284">
            <v>32526</v>
          </cell>
          <cell r="O15284">
            <v>0</v>
          </cell>
          <cell r="P15284">
            <v>0</v>
          </cell>
          <cell r="Q15284">
            <v>32526</v>
          </cell>
        </row>
        <row r="15285">
          <cell r="M15285" t="str">
            <v>805010659_0C1141759</v>
          </cell>
          <cell r="N15285">
            <v>181511</v>
          </cell>
          <cell r="O15285">
            <v>0</v>
          </cell>
          <cell r="P15285">
            <v>0</v>
          </cell>
          <cell r="Q15285">
            <v>181511</v>
          </cell>
        </row>
        <row r="15286">
          <cell r="M15286" t="str">
            <v>805010659_0C1142032</v>
          </cell>
          <cell r="N15286">
            <v>14446</v>
          </cell>
          <cell r="O15286">
            <v>0</v>
          </cell>
          <cell r="P15286">
            <v>14400</v>
          </cell>
          <cell r="Q15286">
            <v>14446</v>
          </cell>
        </row>
        <row r="15287">
          <cell r="M15287" t="str">
            <v>805010659_0C1141566</v>
          </cell>
          <cell r="N15287">
            <v>122795</v>
          </cell>
          <cell r="O15287">
            <v>0</v>
          </cell>
          <cell r="P15287">
            <v>122795</v>
          </cell>
          <cell r="Q15287">
            <v>122795</v>
          </cell>
        </row>
        <row r="15288">
          <cell r="M15288" t="str">
            <v>805010659_0C1141567</v>
          </cell>
          <cell r="N15288">
            <v>42135</v>
          </cell>
          <cell r="O15288">
            <v>0</v>
          </cell>
          <cell r="P15288">
            <v>0</v>
          </cell>
          <cell r="Q15288">
            <v>42135</v>
          </cell>
        </row>
        <row r="15289">
          <cell r="M15289" t="str">
            <v>805010659_0C1141786</v>
          </cell>
          <cell r="N15289">
            <v>750000</v>
          </cell>
          <cell r="O15289">
            <v>0</v>
          </cell>
          <cell r="P15289">
            <v>713451</v>
          </cell>
          <cell r="Q15289">
            <v>750000</v>
          </cell>
        </row>
        <row r="15290">
          <cell r="M15290" t="str">
            <v>805010659_0C1141689</v>
          </cell>
          <cell r="N15290">
            <v>42135</v>
          </cell>
          <cell r="O15290">
            <v>0</v>
          </cell>
          <cell r="P15290">
            <v>0</v>
          </cell>
          <cell r="Q15290">
            <v>42135</v>
          </cell>
        </row>
        <row r="15291">
          <cell r="M15291" t="str">
            <v>805010659_0C1141930</v>
          </cell>
          <cell r="N15291">
            <v>1500000</v>
          </cell>
          <cell r="O15291">
            <v>0</v>
          </cell>
          <cell r="P15291">
            <v>2100000</v>
          </cell>
          <cell r="Q15291">
            <v>1500000</v>
          </cell>
        </row>
        <row r="15292">
          <cell r="M15292" t="str">
            <v>805010659_0C1141635</v>
          </cell>
          <cell r="N15292">
            <v>14045</v>
          </cell>
          <cell r="O15292">
            <v>0</v>
          </cell>
          <cell r="P15292">
            <v>25281</v>
          </cell>
          <cell r="Q15292">
            <v>14045</v>
          </cell>
        </row>
        <row r="15293">
          <cell r="M15293" t="str">
            <v>805010659_0C1141664</v>
          </cell>
          <cell r="N15293">
            <v>350000</v>
          </cell>
          <cell r="O15293">
            <v>0</v>
          </cell>
          <cell r="P15293">
            <v>0</v>
          </cell>
          <cell r="Q15293">
            <v>350000</v>
          </cell>
        </row>
        <row r="15294">
          <cell r="M15294" t="str">
            <v>805010659_0C1141757</v>
          </cell>
          <cell r="N15294">
            <v>65009</v>
          </cell>
          <cell r="O15294">
            <v>0</v>
          </cell>
          <cell r="P15294">
            <v>0</v>
          </cell>
          <cell r="Q15294">
            <v>65009</v>
          </cell>
        </row>
        <row r="15295">
          <cell r="M15295" t="str">
            <v>805010659_0C1141967</v>
          </cell>
          <cell r="N15295">
            <v>96345</v>
          </cell>
          <cell r="O15295">
            <v>0</v>
          </cell>
          <cell r="P15295">
            <v>181500</v>
          </cell>
          <cell r="Q15295">
            <v>96345</v>
          </cell>
        </row>
        <row r="15296">
          <cell r="M15296" t="str">
            <v>805010659_0C1141534</v>
          </cell>
          <cell r="N15296">
            <v>65009</v>
          </cell>
          <cell r="O15296">
            <v>0</v>
          </cell>
          <cell r="P15296">
            <v>0</v>
          </cell>
          <cell r="Q15296">
            <v>65009</v>
          </cell>
        </row>
        <row r="15297">
          <cell r="M15297" t="str">
            <v>805010659_0C1141973</v>
          </cell>
          <cell r="N15297">
            <v>224138</v>
          </cell>
          <cell r="O15297">
            <v>0</v>
          </cell>
          <cell r="P15297">
            <v>0</v>
          </cell>
          <cell r="Q15297">
            <v>224138</v>
          </cell>
        </row>
        <row r="15298">
          <cell r="M15298" t="str">
            <v>805010659_0C1141587</v>
          </cell>
          <cell r="N15298">
            <v>58293</v>
          </cell>
          <cell r="O15298">
            <v>0</v>
          </cell>
          <cell r="P15298">
            <v>0</v>
          </cell>
          <cell r="Q15298">
            <v>58293</v>
          </cell>
        </row>
        <row r="15299">
          <cell r="M15299" t="str">
            <v>805010659_0C1142004</v>
          </cell>
          <cell r="N15299">
            <v>42135</v>
          </cell>
          <cell r="O15299">
            <v>0</v>
          </cell>
          <cell r="P15299">
            <v>0</v>
          </cell>
          <cell r="Q15299">
            <v>42135</v>
          </cell>
        </row>
        <row r="15300">
          <cell r="M15300" t="str">
            <v>805010659_0C1141583</v>
          </cell>
          <cell r="N15300">
            <v>42135</v>
          </cell>
          <cell r="O15300">
            <v>0</v>
          </cell>
          <cell r="P15300">
            <v>0</v>
          </cell>
          <cell r="Q15300">
            <v>42135</v>
          </cell>
        </row>
        <row r="15301">
          <cell r="M15301" t="str">
            <v>805010659_0C1141795</v>
          </cell>
          <cell r="N15301">
            <v>1500000</v>
          </cell>
          <cell r="O15301">
            <v>0</v>
          </cell>
          <cell r="P15301">
            <v>0</v>
          </cell>
          <cell r="Q15301">
            <v>1500000</v>
          </cell>
        </row>
        <row r="15302">
          <cell r="M15302" t="str">
            <v>805010659_0C1141791</v>
          </cell>
          <cell r="N15302">
            <v>32526</v>
          </cell>
          <cell r="O15302">
            <v>0</v>
          </cell>
          <cell r="P15302">
            <v>0</v>
          </cell>
          <cell r="Q15302">
            <v>32526</v>
          </cell>
        </row>
        <row r="15303">
          <cell r="M15303" t="str">
            <v>805010659_0C1141483</v>
          </cell>
          <cell r="N15303">
            <v>332051</v>
          </cell>
          <cell r="O15303">
            <v>0</v>
          </cell>
          <cell r="P15303">
            <v>0</v>
          </cell>
          <cell r="Q15303">
            <v>332051</v>
          </cell>
        </row>
        <row r="15304">
          <cell r="M15304" t="str">
            <v>805010659_0C1141482</v>
          </cell>
          <cell r="N15304">
            <v>332051</v>
          </cell>
          <cell r="O15304">
            <v>0</v>
          </cell>
          <cell r="P15304">
            <v>439655</v>
          </cell>
          <cell r="Q15304">
            <v>332051</v>
          </cell>
        </row>
        <row r="15305">
          <cell r="M15305" t="str">
            <v>805010659_0C1141573</v>
          </cell>
          <cell r="N15305">
            <v>32526</v>
          </cell>
          <cell r="O15305">
            <v>0</v>
          </cell>
          <cell r="P15305">
            <v>0</v>
          </cell>
          <cell r="Q15305">
            <v>32526</v>
          </cell>
        </row>
        <row r="15306">
          <cell r="M15306" t="str">
            <v>805010659_0C1141691</v>
          </cell>
          <cell r="N15306">
            <v>42135</v>
          </cell>
          <cell r="O15306">
            <v>0</v>
          </cell>
          <cell r="P15306">
            <v>0</v>
          </cell>
          <cell r="Q15306">
            <v>42135</v>
          </cell>
        </row>
        <row r="15307">
          <cell r="M15307" t="str">
            <v>805010659_0C1141543</v>
          </cell>
          <cell r="N15307">
            <v>16051</v>
          </cell>
          <cell r="O15307">
            <v>0</v>
          </cell>
          <cell r="P15307">
            <v>62474</v>
          </cell>
          <cell r="Q15307">
            <v>16051</v>
          </cell>
        </row>
        <row r="15308">
          <cell r="M15308" t="str">
            <v>805010659_0C1141579</v>
          </cell>
          <cell r="N15308">
            <v>58293</v>
          </cell>
          <cell r="O15308">
            <v>0</v>
          </cell>
          <cell r="P15308">
            <v>0</v>
          </cell>
          <cell r="Q15308">
            <v>58293</v>
          </cell>
        </row>
        <row r="15309">
          <cell r="M15309" t="str">
            <v>805010659_0C1142023</v>
          </cell>
          <cell r="N15309">
            <v>125668</v>
          </cell>
          <cell r="O15309">
            <v>0</v>
          </cell>
          <cell r="P15309">
            <v>0</v>
          </cell>
          <cell r="Q15309">
            <v>125668</v>
          </cell>
        </row>
        <row r="15310">
          <cell r="M15310" t="str">
            <v>805010659_0C1141678</v>
          </cell>
          <cell r="N15310">
            <v>350000</v>
          </cell>
          <cell r="O15310">
            <v>0</v>
          </cell>
          <cell r="P15310">
            <v>5218485</v>
          </cell>
          <cell r="Q15310">
            <v>350000</v>
          </cell>
        </row>
        <row r="15311">
          <cell r="M15311" t="str">
            <v>805010659_0C1141604</v>
          </cell>
          <cell r="N15311">
            <v>18258</v>
          </cell>
          <cell r="O15311">
            <v>0</v>
          </cell>
          <cell r="P15311">
            <v>433000</v>
          </cell>
          <cell r="Q15311">
            <v>18258</v>
          </cell>
        </row>
        <row r="15312">
          <cell r="M15312" t="str">
            <v>805010659_0C1141669</v>
          </cell>
          <cell r="N15312">
            <v>58293</v>
          </cell>
          <cell r="O15312">
            <v>0</v>
          </cell>
          <cell r="P15312">
            <v>0</v>
          </cell>
          <cell r="Q15312">
            <v>58293</v>
          </cell>
        </row>
        <row r="15313">
          <cell r="M15313" t="str">
            <v>805010659_0C1141730</v>
          </cell>
          <cell r="N15313">
            <v>350000</v>
          </cell>
          <cell r="O15313">
            <v>0</v>
          </cell>
          <cell r="P15313">
            <v>5218485</v>
          </cell>
          <cell r="Q15313">
            <v>350000</v>
          </cell>
        </row>
        <row r="15314">
          <cell r="M15314" t="str">
            <v>805010659_0C1141938</v>
          </cell>
          <cell r="N15314">
            <v>58293</v>
          </cell>
          <cell r="O15314">
            <v>0</v>
          </cell>
          <cell r="P15314">
            <v>58300</v>
          </cell>
          <cell r="Q15314">
            <v>58293</v>
          </cell>
        </row>
        <row r="15315">
          <cell r="M15315" t="str">
            <v>805010659_0C1141576</v>
          </cell>
          <cell r="N15315">
            <v>1500000</v>
          </cell>
          <cell r="O15315">
            <v>0</v>
          </cell>
          <cell r="P15315">
            <v>0</v>
          </cell>
          <cell r="Q15315">
            <v>1500000</v>
          </cell>
        </row>
        <row r="15316">
          <cell r="M15316" t="str">
            <v>805010659_0C1141673</v>
          </cell>
          <cell r="N15316">
            <v>65009</v>
          </cell>
          <cell r="O15316">
            <v>0</v>
          </cell>
          <cell r="P15316">
            <v>0</v>
          </cell>
          <cell r="Q15316">
            <v>65009</v>
          </cell>
        </row>
        <row r="15317">
          <cell r="M15317" t="str">
            <v>805010659_0C1141698</v>
          </cell>
          <cell r="N15317">
            <v>13002</v>
          </cell>
          <cell r="O15317">
            <v>0</v>
          </cell>
          <cell r="P15317">
            <v>108348</v>
          </cell>
          <cell r="Q15317">
            <v>13002</v>
          </cell>
        </row>
        <row r="15318">
          <cell r="M15318" t="str">
            <v>805010659_0C1142005</v>
          </cell>
          <cell r="N15318">
            <v>58293</v>
          </cell>
          <cell r="O15318">
            <v>0</v>
          </cell>
          <cell r="P15318">
            <v>0</v>
          </cell>
          <cell r="Q15318">
            <v>58293</v>
          </cell>
        </row>
        <row r="15319">
          <cell r="M15319" t="str">
            <v>805010659_0C1141631</v>
          </cell>
          <cell r="N15319">
            <v>42135</v>
          </cell>
          <cell r="O15319">
            <v>0</v>
          </cell>
          <cell r="P15319">
            <v>0</v>
          </cell>
          <cell r="Q15319">
            <v>42135</v>
          </cell>
        </row>
        <row r="15320">
          <cell r="M15320" t="str">
            <v>805010659_0C1141613</v>
          </cell>
          <cell r="N15320">
            <v>58293</v>
          </cell>
          <cell r="O15320">
            <v>0</v>
          </cell>
          <cell r="P15320">
            <v>0</v>
          </cell>
          <cell r="Q15320">
            <v>58293</v>
          </cell>
        </row>
        <row r="15321">
          <cell r="M15321" t="str">
            <v>805010659_0C1141693</v>
          </cell>
          <cell r="N15321">
            <v>14095</v>
          </cell>
          <cell r="O15321">
            <v>0</v>
          </cell>
          <cell r="P15321">
            <v>58300</v>
          </cell>
          <cell r="Q15321">
            <v>14095</v>
          </cell>
        </row>
        <row r="15322">
          <cell r="M15322" t="str">
            <v>805010659_0C1141597</v>
          </cell>
          <cell r="N15322">
            <v>58293</v>
          </cell>
          <cell r="O15322">
            <v>0</v>
          </cell>
          <cell r="P15322">
            <v>0</v>
          </cell>
          <cell r="Q15322">
            <v>58293</v>
          </cell>
        </row>
        <row r="15323">
          <cell r="M15323" t="str">
            <v>805010659_0C1141717</v>
          </cell>
          <cell r="N15323">
            <v>76035</v>
          </cell>
          <cell r="O15323">
            <v>0</v>
          </cell>
          <cell r="P15323">
            <v>84500</v>
          </cell>
          <cell r="Q15323">
            <v>76035</v>
          </cell>
        </row>
        <row r="15324">
          <cell r="M15324" t="str">
            <v>805010659_0C1141975</v>
          </cell>
          <cell r="N15324">
            <v>42135</v>
          </cell>
          <cell r="O15324">
            <v>0</v>
          </cell>
          <cell r="P15324">
            <v>224138</v>
          </cell>
          <cell r="Q15324">
            <v>42135</v>
          </cell>
        </row>
        <row r="15325">
          <cell r="M15325" t="str">
            <v>805010659_0C1141452</v>
          </cell>
          <cell r="N15325">
            <v>332051</v>
          </cell>
          <cell r="O15325">
            <v>0</v>
          </cell>
          <cell r="P15325">
            <v>439655</v>
          </cell>
          <cell r="Q15325">
            <v>332051</v>
          </cell>
        </row>
        <row r="15326">
          <cell r="M15326" t="str">
            <v>805010659_0C1141447</v>
          </cell>
          <cell r="N15326">
            <v>644051</v>
          </cell>
          <cell r="O15326">
            <v>0</v>
          </cell>
          <cell r="P15326">
            <v>439655</v>
          </cell>
          <cell r="Q15326">
            <v>644051</v>
          </cell>
        </row>
        <row r="15327">
          <cell r="M15327" t="str">
            <v>805010659_0C1141553</v>
          </cell>
          <cell r="N15327">
            <v>65009</v>
          </cell>
          <cell r="O15327">
            <v>0</v>
          </cell>
          <cell r="P15327">
            <v>0</v>
          </cell>
          <cell r="Q15327">
            <v>65009</v>
          </cell>
        </row>
        <row r="15328">
          <cell r="M15328" t="str">
            <v>805010659_0C1141982</v>
          </cell>
          <cell r="N15328">
            <v>42135</v>
          </cell>
          <cell r="O15328">
            <v>0</v>
          </cell>
          <cell r="P15328">
            <v>0</v>
          </cell>
          <cell r="Q15328">
            <v>42135</v>
          </cell>
        </row>
        <row r="15329">
          <cell r="M15329" t="str">
            <v>805010659_0C1141595</v>
          </cell>
          <cell r="N15329">
            <v>58293</v>
          </cell>
          <cell r="O15329">
            <v>0</v>
          </cell>
          <cell r="P15329">
            <v>0</v>
          </cell>
          <cell r="Q15329">
            <v>58293</v>
          </cell>
        </row>
        <row r="15330">
          <cell r="M15330" t="str">
            <v>805010659_0C1141515</v>
          </cell>
          <cell r="N15330">
            <v>125668</v>
          </cell>
          <cell r="O15330">
            <v>0</v>
          </cell>
          <cell r="P15330">
            <v>0</v>
          </cell>
          <cell r="Q15330">
            <v>125668</v>
          </cell>
        </row>
        <row r="15331">
          <cell r="M15331" t="str">
            <v>805010659_0C1142010</v>
          </cell>
          <cell r="N15331">
            <v>13500000</v>
          </cell>
          <cell r="O15331">
            <v>0</v>
          </cell>
          <cell r="P15331">
            <v>713451</v>
          </cell>
          <cell r="Q15331">
            <v>13500000</v>
          </cell>
        </row>
        <row r="15332">
          <cell r="M15332" t="str">
            <v>805010659_0C1141523</v>
          </cell>
          <cell r="N15332">
            <v>58293</v>
          </cell>
          <cell r="O15332">
            <v>0</v>
          </cell>
          <cell r="P15332">
            <v>0</v>
          </cell>
          <cell r="Q15332">
            <v>58293</v>
          </cell>
        </row>
        <row r="15333">
          <cell r="M15333" t="str">
            <v>805010659_0C1141721</v>
          </cell>
          <cell r="N15333">
            <v>185511</v>
          </cell>
          <cell r="O15333">
            <v>0</v>
          </cell>
          <cell r="P15333">
            <v>0</v>
          </cell>
          <cell r="Q15333">
            <v>185511</v>
          </cell>
        </row>
        <row r="15334">
          <cell r="M15334" t="str">
            <v>805010659_0C1141568</v>
          </cell>
          <cell r="N15334">
            <v>122795</v>
          </cell>
          <cell r="O15334">
            <v>0</v>
          </cell>
          <cell r="P15334">
            <v>122795</v>
          </cell>
          <cell r="Q15334">
            <v>122795</v>
          </cell>
        </row>
        <row r="15335">
          <cell r="M15335" t="str">
            <v>805010659_0C1142017</v>
          </cell>
          <cell r="N15335">
            <v>42135</v>
          </cell>
          <cell r="O15335">
            <v>0</v>
          </cell>
          <cell r="P15335">
            <v>0</v>
          </cell>
          <cell r="Q15335">
            <v>42135</v>
          </cell>
        </row>
        <row r="15336">
          <cell r="M15336" t="str">
            <v>805010659_0C1141610</v>
          </cell>
          <cell r="N15336">
            <v>58293</v>
          </cell>
          <cell r="O15336">
            <v>0</v>
          </cell>
          <cell r="P15336">
            <v>0</v>
          </cell>
          <cell r="Q15336">
            <v>58293</v>
          </cell>
        </row>
        <row r="15337">
          <cell r="M15337" t="str">
            <v>805010659_0C1141608</v>
          </cell>
          <cell r="N15337">
            <v>58293</v>
          </cell>
          <cell r="O15337">
            <v>0</v>
          </cell>
          <cell r="P15337">
            <v>0</v>
          </cell>
          <cell r="Q15337">
            <v>58293</v>
          </cell>
        </row>
        <row r="15338">
          <cell r="M15338" t="str">
            <v>805010659_0C1141965</v>
          </cell>
          <cell r="N15338">
            <v>42135</v>
          </cell>
          <cell r="O15338">
            <v>0</v>
          </cell>
          <cell r="P15338">
            <v>0</v>
          </cell>
          <cell r="Q15338">
            <v>42135</v>
          </cell>
        </row>
        <row r="15339">
          <cell r="M15339" t="str">
            <v>805010659_0C1141606</v>
          </cell>
          <cell r="N15339">
            <v>29495</v>
          </cell>
          <cell r="O15339">
            <v>0</v>
          </cell>
          <cell r="P15339">
            <v>0</v>
          </cell>
          <cell r="Q15339">
            <v>29495</v>
          </cell>
        </row>
        <row r="15340">
          <cell r="M15340" t="str">
            <v>805010659_0C1141966</v>
          </cell>
          <cell r="N15340">
            <v>58293</v>
          </cell>
          <cell r="O15340">
            <v>0</v>
          </cell>
          <cell r="P15340">
            <v>0</v>
          </cell>
          <cell r="Q15340">
            <v>58293</v>
          </cell>
        </row>
        <row r="15341">
          <cell r="M15341" t="str">
            <v>805010659_0C1141445</v>
          </cell>
          <cell r="N15341">
            <v>332051</v>
          </cell>
          <cell r="O15341">
            <v>0</v>
          </cell>
          <cell r="P15341">
            <v>0</v>
          </cell>
          <cell r="Q15341">
            <v>332051</v>
          </cell>
        </row>
        <row r="15342">
          <cell r="M15342" t="str">
            <v>805010659_0C1141932</v>
          </cell>
          <cell r="N15342">
            <v>8000000</v>
          </cell>
          <cell r="O15342">
            <v>0</v>
          </cell>
          <cell r="P15342">
            <v>8767848</v>
          </cell>
          <cell r="Q15342">
            <v>8000000</v>
          </cell>
        </row>
        <row r="15343">
          <cell r="M15343" t="str">
            <v>805010659_0C1142046</v>
          </cell>
          <cell r="N15343">
            <v>14446</v>
          </cell>
          <cell r="O15343">
            <v>0</v>
          </cell>
          <cell r="P15343">
            <v>14400</v>
          </cell>
          <cell r="Q15343">
            <v>14446</v>
          </cell>
        </row>
        <row r="15344">
          <cell r="M15344" t="str">
            <v>805010659_0C1141486</v>
          </cell>
          <cell r="N15344">
            <v>364051</v>
          </cell>
          <cell r="O15344">
            <v>0</v>
          </cell>
          <cell r="P15344">
            <v>0</v>
          </cell>
          <cell r="Q15344">
            <v>364051</v>
          </cell>
        </row>
        <row r="15345">
          <cell r="M15345" t="str">
            <v>805010659_0C1141789</v>
          </cell>
          <cell r="N15345">
            <v>58293</v>
          </cell>
          <cell r="O15345">
            <v>0</v>
          </cell>
          <cell r="P15345">
            <v>0</v>
          </cell>
          <cell r="Q15345">
            <v>58293</v>
          </cell>
        </row>
        <row r="15346">
          <cell r="M15346" t="str">
            <v>805010659_0C1141626</v>
          </cell>
          <cell r="N15346">
            <v>58293</v>
          </cell>
          <cell r="O15346">
            <v>0</v>
          </cell>
          <cell r="P15346">
            <v>0</v>
          </cell>
          <cell r="Q15346">
            <v>58293</v>
          </cell>
        </row>
        <row r="15347">
          <cell r="M15347" t="str">
            <v>805010659_0C1141451</v>
          </cell>
          <cell r="N15347">
            <v>332051</v>
          </cell>
          <cell r="O15347">
            <v>0</v>
          </cell>
          <cell r="P15347">
            <v>439655</v>
          </cell>
          <cell r="Q15347">
            <v>332051</v>
          </cell>
        </row>
        <row r="15348">
          <cell r="M15348" t="str">
            <v>805010659_0C1141742</v>
          </cell>
          <cell r="N15348">
            <v>42135</v>
          </cell>
          <cell r="O15348">
            <v>0</v>
          </cell>
          <cell r="P15348">
            <v>0</v>
          </cell>
          <cell r="Q15348">
            <v>42135</v>
          </cell>
        </row>
        <row r="15349">
          <cell r="M15349" t="str">
            <v>805010659_0C1141565</v>
          </cell>
          <cell r="N15349">
            <v>32526</v>
          </cell>
          <cell r="O15349">
            <v>0</v>
          </cell>
          <cell r="P15349">
            <v>0</v>
          </cell>
          <cell r="Q15349">
            <v>32526</v>
          </cell>
        </row>
        <row r="15350">
          <cell r="M15350" t="str">
            <v>805010659_0C1141549</v>
          </cell>
          <cell r="N15350">
            <v>42135</v>
          </cell>
          <cell r="O15350">
            <v>0</v>
          </cell>
          <cell r="P15350">
            <v>21700</v>
          </cell>
          <cell r="Q15350">
            <v>42135</v>
          </cell>
        </row>
        <row r="15351">
          <cell r="M15351" t="str">
            <v>805010659_0C1141812</v>
          </cell>
          <cell r="N15351">
            <v>42135</v>
          </cell>
          <cell r="O15351">
            <v>0</v>
          </cell>
          <cell r="P15351">
            <v>0</v>
          </cell>
          <cell r="Q15351">
            <v>42135</v>
          </cell>
        </row>
        <row r="15352">
          <cell r="M15352" t="str">
            <v>805010659_0C1141816</v>
          </cell>
          <cell r="N15352">
            <v>139649</v>
          </cell>
          <cell r="O15352">
            <v>0</v>
          </cell>
          <cell r="P15352">
            <v>122795</v>
          </cell>
          <cell r="Q15352">
            <v>139649</v>
          </cell>
        </row>
        <row r="15353">
          <cell r="M15353" t="str">
            <v>805010659_0C1141555</v>
          </cell>
          <cell r="N15353">
            <v>21669</v>
          </cell>
          <cell r="O15353">
            <v>0</v>
          </cell>
          <cell r="P15353">
            <v>0</v>
          </cell>
          <cell r="Q15353">
            <v>21669</v>
          </cell>
        </row>
        <row r="15354">
          <cell r="M15354" t="str">
            <v>805010659_0C1141974</v>
          </cell>
          <cell r="N15354">
            <v>58293</v>
          </cell>
          <cell r="O15354">
            <v>0</v>
          </cell>
          <cell r="P15354">
            <v>0</v>
          </cell>
          <cell r="Q15354">
            <v>58293</v>
          </cell>
        </row>
        <row r="15355">
          <cell r="M15355" t="str">
            <v>805010659_0C1141713</v>
          </cell>
          <cell r="N15355">
            <v>76035</v>
          </cell>
          <cell r="O15355">
            <v>0</v>
          </cell>
          <cell r="P15355">
            <v>84500</v>
          </cell>
          <cell r="Q15355">
            <v>76035</v>
          </cell>
        </row>
        <row r="15356">
          <cell r="M15356" t="str">
            <v>805010659_0C1141991</v>
          </cell>
          <cell r="N15356">
            <v>58293</v>
          </cell>
          <cell r="O15356">
            <v>0</v>
          </cell>
          <cell r="P15356">
            <v>0</v>
          </cell>
          <cell r="Q15356">
            <v>58293</v>
          </cell>
        </row>
        <row r="15357">
          <cell r="M15357" t="str">
            <v>805010659_0C1141912</v>
          </cell>
          <cell r="N15357">
            <v>65009</v>
          </cell>
          <cell r="O15357">
            <v>0</v>
          </cell>
          <cell r="P15357">
            <v>0</v>
          </cell>
          <cell r="Q15357">
            <v>65009</v>
          </cell>
        </row>
        <row r="15358">
          <cell r="M15358" t="str">
            <v>805010659_0C1142012</v>
          </cell>
          <cell r="N15358">
            <v>58293</v>
          </cell>
          <cell r="O15358">
            <v>0</v>
          </cell>
          <cell r="P15358">
            <v>0</v>
          </cell>
          <cell r="Q15358">
            <v>58293</v>
          </cell>
        </row>
        <row r="15359">
          <cell r="M15359" t="str">
            <v>805010659_0C1141671</v>
          </cell>
          <cell r="N15359">
            <v>58293</v>
          </cell>
          <cell r="O15359">
            <v>0</v>
          </cell>
          <cell r="P15359">
            <v>0</v>
          </cell>
          <cell r="Q15359">
            <v>58293</v>
          </cell>
        </row>
        <row r="15360">
          <cell r="M15360" t="str">
            <v>805010659_0C1141648</v>
          </cell>
          <cell r="N15360">
            <v>65009</v>
          </cell>
          <cell r="O15360">
            <v>0</v>
          </cell>
          <cell r="P15360">
            <v>0</v>
          </cell>
          <cell r="Q15360">
            <v>65009</v>
          </cell>
        </row>
        <row r="15361">
          <cell r="M15361" t="str">
            <v>805010659_0C1141929</v>
          </cell>
          <cell r="N15361">
            <v>232275</v>
          </cell>
          <cell r="O15361">
            <v>0</v>
          </cell>
          <cell r="P15361">
            <v>232600</v>
          </cell>
          <cell r="Q15361">
            <v>232275</v>
          </cell>
        </row>
        <row r="15362">
          <cell r="M15362" t="str">
            <v>805010659_0C1141827</v>
          </cell>
          <cell r="N15362">
            <v>25281</v>
          </cell>
          <cell r="O15362">
            <v>0</v>
          </cell>
          <cell r="P15362">
            <v>0</v>
          </cell>
          <cell r="Q15362">
            <v>25281</v>
          </cell>
        </row>
        <row r="15363">
          <cell r="M15363" t="str">
            <v>805010659_0C1142018</v>
          </cell>
          <cell r="N15363">
            <v>58293</v>
          </cell>
          <cell r="O15363">
            <v>0</v>
          </cell>
          <cell r="P15363">
            <v>0</v>
          </cell>
          <cell r="Q15363">
            <v>58293</v>
          </cell>
        </row>
        <row r="15364">
          <cell r="M15364" t="str">
            <v>805010659_0C1141954</v>
          </cell>
          <cell r="N15364">
            <v>65009</v>
          </cell>
          <cell r="O15364">
            <v>0</v>
          </cell>
          <cell r="P15364">
            <v>0</v>
          </cell>
          <cell r="Q15364">
            <v>65009</v>
          </cell>
        </row>
        <row r="15365">
          <cell r="M15365" t="str">
            <v>805010659_0C1141571</v>
          </cell>
          <cell r="N15365">
            <v>58293</v>
          </cell>
          <cell r="O15365">
            <v>0</v>
          </cell>
          <cell r="P15365">
            <v>0</v>
          </cell>
          <cell r="Q15365">
            <v>58293</v>
          </cell>
        </row>
        <row r="15366">
          <cell r="M15366" t="str">
            <v>805010659_0C1141959</v>
          </cell>
          <cell r="N15366">
            <v>42135</v>
          </cell>
          <cell r="O15366">
            <v>0</v>
          </cell>
          <cell r="P15366">
            <v>0</v>
          </cell>
          <cell r="Q15366">
            <v>42135</v>
          </cell>
        </row>
        <row r="15367">
          <cell r="M15367" t="str">
            <v>805010659_0C1141970</v>
          </cell>
          <cell r="N15367">
            <v>15517</v>
          </cell>
          <cell r="O15367">
            <v>0</v>
          </cell>
          <cell r="P15367">
            <v>22500</v>
          </cell>
          <cell r="Q15367">
            <v>15517</v>
          </cell>
        </row>
        <row r="15368">
          <cell r="M15368" t="str">
            <v>805010659_0C1141734</v>
          </cell>
          <cell r="N15368">
            <v>58293</v>
          </cell>
          <cell r="O15368">
            <v>0</v>
          </cell>
          <cell r="P15368">
            <v>0</v>
          </cell>
          <cell r="Q15368">
            <v>58293</v>
          </cell>
        </row>
        <row r="15369">
          <cell r="M15369" t="str">
            <v>805010659_0C1142034</v>
          </cell>
          <cell r="N15369">
            <v>58293</v>
          </cell>
          <cell r="O15369">
            <v>0</v>
          </cell>
          <cell r="P15369">
            <v>0</v>
          </cell>
          <cell r="Q15369">
            <v>58293</v>
          </cell>
        </row>
        <row r="15370">
          <cell r="M15370" t="str">
            <v>805010659_0C1141701</v>
          </cell>
          <cell r="N15370">
            <v>58293</v>
          </cell>
          <cell r="O15370">
            <v>0</v>
          </cell>
          <cell r="P15370">
            <v>0</v>
          </cell>
          <cell r="Q15370">
            <v>58293</v>
          </cell>
        </row>
        <row r="15371">
          <cell r="M15371" t="str">
            <v>805010659_0C1141817</v>
          </cell>
          <cell r="N15371">
            <v>58293</v>
          </cell>
          <cell r="O15371">
            <v>0</v>
          </cell>
          <cell r="P15371">
            <v>0</v>
          </cell>
          <cell r="Q15371">
            <v>58293</v>
          </cell>
        </row>
        <row r="15372">
          <cell r="M15372" t="str">
            <v>805010659_0C1142047</v>
          </cell>
          <cell r="N15372">
            <v>42135</v>
          </cell>
          <cell r="O15372">
            <v>0</v>
          </cell>
          <cell r="P15372">
            <v>0</v>
          </cell>
          <cell r="Q15372">
            <v>42135</v>
          </cell>
        </row>
        <row r="15373">
          <cell r="M15373" t="str">
            <v>805010659_0C1141484</v>
          </cell>
          <cell r="N15373">
            <v>332051</v>
          </cell>
          <cell r="O15373">
            <v>0</v>
          </cell>
          <cell r="P15373">
            <v>439655</v>
          </cell>
          <cell r="Q15373">
            <v>332051</v>
          </cell>
        </row>
        <row r="15374">
          <cell r="M15374" t="str">
            <v>805010659_0C1141818</v>
          </cell>
          <cell r="N15374">
            <v>125668</v>
          </cell>
          <cell r="O15374">
            <v>0</v>
          </cell>
          <cell r="P15374">
            <v>0</v>
          </cell>
          <cell r="Q15374">
            <v>125668</v>
          </cell>
        </row>
        <row r="15375">
          <cell r="M15375" t="str">
            <v>805010659_0C1141773</v>
          </cell>
          <cell r="N15375">
            <v>15517</v>
          </cell>
          <cell r="O15375">
            <v>0</v>
          </cell>
          <cell r="P15375">
            <v>22500</v>
          </cell>
          <cell r="Q15375">
            <v>15517</v>
          </cell>
        </row>
        <row r="15376">
          <cell r="M15376" t="str">
            <v>805010659_0C1141561</v>
          </cell>
          <cell r="N15376">
            <v>125668</v>
          </cell>
          <cell r="O15376">
            <v>0</v>
          </cell>
          <cell r="P15376">
            <v>0</v>
          </cell>
          <cell r="Q15376">
            <v>125668</v>
          </cell>
        </row>
        <row r="15377">
          <cell r="M15377" t="str">
            <v>805010659_0C1141737</v>
          </cell>
          <cell r="N15377">
            <v>58293</v>
          </cell>
          <cell r="O15377">
            <v>0</v>
          </cell>
          <cell r="P15377">
            <v>0</v>
          </cell>
          <cell r="Q15377">
            <v>58293</v>
          </cell>
        </row>
        <row r="15378">
          <cell r="M15378" t="str">
            <v>805010659_0C1141598</v>
          </cell>
          <cell r="N15378">
            <v>42135</v>
          </cell>
          <cell r="O15378">
            <v>0</v>
          </cell>
          <cell r="P15378">
            <v>0</v>
          </cell>
          <cell r="Q15378">
            <v>42135</v>
          </cell>
        </row>
        <row r="15379">
          <cell r="M15379" t="str">
            <v>805010659_0C1142025</v>
          </cell>
          <cell r="N15379">
            <v>58293</v>
          </cell>
          <cell r="O15379">
            <v>0</v>
          </cell>
          <cell r="P15379">
            <v>0</v>
          </cell>
          <cell r="Q15379">
            <v>58293</v>
          </cell>
        </row>
        <row r="15380">
          <cell r="M15380" t="str">
            <v>805010659_0C1141525</v>
          </cell>
          <cell r="N15380">
            <v>58293</v>
          </cell>
          <cell r="O15380">
            <v>0</v>
          </cell>
          <cell r="P15380">
            <v>0</v>
          </cell>
          <cell r="Q15380">
            <v>58293</v>
          </cell>
        </row>
        <row r="15381">
          <cell r="M15381" t="str">
            <v>805010659_0C1141556</v>
          </cell>
          <cell r="N15381">
            <v>42135</v>
          </cell>
          <cell r="O15381">
            <v>0</v>
          </cell>
          <cell r="P15381">
            <v>0</v>
          </cell>
          <cell r="Q15381">
            <v>42135</v>
          </cell>
        </row>
        <row r="15382">
          <cell r="M15382" t="str">
            <v>805010659_0C1141633</v>
          </cell>
          <cell r="N15382">
            <v>42135</v>
          </cell>
          <cell r="O15382">
            <v>0</v>
          </cell>
          <cell r="P15382">
            <v>0</v>
          </cell>
          <cell r="Q15382">
            <v>42135</v>
          </cell>
        </row>
        <row r="15383">
          <cell r="M15383" t="str">
            <v>805010659_0C1141629</v>
          </cell>
          <cell r="N15383">
            <v>32504</v>
          </cell>
          <cell r="O15383">
            <v>0</v>
          </cell>
          <cell r="P15383">
            <v>32504</v>
          </cell>
          <cell r="Q15383">
            <v>32504</v>
          </cell>
        </row>
        <row r="15384">
          <cell r="M15384" t="str">
            <v>805010659_0C1142038</v>
          </cell>
          <cell r="N15384">
            <v>922414</v>
          </cell>
          <cell r="O15384">
            <v>0</v>
          </cell>
          <cell r="P15384">
            <v>713451</v>
          </cell>
          <cell r="Q15384">
            <v>922414</v>
          </cell>
        </row>
        <row r="15385">
          <cell r="M15385" t="str">
            <v>805010659_0C1141602</v>
          </cell>
          <cell r="N15385">
            <v>387931</v>
          </cell>
          <cell r="O15385">
            <v>0</v>
          </cell>
          <cell r="P15385">
            <v>0</v>
          </cell>
          <cell r="Q15385">
            <v>387931</v>
          </cell>
        </row>
        <row r="15386">
          <cell r="M15386" t="str">
            <v>805010659_0C1141675</v>
          </cell>
          <cell r="N15386">
            <v>42135</v>
          </cell>
          <cell r="O15386">
            <v>0</v>
          </cell>
          <cell r="P15386">
            <v>0</v>
          </cell>
          <cell r="Q15386">
            <v>42135</v>
          </cell>
        </row>
        <row r="15387">
          <cell r="M15387" t="str">
            <v>805010659_0C1141743</v>
          </cell>
          <cell r="N15387">
            <v>125668</v>
          </cell>
          <cell r="O15387">
            <v>0</v>
          </cell>
          <cell r="P15387">
            <v>0</v>
          </cell>
          <cell r="Q15387">
            <v>125668</v>
          </cell>
        </row>
        <row r="15388">
          <cell r="M15388" t="str">
            <v>805010659_0C1141813</v>
          </cell>
          <cell r="N15388">
            <v>58293</v>
          </cell>
          <cell r="O15388">
            <v>0</v>
          </cell>
          <cell r="P15388">
            <v>0</v>
          </cell>
          <cell r="Q15388">
            <v>58293</v>
          </cell>
        </row>
        <row r="15389">
          <cell r="M15389" t="str">
            <v>805010659_0C1141934</v>
          </cell>
          <cell r="N15389">
            <v>58293</v>
          </cell>
          <cell r="O15389">
            <v>0</v>
          </cell>
          <cell r="P15389">
            <v>0</v>
          </cell>
          <cell r="Q15389">
            <v>58293</v>
          </cell>
        </row>
        <row r="15390">
          <cell r="M15390" t="str">
            <v>805010659_0C1141772</v>
          </cell>
          <cell r="N15390">
            <v>122795</v>
          </cell>
          <cell r="O15390">
            <v>0</v>
          </cell>
          <cell r="P15390">
            <v>122795</v>
          </cell>
          <cell r="Q15390">
            <v>122795</v>
          </cell>
        </row>
        <row r="15391">
          <cell r="M15391" t="str">
            <v>805010659_0C1141961</v>
          </cell>
          <cell r="N15391">
            <v>42135</v>
          </cell>
          <cell r="O15391">
            <v>0</v>
          </cell>
          <cell r="P15391">
            <v>0</v>
          </cell>
          <cell r="Q15391">
            <v>42135</v>
          </cell>
        </row>
        <row r="15392">
          <cell r="M15392" t="str">
            <v>805010659_0C1142006</v>
          </cell>
          <cell r="N15392">
            <v>125668</v>
          </cell>
          <cell r="O15392">
            <v>0</v>
          </cell>
          <cell r="P15392">
            <v>0</v>
          </cell>
          <cell r="Q15392">
            <v>125668</v>
          </cell>
        </row>
        <row r="15393">
          <cell r="M15393" t="str">
            <v>805010659_0C1141725</v>
          </cell>
          <cell r="N15393">
            <v>125668</v>
          </cell>
          <cell r="O15393">
            <v>0</v>
          </cell>
          <cell r="P15393">
            <v>0</v>
          </cell>
          <cell r="Q15393">
            <v>125668</v>
          </cell>
        </row>
        <row r="15394">
          <cell r="M15394" t="str">
            <v>805010659_0C1141655</v>
          </cell>
          <cell r="N15394">
            <v>58293</v>
          </cell>
          <cell r="O15394">
            <v>0</v>
          </cell>
          <cell r="P15394">
            <v>0</v>
          </cell>
          <cell r="Q15394">
            <v>58293</v>
          </cell>
        </row>
        <row r="15395">
          <cell r="M15395" t="str">
            <v>805010659_0C1141753</v>
          </cell>
          <cell r="N15395">
            <v>16051</v>
          </cell>
          <cell r="O15395">
            <v>0</v>
          </cell>
          <cell r="P15395">
            <v>62474</v>
          </cell>
          <cell r="Q15395">
            <v>16051</v>
          </cell>
        </row>
        <row r="15396">
          <cell r="M15396" t="str">
            <v>805010659_0C1141714</v>
          </cell>
          <cell r="N15396">
            <v>76035</v>
          </cell>
          <cell r="O15396">
            <v>0</v>
          </cell>
          <cell r="P15396">
            <v>84500</v>
          </cell>
          <cell r="Q15396">
            <v>76035</v>
          </cell>
        </row>
        <row r="15397">
          <cell r="M15397" t="str">
            <v>805010659_0C1142016</v>
          </cell>
          <cell r="N15397">
            <v>58293</v>
          </cell>
          <cell r="O15397">
            <v>0</v>
          </cell>
          <cell r="P15397">
            <v>58300</v>
          </cell>
          <cell r="Q15397">
            <v>58293</v>
          </cell>
        </row>
        <row r="15398">
          <cell r="M15398" t="str">
            <v>805010659_0C1141624</v>
          </cell>
          <cell r="N15398">
            <v>58293</v>
          </cell>
          <cell r="O15398">
            <v>0</v>
          </cell>
          <cell r="P15398">
            <v>0</v>
          </cell>
          <cell r="Q15398">
            <v>58293</v>
          </cell>
        </row>
        <row r="15399">
          <cell r="M15399" t="str">
            <v>805010659_0C1141948</v>
          </cell>
          <cell r="N15399">
            <v>278667</v>
          </cell>
          <cell r="O15399">
            <v>0</v>
          </cell>
          <cell r="P15399">
            <v>439655</v>
          </cell>
          <cell r="Q15399">
            <v>278667</v>
          </cell>
        </row>
        <row r="15400">
          <cell r="M15400" t="str">
            <v>805010659_0C1141661</v>
          </cell>
          <cell r="N15400">
            <v>122795</v>
          </cell>
          <cell r="O15400">
            <v>0</v>
          </cell>
          <cell r="P15400">
            <v>122795</v>
          </cell>
          <cell r="Q15400">
            <v>122795</v>
          </cell>
        </row>
        <row r="15401">
          <cell r="M15401" t="str">
            <v>805010659_0C1141489</v>
          </cell>
          <cell r="N15401">
            <v>332051</v>
          </cell>
          <cell r="O15401">
            <v>0</v>
          </cell>
          <cell r="P15401">
            <v>0</v>
          </cell>
          <cell r="Q15401">
            <v>332051</v>
          </cell>
        </row>
        <row r="15402">
          <cell r="M15402" t="str">
            <v>805010659_0C1141715</v>
          </cell>
          <cell r="N15402">
            <v>76035</v>
          </cell>
          <cell r="O15402">
            <v>0</v>
          </cell>
          <cell r="P15402">
            <v>84500</v>
          </cell>
          <cell r="Q15402">
            <v>76035</v>
          </cell>
        </row>
        <row r="15403">
          <cell r="M15403" t="str">
            <v>805010659_0C1141562</v>
          </cell>
          <cell r="N15403">
            <v>1500000</v>
          </cell>
          <cell r="O15403">
            <v>0</v>
          </cell>
          <cell r="P15403">
            <v>2100000</v>
          </cell>
          <cell r="Q15403">
            <v>1500000</v>
          </cell>
        </row>
        <row r="15404">
          <cell r="M15404" t="str">
            <v>805010659_0C1142027</v>
          </cell>
          <cell r="N15404">
            <v>58293</v>
          </cell>
          <cell r="O15404">
            <v>0</v>
          </cell>
          <cell r="P15404">
            <v>0</v>
          </cell>
          <cell r="Q15404">
            <v>58293</v>
          </cell>
        </row>
        <row r="15405">
          <cell r="M15405" t="str">
            <v>805010659_0C1141797</v>
          </cell>
          <cell r="N15405">
            <v>42135</v>
          </cell>
          <cell r="O15405">
            <v>0</v>
          </cell>
          <cell r="P15405">
            <v>0</v>
          </cell>
          <cell r="Q15405">
            <v>42135</v>
          </cell>
        </row>
        <row r="15406">
          <cell r="M15406" t="str">
            <v>805010659_0C1141751</v>
          </cell>
          <cell r="N15406">
            <v>42135</v>
          </cell>
          <cell r="O15406">
            <v>0</v>
          </cell>
          <cell r="P15406">
            <v>0</v>
          </cell>
          <cell r="Q15406">
            <v>42135</v>
          </cell>
        </row>
        <row r="15407">
          <cell r="M15407" t="str">
            <v>805010659_0C1141616</v>
          </cell>
          <cell r="N15407">
            <v>125668</v>
          </cell>
          <cell r="O15407">
            <v>0</v>
          </cell>
          <cell r="P15407">
            <v>181500</v>
          </cell>
          <cell r="Q15407">
            <v>125668</v>
          </cell>
        </row>
        <row r="15408">
          <cell r="M15408" t="str">
            <v>805010659_0C1141531</v>
          </cell>
          <cell r="N15408">
            <v>42135</v>
          </cell>
          <cell r="O15408">
            <v>0</v>
          </cell>
          <cell r="P15408">
            <v>0</v>
          </cell>
          <cell r="Q15408">
            <v>42135</v>
          </cell>
        </row>
        <row r="15409">
          <cell r="M15409" t="str">
            <v>805010659_0C1141517</v>
          </cell>
          <cell r="N15409">
            <v>65009</v>
          </cell>
          <cell r="O15409">
            <v>0</v>
          </cell>
          <cell r="P15409">
            <v>0</v>
          </cell>
          <cell r="Q15409">
            <v>65009</v>
          </cell>
        </row>
        <row r="15410">
          <cell r="M15410" t="str">
            <v>805010659_0C1141651</v>
          </cell>
          <cell r="N15410">
            <v>1500000</v>
          </cell>
          <cell r="O15410">
            <v>0</v>
          </cell>
          <cell r="P15410">
            <v>0</v>
          </cell>
          <cell r="Q15410">
            <v>1500000</v>
          </cell>
        </row>
        <row r="15411">
          <cell r="M15411" t="str">
            <v>805010659_0C1141999</v>
          </cell>
          <cell r="N15411">
            <v>84483</v>
          </cell>
          <cell r="O15411">
            <v>0</v>
          </cell>
          <cell r="P15411">
            <v>84500</v>
          </cell>
          <cell r="Q15411">
            <v>84483</v>
          </cell>
        </row>
        <row r="15412">
          <cell r="M15412" t="str">
            <v>805010659_0C1141632</v>
          </cell>
          <cell r="N15412">
            <v>125668</v>
          </cell>
          <cell r="O15412">
            <v>0</v>
          </cell>
          <cell r="P15412">
            <v>0</v>
          </cell>
          <cell r="Q15412">
            <v>125668</v>
          </cell>
        </row>
        <row r="15413">
          <cell r="M15413" t="str">
            <v>805010659_0C1141736</v>
          </cell>
          <cell r="N15413">
            <v>1500000</v>
          </cell>
          <cell r="O15413">
            <v>0</v>
          </cell>
          <cell r="P15413">
            <v>0</v>
          </cell>
          <cell r="Q15413">
            <v>1500000</v>
          </cell>
        </row>
        <row r="15414">
          <cell r="M15414" t="str">
            <v>805010659_0C1141694</v>
          </cell>
          <cell r="N15414">
            <v>58293</v>
          </cell>
          <cell r="O15414">
            <v>0</v>
          </cell>
          <cell r="P15414">
            <v>0</v>
          </cell>
          <cell r="Q15414">
            <v>58293</v>
          </cell>
        </row>
        <row r="15415">
          <cell r="M15415" t="str">
            <v>805010659_0C1141557</v>
          </cell>
          <cell r="N15415">
            <v>28090</v>
          </cell>
          <cell r="O15415">
            <v>0</v>
          </cell>
          <cell r="P15415">
            <v>25281</v>
          </cell>
          <cell r="Q15415">
            <v>28090</v>
          </cell>
        </row>
        <row r="15416">
          <cell r="M15416" t="str">
            <v>805010659_0C1142000</v>
          </cell>
          <cell r="N15416">
            <v>125668</v>
          </cell>
          <cell r="O15416">
            <v>0</v>
          </cell>
          <cell r="P15416">
            <v>0</v>
          </cell>
          <cell r="Q15416">
            <v>125668</v>
          </cell>
        </row>
        <row r="15417">
          <cell r="M15417" t="str">
            <v>805010659_0C1141748</v>
          </cell>
          <cell r="N15417">
            <v>125668</v>
          </cell>
          <cell r="O15417">
            <v>0</v>
          </cell>
          <cell r="P15417">
            <v>0</v>
          </cell>
          <cell r="Q15417">
            <v>125668</v>
          </cell>
        </row>
        <row r="15418">
          <cell r="M15418" t="str">
            <v>805010659_0C1140244</v>
          </cell>
          <cell r="N15418">
            <v>125668</v>
          </cell>
          <cell r="O15418">
            <v>0</v>
          </cell>
          <cell r="P15418">
            <v>0</v>
          </cell>
          <cell r="Q15418">
            <v>125668</v>
          </cell>
        </row>
        <row r="15419">
          <cell r="M15419" t="str">
            <v>805010659_0C1140245</v>
          </cell>
          <cell r="N15419">
            <v>32526</v>
          </cell>
          <cell r="O15419">
            <v>0</v>
          </cell>
          <cell r="P15419">
            <v>0</v>
          </cell>
          <cell r="Q15419">
            <v>32526</v>
          </cell>
        </row>
        <row r="15420">
          <cell r="M15420" t="str">
            <v>805010659_0C1140246</v>
          </cell>
          <cell r="N15420">
            <v>42135</v>
          </cell>
          <cell r="O15420">
            <v>0</v>
          </cell>
          <cell r="P15420">
            <v>0</v>
          </cell>
          <cell r="Q15420">
            <v>42135</v>
          </cell>
        </row>
        <row r="15421">
          <cell r="M15421" t="str">
            <v>805010659_0C1140243</v>
          </cell>
          <cell r="N15421">
            <v>58293</v>
          </cell>
          <cell r="O15421">
            <v>0</v>
          </cell>
          <cell r="P15421">
            <v>0</v>
          </cell>
          <cell r="Q15421">
            <v>58293</v>
          </cell>
        </row>
        <row r="15422">
          <cell r="M15422" t="str">
            <v>805010659_0C1140020</v>
          </cell>
          <cell r="N15422">
            <v>32526</v>
          </cell>
          <cell r="O15422">
            <v>0</v>
          </cell>
          <cell r="P15422">
            <v>0</v>
          </cell>
          <cell r="Q15422">
            <v>32526</v>
          </cell>
        </row>
        <row r="15423">
          <cell r="M15423" t="str">
            <v>805010659_0C1139928</v>
          </cell>
          <cell r="N15423">
            <v>21669</v>
          </cell>
          <cell r="O15423">
            <v>0</v>
          </cell>
          <cell r="P15423">
            <v>21700</v>
          </cell>
          <cell r="Q15423">
            <v>21669</v>
          </cell>
        </row>
        <row r="15424">
          <cell r="M15424" t="str">
            <v>805010659_0C1140257</v>
          </cell>
          <cell r="N15424">
            <v>45130</v>
          </cell>
          <cell r="O15424">
            <v>0</v>
          </cell>
          <cell r="P15424">
            <v>58300</v>
          </cell>
          <cell r="Q15424">
            <v>45130</v>
          </cell>
        </row>
        <row r="15425">
          <cell r="M15425" t="str">
            <v>805010659_0C1140336</v>
          </cell>
          <cell r="N15425">
            <v>58293</v>
          </cell>
          <cell r="O15425">
            <v>0</v>
          </cell>
          <cell r="P15425">
            <v>0</v>
          </cell>
          <cell r="Q15425">
            <v>58293</v>
          </cell>
        </row>
        <row r="15426">
          <cell r="M15426" t="str">
            <v>805010659_0C1139975</v>
          </cell>
          <cell r="N15426">
            <v>181511</v>
          </cell>
          <cell r="O15426">
            <v>0</v>
          </cell>
          <cell r="P15426">
            <v>0</v>
          </cell>
          <cell r="Q15426">
            <v>181511</v>
          </cell>
        </row>
        <row r="15427">
          <cell r="M15427" t="str">
            <v>805010659_0C1139944</v>
          </cell>
          <cell r="N15427">
            <v>125668</v>
          </cell>
          <cell r="O15427">
            <v>0</v>
          </cell>
          <cell r="P15427">
            <v>0</v>
          </cell>
          <cell r="Q15427">
            <v>125668</v>
          </cell>
        </row>
        <row r="15428">
          <cell r="M15428" t="str">
            <v>805010659_0C1139828</v>
          </cell>
          <cell r="N15428">
            <v>332051</v>
          </cell>
          <cell r="O15428">
            <v>0</v>
          </cell>
          <cell r="P15428">
            <v>0</v>
          </cell>
          <cell r="Q15428">
            <v>332051</v>
          </cell>
        </row>
        <row r="15429">
          <cell r="M15429" t="str">
            <v>805010659_0C1139939</v>
          </cell>
          <cell r="N15429">
            <v>42135</v>
          </cell>
          <cell r="O15429">
            <v>0</v>
          </cell>
          <cell r="P15429">
            <v>0</v>
          </cell>
          <cell r="Q15429">
            <v>42135</v>
          </cell>
        </row>
        <row r="15430">
          <cell r="M15430" t="str">
            <v>805010659_0C1139888</v>
          </cell>
          <cell r="N15430">
            <v>37608</v>
          </cell>
          <cell r="O15430">
            <v>0</v>
          </cell>
          <cell r="P15430">
            <v>0</v>
          </cell>
          <cell r="Q15430">
            <v>37608</v>
          </cell>
        </row>
        <row r="15431">
          <cell r="M15431" t="str">
            <v>805010659_0C1139937</v>
          </cell>
          <cell r="N15431">
            <v>32526</v>
          </cell>
          <cell r="O15431">
            <v>0</v>
          </cell>
          <cell r="P15431">
            <v>0</v>
          </cell>
          <cell r="Q15431">
            <v>32526</v>
          </cell>
        </row>
        <row r="15432">
          <cell r="M15432" t="str">
            <v>805010659_0C1140321</v>
          </cell>
          <cell r="N15432">
            <v>181511</v>
          </cell>
          <cell r="O15432">
            <v>0</v>
          </cell>
          <cell r="P15432">
            <v>0</v>
          </cell>
          <cell r="Q15432">
            <v>181511</v>
          </cell>
        </row>
        <row r="15433">
          <cell r="M15433" t="str">
            <v>805010659_0C1140311</v>
          </cell>
          <cell r="N15433">
            <v>58293</v>
          </cell>
          <cell r="O15433">
            <v>0</v>
          </cell>
          <cell r="P15433">
            <v>0</v>
          </cell>
          <cell r="Q15433">
            <v>58293</v>
          </cell>
        </row>
        <row r="15434">
          <cell r="M15434" t="str">
            <v>805010659_0C1140453</v>
          </cell>
          <cell r="N15434">
            <v>1500000</v>
          </cell>
          <cell r="O15434">
            <v>0</v>
          </cell>
          <cell r="P15434">
            <v>0</v>
          </cell>
          <cell r="Q15434">
            <v>1500000</v>
          </cell>
        </row>
        <row r="15435">
          <cell r="M15435" t="str">
            <v>805010659_0C1139973</v>
          </cell>
          <cell r="N15435">
            <v>1500000</v>
          </cell>
          <cell r="O15435">
            <v>0</v>
          </cell>
          <cell r="P15435">
            <v>0</v>
          </cell>
          <cell r="Q15435">
            <v>1500000</v>
          </cell>
        </row>
        <row r="15436">
          <cell r="M15436" t="str">
            <v>805010659_0C1140009</v>
          </cell>
          <cell r="N15436">
            <v>78569</v>
          </cell>
          <cell r="O15436">
            <v>0</v>
          </cell>
          <cell r="P15436">
            <v>84500</v>
          </cell>
          <cell r="Q15436">
            <v>78569</v>
          </cell>
        </row>
        <row r="15437">
          <cell r="M15437" t="str">
            <v>805010659_0C1140281</v>
          </cell>
          <cell r="N15437">
            <v>58293</v>
          </cell>
          <cell r="O15437">
            <v>0</v>
          </cell>
          <cell r="P15437">
            <v>0</v>
          </cell>
          <cell r="Q15437">
            <v>58293</v>
          </cell>
        </row>
        <row r="15438">
          <cell r="M15438" t="str">
            <v>805010659_0C1140397</v>
          </cell>
          <cell r="N15438">
            <v>84483</v>
          </cell>
          <cell r="O15438">
            <v>0</v>
          </cell>
          <cell r="P15438">
            <v>84500</v>
          </cell>
          <cell r="Q15438">
            <v>84483</v>
          </cell>
        </row>
        <row r="15439">
          <cell r="M15439" t="str">
            <v>805010659_0C1139851</v>
          </cell>
          <cell r="N15439">
            <v>58293</v>
          </cell>
          <cell r="O15439">
            <v>0</v>
          </cell>
          <cell r="P15439">
            <v>0</v>
          </cell>
          <cell r="Q15439">
            <v>58293</v>
          </cell>
        </row>
        <row r="15440">
          <cell r="M15440" t="str">
            <v>805010659_0C1139946</v>
          </cell>
          <cell r="N15440">
            <v>42135</v>
          </cell>
          <cell r="O15440">
            <v>0</v>
          </cell>
          <cell r="P15440">
            <v>0</v>
          </cell>
          <cell r="Q15440">
            <v>42135</v>
          </cell>
        </row>
        <row r="15441">
          <cell r="M15441" t="str">
            <v>805010659_0C1140025</v>
          </cell>
          <cell r="N15441">
            <v>1500000</v>
          </cell>
          <cell r="O15441">
            <v>0</v>
          </cell>
          <cell r="P15441">
            <v>2100000</v>
          </cell>
          <cell r="Q15441">
            <v>1500000</v>
          </cell>
        </row>
        <row r="15442">
          <cell r="M15442" t="str">
            <v>805010659_0C1140369</v>
          </cell>
          <cell r="N15442">
            <v>1500000</v>
          </cell>
          <cell r="O15442">
            <v>0</v>
          </cell>
          <cell r="P15442">
            <v>0</v>
          </cell>
          <cell r="Q15442">
            <v>1500000</v>
          </cell>
        </row>
        <row r="15443">
          <cell r="M15443" t="str">
            <v>805010659_0C1140252</v>
          </cell>
          <cell r="N15443">
            <v>58293</v>
          </cell>
          <cell r="O15443">
            <v>0</v>
          </cell>
          <cell r="P15443">
            <v>0</v>
          </cell>
          <cell r="Q15443">
            <v>58293</v>
          </cell>
        </row>
        <row r="15444">
          <cell r="M15444" t="str">
            <v>805010659_0C1140389</v>
          </cell>
          <cell r="N15444">
            <v>750000</v>
          </cell>
          <cell r="O15444">
            <v>0</v>
          </cell>
          <cell r="P15444">
            <v>709191</v>
          </cell>
          <cell r="Q15444">
            <v>750000</v>
          </cell>
        </row>
        <row r="15445">
          <cell r="M15445" t="str">
            <v>805010659_0C1140010</v>
          </cell>
          <cell r="N15445">
            <v>78569</v>
          </cell>
          <cell r="O15445">
            <v>0</v>
          </cell>
          <cell r="P15445">
            <v>84500</v>
          </cell>
          <cell r="Q15445">
            <v>78569</v>
          </cell>
        </row>
        <row r="15446">
          <cell r="M15446" t="str">
            <v>805010659_0C1139970</v>
          </cell>
          <cell r="N15446">
            <v>125668</v>
          </cell>
          <cell r="O15446">
            <v>0</v>
          </cell>
          <cell r="P15446">
            <v>0</v>
          </cell>
          <cell r="Q15446">
            <v>125668</v>
          </cell>
        </row>
        <row r="15447">
          <cell r="M15447" t="str">
            <v>805010659_0C1139834</v>
          </cell>
          <cell r="N15447">
            <v>332051</v>
          </cell>
          <cell r="O15447">
            <v>0</v>
          </cell>
          <cell r="P15447">
            <v>0</v>
          </cell>
          <cell r="Q15447">
            <v>332051</v>
          </cell>
        </row>
        <row r="15448">
          <cell r="M15448" t="str">
            <v>805010659_0C1140418</v>
          </cell>
          <cell r="N15448">
            <v>750000</v>
          </cell>
          <cell r="O15448">
            <v>0</v>
          </cell>
          <cell r="P15448">
            <v>709191</v>
          </cell>
          <cell r="Q15448">
            <v>750000</v>
          </cell>
        </row>
        <row r="15449">
          <cell r="M15449" t="str">
            <v>805010659_0C1140027</v>
          </cell>
          <cell r="N15449">
            <v>58293</v>
          </cell>
          <cell r="O15449">
            <v>0</v>
          </cell>
          <cell r="P15449">
            <v>58300</v>
          </cell>
          <cell r="Q15449">
            <v>58293</v>
          </cell>
        </row>
        <row r="15450">
          <cell r="M15450" t="str">
            <v>805010659_0C1139862</v>
          </cell>
          <cell r="N15450">
            <v>65009</v>
          </cell>
          <cell r="O15450">
            <v>0</v>
          </cell>
          <cell r="P15450">
            <v>0</v>
          </cell>
          <cell r="Q15450">
            <v>65009</v>
          </cell>
        </row>
        <row r="15451">
          <cell r="M15451" t="str">
            <v>805010659_0C1140292</v>
          </cell>
          <cell r="N15451">
            <v>125668</v>
          </cell>
          <cell r="O15451">
            <v>0</v>
          </cell>
          <cell r="P15451">
            <v>181500</v>
          </cell>
          <cell r="Q15451">
            <v>125668</v>
          </cell>
        </row>
        <row r="15452">
          <cell r="M15452" t="str">
            <v>805010659_0C1140441</v>
          </cell>
          <cell r="N15452">
            <v>58293</v>
          </cell>
          <cell r="O15452">
            <v>0</v>
          </cell>
          <cell r="P15452">
            <v>0</v>
          </cell>
          <cell r="Q15452">
            <v>58293</v>
          </cell>
        </row>
        <row r="15453">
          <cell r="M15453" t="str">
            <v>805010659_0C1140283</v>
          </cell>
          <cell r="N15453">
            <v>42135</v>
          </cell>
          <cell r="O15453">
            <v>0</v>
          </cell>
          <cell r="P15453">
            <v>0</v>
          </cell>
          <cell r="Q15453">
            <v>42135</v>
          </cell>
        </row>
        <row r="15454">
          <cell r="M15454" t="str">
            <v>805010659_0C1140295</v>
          </cell>
          <cell r="N15454">
            <v>58293</v>
          </cell>
          <cell r="O15454">
            <v>0</v>
          </cell>
          <cell r="P15454">
            <v>0</v>
          </cell>
          <cell r="Q15454">
            <v>58293</v>
          </cell>
        </row>
        <row r="15455">
          <cell r="M15455" t="str">
            <v>805010659_0C1139958</v>
          </cell>
          <cell r="N15455">
            <v>42135</v>
          </cell>
          <cell r="O15455">
            <v>0</v>
          </cell>
          <cell r="P15455">
            <v>0</v>
          </cell>
          <cell r="Q15455">
            <v>42135</v>
          </cell>
        </row>
        <row r="15456">
          <cell r="M15456" t="str">
            <v>805010659_0C1140388</v>
          </cell>
          <cell r="N15456">
            <v>181511</v>
          </cell>
          <cell r="O15456">
            <v>0</v>
          </cell>
          <cell r="P15456">
            <v>0</v>
          </cell>
          <cell r="Q15456">
            <v>181511</v>
          </cell>
        </row>
        <row r="15457">
          <cell r="M15457" t="str">
            <v>805010659_0C1140422</v>
          </cell>
          <cell r="N15457">
            <v>42135</v>
          </cell>
          <cell r="O15457">
            <v>0</v>
          </cell>
          <cell r="P15457">
            <v>0</v>
          </cell>
          <cell r="Q15457">
            <v>42135</v>
          </cell>
        </row>
        <row r="15458">
          <cell r="M15458" t="str">
            <v>805010659_0C1140372</v>
          </cell>
          <cell r="N15458">
            <v>85130</v>
          </cell>
          <cell r="O15458">
            <v>0</v>
          </cell>
          <cell r="P15458">
            <v>181500</v>
          </cell>
          <cell r="Q15458">
            <v>85130</v>
          </cell>
        </row>
        <row r="15459">
          <cell r="M15459" t="str">
            <v>805010659_0C1139868</v>
          </cell>
          <cell r="N15459">
            <v>16051</v>
          </cell>
          <cell r="O15459">
            <v>0</v>
          </cell>
          <cell r="P15459">
            <v>59106</v>
          </cell>
          <cell r="Q15459">
            <v>16051</v>
          </cell>
        </row>
        <row r="15460">
          <cell r="M15460" t="str">
            <v>805010659_0C1139832</v>
          </cell>
          <cell r="N15460">
            <v>451051</v>
          </cell>
          <cell r="O15460">
            <v>0</v>
          </cell>
          <cell r="P15460">
            <v>439655</v>
          </cell>
          <cell r="Q15460">
            <v>451051</v>
          </cell>
        </row>
        <row r="15461">
          <cell r="M15461" t="str">
            <v>805010659_0C1140375</v>
          </cell>
          <cell r="N15461">
            <v>42135</v>
          </cell>
          <cell r="O15461">
            <v>0</v>
          </cell>
          <cell r="P15461">
            <v>0</v>
          </cell>
          <cell r="Q15461">
            <v>42135</v>
          </cell>
        </row>
        <row r="15462">
          <cell r="M15462" t="str">
            <v>805010659_0C1140296</v>
          </cell>
          <cell r="N15462">
            <v>181511</v>
          </cell>
          <cell r="O15462">
            <v>0</v>
          </cell>
          <cell r="P15462">
            <v>0</v>
          </cell>
          <cell r="Q15462">
            <v>181511</v>
          </cell>
        </row>
        <row r="15463">
          <cell r="M15463" t="str">
            <v>805010659_0C1140399</v>
          </cell>
          <cell r="N15463">
            <v>58293</v>
          </cell>
          <cell r="O15463">
            <v>0</v>
          </cell>
          <cell r="P15463">
            <v>58300</v>
          </cell>
          <cell r="Q15463">
            <v>58293</v>
          </cell>
        </row>
        <row r="15464">
          <cell r="M15464" t="str">
            <v>805010659_0C1140247</v>
          </cell>
          <cell r="N15464">
            <v>42135</v>
          </cell>
          <cell r="O15464">
            <v>0</v>
          </cell>
          <cell r="P15464">
            <v>0</v>
          </cell>
          <cell r="Q15464">
            <v>42135</v>
          </cell>
        </row>
        <row r="15465">
          <cell r="M15465" t="str">
            <v>805010659_0C1140446</v>
          </cell>
          <cell r="N15465">
            <v>58293</v>
          </cell>
          <cell r="O15465">
            <v>0</v>
          </cell>
          <cell r="P15465">
            <v>0</v>
          </cell>
          <cell r="Q15465">
            <v>58293</v>
          </cell>
        </row>
        <row r="15466">
          <cell r="M15466" t="str">
            <v>805010659_0C1140374</v>
          </cell>
          <cell r="N15466">
            <v>125668</v>
          </cell>
          <cell r="O15466">
            <v>0</v>
          </cell>
          <cell r="P15466">
            <v>0</v>
          </cell>
          <cell r="Q15466">
            <v>125668</v>
          </cell>
        </row>
        <row r="15467">
          <cell r="M15467" t="str">
            <v>805010659_0C1139972</v>
          </cell>
          <cell r="N15467">
            <v>65009</v>
          </cell>
          <cell r="O15467">
            <v>0</v>
          </cell>
          <cell r="P15467">
            <v>0</v>
          </cell>
          <cell r="Q15467">
            <v>65009</v>
          </cell>
        </row>
        <row r="15468">
          <cell r="M15468" t="str">
            <v>805010659_0C1140233</v>
          </cell>
          <cell r="N15468">
            <v>42135</v>
          </cell>
          <cell r="O15468">
            <v>0</v>
          </cell>
          <cell r="P15468">
            <v>0</v>
          </cell>
          <cell r="Q15468">
            <v>42135</v>
          </cell>
        </row>
        <row r="15469">
          <cell r="M15469" t="str">
            <v>805010659_0C1140042</v>
          </cell>
          <cell r="N15469">
            <v>181511</v>
          </cell>
          <cell r="O15469">
            <v>0</v>
          </cell>
          <cell r="P15469">
            <v>0</v>
          </cell>
          <cell r="Q15469">
            <v>181511</v>
          </cell>
        </row>
        <row r="15470">
          <cell r="M15470" t="str">
            <v>805010659_0C1140312</v>
          </cell>
          <cell r="N15470">
            <v>48891</v>
          </cell>
          <cell r="O15470">
            <v>0</v>
          </cell>
          <cell r="P15470">
            <v>58300</v>
          </cell>
          <cell r="Q15470">
            <v>48891</v>
          </cell>
        </row>
        <row r="15471">
          <cell r="M15471" t="str">
            <v>805010659_0C1140282</v>
          </cell>
          <cell r="N15471">
            <v>58293</v>
          </cell>
          <cell r="O15471">
            <v>0</v>
          </cell>
          <cell r="P15471">
            <v>0</v>
          </cell>
          <cell r="Q15471">
            <v>58293</v>
          </cell>
        </row>
        <row r="15472">
          <cell r="M15472" t="str">
            <v>805010659_0C1139875</v>
          </cell>
          <cell r="N15472">
            <v>78569</v>
          </cell>
          <cell r="O15472">
            <v>0</v>
          </cell>
          <cell r="P15472">
            <v>0</v>
          </cell>
          <cell r="Q15472">
            <v>78569</v>
          </cell>
        </row>
        <row r="15473">
          <cell r="M15473" t="str">
            <v>805010659_0C1140305</v>
          </cell>
          <cell r="N15473">
            <v>20388</v>
          </cell>
          <cell r="O15473">
            <v>0</v>
          </cell>
          <cell r="P15473">
            <v>25281</v>
          </cell>
          <cell r="Q15473">
            <v>20388</v>
          </cell>
        </row>
        <row r="15474">
          <cell r="M15474" t="str">
            <v>805010659_0C1140368</v>
          </cell>
          <cell r="N15474">
            <v>42135</v>
          </cell>
          <cell r="O15474">
            <v>0</v>
          </cell>
          <cell r="P15474">
            <v>0</v>
          </cell>
          <cell r="Q15474">
            <v>42135</v>
          </cell>
        </row>
        <row r="15475">
          <cell r="M15475" t="str">
            <v>805010659_0C1139890</v>
          </cell>
          <cell r="N15475">
            <v>42135</v>
          </cell>
          <cell r="O15475">
            <v>0</v>
          </cell>
          <cell r="P15475">
            <v>0</v>
          </cell>
          <cell r="Q15475">
            <v>42135</v>
          </cell>
        </row>
        <row r="15476">
          <cell r="M15476" t="str">
            <v>805010659_0C1139897</v>
          </cell>
          <cell r="N15476">
            <v>58293</v>
          </cell>
          <cell r="O15476">
            <v>0</v>
          </cell>
          <cell r="P15476">
            <v>58300</v>
          </cell>
          <cell r="Q15476">
            <v>58293</v>
          </cell>
        </row>
        <row r="15477">
          <cell r="M15477" t="str">
            <v>805010659_0C1139860</v>
          </cell>
          <cell r="N15477">
            <v>42135</v>
          </cell>
          <cell r="O15477">
            <v>0</v>
          </cell>
          <cell r="P15477">
            <v>0</v>
          </cell>
          <cell r="Q15477">
            <v>42135</v>
          </cell>
        </row>
        <row r="15478">
          <cell r="M15478" t="str">
            <v>805010659_0C1140269</v>
          </cell>
          <cell r="N15478">
            <v>181511</v>
          </cell>
          <cell r="O15478">
            <v>0</v>
          </cell>
          <cell r="P15478">
            <v>0</v>
          </cell>
          <cell r="Q15478">
            <v>181511</v>
          </cell>
        </row>
        <row r="15479">
          <cell r="M15479" t="str">
            <v>805010659_0C1139864</v>
          </cell>
          <cell r="N15479">
            <v>1500000</v>
          </cell>
          <cell r="O15479">
            <v>0</v>
          </cell>
          <cell r="P15479">
            <v>0</v>
          </cell>
          <cell r="Q15479">
            <v>1500000</v>
          </cell>
        </row>
        <row r="15480">
          <cell r="M15480" t="str">
            <v>805010659_0C1140338</v>
          </cell>
          <cell r="N15480">
            <v>224138</v>
          </cell>
          <cell r="O15480">
            <v>0</v>
          </cell>
          <cell r="P15480">
            <v>224138</v>
          </cell>
          <cell r="Q15480">
            <v>224138</v>
          </cell>
        </row>
        <row r="15481">
          <cell r="M15481" t="str">
            <v>805010659_0C1140033</v>
          </cell>
          <cell r="N15481">
            <v>1500000</v>
          </cell>
          <cell r="O15481">
            <v>0</v>
          </cell>
          <cell r="P15481">
            <v>2100000</v>
          </cell>
          <cell r="Q15481">
            <v>1500000</v>
          </cell>
        </row>
        <row r="15482">
          <cell r="M15482" t="str">
            <v>805010659_0C1139987</v>
          </cell>
          <cell r="N15482">
            <v>65009</v>
          </cell>
          <cell r="O15482">
            <v>0</v>
          </cell>
          <cell r="P15482">
            <v>25281</v>
          </cell>
          <cell r="Q15482">
            <v>65009</v>
          </cell>
        </row>
        <row r="15483">
          <cell r="M15483" t="str">
            <v>805010659_0C1139906</v>
          </cell>
          <cell r="N15483">
            <v>42135</v>
          </cell>
          <cell r="O15483">
            <v>0</v>
          </cell>
          <cell r="P15483">
            <v>0</v>
          </cell>
          <cell r="Q15483">
            <v>42135</v>
          </cell>
        </row>
        <row r="15484">
          <cell r="M15484" t="str">
            <v>805010659_0C1139836</v>
          </cell>
          <cell r="N15484">
            <v>268051</v>
          </cell>
          <cell r="O15484">
            <v>0</v>
          </cell>
          <cell r="P15484">
            <v>439655</v>
          </cell>
          <cell r="Q15484">
            <v>268051</v>
          </cell>
        </row>
        <row r="15485">
          <cell r="M15485" t="str">
            <v>805010659_0C1140468</v>
          </cell>
          <cell r="N15485">
            <v>42135</v>
          </cell>
          <cell r="O15485">
            <v>0</v>
          </cell>
          <cell r="P15485">
            <v>25281</v>
          </cell>
          <cell r="Q15485">
            <v>42135</v>
          </cell>
        </row>
        <row r="15486">
          <cell r="M15486" t="str">
            <v>805010659_0C1139900</v>
          </cell>
          <cell r="N15486">
            <v>32526</v>
          </cell>
          <cell r="O15486">
            <v>0</v>
          </cell>
          <cell r="P15486">
            <v>0</v>
          </cell>
          <cell r="Q15486">
            <v>32526</v>
          </cell>
        </row>
        <row r="15487">
          <cell r="M15487" t="str">
            <v>805010659_0C1140230</v>
          </cell>
          <cell r="N15487">
            <v>125668</v>
          </cell>
          <cell r="O15487">
            <v>0</v>
          </cell>
          <cell r="P15487">
            <v>0</v>
          </cell>
          <cell r="Q15487">
            <v>125668</v>
          </cell>
        </row>
        <row r="15488">
          <cell r="M15488" t="str">
            <v>805010659_0C1140040</v>
          </cell>
          <cell r="N15488">
            <v>125668</v>
          </cell>
          <cell r="O15488">
            <v>0</v>
          </cell>
          <cell r="P15488">
            <v>0</v>
          </cell>
          <cell r="Q15488">
            <v>125668</v>
          </cell>
        </row>
        <row r="15489">
          <cell r="M15489" t="str">
            <v>805010659_0C1139847</v>
          </cell>
          <cell r="N15489">
            <v>65009</v>
          </cell>
          <cell r="O15489">
            <v>0</v>
          </cell>
          <cell r="P15489">
            <v>0</v>
          </cell>
          <cell r="Q15489">
            <v>65009</v>
          </cell>
        </row>
        <row r="15490">
          <cell r="M15490" t="str">
            <v>805010659_0C1139989</v>
          </cell>
          <cell r="N15490">
            <v>1500000</v>
          </cell>
          <cell r="O15490">
            <v>0</v>
          </cell>
          <cell r="P15490">
            <v>2100000</v>
          </cell>
          <cell r="Q15490">
            <v>1500000</v>
          </cell>
        </row>
        <row r="15491">
          <cell r="M15491" t="str">
            <v>805010659_0C1140019</v>
          </cell>
          <cell r="N15491">
            <v>125668</v>
          </cell>
          <cell r="O15491">
            <v>0</v>
          </cell>
          <cell r="P15491">
            <v>0</v>
          </cell>
          <cell r="Q15491">
            <v>125668</v>
          </cell>
        </row>
        <row r="15492">
          <cell r="M15492" t="str">
            <v>805010659_0C1139866</v>
          </cell>
          <cell r="N15492">
            <v>42135</v>
          </cell>
          <cell r="O15492">
            <v>0</v>
          </cell>
          <cell r="P15492">
            <v>0</v>
          </cell>
          <cell r="Q15492">
            <v>42135</v>
          </cell>
        </row>
        <row r="15493">
          <cell r="M15493" t="str">
            <v>805010659_0C1139831</v>
          </cell>
          <cell r="N15493">
            <v>350051</v>
          </cell>
          <cell r="O15493">
            <v>0</v>
          </cell>
          <cell r="P15493">
            <v>0</v>
          </cell>
          <cell r="Q15493">
            <v>350051</v>
          </cell>
        </row>
        <row r="15494">
          <cell r="M15494" t="str">
            <v>805010659_0C1139918</v>
          </cell>
          <cell r="N15494">
            <v>42135</v>
          </cell>
          <cell r="O15494">
            <v>0</v>
          </cell>
          <cell r="P15494">
            <v>0</v>
          </cell>
          <cell r="Q15494">
            <v>42135</v>
          </cell>
        </row>
        <row r="15495">
          <cell r="M15495" t="str">
            <v>805010659_0C1139953</v>
          </cell>
          <cell r="N15495">
            <v>42135</v>
          </cell>
          <cell r="O15495">
            <v>0</v>
          </cell>
          <cell r="P15495">
            <v>0</v>
          </cell>
          <cell r="Q15495">
            <v>42135</v>
          </cell>
        </row>
        <row r="15496">
          <cell r="M15496" t="str">
            <v>805010659_0C1139865</v>
          </cell>
          <cell r="N15496">
            <v>58293</v>
          </cell>
          <cell r="O15496">
            <v>0</v>
          </cell>
          <cell r="P15496">
            <v>0</v>
          </cell>
          <cell r="Q15496">
            <v>58293</v>
          </cell>
        </row>
        <row r="15497">
          <cell r="M15497" t="str">
            <v>805010659_0C1139863</v>
          </cell>
          <cell r="N15497">
            <v>42135</v>
          </cell>
          <cell r="O15497">
            <v>0</v>
          </cell>
          <cell r="P15497">
            <v>0</v>
          </cell>
          <cell r="Q15497">
            <v>42135</v>
          </cell>
        </row>
        <row r="15498">
          <cell r="M15498" t="str">
            <v>805010659_0C1139861</v>
          </cell>
          <cell r="N15498">
            <v>42135</v>
          </cell>
          <cell r="O15498">
            <v>0</v>
          </cell>
          <cell r="P15498">
            <v>25281</v>
          </cell>
          <cell r="Q15498">
            <v>42135</v>
          </cell>
        </row>
        <row r="15499">
          <cell r="M15499" t="str">
            <v>805010659_0C1140043</v>
          </cell>
          <cell r="N15499">
            <v>750000</v>
          </cell>
          <cell r="O15499">
            <v>0</v>
          </cell>
          <cell r="P15499">
            <v>750000</v>
          </cell>
          <cell r="Q15499">
            <v>750000</v>
          </cell>
        </row>
        <row r="15500">
          <cell r="M15500" t="str">
            <v>805010659_0C1140327</v>
          </cell>
          <cell r="N15500">
            <v>42135</v>
          </cell>
          <cell r="O15500">
            <v>0</v>
          </cell>
          <cell r="P15500">
            <v>0</v>
          </cell>
          <cell r="Q15500">
            <v>42135</v>
          </cell>
        </row>
        <row r="15501">
          <cell r="M15501" t="str">
            <v>805010659_0C1140264</v>
          </cell>
          <cell r="N15501">
            <v>58293</v>
          </cell>
          <cell r="O15501">
            <v>0</v>
          </cell>
          <cell r="P15501">
            <v>0</v>
          </cell>
          <cell r="Q15501">
            <v>58293</v>
          </cell>
        </row>
        <row r="15502">
          <cell r="M15502" t="str">
            <v>805010659_0C1139905</v>
          </cell>
          <cell r="N15502">
            <v>125202</v>
          </cell>
          <cell r="O15502">
            <v>0</v>
          </cell>
          <cell r="P15502">
            <v>108348</v>
          </cell>
          <cell r="Q15502">
            <v>125202</v>
          </cell>
        </row>
        <row r="15503">
          <cell r="M15503" t="str">
            <v>805010659_0C1140008</v>
          </cell>
          <cell r="N15503">
            <v>78569</v>
          </cell>
          <cell r="O15503">
            <v>0</v>
          </cell>
          <cell r="P15503">
            <v>84500</v>
          </cell>
          <cell r="Q15503">
            <v>78569</v>
          </cell>
        </row>
        <row r="15504">
          <cell r="M15504" t="str">
            <v>805010659_0C1140030</v>
          </cell>
          <cell r="N15504">
            <v>58293</v>
          </cell>
          <cell r="O15504">
            <v>0</v>
          </cell>
          <cell r="P15504">
            <v>0</v>
          </cell>
          <cell r="Q15504">
            <v>58293</v>
          </cell>
        </row>
        <row r="15505">
          <cell r="M15505" t="str">
            <v>805010659_0C1139909</v>
          </cell>
          <cell r="N15505">
            <v>125668</v>
          </cell>
          <cell r="O15505">
            <v>0</v>
          </cell>
          <cell r="P15505">
            <v>0</v>
          </cell>
          <cell r="Q15505">
            <v>125668</v>
          </cell>
        </row>
        <row r="15506">
          <cell r="M15506" t="str">
            <v>805010659_0C1139903</v>
          </cell>
          <cell r="N15506">
            <v>181511</v>
          </cell>
          <cell r="O15506">
            <v>0</v>
          </cell>
          <cell r="P15506">
            <v>0</v>
          </cell>
          <cell r="Q15506">
            <v>181511</v>
          </cell>
        </row>
        <row r="15507">
          <cell r="M15507" t="str">
            <v>805010659_0C1139852</v>
          </cell>
          <cell r="N15507">
            <v>42135</v>
          </cell>
          <cell r="O15507">
            <v>0</v>
          </cell>
          <cell r="P15507">
            <v>0</v>
          </cell>
          <cell r="Q15507">
            <v>42135</v>
          </cell>
        </row>
        <row r="15508">
          <cell r="M15508" t="str">
            <v>805010659_0C1140254</v>
          </cell>
          <cell r="N15508">
            <v>122795</v>
          </cell>
          <cell r="O15508">
            <v>0</v>
          </cell>
          <cell r="P15508">
            <v>122795</v>
          </cell>
          <cell r="Q15508">
            <v>122795</v>
          </cell>
        </row>
        <row r="15509">
          <cell r="M15509" t="str">
            <v>805010659_0C1140413</v>
          </cell>
          <cell r="N15509">
            <v>125668</v>
          </cell>
          <cell r="O15509">
            <v>0</v>
          </cell>
          <cell r="P15509">
            <v>0</v>
          </cell>
          <cell r="Q15509">
            <v>125668</v>
          </cell>
        </row>
        <row r="15510">
          <cell r="M15510" t="str">
            <v>805010659_0C1139845</v>
          </cell>
          <cell r="N15510">
            <v>125668</v>
          </cell>
          <cell r="O15510">
            <v>0</v>
          </cell>
          <cell r="P15510">
            <v>0</v>
          </cell>
          <cell r="Q15510">
            <v>125668</v>
          </cell>
        </row>
        <row r="15511">
          <cell r="M15511" t="str">
            <v>805010659_0C1140234</v>
          </cell>
          <cell r="N15511">
            <v>181511</v>
          </cell>
          <cell r="O15511">
            <v>0</v>
          </cell>
          <cell r="P15511">
            <v>0</v>
          </cell>
          <cell r="Q15511">
            <v>181511</v>
          </cell>
        </row>
        <row r="15512">
          <cell r="M15512" t="str">
            <v>805010659_0C1139853</v>
          </cell>
          <cell r="N15512">
            <v>58293</v>
          </cell>
          <cell r="O15512">
            <v>0</v>
          </cell>
          <cell r="P15512">
            <v>0</v>
          </cell>
          <cell r="Q15512">
            <v>58293</v>
          </cell>
        </row>
        <row r="15513">
          <cell r="M15513" t="str">
            <v>805010659_0C1140293</v>
          </cell>
          <cell r="N15513">
            <v>181511</v>
          </cell>
          <cell r="O15513">
            <v>0</v>
          </cell>
          <cell r="P15513">
            <v>0</v>
          </cell>
          <cell r="Q15513">
            <v>181511</v>
          </cell>
        </row>
        <row r="15514">
          <cell r="M15514" t="str">
            <v>805010659_0C1140012</v>
          </cell>
          <cell r="N15514">
            <v>32526</v>
          </cell>
          <cell r="O15514">
            <v>0</v>
          </cell>
          <cell r="P15514">
            <v>0</v>
          </cell>
          <cell r="Q15514">
            <v>32526</v>
          </cell>
        </row>
        <row r="15515">
          <cell r="M15515" t="str">
            <v>805010659_0C1140022</v>
          </cell>
          <cell r="N15515">
            <v>181511</v>
          </cell>
          <cell r="O15515">
            <v>0</v>
          </cell>
          <cell r="P15515">
            <v>0</v>
          </cell>
          <cell r="Q15515">
            <v>181511</v>
          </cell>
        </row>
        <row r="15516">
          <cell r="M15516" t="str">
            <v>805010659_0C1140403</v>
          </cell>
          <cell r="N15516">
            <v>42135</v>
          </cell>
          <cell r="O15516">
            <v>0</v>
          </cell>
          <cell r="P15516">
            <v>0</v>
          </cell>
          <cell r="Q15516">
            <v>42135</v>
          </cell>
        </row>
        <row r="15517">
          <cell r="M15517" t="str">
            <v>805010659_0C1140016</v>
          </cell>
          <cell r="N15517">
            <v>58293</v>
          </cell>
          <cell r="O15517">
            <v>0</v>
          </cell>
          <cell r="P15517">
            <v>0</v>
          </cell>
          <cell r="Q15517">
            <v>58293</v>
          </cell>
        </row>
        <row r="15518">
          <cell r="M15518" t="str">
            <v>805010659_0C1140018</v>
          </cell>
          <cell r="N15518">
            <v>24465</v>
          </cell>
          <cell r="O15518">
            <v>0</v>
          </cell>
          <cell r="P15518">
            <v>25281</v>
          </cell>
          <cell r="Q15518">
            <v>24465</v>
          </cell>
        </row>
        <row r="15519">
          <cell r="M15519" t="str">
            <v>805010659_0C1139929</v>
          </cell>
          <cell r="N15519">
            <v>125668</v>
          </cell>
          <cell r="O15519">
            <v>0</v>
          </cell>
          <cell r="P15519">
            <v>0</v>
          </cell>
          <cell r="Q15519">
            <v>125668</v>
          </cell>
        </row>
        <row r="15520">
          <cell r="M15520" t="str">
            <v>805010659_0C1140259</v>
          </cell>
          <cell r="N15520">
            <v>58293</v>
          </cell>
          <cell r="O15520">
            <v>0</v>
          </cell>
          <cell r="P15520">
            <v>0</v>
          </cell>
          <cell r="Q15520">
            <v>58293</v>
          </cell>
        </row>
        <row r="15521">
          <cell r="M15521" t="str">
            <v>805010659_0C1139943</v>
          </cell>
          <cell r="N15521">
            <v>58293</v>
          </cell>
          <cell r="O15521">
            <v>0</v>
          </cell>
          <cell r="P15521">
            <v>0</v>
          </cell>
          <cell r="Q15521">
            <v>58293</v>
          </cell>
        </row>
        <row r="15522">
          <cell r="M15522" t="str">
            <v>805010659_0C1139981</v>
          </cell>
          <cell r="N15522">
            <v>58293</v>
          </cell>
          <cell r="O15522">
            <v>0</v>
          </cell>
          <cell r="P15522">
            <v>0</v>
          </cell>
          <cell r="Q15522">
            <v>58293</v>
          </cell>
        </row>
        <row r="15523">
          <cell r="M15523" t="str">
            <v>805010659_0C1139833</v>
          </cell>
          <cell r="N15523">
            <v>332051</v>
          </cell>
          <cell r="O15523">
            <v>0</v>
          </cell>
          <cell r="P15523">
            <v>0</v>
          </cell>
          <cell r="Q15523">
            <v>332051</v>
          </cell>
        </row>
        <row r="15524">
          <cell r="M15524" t="str">
            <v>805010659_0C1140002</v>
          </cell>
          <cell r="N15524">
            <v>42135</v>
          </cell>
          <cell r="O15524">
            <v>0</v>
          </cell>
          <cell r="P15524">
            <v>0</v>
          </cell>
          <cell r="Q15524">
            <v>42135</v>
          </cell>
        </row>
        <row r="15525">
          <cell r="M15525" t="str">
            <v>805010659_0C1140334</v>
          </cell>
          <cell r="N15525">
            <v>42135</v>
          </cell>
          <cell r="O15525">
            <v>0</v>
          </cell>
          <cell r="P15525">
            <v>0</v>
          </cell>
          <cell r="Q15525">
            <v>42135</v>
          </cell>
        </row>
        <row r="15526">
          <cell r="M15526" t="str">
            <v>805010659_0C1139889</v>
          </cell>
          <cell r="N15526">
            <v>27184</v>
          </cell>
          <cell r="O15526">
            <v>0</v>
          </cell>
          <cell r="P15526">
            <v>0</v>
          </cell>
          <cell r="Q15526">
            <v>27184</v>
          </cell>
        </row>
        <row r="15527">
          <cell r="M15527" t="str">
            <v>805010659_0C1139869</v>
          </cell>
          <cell r="N15527">
            <v>42135</v>
          </cell>
          <cell r="O15527">
            <v>0</v>
          </cell>
          <cell r="P15527">
            <v>0</v>
          </cell>
          <cell r="Q15527">
            <v>42135</v>
          </cell>
        </row>
        <row r="15528">
          <cell r="M15528" t="str">
            <v>805010659_0C1139982</v>
          </cell>
          <cell r="N15528">
            <v>32526</v>
          </cell>
          <cell r="O15528">
            <v>0</v>
          </cell>
          <cell r="P15528">
            <v>0</v>
          </cell>
          <cell r="Q15528">
            <v>32526</v>
          </cell>
        </row>
        <row r="15529">
          <cell r="M15529" t="str">
            <v>805010659_0C1140313</v>
          </cell>
          <cell r="N15529">
            <v>74774</v>
          </cell>
          <cell r="O15529">
            <v>0</v>
          </cell>
          <cell r="P15529">
            <v>122000</v>
          </cell>
          <cell r="Q15529">
            <v>74774</v>
          </cell>
        </row>
        <row r="15530">
          <cell r="M15530" t="str">
            <v>805010659_0C1139945</v>
          </cell>
          <cell r="N15530">
            <v>181511</v>
          </cell>
          <cell r="O15530">
            <v>0</v>
          </cell>
          <cell r="P15530">
            <v>0</v>
          </cell>
          <cell r="Q15530">
            <v>181511</v>
          </cell>
        </row>
        <row r="15531">
          <cell r="M15531" t="str">
            <v>805010659_0C1140024</v>
          </cell>
          <cell r="N15531">
            <v>350000</v>
          </cell>
          <cell r="O15531">
            <v>0</v>
          </cell>
          <cell r="P15531">
            <v>120689</v>
          </cell>
          <cell r="Q15531">
            <v>350000</v>
          </cell>
        </row>
        <row r="15532">
          <cell r="M15532" t="str">
            <v>805010659_0C1140263</v>
          </cell>
          <cell r="N15532">
            <v>1500000</v>
          </cell>
          <cell r="O15532">
            <v>0</v>
          </cell>
          <cell r="P15532">
            <v>0</v>
          </cell>
          <cell r="Q15532">
            <v>1500000</v>
          </cell>
        </row>
        <row r="15533">
          <cell r="M15533" t="str">
            <v>805010659_0C1140235</v>
          </cell>
          <cell r="N15533">
            <v>16051</v>
          </cell>
          <cell r="O15533">
            <v>0</v>
          </cell>
          <cell r="P15533">
            <v>59106</v>
          </cell>
          <cell r="Q15533">
            <v>16051</v>
          </cell>
        </row>
        <row r="15534">
          <cell r="M15534" t="str">
            <v>805010659_0C1140023</v>
          </cell>
          <cell r="N15534">
            <v>122000</v>
          </cell>
          <cell r="O15534">
            <v>0</v>
          </cell>
          <cell r="P15534">
            <v>122000</v>
          </cell>
          <cell r="Q15534">
            <v>122000</v>
          </cell>
        </row>
        <row r="15535">
          <cell r="M15535" t="str">
            <v>805010659_0C1140299</v>
          </cell>
          <cell r="N15535">
            <v>65009</v>
          </cell>
          <cell r="O15535">
            <v>0</v>
          </cell>
          <cell r="P15535">
            <v>0</v>
          </cell>
          <cell r="Q15535">
            <v>65009</v>
          </cell>
        </row>
        <row r="15536">
          <cell r="M15536" t="str">
            <v>805010659_0C1140420</v>
          </cell>
          <cell r="N15536">
            <v>125668</v>
          </cell>
          <cell r="O15536">
            <v>0</v>
          </cell>
          <cell r="P15536">
            <v>0</v>
          </cell>
          <cell r="Q15536">
            <v>125668</v>
          </cell>
        </row>
        <row r="15537">
          <cell r="M15537" t="str">
            <v>805010659_0C1139930</v>
          </cell>
          <cell r="N15537">
            <v>42135</v>
          </cell>
          <cell r="O15537">
            <v>0</v>
          </cell>
          <cell r="P15537">
            <v>0</v>
          </cell>
          <cell r="Q15537">
            <v>42135</v>
          </cell>
        </row>
        <row r="15538">
          <cell r="M15538" t="str">
            <v>805010659_0C1140306</v>
          </cell>
          <cell r="N15538">
            <v>42135</v>
          </cell>
          <cell r="O15538">
            <v>0</v>
          </cell>
          <cell r="P15538">
            <v>0</v>
          </cell>
          <cell r="Q15538">
            <v>42135</v>
          </cell>
        </row>
        <row r="15539">
          <cell r="M15539" t="str">
            <v>805010659_0C1140382</v>
          </cell>
          <cell r="N15539">
            <v>125668</v>
          </cell>
          <cell r="O15539">
            <v>0</v>
          </cell>
          <cell r="P15539">
            <v>0</v>
          </cell>
          <cell r="Q15539">
            <v>125668</v>
          </cell>
        </row>
        <row r="15540">
          <cell r="M15540" t="str">
            <v>805010659_0C1140308</v>
          </cell>
          <cell r="N15540">
            <v>125668</v>
          </cell>
          <cell r="O15540">
            <v>0</v>
          </cell>
          <cell r="P15540">
            <v>0</v>
          </cell>
          <cell r="Q15540">
            <v>125668</v>
          </cell>
        </row>
        <row r="15541">
          <cell r="M15541" t="str">
            <v>805010659_0C1139998</v>
          </cell>
          <cell r="N15541">
            <v>29902</v>
          </cell>
          <cell r="O15541">
            <v>0</v>
          </cell>
          <cell r="P15541">
            <v>25281</v>
          </cell>
          <cell r="Q15541">
            <v>29902</v>
          </cell>
        </row>
        <row r="15542">
          <cell r="M15542" t="str">
            <v>805010659_0C1139854</v>
          </cell>
          <cell r="N15542">
            <v>42135</v>
          </cell>
          <cell r="O15542">
            <v>0</v>
          </cell>
          <cell r="P15542">
            <v>0</v>
          </cell>
          <cell r="Q15542">
            <v>42135</v>
          </cell>
        </row>
        <row r="15543">
          <cell r="M15543" t="str">
            <v>805010659_0C1140317</v>
          </cell>
          <cell r="N15543">
            <v>1500000</v>
          </cell>
          <cell r="O15543">
            <v>0</v>
          </cell>
          <cell r="P15543">
            <v>2100000</v>
          </cell>
          <cell r="Q15543">
            <v>1500000</v>
          </cell>
        </row>
        <row r="15544">
          <cell r="M15544" t="str">
            <v>805010659_0C1139922</v>
          </cell>
          <cell r="N15544">
            <v>58293</v>
          </cell>
          <cell r="O15544">
            <v>0</v>
          </cell>
          <cell r="P15544">
            <v>0</v>
          </cell>
          <cell r="Q15544">
            <v>58293</v>
          </cell>
        </row>
        <row r="15545">
          <cell r="M15545" t="str">
            <v>805010659_0C1140424</v>
          </cell>
          <cell r="N15545">
            <v>58293</v>
          </cell>
          <cell r="O15545">
            <v>0</v>
          </cell>
          <cell r="P15545">
            <v>0</v>
          </cell>
          <cell r="Q15545">
            <v>58293</v>
          </cell>
        </row>
        <row r="15546">
          <cell r="M15546" t="str">
            <v>805010659_0C1140294</v>
          </cell>
          <cell r="N15546">
            <v>25281</v>
          </cell>
          <cell r="O15546">
            <v>0</v>
          </cell>
          <cell r="P15546">
            <v>0</v>
          </cell>
          <cell r="Q15546">
            <v>25281</v>
          </cell>
        </row>
        <row r="15547">
          <cell r="M15547" t="str">
            <v>805010659_0C1139990</v>
          </cell>
          <cell r="N15547">
            <v>42135</v>
          </cell>
          <cell r="O15547">
            <v>0</v>
          </cell>
          <cell r="P15547">
            <v>0</v>
          </cell>
          <cell r="Q15547">
            <v>42135</v>
          </cell>
        </row>
        <row r="15548">
          <cell r="M15548" t="str">
            <v>805010659_0C1140366</v>
          </cell>
          <cell r="N15548">
            <v>42135</v>
          </cell>
          <cell r="O15548">
            <v>0</v>
          </cell>
          <cell r="P15548">
            <v>0</v>
          </cell>
          <cell r="Q15548">
            <v>42135</v>
          </cell>
        </row>
        <row r="15549">
          <cell r="M15549" t="str">
            <v>805010659_0C1140232</v>
          </cell>
          <cell r="N15549">
            <v>58293</v>
          </cell>
          <cell r="O15549">
            <v>0</v>
          </cell>
          <cell r="P15549">
            <v>0</v>
          </cell>
          <cell r="Q15549">
            <v>58293</v>
          </cell>
        </row>
        <row r="15550">
          <cell r="M15550" t="str">
            <v>805010659_0C1140011</v>
          </cell>
          <cell r="N15550">
            <v>78569</v>
          </cell>
          <cell r="O15550">
            <v>0</v>
          </cell>
          <cell r="P15550">
            <v>84500</v>
          </cell>
          <cell r="Q15550">
            <v>78569</v>
          </cell>
        </row>
        <row r="15551">
          <cell r="M15551" t="str">
            <v>805010659_0C1139986</v>
          </cell>
          <cell r="N15551">
            <v>125668</v>
          </cell>
          <cell r="O15551">
            <v>0</v>
          </cell>
          <cell r="P15551">
            <v>0</v>
          </cell>
          <cell r="Q15551">
            <v>125668</v>
          </cell>
        </row>
        <row r="15552">
          <cell r="M15552" t="str">
            <v>805010659_0C1140363</v>
          </cell>
          <cell r="N15552">
            <v>42135</v>
          </cell>
          <cell r="O15552">
            <v>0</v>
          </cell>
          <cell r="P15552">
            <v>0</v>
          </cell>
          <cell r="Q15552">
            <v>42135</v>
          </cell>
        </row>
        <row r="15553">
          <cell r="M15553" t="str">
            <v>805010659_0C1140015</v>
          </cell>
          <cell r="N15553">
            <v>185511</v>
          </cell>
          <cell r="O15553">
            <v>0</v>
          </cell>
          <cell r="P15553">
            <v>0</v>
          </cell>
          <cell r="Q15553">
            <v>185511</v>
          </cell>
        </row>
        <row r="15554">
          <cell r="M15554" t="str">
            <v>805010659_0C1140371</v>
          </cell>
          <cell r="N15554">
            <v>39489</v>
          </cell>
          <cell r="O15554">
            <v>0</v>
          </cell>
          <cell r="P15554">
            <v>58300</v>
          </cell>
          <cell r="Q15554">
            <v>39489</v>
          </cell>
        </row>
        <row r="15555">
          <cell r="M15555" t="str">
            <v>805010659_0C1139846</v>
          </cell>
          <cell r="N15555">
            <v>58293</v>
          </cell>
          <cell r="O15555">
            <v>0</v>
          </cell>
          <cell r="P15555">
            <v>0</v>
          </cell>
          <cell r="Q15555">
            <v>58293</v>
          </cell>
        </row>
        <row r="15556">
          <cell r="M15556" t="str">
            <v>805010659_0C1139959</v>
          </cell>
          <cell r="N15556">
            <v>42135</v>
          </cell>
          <cell r="O15556">
            <v>0</v>
          </cell>
          <cell r="P15556">
            <v>0</v>
          </cell>
          <cell r="Q15556">
            <v>42135</v>
          </cell>
        </row>
        <row r="15557">
          <cell r="M15557" t="str">
            <v>805010659_0C1139891</v>
          </cell>
          <cell r="N15557">
            <v>122795</v>
          </cell>
          <cell r="O15557">
            <v>0</v>
          </cell>
          <cell r="P15557">
            <v>122795</v>
          </cell>
          <cell r="Q15557">
            <v>122795</v>
          </cell>
        </row>
        <row r="15558">
          <cell r="M15558" t="str">
            <v>805010659_0C1139951</v>
          </cell>
          <cell r="N15558">
            <v>67176</v>
          </cell>
          <cell r="O15558">
            <v>0</v>
          </cell>
          <cell r="P15558">
            <v>0</v>
          </cell>
          <cell r="Q15558">
            <v>67176</v>
          </cell>
        </row>
        <row r="15559">
          <cell r="M15559" t="str">
            <v>805010659_0C1140395</v>
          </cell>
          <cell r="N15559">
            <v>32526</v>
          </cell>
          <cell r="O15559">
            <v>0</v>
          </cell>
          <cell r="P15559">
            <v>0</v>
          </cell>
          <cell r="Q15559">
            <v>32526</v>
          </cell>
        </row>
        <row r="15560">
          <cell r="M15560" t="str">
            <v>805010659_0C1140028</v>
          </cell>
          <cell r="N15560">
            <v>42135</v>
          </cell>
          <cell r="O15560">
            <v>0</v>
          </cell>
          <cell r="P15560">
            <v>25281</v>
          </cell>
          <cell r="Q15560">
            <v>42135</v>
          </cell>
        </row>
        <row r="15561">
          <cell r="M15561" t="str">
            <v>805010659_0C1139919</v>
          </cell>
          <cell r="N15561">
            <v>68915</v>
          </cell>
          <cell r="O15561">
            <v>0</v>
          </cell>
          <cell r="P15561">
            <v>181500</v>
          </cell>
          <cell r="Q15561">
            <v>68915</v>
          </cell>
        </row>
        <row r="15562">
          <cell r="M15562" t="str">
            <v>805010659_0C1139985</v>
          </cell>
          <cell r="N15562">
            <v>58293</v>
          </cell>
          <cell r="O15562">
            <v>0</v>
          </cell>
          <cell r="P15562">
            <v>0</v>
          </cell>
          <cell r="Q15562">
            <v>58293</v>
          </cell>
        </row>
        <row r="15563">
          <cell r="M15563" t="str">
            <v>805010659_0C1139956</v>
          </cell>
          <cell r="N15563">
            <v>42135</v>
          </cell>
          <cell r="O15563">
            <v>0</v>
          </cell>
          <cell r="P15563">
            <v>0</v>
          </cell>
          <cell r="Q15563">
            <v>42135</v>
          </cell>
        </row>
        <row r="15564">
          <cell r="M15564" t="str">
            <v>805010659_0C1139927</v>
          </cell>
          <cell r="N15564">
            <v>35340</v>
          </cell>
          <cell r="O15564">
            <v>0</v>
          </cell>
          <cell r="P15564">
            <v>25281</v>
          </cell>
          <cell r="Q15564">
            <v>35340</v>
          </cell>
        </row>
        <row r="15565">
          <cell r="M15565" t="str">
            <v>805010659_0C1140333</v>
          </cell>
          <cell r="N15565">
            <v>58293</v>
          </cell>
          <cell r="O15565">
            <v>0</v>
          </cell>
          <cell r="P15565">
            <v>0</v>
          </cell>
          <cell r="Q15565">
            <v>58293</v>
          </cell>
        </row>
        <row r="15566">
          <cell r="M15566" t="str">
            <v>805010659_0C1140365</v>
          </cell>
          <cell r="N15566">
            <v>58293</v>
          </cell>
          <cell r="O15566">
            <v>0</v>
          </cell>
          <cell r="P15566">
            <v>0</v>
          </cell>
          <cell r="Q15566">
            <v>58293</v>
          </cell>
        </row>
        <row r="15567">
          <cell r="M15567" t="str">
            <v>805010659_0C1139962</v>
          </cell>
          <cell r="N15567">
            <v>42135</v>
          </cell>
          <cell r="O15567">
            <v>0</v>
          </cell>
          <cell r="P15567">
            <v>0</v>
          </cell>
          <cell r="Q15567">
            <v>42135</v>
          </cell>
        </row>
        <row r="15568">
          <cell r="M15568" t="str">
            <v>805010659_0C1140265</v>
          </cell>
          <cell r="N15568">
            <v>42135</v>
          </cell>
          <cell r="O15568">
            <v>0</v>
          </cell>
          <cell r="P15568">
            <v>0</v>
          </cell>
          <cell r="Q15568">
            <v>42135</v>
          </cell>
        </row>
        <row r="15569">
          <cell r="M15569" t="str">
            <v>805010659_0C1140419</v>
          </cell>
          <cell r="N15569">
            <v>58293</v>
          </cell>
          <cell r="O15569">
            <v>0</v>
          </cell>
          <cell r="P15569">
            <v>0</v>
          </cell>
          <cell r="Q15569">
            <v>58293</v>
          </cell>
        </row>
        <row r="15570">
          <cell r="M15570" t="str">
            <v>805010659_0C1140320</v>
          </cell>
          <cell r="N15570">
            <v>181511</v>
          </cell>
          <cell r="O15570">
            <v>0</v>
          </cell>
          <cell r="P15570">
            <v>0</v>
          </cell>
          <cell r="Q15570">
            <v>181511</v>
          </cell>
        </row>
        <row r="15571">
          <cell r="M15571" t="str">
            <v>805010659_0C1140319</v>
          </cell>
          <cell r="N15571">
            <v>32526</v>
          </cell>
          <cell r="O15571">
            <v>0</v>
          </cell>
          <cell r="P15571">
            <v>0</v>
          </cell>
          <cell r="Q15571">
            <v>32526</v>
          </cell>
        </row>
        <row r="15572">
          <cell r="M15572" t="str">
            <v>805010659_0C1140323</v>
          </cell>
          <cell r="N15572">
            <v>58293</v>
          </cell>
          <cell r="O15572">
            <v>0</v>
          </cell>
          <cell r="P15572">
            <v>0</v>
          </cell>
          <cell r="Q15572">
            <v>58293</v>
          </cell>
        </row>
        <row r="15573">
          <cell r="M15573" t="str">
            <v>805010659_0C1140404</v>
          </cell>
          <cell r="N15573">
            <v>58293</v>
          </cell>
          <cell r="O15573">
            <v>0</v>
          </cell>
          <cell r="P15573">
            <v>0</v>
          </cell>
          <cell r="Q15573">
            <v>58293</v>
          </cell>
        </row>
        <row r="15574">
          <cell r="M15574" t="str">
            <v>805010659_0C1140032</v>
          </cell>
          <cell r="N15574">
            <v>58293</v>
          </cell>
          <cell r="O15574">
            <v>0</v>
          </cell>
          <cell r="P15574">
            <v>0</v>
          </cell>
          <cell r="Q15574">
            <v>58293</v>
          </cell>
        </row>
        <row r="15575">
          <cell r="M15575" t="str">
            <v>805010659_0C1140454</v>
          </cell>
          <cell r="N15575">
            <v>58293</v>
          </cell>
          <cell r="O15575">
            <v>0</v>
          </cell>
          <cell r="P15575">
            <v>0</v>
          </cell>
          <cell r="Q15575">
            <v>58293</v>
          </cell>
        </row>
        <row r="15576">
          <cell r="M15576" t="str">
            <v>805010659_0C1140325</v>
          </cell>
          <cell r="N15576">
            <v>58293</v>
          </cell>
          <cell r="O15576">
            <v>0</v>
          </cell>
          <cell r="P15576">
            <v>0</v>
          </cell>
          <cell r="Q15576">
            <v>58293</v>
          </cell>
        </row>
        <row r="15577">
          <cell r="M15577" t="str">
            <v>805010659_0C1140261</v>
          </cell>
          <cell r="N15577">
            <v>32526</v>
          </cell>
          <cell r="O15577">
            <v>0</v>
          </cell>
          <cell r="P15577">
            <v>0</v>
          </cell>
          <cell r="Q15577">
            <v>32526</v>
          </cell>
        </row>
        <row r="15578">
          <cell r="M15578" t="str">
            <v>805010659_0C1140249</v>
          </cell>
          <cell r="N15578">
            <v>42135</v>
          </cell>
          <cell r="O15578">
            <v>0</v>
          </cell>
          <cell r="P15578">
            <v>0</v>
          </cell>
          <cell r="Q15578">
            <v>42135</v>
          </cell>
        </row>
        <row r="15579">
          <cell r="M15579" t="str">
            <v>805010659_0C1140329</v>
          </cell>
          <cell r="N15579">
            <v>42135</v>
          </cell>
          <cell r="O15579">
            <v>0</v>
          </cell>
          <cell r="P15579">
            <v>0</v>
          </cell>
          <cell r="Q15579">
            <v>42135</v>
          </cell>
        </row>
        <row r="15580">
          <cell r="M15580" t="str">
            <v>805010659_0C1139925</v>
          </cell>
          <cell r="N15580">
            <v>42135</v>
          </cell>
          <cell r="O15580">
            <v>0</v>
          </cell>
          <cell r="P15580">
            <v>25281</v>
          </cell>
          <cell r="Q15580">
            <v>42135</v>
          </cell>
        </row>
        <row r="15581">
          <cell r="M15581" t="str">
            <v>805010659_0C1140253</v>
          </cell>
          <cell r="N15581">
            <v>32526</v>
          </cell>
          <cell r="O15581">
            <v>0</v>
          </cell>
          <cell r="P15581">
            <v>0</v>
          </cell>
          <cell r="Q15581">
            <v>32526</v>
          </cell>
        </row>
        <row r="15582">
          <cell r="M15582" t="str">
            <v>805010659_0C1140463</v>
          </cell>
          <cell r="N15582">
            <v>42135</v>
          </cell>
          <cell r="O15582">
            <v>0</v>
          </cell>
          <cell r="P15582">
            <v>0</v>
          </cell>
          <cell r="Q15582">
            <v>42135</v>
          </cell>
        </row>
        <row r="15583">
          <cell r="M15583" t="str">
            <v>805010659_0C1139848</v>
          </cell>
          <cell r="N15583">
            <v>750000</v>
          </cell>
          <cell r="O15583">
            <v>0</v>
          </cell>
          <cell r="P15583">
            <v>1418382</v>
          </cell>
          <cell r="Q15583">
            <v>750000</v>
          </cell>
        </row>
        <row r="15584">
          <cell r="M15584" t="str">
            <v>805010659_0C1140387</v>
          </cell>
          <cell r="N15584">
            <v>58293</v>
          </cell>
          <cell r="O15584">
            <v>0</v>
          </cell>
          <cell r="P15584">
            <v>0</v>
          </cell>
          <cell r="Q15584">
            <v>58293</v>
          </cell>
        </row>
        <row r="15585">
          <cell r="M15585" t="str">
            <v>805010659_0C1140474</v>
          </cell>
          <cell r="N15585">
            <v>58293</v>
          </cell>
          <cell r="O15585">
            <v>0</v>
          </cell>
          <cell r="P15585">
            <v>0</v>
          </cell>
          <cell r="Q15585">
            <v>58293</v>
          </cell>
        </row>
        <row r="15586">
          <cell r="M15586" t="str">
            <v>805010659_0C1139950</v>
          </cell>
          <cell r="N15586">
            <v>58293</v>
          </cell>
          <cell r="O15586">
            <v>0</v>
          </cell>
          <cell r="P15586">
            <v>0</v>
          </cell>
          <cell r="Q15586">
            <v>58293</v>
          </cell>
        </row>
        <row r="15587">
          <cell r="M15587" t="str">
            <v>805010659_0C1139934</v>
          </cell>
          <cell r="N15587">
            <v>15517</v>
          </cell>
          <cell r="O15587">
            <v>0</v>
          </cell>
          <cell r="P15587">
            <v>58300</v>
          </cell>
          <cell r="Q15587">
            <v>15517</v>
          </cell>
        </row>
        <row r="15588">
          <cell r="M15588" t="str">
            <v>805010659_0C1139908</v>
          </cell>
          <cell r="N15588">
            <v>42135</v>
          </cell>
          <cell r="O15588">
            <v>0</v>
          </cell>
          <cell r="P15588">
            <v>0</v>
          </cell>
          <cell r="Q15588">
            <v>42135</v>
          </cell>
        </row>
        <row r="15589">
          <cell r="M15589" t="str">
            <v>805010659_0C1139983</v>
          </cell>
          <cell r="N15589">
            <v>58293</v>
          </cell>
          <cell r="O15589">
            <v>0</v>
          </cell>
          <cell r="P15589">
            <v>0</v>
          </cell>
          <cell r="Q15589">
            <v>58293</v>
          </cell>
        </row>
        <row r="15590">
          <cell r="M15590" t="str">
            <v>805010659_0C1140288</v>
          </cell>
          <cell r="N15590">
            <v>224138</v>
          </cell>
          <cell r="O15590">
            <v>0</v>
          </cell>
          <cell r="P15590">
            <v>224138</v>
          </cell>
          <cell r="Q15590">
            <v>224138</v>
          </cell>
        </row>
        <row r="15591">
          <cell r="M15591" t="str">
            <v>805010659_0C1140436</v>
          </cell>
          <cell r="N15591">
            <v>58293</v>
          </cell>
          <cell r="O15591">
            <v>0</v>
          </cell>
          <cell r="P15591">
            <v>0</v>
          </cell>
          <cell r="Q15591">
            <v>58293</v>
          </cell>
        </row>
        <row r="15592">
          <cell r="M15592" t="str">
            <v>805010659_0C1140443</v>
          </cell>
          <cell r="N15592">
            <v>65009</v>
          </cell>
          <cell r="O15592">
            <v>0</v>
          </cell>
          <cell r="P15592">
            <v>0</v>
          </cell>
          <cell r="Q15592">
            <v>65009</v>
          </cell>
        </row>
        <row r="15593">
          <cell r="M15593" t="str">
            <v>805010659_0C1139979</v>
          </cell>
          <cell r="N15593">
            <v>58293</v>
          </cell>
          <cell r="O15593">
            <v>0</v>
          </cell>
          <cell r="P15593">
            <v>0</v>
          </cell>
          <cell r="Q15593">
            <v>58293</v>
          </cell>
        </row>
        <row r="15594">
          <cell r="M15594" t="str">
            <v>805010659_0C1140241</v>
          </cell>
          <cell r="N15594">
            <v>21669</v>
          </cell>
          <cell r="O15594">
            <v>0</v>
          </cell>
          <cell r="P15594">
            <v>21700</v>
          </cell>
          <cell r="Q15594">
            <v>21669</v>
          </cell>
        </row>
        <row r="15595">
          <cell r="M15595" t="str">
            <v>805010659_0C1140289</v>
          </cell>
          <cell r="N15595">
            <v>1500000</v>
          </cell>
          <cell r="O15595">
            <v>0</v>
          </cell>
          <cell r="P15595">
            <v>4200000</v>
          </cell>
          <cell r="Q15595">
            <v>1500000</v>
          </cell>
        </row>
        <row r="15596">
          <cell r="M15596" t="str">
            <v>805010659_0C1140279</v>
          </cell>
          <cell r="N15596">
            <v>42135</v>
          </cell>
          <cell r="O15596">
            <v>0</v>
          </cell>
          <cell r="P15596">
            <v>0</v>
          </cell>
          <cell r="Q15596">
            <v>42135</v>
          </cell>
        </row>
        <row r="15597">
          <cell r="M15597" t="str">
            <v>805010659_0C1140373</v>
          </cell>
          <cell r="N15597">
            <v>58293</v>
          </cell>
          <cell r="O15597">
            <v>0</v>
          </cell>
          <cell r="P15597">
            <v>0</v>
          </cell>
          <cell r="Q15597">
            <v>58293</v>
          </cell>
        </row>
        <row r="15598">
          <cell r="M15598" t="str">
            <v>805010659_0C1140304</v>
          </cell>
          <cell r="N15598">
            <v>42135</v>
          </cell>
          <cell r="O15598">
            <v>0</v>
          </cell>
          <cell r="P15598">
            <v>25281</v>
          </cell>
          <cell r="Q15598">
            <v>42135</v>
          </cell>
        </row>
        <row r="15599">
          <cell r="M15599" t="str">
            <v>805010659_0C1140300</v>
          </cell>
          <cell r="N15599">
            <v>42135</v>
          </cell>
          <cell r="O15599">
            <v>0</v>
          </cell>
          <cell r="P15599">
            <v>0</v>
          </cell>
          <cell r="Q15599">
            <v>42135</v>
          </cell>
        </row>
        <row r="15600">
          <cell r="M15600" t="str">
            <v>805010659_0C1139841</v>
          </cell>
          <cell r="N15600">
            <v>364051</v>
          </cell>
          <cell r="O15600">
            <v>0</v>
          </cell>
          <cell r="P15600">
            <v>0</v>
          </cell>
          <cell r="Q15600">
            <v>364051</v>
          </cell>
        </row>
        <row r="15601">
          <cell r="M15601" t="str">
            <v>805010659_0C1139827</v>
          </cell>
          <cell r="N15601">
            <v>451051</v>
          </cell>
          <cell r="O15601">
            <v>0</v>
          </cell>
          <cell r="P15601">
            <v>439655</v>
          </cell>
          <cell r="Q15601">
            <v>451051</v>
          </cell>
        </row>
        <row r="15602">
          <cell r="M15602" t="str">
            <v>805010659_0C1139913</v>
          </cell>
          <cell r="N15602">
            <v>42135</v>
          </cell>
          <cell r="O15602">
            <v>0</v>
          </cell>
          <cell r="P15602">
            <v>0</v>
          </cell>
          <cell r="Q15602">
            <v>42135</v>
          </cell>
        </row>
        <row r="15603">
          <cell r="M15603" t="str">
            <v>805010659_0C1139899</v>
          </cell>
          <cell r="N15603">
            <v>125668</v>
          </cell>
          <cell r="O15603">
            <v>0</v>
          </cell>
          <cell r="P15603">
            <v>0</v>
          </cell>
          <cell r="Q15603">
            <v>125668</v>
          </cell>
        </row>
        <row r="15604">
          <cell r="M15604" t="str">
            <v>805010659_0C1139940</v>
          </cell>
          <cell r="N15604">
            <v>58293</v>
          </cell>
          <cell r="O15604">
            <v>0</v>
          </cell>
          <cell r="P15604">
            <v>58300</v>
          </cell>
          <cell r="Q15604">
            <v>58293</v>
          </cell>
        </row>
        <row r="15605">
          <cell r="M15605" t="str">
            <v>805010659_0C1140472</v>
          </cell>
          <cell r="N15605">
            <v>65009</v>
          </cell>
          <cell r="O15605">
            <v>0</v>
          </cell>
          <cell r="P15605">
            <v>0</v>
          </cell>
          <cell r="Q15605">
            <v>65009</v>
          </cell>
        </row>
        <row r="15606">
          <cell r="M15606" t="str">
            <v>805010659_0C1140386</v>
          </cell>
          <cell r="N15606">
            <v>42135</v>
          </cell>
          <cell r="O15606">
            <v>0</v>
          </cell>
          <cell r="P15606">
            <v>0</v>
          </cell>
          <cell r="Q15606">
            <v>42135</v>
          </cell>
        </row>
        <row r="15607">
          <cell r="M15607" t="str">
            <v>805010659_0C1139974</v>
          </cell>
          <cell r="N15607">
            <v>58293</v>
          </cell>
          <cell r="O15607">
            <v>0</v>
          </cell>
          <cell r="P15607">
            <v>0</v>
          </cell>
          <cell r="Q15607">
            <v>58293</v>
          </cell>
        </row>
        <row r="15608">
          <cell r="M15608" t="str">
            <v>805010659_0C1140447</v>
          </cell>
          <cell r="N15608">
            <v>42135</v>
          </cell>
          <cell r="O15608">
            <v>0</v>
          </cell>
          <cell r="P15608">
            <v>0</v>
          </cell>
          <cell r="Q15608">
            <v>42135</v>
          </cell>
        </row>
        <row r="15609">
          <cell r="M15609" t="str">
            <v>805010659_0C1139994</v>
          </cell>
          <cell r="N15609">
            <v>42135</v>
          </cell>
          <cell r="O15609">
            <v>0</v>
          </cell>
          <cell r="P15609">
            <v>0</v>
          </cell>
          <cell r="Q15609">
            <v>42135</v>
          </cell>
        </row>
        <row r="15610">
          <cell r="M15610" t="str">
            <v>805010659_0C1140471</v>
          </cell>
          <cell r="N15610">
            <v>58293</v>
          </cell>
          <cell r="O15610">
            <v>0</v>
          </cell>
          <cell r="P15610">
            <v>0</v>
          </cell>
          <cell r="Q15610">
            <v>58293</v>
          </cell>
        </row>
        <row r="15611">
          <cell r="M15611" t="str">
            <v>805010659_0C1140038</v>
          </cell>
          <cell r="N15611">
            <v>42135</v>
          </cell>
          <cell r="O15611">
            <v>0</v>
          </cell>
          <cell r="P15611">
            <v>0</v>
          </cell>
          <cell r="Q15611">
            <v>42135</v>
          </cell>
        </row>
        <row r="15612">
          <cell r="M15612" t="str">
            <v>805010659_0C1139844</v>
          </cell>
          <cell r="N15612">
            <v>176051</v>
          </cell>
          <cell r="O15612">
            <v>0</v>
          </cell>
          <cell r="P15612">
            <v>439655</v>
          </cell>
          <cell r="Q15612">
            <v>176051</v>
          </cell>
        </row>
        <row r="15613">
          <cell r="M15613" t="str">
            <v>805010659_0C1139878</v>
          </cell>
          <cell r="N15613">
            <v>22565</v>
          </cell>
          <cell r="O15613">
            <v>0</v>
          </cell>
          <cell r="P15613">
            <v>58300</v>
          </cell>
          <cell r="Q15613">
            <v>22565</v>
          </cell>
        </row>
        <row r="15614">
          <cell r="M15614" t="str">
            <v>805010659_0C1140285</v>
          </cell>
          <cell r="N15614">
            <v>42135</v>
          </cell>
          <cell r="O15614">
            <v>0</v>
          </cell>
          <cell r="P15614">
            <v>0</v>
          </cell>
          <cell r="Q15614">
            <v>42135</v>
          </cell>
        </row>
        <row r="15615">
          <cell r="M15615" t="str">
            <v>805010659_0C1140332</v>
          </cell>
          <cell r="N15615">
            <v>58293</v>
          </cell>
          <cell r="O15615">
            <v>0</v>
          </cell>
          <cell r="P15615">
            <v>0</v>
          </cell>
          <cell r="Q15615">
            <v>58293</v>
          </cell>
        </row>
        <row r="15616">
          <cell r="M15616" t="str">
            <v>805010659_0C1140376</v>
          </cell>
          <cell r="N15616">
            <v>38058</v>
          </cell>
          <cell r="O15616">
            <v>0</v>
          </cell>
          <cell r="P15616">
            <v>25281</v>
          </cell>
          <cell r="Q15616">
            <v>38058</v>
          </cell>
        </row>
        <row r="15617">
          <cell r="M15617" t="str">
            <v>805010659_0C1139839</v>
          </cell>
          <cell r="N15617">
            <v>176051</v>
          </cell>
          <cell r="O15617">
            <v>0</v>
          </cell>
          <cell r="P15617">
            <v>439655</v>
          </cell>
          <cell r="Q15617">
            <v>176051</v>
          </cell>
        </row>
        <row r="15618">
          <cell r="M15618" t="str">
            <v>805010659_0C1140461</v>
          </cell>
          <cell r="N15618">
            <v>14446</v>
          </cell>
          <cell r="O15618">
            <v>0</v>
          </cell>
          <cell r="P15618">
            <v>14400</v>
          </cell>
          <cell r="Q15618">
            <v>14446</v>
          </cell>
        </row>
        <row r="15619">
          <cell r="M15619" t="str">
            <v>805010659_0C1140467</v>
          </cell>
          <cell r="N15619">
            <v>58293</v>
          </cell>
          <cell r="O15619">
            <v>0</v>
          </cell>
          <cell r="P15619">
            <v>0</v>
          </cell>
          <cell r="Q15619">
            <v>58293</v>
          </cell>
        </row>
        <row r="15620">
          <cell r="M15620" t="str">
            <v>805010659_0C1140470</v>
          </cell>
          <cell r="N15620">
            <v>181511</v>
          </cell>
          <cell r="O15620">
            <v>0</v>
          </cell>
          <cell r="P15620">
            <v>0</v>
          </cell>
          <cell r="Q15620">
            <v>181511</v>
          </cell>
        </row>
        <row r="15621">
          <cell r="M15621" t="str">
            <v>805010659_0C1139830</v>
          </cell>
          <cell r="N15621">
            <v>332051</v>
          </cell>
          <cell r="O15621">
            <v>0</v>
          </cell>
          <cell r="P15621">
            <v>439655</v>
          </cell>
          <cell r="Q15621">
            <v>332051</v>
          </cell>
        </row>
        <row r="15622">
          <cell r="M15622" t="str">
            <v>805010659_0C1139964</v>
          </cell>
          <cell r="N15622">
            <v>1500000</v>
          </cell>
          <cell r="O15622">
            <v>0</v>
          </cell>
          <cell r="P15622">
            <v>2100000</v>
          </cell>
          <cell r="Q15622">
            <v>1500000</v>
          </cell>
        </row>
        <row r="15623">
          <cell r="M15623" t="str">
            <v>805010659_0C1140450</v>
          </cell>
          <cell r="N15623">
            <v>58293</v>
          </cell>
          <cell r="O15623">
            <v>0</v>
          </cell>
          <cell r="P15623">
            <v>0</v>
          </cell>
          <cell r="Q15623">
            <v>58293</v>
          </cell>
        </row>
        <row r="15624">
          <cell r="M15624" t="str">
            <v>805010659_0C1140330</v>
          </cell>
          <cell r="N15624">
            <v>65009</v>
          </cell>
          <cell r="O15624">
            <v>0</v>
          </cell>
          <cell r="P15624">
            <v>0</v>
          </cell>
          <cell r="Q15624">
            <v>65009</v>
          </cell>
        </row>
        <row r="15625">
          <cell r="M15625" t="str">
            <v>805010659_0C1140383</v>
          </cell>
          <cell r="N15625">
            <v>65009</v>
          </cell>
          <cell r="O15625">
            <v>0</v>
          </cell>
          <cell r="P15625">
            <v>0</v>
          </cell>
          <cell r="Q15625">
            <v>65009</v>
          </cell>
        </row>
        <row r="15626">
          <cell r="M15626" t="str">
            <v>805010659_0C1139902</v>
          </cell>
          <cell r="N15626">
            <v>58293</v>
          </cell>
          <cell r="O15626">
            <v>0</v>
          </cell>
          <cell r="P15626">
            <v>0</v>
          </cell>
          <cell r="Q15626">
            <v>58293</v>
          </cell>
        </row>
        <row r="15627">
          <cell r="M15627" t="str">
            <v>805010659_0C1140322</v>
          </cell>
          <cell r="N15627">
            <v>42135</v>
          </cell>
          <cell r="O15627">
            <v>0</v>
          </cell>
          <cell r="P15627">
            <v>0</v>
          </cell>
          <cell r="Q15627">
            <v>42135</v>
          </cell>
        </row>
        <row r="15628">
          <cell r="M15628" t="str">
            <v>805010659_0C1139921</v>
          </cell>
          <cell r="N15628">
            <v>58293</v>
          </cell>
          <cell r="O15628">
            <v>0</v>
          </cell>
          <cell r="P15628">
            <v>0</v>
          </cell>
          <cell r="Q15628">
            <v>58293</v>
          </cell>
        </row>
        <row r="15629">
          <cell r="M15629" t="str">
            <v>805010659_0C1140256</v>
          </cell>
          <cell r="N15629">
            <v>750000</v>
          </cell>
          <cell r="O15629">
            <v>0</v>
          </cell>
          <cell r="P15629">
            <v>709191</v>
          </cell>
          <cell r="Q15629">
            <v>750000</v>
          </cell>
        </row>
        <row r="15630">
          <cell r="M15630" t="str">
            <v>805010659_0C1139842</v>
          </cell>
          <cell r="N15630">
            <v>332051</v>
          </cell>
          <cell r="O15630">
            <v>0</v>
          </cell>
          <cell r="P15630">
            <v>0</v>
          </cell>
          <cell r="Q15630">
            <v>332051</v>
          </cell>
        </row>
        <row r="15631">
          <cell r="M15631" t="str">
            <v>805010659_0C1140280</v>
          </cell>
          <cell r="N15631">
            <v>58293</v>
          </cell>
          <cell r="O15631">
            <v>0</v>
          </cell>
          <cell r="P15631">
            <v>0</v>
          </cell>
          <cell r="Q15631">
            <v>58293</v>
          </cell>
        </row>
        <row r="15632">
          <cell r="M15632" t="str">
            <v>805010659_0C1139926</v>
          </cell>
          <cell r="N15632">
            <v>387931</v>
          </cell>
          <cell r="O15632">
            <v>0</v>
          </cell>
          <cell r="P15632">
            <v>433000</v>
          </cell>
          <cell r="Q15632">
            <v>387931</v>
          </cell>
        </row>
        <row r="15633">
          <cell r="M15633" t="str">
            <v>805010659_0C1140318</v>
          </cell>
          <cell r="N15633">
            <v>58293</v>
          </cell>
          <cell r="O15633">
            <v>0</v>
          </cell>
          <cell r="P15633">
            <v>0</v>
          </cell>
          <cell r="Q15633">
            <v>58293</v>
          </cell>
        </row>
        <row r="15634">
          <cell r="M15634" t="str">
            <v>805010659_0C1140255</v>
          </cell>
          <cell r="N15634">
            <v>15517</v>
          </cell>
          <cell r="O15634">
            <v>0</v>
          </cell>
          <cell r="P15634">
            <v>22500</v>
          </cell>
          <cell r="Q15634">
            <v>15517</v>
          </cell>
        </row>
        <row r="15635">
          <cell r="M15635" t="str">
            <v>805010659_0C1140469</v>
          </cell>
          <cell r="N15635">
            <v>42135</v>
          </cell>
          <cell r="O15635">
            <v>0</v>
          </cell>
          <cell r="P15635">
            <v>0</v>
          </cell>
          <cell r="Q15635">
            <v>42135</v>
          </cell>
        </row>
        <row r="15636">
          <cell r="M15636" t="str">
            <v>805010659_0C1140001</v>
          </cell>
          <cell r="N15636">
            <v>58293</v>
          </cell>
          <cell r="O15636">
            <v>0</v>
          </cell>
          <cell r="P15636">
            <v>0</v>
          </cell>
          <cell r="Q15636">
            <v>58293</v>
          </cell>
        </row>
        <row r="15637">
          <cell r="M15637" t="str">
            <v>805010659_0C1139920</v>
          </cell>
          <cell r="N15637">
            <v>58293</v>
          </cell>
          <cell r="O15637">
            <v>0</v>
          </cell>
          <cell r="P15637">
            <v>0</v>
          </cell>
          <cell r="Q15637">
            <v>58293</v>
          </cell>
        </row>
        <row r="15638">
          <cell r="M15638" t="str">
            <v>805010659_0C1139882</v>
          </cell>
          <cell r="N15638">
            <v>48646</v>
          </cell>
          <cell r="O15638">
            <v>0</v>
          </cell>
          <cell r="P15638">
            <v>181500</v>
          </cell>
          <cell r="Q15638">
            <v>48646</v>
          </cell>
        </row>
        <row r="15639">
          <cell r="M15639" t="str">
            <v>805010659_0C1139826</v>
          </cell>
          <cell r="N15639">
            <v>176051</v>
          </cell>
          <cell r="O15639">
            <v>0</v>
          </cell>
          <cell r="P15639">
            <v>439655</v>
          </cell>
          <cell r="Q15639">
            <v>176051</v>
          </cell>
        </row>
        <row r="15640">
          <cell r="M15640" t="str">
            <v>805010659_0C1139876</v>
          </cell>
          <cell r="N15640">
            <v>21669</v>
          </cell>
          <cell r="O15640">
            <v>0</v>
          </cell>
          <cell r="P15640">
            <v>21700</v>
          </cell>
          <cell r="Q15640">
            <v>21669</v>
          </cell>
        </row>
        <row r="15641">
          <cell r="M15641" t="str">
            <v>805010659_0C1140473</v>
          </cell>
          <cell r="N15641">
            <v>14446</v>
          </cell>
          <cell r="O15641">
            <v>0</v>
          </cell>
          <cell r="P15641">
            <v>14400</v>
          </cell>
          <cell r="Q15641">
            <v>14446</v>
          </cell>
        </row>
        <row r="15642">
          <cell r="M15642" t="str">
            <v>805010659_0C1140398</v>
          </cell>
          <cell r="N15642">
            <v>125668</v>
          </cell>
          <cell r="O15642">
            <v>0</v>
          </cell>
          <cell r="P15642">
            <v>0</v>
          </cell>
          <cell r="Q15642">
            <v>125668</v>
          </cell>
        </row>
        <row r="15643">
          <cell r="M15643" t="str">
            <v>805010659_0C1139984</v>
          </cell>
          <cell r="N15643">
            <v>58293</v>
          </cell>
          <cell r="O15643">
            <v>0</v>
          </cell>
          <cell r="P15643">
            <v>0</v>
          </cell>
          <cell r="Q15643">
            <v>58293</v>
          </cell>
        </row>
        <row r="15644">
          <cell r="M15644" t="str">
            <v>805010659_0C1140237</v>
          </cell>
          <cell r="N15644">
            <v>1500000</v>
          </cell>
          <cell r="O15644">
            <v>0</v>
          </cell>
          <cell r="P15644">
            <v>2100000</v>
          </cell>
          <cell r="Q15644">
            <v>1500000</v>
          </cell>
        </row>
        <row r="15645">
          <cell r="M15645" t="str">
            <v>805010659_0C1139877</v>
          </cell>
          <cell r="N15645">
            <v>42135</v>
          </cell>
          <cell r="O15645">
            <v>0</v>
          </cell>
          <cell r="P15645">
            <v>0</v>
          </cell>
          <cell r="Q15645">
            <v>42135</v>
          </cell>
        </row>
        <row r="15646">
          <cell r="M15646" t="str">
            <v>805010659_0C1139907</v>
          </cell>
          <cell r="N15646">
            <v>58293</v>
          </cell>
          <cell r="O15646">
            <v>0</v>
          </cell>
          <cell r="P15646">
            <v>0</v>
          </cell>
          <cell r="Q15646">
            <v>58293</v>
          </cell>
        </row>
        <row r="15647">
          <cell r="M15647" t="str">
            <v>805010659_0C1140335</v>
          </cell>
          <cell r="N15647">
            <v>8960000</v>
          </cell>
          <cell r="O15647">
            <v>0</v>
          </cell>
          <cell r="P15647">
            <v>8393000</v>
          </cell>
          <cell r="Q15647">
            <v>8960000</v>
          </cell>
        </row>
        <row r="15648">
          <cell r="M15648" t="str">
            <v>805010659_0C1140014</v>
          </cell>
          <cell r="N15648">
            <v>42135</v>
          </cell>
          <cell r="O15648">
            <v>0</v>
          </cell>
          <cell r="P15648">
            <v>0</v>
          </cell>
          <cell r="Q15648">
            <v>42135</v>
          </cell>
        </row>
        <row r="15649">
          <cell r="M15649" t="str">
            <v>805010659_0C1140650</v>
          </cell>
          <cell r="N15649">
            <v>58293</v>
          </cell>
          <cell r="O15649">
            <v>0</v>
          </cell>
          <cell r="P15649">
            <v>0</v>
          </cell>
          <cell r="Q15649">
            <v>58293</v>
          </cell>
        </row>
        <row r="15650">
          <cell r="M15650" t="str">
            <v>805010659_0C1139898</v>
          </cell>
          <cell r="N15650">
            <v>32526</v>
          </cell>
          <cell r="O15650">
            <v>0</v>
          </cell>
          <cell r="P15650">
            <v>0</v>
          </cell>
          <cell r="Q15650">
            <v>32526</v>
          </cell>
        </row>
        <row r="15651">
          <cell r="M15651" t="str">
            <v>805010659_0C1139932</v>
          </cell>
          <cell r="N15651">
            <v>58293</v>
          </cell>
          <cell r="O15651">
            <v>0</v>
          </cell>
          <cell r="P15651">
            <v>0</v>
          </cell>
          <cell r="Q15651">
            <v>58293</v>
          </cell>
        </row>
        <row r="15652">
          <cell r="M15652" t="str">
            <v>805010659_0C1140377</v>
          </cell>
          <cell r="N15652">
            <v>42135</v>
          </cell>
          <cell r="O15652">
            <v>0</v>
          </cell>
          <cell r="P15652">
            <v>0</v>
          </cell>
          <cell r="Q15652">
            <v>42135</v>
          </cell>
        </row>
        <row r="15653">
          <cell r="M15653" t="str">
            <v>805010659_0C1139978</v>
          </cell>
          <cell r="N15653">
            <v>122795</v>
          </cell>
          <cell r="O15653">
            <v>0</v>
          </cell>
          <cell r="P15653">
            <v>122795</v>
          </cell>
          <cell r="Q15653">
            <v>122795</v>
          </cell>
        </row>
        <row r="15654">
          <cell r="M15654" t="str">
            <v>805010659_0C1140307</v>
          </cell>
          <cell r="N15654">
            <v>58293</v>
          </cell>
          <cell r="O15654">
            <v>0</v>
          </cell>
          <cell r="P15654">
            <v>0</v>
          </cell>
          <cell r="Q15654">
            <v>58293</v>
          </cell>
        </row>
        <row r="15655">
          <cell r="M15655" t="str">
            <v>805010659_0C1140367</v>
          </cell>
          <cell r="N15655">
            <v>58293</v>
          </cell>
          <cell r="O15655">
            <v>0</v>
          </cell>
          <cell r="P15655">
            <v>0</v>
          </cell>
          <cell r="Q15655">
            <v>58293</v>
          </cell>
        </row>
        <row r="15656">
          <cell r="M15656" t="str">
            <v>805010659_0C1140423</v>
          </cell>
          <cell r="N15656">
            <v>42135</v>
          </cell>
          <cell r="O15656">
            <v>0</v>
          </cell>
          <cell r="P15656">
            <v>0</v>
          </cell>
          <cell r="Q15656">
            <v>42135</v>
          </cell>
        </row>
        <row r="15657">
          <cell r="M15657" t="str">
            <v>805010659_0C1139992</v>
          </cell>
          <cell r="N15657">
            <v>125668</v>
          </cell>
          <cell r="O15657">
            <v>0</v>
          </cell>
          <cell r="P15657">
            <v>0</v>
          </cell>
          <cell r="Q15657">
            <v>125668</v>
          </cell>
        </row>
        <row r="15658">
          <cell r="M15658" t="str">
            <v>805010659_0C1139938</v>
          </cell>
          <cell r="N15658">
            <v>58293</v>
          </cell>
          <cell r="O15658">
            <v>0</v>
          </cell>
          <cell r="P15658">
            <v>0</v>
          </cell>
          <cell r="Q15658">
            <v>58293</v>
          </cell>
        </row>
        <row r="15659">
          <cell r="M15659" t="str">
            <v>805010659_0C1140034</v>
          </cell>
          <cell r="N15659">
            <v>58293</v>
          </cell>
          <cell r="O15659">
            <v>0</v>
          </cell>
          <cell r="P15659">
            <v>0</v>
          </cell>
          <cell r="Q15659">
            <v>58293</v>
          </cell>
        </row>
        <row r="15660">
          <cell r="M15660" t="str">
            <v>805010659_0C1139885</v>
          </cell>
          <cell r="N15660">
            <v>32526</v>
          </cell>
          <cell r="O15660">
            <v>0</v>
          </cell>
          <cell r="P15660">
            <v>0</v>
          </cell>
          <cell r="Q15660">
            <v>32526</v>
          </cell>
        </row>
        <row r="15661">
          <cell r="M15661" t="str">
            <v>805010659_0C1140370</v>
          </cell>
          <cell r="N15661">
            <v>94601</v>
          </cell>
          <cell r="O15661">
            <v>0</v>
          </cell>
          <cell r="P15661">
            <v>122795</v>
          </cell>
          <cell r="Q15661">
            <v>94601</v>
          </cell>
        </row>
        <row r="15662">
          <cell r="M15662" t="str">
            <v>805010659_0C1140229</v>
          </cell>
          <cell r="N15662">
            <v>42135</v>
          </cell>
          <cell r="O15662">
            <v>0</v>
          </cell>
          <cell r="P15662">
            <v>25281</v>
          </cell>
          <cell r="Q15662">
            <v>42135</v>
          </cell>
        </row>
        <row r="15663">
          <cell r="M15663" t="str">
            <v>805010659_0C1139849</v>
          </cell>
          <cell r="N15663">
            <v>761000</v>
          </cell>
          <cell r="O15663">
            <v>0</v>
          </cell>
          <cell r="P15663">
            <v>761000</v>
          </cell>
          <cell r="Q15663">
            <v>761000</v>
          </cell>
        </row>
        <row r="15664">
          <cell r="M15664" t="str">
            <v>805010659_0C1139957</v>
          </cell>
          <cell r="N15664">
            <v>125668</v>
          </cell>
          <cell r="O15664">
            <v>0</v>
          </cell>
          <cell r="P15664">
            <v>0</v>
          </cell>
          <cell r="Q15664">
            <v>125668</v>
          </cell>
        </row>
        <row r="15665">
          <cell r="M15665" t="str">
            <v>805010659_0C1139912</v>
          </cell>
          <cell r="N15665">
            <v>58293</v>
          </cell>
          <cell r="O15665">
            <v>0</v>
          </cell>
          <cell r="P15665">
            <v>0</v>
          </cell>
          <cell r="Q15665">
            <v>58293</v>
          </cell>
        </row>
        <row r="15666">
          <cell r="M15666" t="str">
            <v>805010659_0C1140000</v>
          </cell>
          <cell r="N15666">
            <v>42135</v>
          </cell>
          <cell r="O15666">
            <v>0</v>
          </cell>
          <cell r="P15666">
            <v>0</v>
          </cell>
          <cell r="Q15666">
            <v>42135</v>
          </cell>
        </row>
        <row r="15667">
          <cell r="M15667" t="str">
            <v>805010659_0C1139914</v>
          </cell>
          <cell r="N15667">
            <v>58293</v>
          </cell>
          <cell r="O15667">
            <v>0</v>
          </cell>
          <cell r="P15667">
            <v>0</v>
          </cell>
          <cell r="Q15667">
            <v>58293</v>
          </cell>
        </row>
        <row r="15668">
          <cell r="M15668" t="str">
            <v>805010659_0C1139999</v>
          </cell>
          <cell r="N15668">
            <v>58293</v>
          </cell>
          <cell r="O15668">
            <v>0</v>
          </cell>
          <cell r="P15668">
            <v>0</v>
          </cell>
          <cell r="Q15668">
            <v>58293</v>
          </cell>
        </row>
        <row r="15669">
          <cell r="M15669" t="str">
            <v>805010659_0C1140405</v>
          </cell>
          <cell r="N15669">
            <v>125668</v>
          </cell>
          <cell r="O15669">
            <v>0</v>
          </cell>
          <cell r="P15669">
            <v>0</v>
          </cell>
          <cell r="Q15669">
            <v>125668</v>
          </cell>
        </row>
        <row r="15670">
          <cell r="M15670" t="str">
            <v>805010659_0C1139997</v>
          </cell>
          <cell r="N15670">
            <v>42135</v>
          </cell>
          <cell r="O15670">
            <v>0</v>
          </cell>
          <cell r="P15670">
            <v>0</v>
          </cell>
          <cell r="Q15670">
            <v>42135</v>
          </cell>
        </row>
        <row r="15671">
          <cell r="M15671" t="str">
            <v>805010659_0C1139996</v>
          </cell>
          <cell r="N15671">
            <v>58293</v>
          </cell>
          <cell r="O15671">
            <v>0</v>
          </cell>
          <cell r="P15671">
            <v>58300</v>
          </cell>
          <cell r="Q15671">
            <v>58293</v>
          </cell>
        </row>
        <row r="15672">
          <cell r="M15672" t="str">
            <v>805010659_0C1140006</v>
          </cell>
          <cell r="N15672">
            <v>78569</v>
          </cell>
          <cell r="O15672">
            <v>0</v>
          </cell>
          <cell r="P15672">
            <v>84500</v>
          </cell>
          <cell r="Q15672">
            <v>78569</v>
          </cell>
        </row>
        <row r="15673">
          <cell r="M15673" t="str">
            <v>805010659_0C1140026</v>
          </cell>
          <cell r="N15673">
            <v>181511</v>
          </cell>
          <cell r="O15673">
            <v>0</v>
          </cell>
          <cell r="P15673">
            <v>0</v>
          </cell>
          <cell r="Q15673">
            <v>181511</v>
          </cell>
        </row>
        <row r="15674">
          <cell r="M15674" t="str">
            <v>805010659_0C1140291</v>
          </cell>
          <cell r="N15674">
            <v>58293</v>
          </cell>
          <cell r="O15674">
            <v>0</v>
          </cell>
          <cell r="P15674">
            <v>58300</v>
          </cell>
          <cell r="Q15674">
            <v>58293</v>
          </cell>
        </row>
        <row r="15675">
          <cell r="M15675" t="str">
            <v>805010659_0C1140017</v>
          </cell>
          <cell r="N15675">
            <v>125668</v>
          </cell>
          <cell r="O15675">
            <v>0</v>
          </cell>
          <cell r="P15675">
            <v>0</v>
          </cell>
          <cell r="Q15675">
            <v>125668</v>
          </cell>
        </row>
        <row r="15676">
          <cell r="M15676" t="str">
            <v>805010659_0C1140465</v>
          </cell>
          <cell r="N15676">
            <v>32526</v>
          </cell>
          <cell r="O15676">
            <v>0</v>
          </cell>
          <cell r="P15676">
            <v>0</v>
          </cell>
          <cell r="Q15676">
            <v>32526</v>
          </cell>
        </row>
        <row r="15677">
          <cell r="M15677" t="str">
            <v>805010659_0C1140260</v>
          </cell>
          <cell r="N15677">
            <v>65009</v>
          </cell>
          <cell r="O15677">
            <v>0</v>
          </cell>
          <cell r="P15677">
            <v>0</v>
          </cell>
          <cell r="Q15677">
            <v>65009</v>
          </cell>
        </row>
        <row r="15678">
          <cell r="M15678" t="str">
            <v>805010659_0C1140268</v>
          </cell>
          <cell r="N15678">
            <v>42135</v>
          </cell>
          <cell r="O15678">
            <v>0</v>
          </cell>
          <cell r="P15678">
            <v>0</v>
          </cell>
          <cell r="Q15678">
            <v>42135</v>
          </cell>
        </row>
        <row r="15679">
          <cell r="M15679" t="str">
            <v>805010659_0C1139835</v>
          </cell>
          <cell r="N15679">
            <v>316000</v>
          </cell>
          <cell r="O15679">
            <v>0</v>
          </cell>
          <cell r="P15679">
            <v>0</v>
          </cell>
          <cell r="Q15679">
            <v>316000</v>
          </cell>
        </row>
        <row r="15680">
          <cell r="M15680" t="str">
            <v>805010659_0C1140364</v>
          </cell>
          <cell r="N15680">
            <v>15517</v>
          </cell>
          <cell r="O15680">
            <v>0</v>
          </cell>
          <cell r="P15680">
            <v>22500</v>
          </cell>
          <cell r="Q15680">
            <v>15517</v>
          </cell>
        </row>
        <row r="15681">
          <cell r="M15681" t="str">
            <v>805010659_0C1140290</v>
          </cell>
          <cell r="N15681">
            <v>139649</v>
          </cell>
          <cell r="O15681">
            <v>0</v>
          </cell>
          <cell r="P15681">
            <v>25281</v>
          </cell>
          <cell r="Q15681">
            <v>139649</v>
          </cell>
        </row>
        <row r="15682">
          <cell r="M15682" t="str">
            <v>805010659_0C1139825</v>
          </cell>
          <cell r="N15682">
            <v>291051</v>
          </cell>
          <cell r="O15682">
            <v>0</v>
          </cell>
          <cell r="P15682">
            <v>439655</v>
          </cell>
          <cell r="Q15682">
            <v>291051</v>
          </cell>
        </row>
        <row r="15683">
          <cell r="M15683" t="str">
            <v>805010659_0C1139977</v>
          </cell>
          <cell r="N15683">
            <v>125668</v>
          </cell>
          <cell r="O15683">
            <v>0</v>
          </cell>
          <cell r="P15683">
            <v>0</v>
          </cell>
          <cell r="Q15683">
            <v>125668</v>
          </cell>
        </row>
        <row r="15684">
          <cell r="M15684" t="str">
            <v>805010659_0C1139966</v>
          </cell>
          <cell r="N15684">
            <v>139649</v>
          </cell>
          <cell r="O15684">
            <v>0</v>
          </cell>
          <cell r="P15684">
            <v>25281</v>
          </cell>
          <cell r="Q15684">
            <v>139649</v>
          </cell>
        </row>
        <row r="15685">
          <cell r="M15685" t="str">
            <v>805010659_0C1140297</v>
          </cell>
          <cell r="N15685">
            <v>65009</v>
          </cell>
          <cell r="O15685">
            <v>0</v>
          </cell>
          <cell r="P15685">
            <v>0</v>
          </cell>
          <cell r="Q15685">
            <v>65009</v>
          </cell>
        </row>
        <row r="15686">
          <cell r="M15686" t="str">
            <v>805010659_0C1139823</v>
          </cell>
          <cell r="N15686">
            <v>332051</v>
          </cell>
          <cell r="O15686">
            <v>0</v>
          </cell>
          <cell r="P15686">
            <v>0</v>
          </cell>
          <cell r="Q15686">
            <v>332051</v>
          </cell>
        </row>
        <row r="15687">
          <cell r="M15687" t="str">
            <v>805010659_0C1140005</v>
          </cell>
          <cell r="N15687">
            <v>58293</v>
          </cell>
          <cell r="O15687">
            <v>0</v>
          </cell>
          <cell r="P15687">
            <v>0</v>
          </cell>
          <cell r="Q15687">
            <v>58293</v>
          </cell>
        </row>
        <row r="15688">
          <cell r="M15688" t="str">
            <v>805010659_0C1139935</v>
          </cell>
          <cell r="N15688">
            <v>58293</v>
          </cell>
          <cell r="O15688">
            <v>0</v>
          </cell>
          <cell r="P15688">
            <v>0</v>
          </cell>
          <cell r="Q15688">
            <v>58293</v>
          </cell>
        </row>
        <row r="15689">
          <cell r="M15689" t="str">
            <v>805010659_0C1139961</v>
          </cell>
          <cell r="N15689">
            <v>42135</v>
          </cell>
          <cell r="O15689">
            <v>0</v>
          </cell>
          <cell r="P15689">
            <v>0</v>
          </cell>
          <cell r="Q15689">
            <v>42135</v>
          </cell>
        </row>
        <row r="15690">
          <cell r="M15690" t="str">
            <v>805010659_0C1140379</v>
          </cell>
          <cell r="N15690">
            <v>58293</v>
          </cell>
          <cell r="O15690">
            <v>0</v>
          </cell>
          <cell r="P15690">
            <v>0</v>
          </cell>
          <cell r="Q15690">
            <v>58293</v>
          </cell>
        </row>
        <row r="15691">
          <cell r="M15691" t="str">
            <v>805010659_0C1139993</v>
          </cell>
          <cell r="N15691">
            <v>350000</v>
          </cell>
          <cell r="O15691">
            <v>0</v>
          </cell>
          <cell r="P15691">
            <v>120689</v>
          </cell>
          <cell r="Q15691">
            <v>350000</v>
          </cell>
        </row>
        <row r="15692">
          <cell r="M15692" t="str">
            <v>805010659_0C1139870</v>
          </cell>
          <cell r="N15692">
            <v>58293</v>
          </cell>
          <cell r="O15692">
            <v>0</v>
          </cell>
          <cell r="P15692">
            <v>0</v>
          </cell>
          <cell r="Q15692">
            <v>58293</v>
          </cell>
        </row>
        <row r="15693">
          <cell r="M15693" t="str">
            <v>805010659_0C1140314</v>
          </cell>
          <cell r="N15693">
            <v>122000</v>
          </cell>
          <cell r="O15693">
            <v>0</v>
          </cell>
          <cell r="P15693">
            <v>122000</v>
          </cell>
          <cell r="Q15693">
            <v>122000</v>
          </cell>
        </row>
        <row r="15694">
          <cell r="M15694" t="str">
            <v>805010659_0C1139971</v>
          </cell>
          <cell r="N15694">
            <v>42135</v>
          </cell>
          <cell r="O15694">
            <v>0</v>
          </cell>
          <cell r="P15694">
            <v>0</v>
          </cell>
          <cell r="Q15694">
            <v>42135</v>
          </cell>
        </row>
        <row r="15695">
          <cell r="M15695" t="str">
            <v>805010659_0C1139892</v>
          </cell>
          <cell r="N15695">
            <v>32526</v>
          </cell>
          <cell r="O15695">
            <v>0</v>
          </cell>
          <cell r="P15695">
            <v>0</v>
          </cell>
          <cell r="Q15695">
            <v>32526</v>
          </cell>
        </row>
        <row r="15696">
          <cell r="M15696" t="str">
            <v>805010659_0C1139886</v>
          </cell>
          <cell r="N15696">
            <v>122795</v>
          </cell>
          <cell r="O15696">
            <v>0</v>
          </cell>
          <cell r="P15696">
            <v>122795</v>
          </cell>
          <cell r="Q15696">
            <v>122795</v>
          </cell>
        </row>
        <row r="15697">
          <cell r="M15697" t="str">
            <v>805010659_0C1140286</v>
          </cell>
          <cell r="N15697">
            <v>58293</v>
          </cell>
          <cell r="O15697">
            <v>0</v>
          </cell>
          <cell r="P15697">
            <v>0</v>
          </cell>
          <cell r="Q15697">
            <v>58293</v>
          </cell>
        </row>
        <row r="15698">
          <cell r="M15698" t="str">
            <v>805010659_0C1140248</v>
          </cell>
          <cell r="N15698">
            <v>58293</v>
          </cell>
          <cell r="O15698">
            <v>0</v>
          </cell>
          <cell r="P15698">
            <v>0</v>
          </cell>
          <cell r="Q15698">
            <v>58293</v>
          </cell>
        </row>
        <row r="15699">
          <cell r="M15699" t="str">
            <v>805010659_0C1140385</v>
          </cell>
          <cell r="N15699">
            <v>58293</v>
          </cell>
          <cell r="O15699">
            <v>0</v>
          </cell>
          <cell r="P15699">
            <v>0</v>
          </cell>
          <cell r="Q15699">
            <v>58293</v>
          </cell>
        </row>
        <row r="15700">
          <cell r="M15700" t="str">
            <v>805010659_0C1139968</v>
          </cell>
          <cell r="N15700">
            <v>42135</v>
          </cell>
          <cell r="O15700">
            <v>0</v>
          </cell>
          <cell r="P15700">
            <v>0</v>
          </cell>
          <cell r="Q15700">
            <v>42135</v>
          </cell>
        </row>
        <row r="15701">
          <cell r="M15701" t="str">
            <v>805010659_0C1139980</v>
          </cell>
          <cell r="N15701">
            <v>350000</v>
          </cell>
          <cell r="O15701">
            <v>0</v>
          </cell>
          <cell r="P15701">
            <v>120689</v>
          </cell>
          <cell r="Q15701">
            <v>350000</v>
          </cell>
        </row>
        <row r="15702">
          <cell r="M15702" t="str">
            <v>805010659_0C1139858</v>
          </cell>
          <cell r="N15702">
            <v>42135</v>
          </cell>
          <cell r="O15702">
            <v>0</v>
          </cell>
          <cell r="P15702">
            <v>0</v>
          </cell>
          <cell r="Q15702">
            <v>42135</v>
          </cell>
        </row>
        <row r="15703">
          <cell r="M15703" t="str">
            <v>805010659_0C1140251</v>
          </cell>
          <cell r="N15703">
            <v>125668</v>
          </cell>
          <cell r="O15703">
            <v>0</v>
          </cell>
          <cell r="P15703">
            <v>0</v>
          </cell>
          <cell r="Q15703">
            <v>125668</v>
          </cell>
        </row>
        <row r="15704">
          <cell r="M15704" t="str">
            <v>805010659_0C1140240</v>
          </cell>
          <cell r="N15704">
            <v>181511</v>
          </cell>
          <cell r="O15704">
            <v>0</v>
          </cell>
          <cell r="P15704">
            <v>0</v>
          </cell>
          <cell r="Q15704">
            <v>181511</v>
          </cell>
        </row>
        <row r="15705">
          <cell r="M15705" t="str">
            <v>805010659_0C1140021</v>
          </cell>
          <cell r="N15705">
            <v>58293</v>
          </cell>
          <cell r="O15705">
            <v>0</v>
          </cell>
          <cell r="P15705">
            <v>0</v>
          </cell>
          <cell r="Q15705">
            <v>58293</v>
          </cell>
        </row>
        <row r="15706">
          <cell r="M15706" t="str">
            <v>805010659_0C1139995</v>
          </cell>
          <cell r="N15706">
            <v>125668</v>
          </cell>
          <cell r="O15706">
            <v>0</v>
          </cell>
          <cell r="P15706">
            <v>0</v>
          </cell>
          <cell r="Q15706">
            <v>125668</v>
          </cell>
        </row>
        <row r="15707">
          <cell r="M15707" t="str">
            <v>805010659_0C1139941</v>
          </cell>
          <cell r="N15707">
            <v>42135</v>
          </cell>
          <cell r="O15707">
            <v>0</v>
          </cell>
          <cell r="P15707">
            <v>25281</v>
          </cell>
          <cell r="Q15707">
            <v>42135</v>
          </cell>
        </row>
        <row r="15708">
          <cell r="M15708" t="str">
            <v>805010659_0C1140328</v>
          </cell>
          <cell r="N15708">
            <v>58293</v>
          </cell>
          <cell r="O15708">
            <v>0</v>
          </cell>
          <cell r="P15708">
            <v>0</v>
          </cell>
          <cell r="Q15708">
            <v>58293</v>
          </cell>
        </row>
        <row r="15709">
          <cell r="M15709" t="str">
            <v>805010659_0C1140324</v>
          </cell>
          <cell r="N15709">
            <v>42135</v>
          </cell>
          <cell r="O15709">
            <v>0</v>
          </cell>
          <cell r="P15709">
            <v>0</v>
          </cell>
          <cell r="Q15709">
            <v>42135</v>
          </cell>
        </row>
        <row r="15710">
          <cell r="M15710" t="str">
            <v>805010659_0C1140326</v>
          </cell>
          <cell r="N15710">
            <v>42135</v>
          </cell>
          <cell r="O15710">
            <v>0</v>
          </cell>
          <cell r="P15710">
            <v>0</v>
          </cell>
          <cell r="Q15710">
            <v>42135</v>
          </cell>
        </row>
        <row r="15711">
          <cell r="M15711" t="str">
            <v>805010659_0C1139931</v>
          </cell>
          <cell r="N15711">
            <v>58293</v>
          </cell>
          <cell r="O15711">
            <v>0</v>
          </cell>
          <cell r="P15711">
            <v>58300</v>
          </cell>
          <cell r="Q15711">
            <v>58293</v>
          </cell>
        </row>
        <row r="15712">
          <cell r="M15712" t="str">
            <v>805010659_0C1140039</v>
          </cell>
          <cell r="N15712">
            <v>42135</v>
          </cell>
          <cell r="O15712">
            <v>0</v>
          </cell>
          <cell r="P15712">
            <v>0</v>
          </cell>
          <cell r="Q15712">
            <v>42135</v>
          </cell>
        </row>
        <row r="15713">
          <cell r="M15713" t="str">
            <v>805010659_0C1139991</v>
          </cell>
          <cell r="N15713">
            <v>58293</v>
          </cell>
          <cell r="O15713">
            <v>0</v>
          </cell>
          <cell r="P15713">
            <v>0</v>
          </cell>
          <cell r="Q15713">
            <v>58293</v>
          </cell>
        </row>
        <row r="15714">
          <cell r="M15714" t="str">
            <v>805010659_0C1139893</v>
          </cell>
          <cell r="N15714">
            <v>58293</v>
          </cell>
          <cell r="O15714">
            <v>0</v>
          </cell>
          <cell r="P15714">
            <v>0</v>
          </cell>
          <cell r="Q15714">
            <v>58293</v>
          </cell>
        </row>
        <row r="15715">
          <cell r="M15715" t="str">
            <v>805010659_0C1140236</v>
          </cell>
          <cell r="N15715">
            <v>42135</v>
          </cell>
          <cell r="O15715">
            <v>0</v>
          </cell>
          <cell r="P15715">
            <v>0</v>
          </cell>
          <cell r="Q15715">
            <v>42135</v>
          </cell>
        </row>
        <row r="15716">
          <cell r="M15716" t="str">
            <v>805010659_0C1140442</v>
          </cell>
          <cell r="N15716">
            <v>125668</v>
          </cell>
          <cell r="O15716">
            <v>0</v>
          </cell>
          <cell r="P15716">
            <v>0</v>
          </cell>
          <cell r="Q15716">
            <v>125668</v>
          </cell>
        </row>
        <row r="15717">
          <cell r="M15717" t="str">
            <v>805010659_0C1139867</v>
          </cell>
          <cell r="N15717">
            <v>181511</v>
          </cell>
          <cell r="O15717">
            <v>0</v>
          </cell>
          <cell r="P15717">
            <v>0</v>
          </cell>
          <cell r="Q15717">
            <v>181511</v>
          </cell>
        </row>
        <row r="15718">
          <cell r="M15718" t="str">
            <v>805010659_0C1140238</v>
          </cell>
          <cell r="N15718">
            <v>65009</v>
          </cell>
          <cell r="O15718">
            <v>0</v>
          </cell>
          <cell r="P15718">
            <v>65009</v>
          </cell>
          <cell r="Q15718">
            <v>65009</v>
          </cell>
        </row>
        <row r="15719">
          <cell r="M15719" t="str">
            <v>805010659_0C1140231</v>
          </cell>
          <cell r="N15719">
            <v>1500000</v>
          </cell>
          <cell r="O15719">
            <v>0</v>
          </cell>
          <cell r="P15719">
            <v>0</v>
          </cell>
          <cell r="Q15719">
            <v>1500000</v>
          </cell>
        </row>
        <row r="15720">
          <cell r="M15720" t="str">
            <v>805010659_0C1139947</v>
          </cell>
          <cell r="N15720">
            <v>750000</v>
          </cell>
          <cell r="O15720">
            <v>0</v>
          </cell>
          <cell r="P15720">
            <v>709191</v>
          </cell>
          <cell r="Q15720">
            <v>750000</v>
          </cell>
        </row>
        <row r="15721">
          <cell r="M15721" t="str">
            <v>805010659_0C1140037</v>
          </cell>
          <cell r="N15721">
            <v>65009</v>
          </cell>
          <cell r="O15721">
            <v>0</v>
          </cell>
          <cell r="P15721">
            <v>0</v>
          </cell>
          <cell r="Q15721">
            <v>65009</v>
          </cell>
        </row>
        <row r="15722">
          <cell r="M15722" t="str">
            <v>805010659_0C1140331</v>
          </cell>
          <cell r="N15722">
            <v>58293</v>
          </cell>
          <cell r="O15722">
            <v>0</v>
          </cell>
          <cell r="P15722">
            <v>0</v>
          </cell>
          <cell r="Q15722">
            <v>58293</v>
          </cell>
        </row>
        <row r="15723">
          <cell r="M15723" t="str">
            <v>805010659_0C1139829</v>
          </cell>
          <cell r="N15723">
            <v>332051</v>
          </cell>
          <cell r="O15723">
            <v>0</v>
          </cell>
          <cell r="P15723">
            <v>439655</v>
          </cell>
          <cell r="Q15723">
            <v>332051</v>
          </cell>
        </row>
        <row r="15724">
          <cell r="M15724" t="str">
            <v>805010659_0C1140421</v>
          </cell>
          <cell r="N15724">
            <v>181511</v>
          </cell>
          <cell r="O15724">
            <v>0</v>
          </cell>
          <cell r="P15724">
            <v>0</v>
          </cell>
          <cell r="Q15724">
            <v>181511</v>
          </cell>
        </row>
        <row r="15725">
          <cell r="M15725" t="str">
            <v>805010659_0C1140414</v>
          </cell>
          <cell r="N15725">
            <v>58293</v>
          </cell>
          <cell r="O15725">
            <v>0</v>
          </cell>
          <cell r="P15725">
            <v>0</v>
          </cell>
          <cell r="Q15725">
            <v>58293</v>
          </cell>
        </row>
        <row r="15726">
          <cell r="M15726" t="str">
            <v>805010659_0C1140239</v>
          </cell>
          <cell r="N15726">
            <v>220000</v>
          </cell>
          <cell r="O15726">
            <v>0</v>
          </cell>
          <cell r="P15726">
            <v>220000</v>
          </cell>
          <cell r="Q15726">
            <v>220000</v>
          </cell>
        </row>
        <row r="15727">
          <cell r="M15727" t="str">
            <v>805010659_0C1140301</v>
          </cell>
          <cell r="N15727">
            <v>232275</v>
          </cell>
          <cell r="O15727">
            <v>0</v>
          </cell>
          <cell r="P15727">
            <v>232600</v>
          </cell>
          <cell r="Q15727">
            <v>232275</v>
          </cell>
        </row>
        <row r="15728">
          <cell r="M15728" t="str">
            <v>805010659_0C1140029</v>
          </cell>
          <cell r="N15728">
            <v>42135</v>
          </cell>
          <cell r="O15728">
            <v>0</v>
          </cell>
          <cell r="P15728">
            <v>0</v>
          </cell>
          <cell r="Q15728">
            <v>42135</v>
          </cell>
        </row>
        <row r="15729">
          <cell r="M15729" t="str">
            <v>805010659_0C1139879</v>
          </cell>
          <cell r="N15729">
            <v>224138</v>
          </cell>
          <cell r="O15729">
            <v>0</v>
          </cell>
          <cell r="P15729">
            <v>224138</v>
          </cell>
          <cell r="Q15729">
            <v>224138</v>
          </cell>
        </row>
        <row r="15730">
          <cell r="M15730" t="str">
            <v>805010659_0C1139917</v>
          </cell>
          <cell r="N15730">
            <v>58293</v>
          </cell>
          <cell r="O15730">
            <v>0</v>
          </cell>
          <cell r="P15730">
            <v>0</v>
          </cell>
          <cell r="Q15730">
            <v>58293</v>
          </cell>
        </row>
        <row r="15731">
          <cell r="M15731" t="str">
            <v>805010659_0C1140284</v>
          </cell>
          <cell r="N15731">
            <v>58293</v>
          </cell>
          <cell r="O15731">
            <v>0</v>
          </cell>
          <cell r="P15731">
            <v>0</v>
          </cell>
          <cell r="Q15731">
            <v>58293</v>
          </cell>
        </row>
        <row r="15732">
          <cell r="M15732" t="str">
            <v>805010659_0C1140464</v>
          </cell>
          <cell r="N15732">
            <v>58293</v>
          </cell>
          <cell r="O15732">
            <v>0</v>
          </cell>
          <cell r="P15732">
            <v>0</v>
          </cell>
          <cell r="Q15732">
            <v>58293</v>
          </cell>
        </row>
        <row r="15733">
          <cell r="M15733" t="str">
            <v>805010659_0C1139880</v>
          </cell>
          <cell r="N15733">
            <v>58293</v>
          </cell>
          <cell r="O15733">
            <v>0</v>
          </cell>
          <cell r="P15733">
            <v>58300</v>
          </cell>
          <cell r="Q15733">
            <v>58293</v>
          </cell>
        </row>
        <row r="15734">
          <cell r="M15734" t="str">
            <v>805010659_0C1140287</v>
          </cell>
          <cell r="N15734">
            <v>14446</v>
          </cell>
          <cell r="O15734">
            <v>0</v>
          </cell>
          <cell r="P15734">
            <v>14400</v>
          </cell>
          <cell r="Q15734">
            <v>14446</v>
          </cell>
        </row>
        <row r="15735">
          <cell r="M15735" t="str">
            <v>805010659_0C1139872</v>
          </cell>
          <cell r="N15735">
            <v>42135</v>
          </cell>
          <cell r="O15735">
            <v>0</v>
          </cell>
          <cell r="P15735">
            <v>25281</v>
          </cell>
          <cell r="Q15735">
            <v>42135</v>
          </cell>
        </row>
        <row r="15736">
          <cell r="M15736" t="str">
            <v>805010659_0C1139933</v>
          </cell>
          <cell r="N15736">
            <v>42135</v>
          </cell>
          <cell r="O15736">
            <v>0</v>
          </cell>
          <cell r="P15736">
            <v>0</v>
          </cell>
          <cell r="Q15736">
            <v>42135</v>
          </cell>
        </row>
        <row r="15737">
          <cell r="M15737" t="str">
            <v>805010659_0C1139901</v>
          </cell>
          <cell r="N15737">
            <v>1500000</v>
          </cell>
          <cell r="O15737">
            <v>0</v>
          </cell>
          <cell r="P15737">
            <v>0</v>
          </cell>
          <cell r="Q15737">
            <v>1500000</v>
          </cell>
        </row>
        <row r="15738">
          <cell r="M15738" t="str">
            <v>805010659_0C1139955</v>
          </cell>
          <cell r="N15738">
            <v>58293</v>
          </cell>
          <cell r="O15738">
            <v>0</v>
          </cell>
          <cell r="P15738">
            <v>0</v>
          </cell>
          <cell r="Q15738">
            <v>58293</v>
          </cell>
        </row>
        <row r="15739">
          <cell r="M15739" t="str">
            <v>805010659_0C1140456</v>
          </cell>
          <cell r="N15739">
            <v>16051</v>
          </cell>
          <cell r="O15739">
            <v>0</v>
          </cell>
          <cell r="P15739">
            <v>59106</v>
          </cell>
          <cell r="Q15739">
            <v>16051</v>
          </cell>
        </row>
        <row r="15740">
          <cell r="M15740" t="str">
            <v>805010659_0C1140036</v>
          </cell>
          <cell r="N15740">
            <v>139649</v>
          </cell>
          <cell r="O15740">
            <v>0</v>
          </cell>
          <cell r="P15740">
            <v>122795</v>
          </cell>
          <cell r="Q15740">
            <v>139649</v>
          </cell>
        </row>
        <row r="15741">
          <cell r="M15741" t="str">
            <v>805010659_0C1139881</v>
          </cell>
          <cell r="N15741">
            <v>42135</v>
          </cell>
          <cell r="O15741">
            <v>0</v>
          </cell>
          <cell r="P15741">
            <v>25281</v>
          </cell>
          <cell r="Q15741">
            <v>42135</v>
          </cell>
        </row>
        <row r="15742">
          <cell r="M15742" t="str">
            <v>805010659_0C1139904</v>
          </cell>
          <cell r="N15742">
            <v>58293</v>
          </cell>
          <cell r="O15742">
            <v>0</v>
          </cell>
          <cell r="P15742">
            <v>0</v>
          </cell>
          <cell r="Q15742">
            <v>58293</v>
          </cell>
        </row>
        <row r="15743">
          <cell r="M15743" t="str">
            <v>805010659_0C1140340</v>
          </cell>
          <cell r="N15743">
            <v>27184</v>
          </cell>
          <cell r="O15743">
            <v>0</v>
          </cell>
          <cell r="P15743">
            <v>25281</v>
          </cell>
          <cell r="Q15743">
            <v>27184</v>
          </cell>
        </row>
        <row r="15744">
          <cell r="M15744" t="str">
            <v>805010659_0C1140341</v>
          </cell>
          <cell r="N15744">
            <v>37608</v>
          </cell>
          <cell r="O15744">
            <v>0</v>
          </cell>
          <cell r="P15744">
            <v>58300</v>
          </cell>
          <cell r="Q15744">
            <v>37608</v>
          </cell>
        </row>
        <row r="15745">
          <cell r="M15745" t="str">
            <v>805010659_0C1139883</v>
          </cell>
          <cell r="N15745">
            <v>42135</v>
          </cell>
          <cell r="O15745">
            <v>0</v>
          </cell>
          <cell r="P15745">
            <v>0</v>
          </cell>
          <cell r="Q15745">
            <v>42135</v>
          </cell>
        </row>
        <row r="15746">
          <cell r="M15746" t="str">
            <v>805010659_0C1139873</v>
          </cell>
          <cell r="N15746">
            <v>21669</v>
          </cell>
          <cell r="O15746">
            <v>0</v>
          </cell>
          <cell r="P15746">
            <v>21700</v>
          </cell>
          <cell r="Q15746">
            <v>21669</v>
          </cell>
        </row>
        <row r="15747">
          <cell r="M15747" t="str">
            <v>805010659_0C1140316</v>
          </cell>
          <cell r="N15747">
            <v>122000</v>
          </cell>
          <cell r="O15747">
            <v>0</v>
          </cell>
          <cell r="P15747">
            <v>122000</v>
          </cell>
          <cell r="Q15747">
            <v>122000</v>
          </cell>
        </row>
        <row r="15748">
          <cell r="M15748" t="str">
            <v>805010659_0C1139837</v>
          </cell>
          <cell r="N15748">
            <v>332051</v>
          </cell>
          <cell r="O15748">
            <v>0</v>
          </cell>
          <cell r="P15748">
            <v>439655</v>
          </cell>
          <cell r="Q15748">
            <v>332051</v>
          </cell>
        </row>
        <row r="15749">
          <cell r="M15749" t="str">
            <v>805010659_0C1140415</v>
          </cell>
          <cell r="N15749">
            <v>42135</v>
          </cell>
          <cell r="O15749">
            <v>0</v>
          </cell>
          <cell r="P15749">
            <v>0</v>
          </cell>
          <cell r="Q15749">
            <v>42135</v>
          </cell>
        </row>
        <row r="15750">
          <cell r="M15750" t="str">
            <v>805010659_0C1139859</v>
          </cell>
          <cell r="N15750">
            <v>58293</v>
          </cell>
          <cell r="O15750">
            <v>0</v>
          </cell>
          <cell r="P15750">
            <v>0</v>
          </cell>
          <cell r="Q15750">
            <v>58293</v>
          </cell>
        </row>
        <row r="15751">
          <cell r="M15751" t="str">
            <v>805010659_0C1139965</v>
          </cell>
          <cell r="N15751">
            <v>58293</v>
          </cell>
          <cell r="O15751">
            <v>0</v>
          </cell>
          <cell r="P15751">
            <v>58300</v>
          </cell>
          <cell r="Q15751">
            <v>58293</v>
          </cell>
        </row>
        <row r="15752">
          <cell r="M15752" t="str">
            <v>805010659_0C1140266</v>
          </cell>
          <cell r="N15752">
            <v>181511</v>
          </cell>
          <cell r="O15752">
            <v>0</v>
          </cell>
          <cell r="P15752">
            <v>0</v>
          </cell>
          <cell r="Q15752">
            <v>181511</v>
          </cell>
        </row>
        <row r="15753">
          <cell r="M15753" t="str">
            <v>805010659_0C1139915</v>
          </cell>
          <cell r="N15753">
            <v>58293</v>
          </cell>
          <cell r="O15753">
            <v>0</v>
          </cell>
          <cell r="P15753">
            <v>0</v>
          </cell>
          <cell r="Q15753">
            <v>58293</v>
          </cell>
        </row>
        <row r="15754">
          <cell r="M15754" t="str">
            <v>805010659_0C1139821</v>
          </cell>
          <cell r="N15754">
            <v>332051</v>
          </cell>
          <cell r="O15754">
            <v>0</v>
          </cell>
          <cell r="P15754">
            <v>0</v>
          </cell>
          <cell r="Q15754">
            <v>332051</v>
          </cell>
        </row>
        <row r="15755">
          <cell r="M15755" t="str">
            <v>805010659_0C1139952</v>
          </cell>
          <cell r="N15755">
            <v>58293</v>
          </cell>
          <cell r="O15755">
            <v>0</v>
          </cell>
          <cell r="P15755">
            <v>0</v>
          </cell>
          <cell r="Q15755">
            <v>58293</v>
          </cell>
        </row>
        <row r="15756">
          <cell r="M15756" t="str">
            <v>805010659_0C1140378</v>
          </cell>
          <cell r="N15756">
            <v>58293</v>
          </cell>
          <cell r="O15756">
            <v>0</v>
          </cell>
          <cell r="P15756">
            <v>58300</v>
          </cell>
          <cell r="Q15756">
            <v>58293</v>
          </cell>
        </row>
        <row r="15757">
          <cell r="M15757" t="str">
            <v>805010659_0C1140437</v>
          </cell>
          <cell r="N15757">
            <v>42135</v>
          </cell>
          <cell r="O15757">
            <v>0</v>
          </cell>
          <cell r="P15757">
            <v>0</v>
          </cell>
          <cell r="Q15757">
            <v>42135</v>
          </cell>
        </row>
        <row r="15758">
          <cell r="M15758" t="str">
            <v>805010659_0C1140267</v>
          </cell>
          <cell r="N15758">
            <v>16051</v>
          </cell>
          <cell r="O15758">
            <v>0</v>
          </cell>
          <cell r="P15758">
            <v>59106</v>
          </cell>
          <cell r="Q15758">
            <v>16051</v>
          </cell>
        </row>
        <row r="15759">
          <cell r="M15759" t="str">
            <v>805010659_0C1140242</v>
          </cell>
          <cell r="N15759">
            <v>58293</v>
          </cell>
          <cell r="O15759">
            <v>0</v>
          </cell>
          <cell r="P15759">
            <v>0</v>
          </cell>
          <cell r="Q15759">
            <v>58293</v>
          </cell>
        </row>
        <row r="15760">
          <cell r="M15760" t="str">
            <v>805010659_0C1140380</v>
          </cell>
          <cell r="N15760">
            <v>65009</v>
          </cell>
          <cell r="O15760">
            <v>0</v>
          </cell>
          <cell r="P15760">
            <v>0</v>
          </cell>
          <cell r="Q15760">
            <v>65009</v>
          </cell>
        </row>
        <row r="15761">
          <cell r="M15761" t="str">
            <v>805010659_0C1139923</v>
          </cell>
          <cell r="N15761">
            <v>42135</v>
          </cell>
          <cell r="O15761">
            <v>0</v>
          </cell>
          <cell r="P15761">
            <v>0</v>
          </cell>
          <cell r="Q15761">
            <v>42135</v>
          </cell>
        </row>
        <row r="15762">
          <cell r="M15762" t="str">
            <v>805010659_0C1140302</v>
          </cell>
          <cell r="N15762">
            <v>1500000</v>
          </cell>
          <cell r="O15762">
            <v>0</v>
          </cell>
          <cell r="P15762">
            <v>2100000</v>
          </cell>
          <cell r="Q15762">
            <v>1500000</v>
          </cell>
        </row>
        <row r="15763">
          <cell r="M15763" t="str">
            <v>805010659_0C1139840</v>
          </cell>
          <cell r="N15763">
            <v>316000</v>
          </cell>
          <cell r="O15763">
            <v>0</v>
          </cell>
          <cell r="P15763">
            <v>439655</v>
          </cell>
          <cell r="Q15763">
            <v>316000</v>
          </cell>
        </row>
        <row r="15764">
          <cell r="M15764" t="str">
            <v>805010659_0C1140007</v>
          </cell>
          <cell r="N15764">
            <v>78569</v>
          </cell>
          <cell r="O15764">
            <v>0</v>
          </cell>
          <cell r="P15764">
            <v>84500</v>
          </cell>
          <cell r="Q15764">
            <v>78569</v>
          </cell>
        </row>
        <row r="15765">
          <cell r="M15765" t="str">
            <v>805010659_0C1140315</v>
          </cell>
          <cell r="N15765">
            <v>122000</v>
          </cell>
          <cell r="O15765">
            <v>0</v>
          </cell>
          <cell r="P15765">
            <v>25281</v>
          </cell>
          <cell r="Q15765">
            <v>122000</v>
          </cell>
        </row>
        <row r="15766">
          <cell r="M15766" t="str">
            <v>805010659_0C1139948</v>
          </cell>
          <cell r="N15766">
            <v>181511</v>
          </cell>
          <cell r="O15766">
            <v>0</v>
          </cell>
          <cell r="P15766">
            <v>0</v>
          </cell>
          <cell r="Q15766">
            <v>181511</v>
          </cell>
        </row>
        <row r="15767">
          <cell r="M15767" t="str">
            <v>805010659_0C1139976</v>
          </cell>
          <cell r="N15767">
            <v>58293</v>
          </cell>
          <cell r="O15767">
            <v>0</v>
          </cell>
          <cell r="P15767">
            <v>0</v>
          </cell>
          <cell r="Q15767">
            <v>58293</v>
          </cell>
        </row>
        <row r="15768">
          <cell r="M15768" t="str">
            <v>805010659_0C1140339</v>
          </cell>
          <cell r="N15768">
            <v>1016129</v>
          </cell>
          <cell r="O15768">
            <v>0</v>
          </cell>
          <cell r="P15768">
            <v>2100000</v>
          </cell>
          <cell r="Q15768">
            <v>1016129</v>
          </cell>
        </row>
        <row r="15769">
          <cell r="M15769" t="str">
            <v>805010659_0C1139954</v>
          </cell>
          <cell r="N15769">
            <v>32504</v>
          </cell>
          <cell r="O15769">
            <v>0</v>
          </cell>
          <cell r="P15769">
            <v>21700</v>
          </cell>
          <cell r="Q15769">
            <v>32504</v>
          </cell>
        </row>
        <row r="15770">
          <cell r="M15770" t="str">
            <v>805010659_0C1140262</v>
          </cell>
          <cell r="N15770">
            <v>125668</v>
          </cell>
          <cell r="O15770">
            <v>0</v>
          </cell>
          <cell r="P15770">
            <v>0</v>
          </cell>
          <cell r="Q15770">
            <v>125668</v>
          </cell>
        </row>
        <row r="15771">
          <cell r="M15771" t="str">
            <v>805010659_0C1140475</v>
          </cell>
          <cell r="N15771">
            <v>42135</v>
          </cell>
          <cell r="O15771">
            <v>0</v>
          </cell>
          <cell r="P15771">
            <v>0</v>
          </cell>
          <cell r="Q15771">
            <v>42135</v>
          </cell>
        </row>
        <row r="15772">
          <cell r="M15772" t="str">
            <v>805010659_0C1140258</v>
          </cell>
          <cell r="N15772">
            <v>15517</v>
          </cell>
          <cell r="O15772">
            <v>0</v>
          </cell>
          <cell r="P15772">
            <v>22500</v>
          </cell>
          <cell r="Q15772">
            <v>15517</v>
          </cell>
        </row>
        <row r="15773">
          <cell r="M15773" t="str">
            <v>805010659_0C1139874</v>
          </cell>
          <cell r="N15773">
            <v>65009</v>
          </cell>
          <cell r="O15773">
            <v>0</v>
          </cell>
          <cell r="P15773">
            <v>65009</v>
          </cell>
          <cell r="Q15773">
            <v>65009</v>
          </cell>
        </row>
        <row r="15774">
          <cell r="M15774" t="str">
            <v>805010659_0C1140004</v>
          </cell>
          <cell r="N15774">
            <v>58293</v>
          </cell>
          <cell r="O15774">
            <v>0</v>
          </cell>
          <cell r="P15774">
            <v>0</v>
          </cell>
          <cell r="Q15774">
            <v>58293</v>
          </cell>
        </row>
        <row r="15775">
          <cell r="M15775" t="str">
            <v>805010659_0C1140362</v>
          </cell>
          <cell r="N15775">
            <v>42135</v>
          </cell>
          <cell r="O15775">
            <v>0</v>
          </cell>
          <cell r="P15775">
            <v>0</v>
          </cell>
          <cell r="Q15775">
            <v>42135</v>
          </cell>
        </row>
        <row r="15776">
          <cell r="M15776" t="str">
            <v>805010659_0C1139963</v>
          </cell>
          <cell r="N15776">
            <v>224138</v>
          </cell>
          <cell r="O15776">
            <v>0</v>
          </cell>
          <cell r="P15776">
            <v>224138</v>
          </cell>
          <cell r="Q15776">
            <v>224138</v>
          </cell>
        </row>
        <row r="15777">
          <cell r="M15777" t="str">
            <v>805010659_0C1140396</v>
          </cell>
          <cell r="N15777">
            <v>125668</v>
          </cell>
          <cell r="O15777">
            <v>0</v>
          </cell>
          <cell r="P15777">
            <v>0</v>
          </cell>
          <cell r="Q15777">
            <v>125668</v>
          </cell>
        </row>
        <row r="15778">
          <cell r="M15778" t="str">
            <v>805010659_0C1139967</v>
          </cell>
          <cell r="N15778">
            <v>125668</v>
          </cell>
          <cell r="O15778">
            <v>0</v>
          </cell>
          <cell r="P15778">
            <v>181500</v>
          </cell>
          <cell r="Q15778">
            <v>125668</v>
          </cell>
        </row>
        <row r="15779">
          <cell r="M15779" t="str">
            <v>805010659_0C1139895</v>
          </cell>
          <cell r="N15779">
            <v>58293</v>
          </cell>
          <cell r="O15779">
            <v>0</v>
          </cell>
          <cell r="P15779">
            <v>0</v>
          </cell>
          <cell r="Q15779">
            <v>58293</v>
          </cell>
        </row>
        <row r="15780">
          <cell r="M15780" t="str">
            <v>805010659_0C1139960</v>
          </cell>
          <cell r="N15780">
            <v>24465</v>
          </cell>
          <cell r="O15780">
            <v>0</v>
          </cell>
          <cell r="P15780">
            <v>25281</v>
          </cell>
          <cell r="Q15780">
            <v>24465</v>
          </cell>
        </row>
        <row r="15781">
          <cell r="M15781" t="str">
            <v>805010659_0C1140041</v>
          </cell>
          <cell r="N15781">
            <v>58293</v>
          </cell>
          <cell r="O15781">
            <v>0</v>
          </cell>
          <cell r="P15781">
            <v>58300</v>
          </cell>
          <cell r="Q15781">
            <v>58293</v>
          </cell>
        </row>
        <row r="15782">
          <cell r="M15782" t="str">
            <v>805010659_0C1140337</v>
          </cell>
          <cell r="N15782">
            <v>42135</v>
          </cell>
          <cell r="O15782">
            <v>0</v>
          </cell>
          <cell r="P15782">
            <v>0</v>
          </cell>
          <cell r="Q15782">
            <v>42135</v>
          </cell>
        </row>
        <row r="15783">
          <cell r="M15783" t="str">
            <v>805010659_0C1139843</v>
          </cell>
          <cell r="N15783">
            <v>332051</v>
          </cell>
          <cell r="O15783">
            <v>0</v>
          </cell>
          <cell r="P15783">
            <v>439655</v>
          </cell>
          <cell r="Q15783">
            <v>332051</v>
          </cell>
        </row>
        <row r="15784">
          <cell r="M15784" t="str">
            <v>805010659_0C1140400</v>
          </cell>
          <cell r="N15784">
            <v>32526</v>
          </cell>
          <cell r="O15784">
            <v>0</v>
          </cell>
          <cell r="P15784">
            <v>0</v>
          </cell>
          <cell r="Q15784">
            <v>32526</v>
          </cell>
        </row>
        <row r="15785">
          <cell r="M15785" t="str">
            <v>805010659_0C1139884</v>
          </cell>
          <cell r="N15785">
            <v>58293</v>
          </cell>
          <cell r="O15785">
            <v>0</v>
          </cell>
          <cell r="P15785">
            <v>0</v>
          </cell>
          <cell r="Q15785">
            <v>58293</v>
          </cell>
        </row>
        <row r="15786">
          <cell r="M15786" t="str">
            <v>805010659_0C1139838</v>
          </cell>
          <cell r="N15786">
            <v>309335</v>
          </cell>
          <cell r="O15786">
            <v>0</v>
          </cell>
          <cell r="P15786">
            <v>439655</v>
          </cell>
          <cell r="Q15786">
            <v>309335</v>
          </cell>
        </row>
        <row r="15787">
          <cell r="M15787" t="str">
            <v>805010659_0C1139988</v>
          </cell>
          <cell r="N15787">
            <v>224138</v>
          </cell>
          <cell r="O15787">
            <v>0</v>
          </cell>
          <cell r="P15787">
            <v>224138</v>
          </cell>
          <cell r="Q15787">
            <v>224138</v>
          </cell>
        </row>
        <row r="15788">
          <cell r="M15788" t="str">
            <v>805010659_0C1139924</v>
          </cell>
          <cell r="N15788">
            <v>58293</v>
          </cell>
          <cell r="O15788">
            <v>0</v>
          </cell>
          <cell r="P15788">
            <v>0</v>
          </cell>
          <cell r="Q15788">
            <v>58293</v>
          </cell>
        </row>
        <row r="15789">
          <cell r="M15789" t="str">
            <v>805010659_0C1140303</v>
          </cell>
          <cell r="N15789">
            <v>42135</v>
          </cell>
          <cell r="O15789">
            <v>0</v>
          </cell>
          <cell r="P15789">
            <v>25281</v>
          </cell>
          <cell r="Q15789">
            <v>42135</v>
          </cell>
        </row>
        <row r="15790">
          <cell r="M15790" t="str">
            <v>805010659_0C1140438</v>
          </cell>
          <cell r="N15790">
            <v>125668</v>
          </cell>
          <cell r="O15790">
            <v>0</v>
          </cell>
          <cell r="P15790">
            <v>0</v>
          </cell>
          <cell r="Q15790">
            <v>125668</v>
          </cell>
        </row>
        <row r="15791">
          <cell r="M15791" t="str">
            <v>805010659_0C1140381</v>
          </cell>
          <cell r="N15791">
            <v>42135</v>
          </cell>
          <cell r="O15791">
            <v>0</v>
          </cell>
          <cell r="P15791">
            <v>0</v>
          </cell>
          <cell r="Q15791">
            <v>42135</v>
          </cell>
        </row>
        <row r="15792">
          <cell r="M15792" t="str">
            <v>805010659_0C1139949</v>
          </cell>
          <cell r="N15792">
            <v>14446</v>
          </cell>
          <cell r="O15792">
            <v>0</v>
          </cell>
          <cell r="P15792">
            <v>14400</v>
          </cell>
          <cell r="Q15792">
            <v>14446</v>
          </cell>
        </row>
        <row r="15793">
          <cell r="M15793" t="str">
            <v>805010659_0C1140035</v>
          </cell>
          <cell r="N15793">
            <v>181511</v>
          </cell>
          <cell r="O15793">
            <v>0</v>
          </cell>
          <cell r="P15793">
            <v>0</v>
          </cell>
          <cell r="Q15793">
            <v>181511</v>
          </cell>
        </row>
        <row r="15794">
          <cell r="M15794" t="str">
            <v>805010659_0C1140466</v>
          </cell>
          <cell r="N15794">
            <v>750000</v>
          </cell>
          <cell r="O15794">
            <v>0</v>
          </cell>
          <cell r="P15794">
            <v>709191</v>
          </cell>
          <cell r="Q15794">
            <v>750000</v>
          </cell>
        </row>
        <row r="15795">
          <cell r="M15795" t="str">
            <v>805010659_0C1138851</v>
          </cell>
          <cell r="N15795">
            <v>42135</v>
          </cell>
          <cell r="O15795">
            <v>0</v>
          </cell>
          <cell r="P15795">
            <v>0</v>
          </cell>
          <cell r="Q15795">
            <v>42135</v>
          </cell>
        </row>
        <row r="15796">
          <cell r="M15796" t="str">
            <v>805010659_0C1138611</v>
          </cell>
          <cell r="N15796">
            <v>121479</v>
          </cell>
          <cell r="O15796">
            <v>0</v>
          </cell>
          <cell r="P15796">
            <v>0</v>
          </cell>
          <cell r="Q15796">
            <v>121479</v>
          </cell>
        </row>
        <row r="15797">
          <cell r="M15797" t="str">
            <v>805010659_0C1138612</v>
          </cell>
          <cell r="N15797">
            <v>31442</v>
          </cell>
          <cell r="O15797">
            <v>0</v>
          </cell>
          <cell r="P15797">
            <v>0</v>
          </cell>
          <cell r="Q15797">
            <v>31442</v>
          </cell>
        </row>
        <row r="15798">
          <cell r="M15798" t="str">
            <v>805010659_0C1138610</v>
          </cell>
          <cell r="N15798">
            <v>58293</v>
          </cell>
          <cell r="O15798">
            <v>0</v>
          </cell>
          <cell r="P15798">
            <v>0</v>
          </cell>
          <cell r="Q15798">
            <v>58293</v>
          </cell>
        </row>
        <row r="15799">
          <cell r="M15799" t="str">
            <v>805010659_0C1138502</v>
          </cell>
          <cell r="N15799">
            <v>42135</v>
          </cell>
          <cell r="O15799">
            <v>0</v>
          </cell>
          <cell r="P15799">
            <v>0</v>
          </cell>
          <cell r="Q15799">
            <v>42135</v>
          </cell>
        </row>
        <row r="15800">
          <cell r="M15800" t="str">
            <v>805010659_0C1138606</v>
          </cell>
          <cell r="N15800">
            <v>181511</v>
          </cell>
          <cell r="O15800">
            <v>0</v>
          </cell>
          <cell r="P15800">
            <v>0</v>
          </cell>
          <cell r="Q15800">
            <v>181511</v>
          </cell>
        </row>
        <row r="15801">
          <cell r="M15801" t="str">
            <v>805010659_0C1138546</v>
          </cell>
          <cell r="N15801">
            <v>58293</v>
          </cell>
          <cell r="O15801">
            <v>0</v>
          </cell>
          <cell r="P15801">
            <v>0</v>
          </cell>
          <cell r="Q15801">
            <v>58293</v>
          </cell>
        </row>
        <row r="15802">
          <cell r="M15802" t="str">
            <v>805010659_0C1138638</v>
          </cell>
          <cell r="N15802">
            <v>31090</v>
          </cell>
          <cell r="O15802">
            <v>0</v>
          </cell>
          <cell r="P15802">
            <v>0</v>
          </cell>
          <cell r="Q15802">
            <v>31090</v>
          </cell>
        </row>
        <row r="15803">
          <cell r="M15803" t="str">
            <v>805010659_0C1138756</v>
          </cell>
          <cell r="N15803">
            <v>58293</v>
          </cell>
          <cell r="O15803">
            <v>0</v>
          </cell>
          <cell r="P15803">
            <v>58300</v>
          </cell>
          <cell r="Q15803">
            <v>58293</v>
          </cell>
        </row>
        <row r="15804">
          <cell r="M15804" t="str">
            <v>805010659_0C1138407</v>
          </cell>
          <cell r="N15804">
            <v>176051</v>
          </cell>
          <cell r="O15804">
            <v>0</v>
          </cell>
          <cell r="P15804">
            <v>0</v>
          </cell>
          <cell r="Q15804">
            <v>176051</v>
          </cell>
        </row>
        <row r="15805">
          <cell r="M15805" t="str">
            <v>805010659_0C1138565</v>
          </cell>
          <cell r="N15805">
            <v>32526</v>
          </cell>
          <cell r="O15805">
            <v>0</v>
          </cell>
          <cell r="P15805">
            <v>0</v>
          </cell>
          <cell r="Q15805">
            <v>32526</v>
          </cell>
        </row>
        <row r="15806">
          <cell r="M15806" t="str">
            <v>805010659_0C1138518</v>
          </cell>
          <cell r="N15806">
            <v>42135</v>
          </cell>
          <cell r="O15806">
            <v>0</v>
          </cell>
          <cell r="P15806">
            <v>0</v>
          </cell>
          <cell r="Q15806">
            <v>42135</v>
          </cell>
        </row>
        <row r="15807">
          <cell r="M15807" t="str">
            <v>805010659_0C1138404</v>
          </cell>
          <cell r="N15807">
            <v>176051</v>
          </cell>
          <cell r="O15807">
            <v>0</v>
          </cell>
          <cell r="P15807">
            <v>0</v>
          </cell>
          <cell r="Q15807">
            <v>176051</v>
          </cell>
        </row>
        <row r="15808">
          <cell r="M15808" t="str">
            <v>805010659_0C1138758</v>
          </cell>
          <cell r="N15808">
            <v>58293</v>
          </cell>
          <cell r="O15808">
            <v>0</v>
          </cell>
          <cell r="P15808">
            <v>0</v>
          </cell>
          <cell r="Q15808">
            <v>58293</v>
          </cell>
        </row>
        <row r="15809">
          <cell r="M15809" t="str">
            <v>805010659_0C1138394</v>
          </cell>
          <cell r="N15809">
            <v>332051</v>
          </cell>
          <cell r="O15809">
            <v>0</v>
          </cell>
          <cell r="P15809">
            <v>439655</v>
          </cell>
          <cell r="Q15809">
            <v>332051</v>
          </cell>
        </row>
        <row r="15810">
          <cell r="M15810" t="str">
            <v>805010659_0C1138630</v>
          </cell>
          <cell r="N15810">
            <v>16051</v>
          </cell>
          <cell r="O15810">
            <v>0</v>
          </cell>
          <cell r="P15810">
            <v>58862</v>
          </cell>
          <cell r="Q15810">
            <v>16051</v>
          </cell>
        </row>
        <row r="15811">
          <cell r="M15811" t="str">
            <v>805010659_0C1138504</v>
          </cell>
          <cell r="N15811">
            <v>181511</v>
          </cell>
          <cell r="O15811">
            <v>0</v>
          </cell>
          <cell r="P15811">
            <v>0</v>
          </cell>
          <cell r="Q15811">
            <v>181511</v>
          </cell>
        </row>
        <row r="15812">
          <cell r="M15812" t="str">
            <v>805010659_0C1138583</v>
          </cell>
          <cell r="N15812">
            <v>181511</v>
          </cell>
          <cell r="O15812">
            <v>0</v>
          </cell>
          <cell r="P15812">
            <v>0</v>
          </cell>
          <cell r="Q15812">
            <v>181511</v>
          </cell>
        </row>
        <row r="15813">
          <cell r="M15813" t="str">
            <v>805010659_0C1138632</v>
          </cell>
          <cell r="N15813">
            <v>56350</v>
          </cell>
          <cell r="O15813">
            <v>0</v>
          </cell>
          <cell r="P15813">
            <v>0</v>
          </cell>
          <cell r="Q15813">
            <v>56350</v>
          </cell>
        </row>
        <row r="15814">
          <cell r="M15814" t="str">
            <v>805010659_0C1138514</v>
          </cell>
          <cell r="N15814">
            <v>26685</v>
          </cell>
          <cell r="O15814">
            <v>0</v>
          </cell>
          <cell r="P15814">
            <v>25281</v>
          </cell>
          <cell r="Q15814">
            <v>26685</v>
          </cell>
        </row>
        <row r="15815">
          <cell r="M15815" t="str">
            <v>805010659_0C1138503</v>
          </cell>
          <cell r="N15815">
            <v>750000</v>
          </cell>
          <cell r="O15815">
            <v>0</v>
          </cell>
          <cell r="P15815">
            <v>709191</v>
          </cell>
          <cell r="Q15815">
            <v>750000</v>
          </cell>
        </row>
        <row r="15816">
          <cell r="M15816" t="str">
            <v>805010659_0C1138507</v>
          </cell>
          <cell r="N15816">
            <v>65009</v>
          </cell>
          <cell r="O15816">
            <v>0</v>
          </cell>
          <cell r="P15816">
            <v>0</v>
          </cell>
          <cell r="Q15816">
            <v>65009</v>
          </cell>
        </row>
        <row r="15817">
          <cell r="M15817" t="str">
            <v>805010659_0C1138676</v>
          </cell>
          <cell r="N15817">
            <v>40805</v>
          </cell>
          <cell r="O15817">
            <v>0</v>
          </cell>
          <cell r="P15817">
            <v>58300</v>
          </cell>
          <cell r="Q15817">
            <v>40805</v>
          </cell>
        </row>
        <row r="15818">
          <cell r="M15818" t="str">
            <v>805010659_0C1138515</v>
          </cell>
          <cell r="N15818">
            <v>42135</v>
          </cell>
          <cell r="O15818">
            <v>0</v>
          </cell>
          <cell r="P15818">
            <v>0</v>
          </cell>
          <cell r="Q15818">
            <v>42135</v>
          </cell>
        </row>
        <row r="15819">
          <cell r="M15819" t="str">
            <v>805010659_0C1138647</v>
          </cell>
          <cell r="N15819">
            <v>181511</v>
          </cell>
          <cell r="O15819">
            <v>0</v>
          </cell>
          <cell r="P15819">
            <v>0</v>
          </cell>
          <cell r="Q15819">
            <v>181511</v>
          </cell>
        </row>
        <row r="15820">
          <cell r="M15820" t="str">
            <v>805010659_0C1138740</v>
          </cell>
          <cell r="N15820">
            <v>84483</v>
          </cell>
          <cell r="O15820">
            <v>0</v>
          </cell>
          <cell r="P15820">
            <v>69698</v>
          </cell>
          <cell r="Q15820">
            <v>84483</v>
          </cell>
        </row>
        <row r="15821">
          <cell r="M15821" t="str">
            <v>805010659_0C1138513</v>
          </cell>
          <cell r="N15821">
            <v>125668</v>
          </cell>
          <cell r="O15821">
            <v>0</v>
          </cell>
          <cell r="P15821">
            <v>0</v>
          </cell>
          <cell r="Q15821">
            <v>125668</v>
          </cell>
        </row>
        <row r="15822">
          <cell r="M15822" t="str">
            <v>805010659_0C1138643</v>
          </cell>
          <cell r="N15822">
            <v>42135</v>
          </cell>
          <cell r="O15822">
            <v>0</v>
          </cell>
          <cell r="P15822">
            <v>0</v>
          </cell>
          <cell r="Q15822">
            <v>42135</v>
          </cell>
        </row>
        <row r="15823">
          <cell r="M15823" t="str">
            <v>805010659_0C1138759</v>
          </cell>
          <cell r="N15823">
            <v>125668</v>
          </cell>
          <cell r="O15823">
            <v>0</v>
          </cell>
          <cell r="P15823">
            <v>181500</v>
          </cell>
          <cell r="Q15823">
            <v>125668</v>
          </cell>
        </row>
        <row r="15824">
          <cell r="M15824" t="str">
            <v>805010659_0C1138751</v>
          </cell>
          <cell r="N15824">
            <v>42135</v>
          </cell>
          <cell r="O15824">
            <v>0</v>
          </cell>
          <cell r="P15824">
            <v>0</v>
          </cell>
          <cell r="Q15824">
            <v>42135</v>
          </cell>
        </row>
        <row r="15825">
          <cell r="M15825" t="str">
            <v>805010659_0C1138554</v>
          </cell>
          <cell r="N15825">
            <v>42135</v>
          </cell>
          <cell r="O15825">
            <v>0</v>
          </cell>
          <cell r="P15825">
            <v>0</v>
          </cell>
          <cell r="Q15825">
            <v>42135</v>
          </cell>
        </row>
        <row r="15826">
          <cell r="M15826" t="str">
            <v>805010659_0C1138677</v>
          </cell>
          <cell r="N15826">
            <v>29495</v>
          </cell>
          <cell r="O15826">
            <v>0</v>
          </cell>
          <cell r="P15826">
            <v>25281</v>
          </cell>
          <cell r="Q15826">
            <v>29495</v>
          </cell>
        </row>
        <row r="15827">
          <cell r="M15827" t="str">
            <v>805010659_0C1138557</v>
          </cell>
          <cell r="N15827">
            <v>224138</v>
          </cell>
          <cell r="O15827">
            <v>0</v>
          </cell>
          <cell r="P15827">
            <v>224138</v>
          </cell>
          <cell r="Q15827">
            <v>224138</v>
          </cell>
        </row>
        <row r="15828">
          <cell r="M15828" t="str">
            <v>805010659_0C1138495</v>
          </cell>
          <cell r="N15828">
            <v>58293</v>
          </cell>
          <cell r="O15828">
            <v>0</v>
          </cell>
          <cell r="P15828">
            <v>0</v>
          </cell>
          <cell r="Q15828">
            <v>58293</v>
          </cell>
        </row>
        <row r="15829">
          <cell r="M15829" t="str">
            <v>805010659_0C1138577</v>
          </cell>
          <cell r="N15829">
            <v>181511</v>
          </cell>
          <cell r="O15829">
            <v>0</v>
          </cell>
          <cell r="P15829">
            <v>0</v>
          </cell>
          <cell r="Q15829">
            <v>181511</v>
          </cell>
        </row>
        <row r="15830">
          <cell r="M15830" t="str">
            <v>805010659_0C1138776</v>
          </cell>
          <cell r="N15830">
            <v>35113</v>
          </cell>
          <cell r="O15830">
            <v>0</v>
          </cell>
          <cell r="P15830">
            <v>0</v>
          </cell>
          <cell r="Q15830">
            <v>35113</v>
          </cell>
        </row>
        <row r="15831">
          <cell r="M15831" t="str">
            <v>805010659_0C1138522</v>
          </cell>
          <cell r="N15831">
            <v>1500000</v>
          </cell>
          <cell r="O15831">
            <v>0</v>
          </cell>
          <cell r="P15831">
            <v>0</v>
          </cell>
          <cell r="Q15831">
            <v>1500000</v>
          </cell>
        </row>
        <row r="15832">
          <cell r="M15832" t="str">
            <v>805010659_0C1138609</v>
          </cell>
          <cell r="N15832">
            <v>58293</v>
          </cell>
          <cell r="O15832">
            <v>0</v>
          </cell>
          <cell r="P15832">
            <v>0</v>
          </cell>
          <cell r="Q15832">
            <v>58293</v>
          </cell>
        </row>
        <row r="15833">
          <cell r="M15833" t="str">
            <v>805010659_0C1138615</v>
          </cell>
          <cell r="N15833">
            <v>387931</v>
          </cell>
          <cell r="O15833">
            <v>0</v>
          </cell>
          <cell r="P15833">
            <v>0</v>
          </cell>
          <cell r="Q15833">
            <v>387931</v>
          </cell>
        </row>
        <row r="15834">
          <cell r="M15834" t="str">
            <v>805010659_0C1138654</v>
          </cell>
          <cell r="N15834">
            <v>1500000</v>
          </cell>
          <cell r="O15834">
            <v>0</v>
          </cell>
          <cell r="P15834">
            <v>2100000</v>
          </cell>
          <cell r="Q15834">
            <v>1500000</v>
          </cell>
        </row>
        <row r="15835">
          <cell r="M15835" t="str">
            <v>805010659_0C1138648</v>
          </cell>
          <cell r="N15835">
            <v>56413</v>
          </cell>
          <cell r="O15835">
            <v>0</v>
          </cell>
          <cell r="P15835">
            <v>0</v>
          </cell>
          <cell r="Q15835">
            <v>56413</v>
          </cell>
        </row>
        <row r="15836">
          <cell r="M15836" t="str">
            <v>805010659_0C1138747</v>
          </cell>
          <cell r="N15836">
            <v>42135</v>
          </cell>
          <cell r="O15836">
            <v>0</v>
          </cell>
          <cell r="P15836">
            <v>0</v>
          </cell>
          <cell r="Q15836">
            <v>42135</v>
          </cell>
        </row>
        <row r="15837">
          <cell r="M15837" t="str">
            <v>805010659_0C1138778</v>
          </cell>
          <cell r="N15837">
            <v>181511</v>
          </cell>
          <cell r="O15837">
            <v>0</v>
          </cell>
          <cell r="P15837">
            <v>0</v>
          </cell>
          <cell r="Q15837">
            <v>181511</v>
          </cell>
        </row>
        <row r="15838">
          <cell r="M15838" t="str">
            <v>805010659_0C1138674</v>
          </cell>
          <cell r="N15838">
            <v>58293</v>
          </cell>
          <cell r="O15838">
            <v>0</v>
          </cell>
          <cell r="P15838">
            <v>0</v>
          </cell>
          <cell r="Q15838">
            <v>58293</v>
          </cell>
        </row>
        <row r="15839">
          <cell r="M15839" t="str">
            <v>805010659_0C1138700</v>
          </cell>
          <cell r="N15839">
            <v>65009</v>
          </cell>
          <cell r="O15839">
            <v>0</v>
          </cell>
          <cell r="P15839">
            <v>0</v>
          </cell>
          <cell r="Q15839">
            <v>65009</v>
          </cell>
        </row>
        <row r="15840">
          <cell r="M15840" t="str">
            <v>805010659_0C1138487</v>
          </cell>
          <cell r="N15840">
            <v>125668</v>
          </cell>
          <cell r="O15840">
            <v>0</v>
          </cell>
          <cell r="P15840">
            <v>0</v>
          </cell>
          <cell r="Q15840">
            <v>125668</v>
          </cell>
        </row>
        <row r="15841">
          <cell r="M15841" t="str">
            <v>805010659_0C1138760</v>
          </cell>
          <cell r="N15841">
            <v>58293</v>
          </cell>
          <cell r="O15841">
            <v>0</v>
          </cell>
          <cell r="P15841">
            <v>0</v>
          </cell>
          <cell r="Q15841">
            <v>58293</v>
          </cell>
        </row>
        <row r="15842">
          <cell r="M15842" t="str">
            <v>805010659_0C1138761</v>
          </cell>
          <cell r="N15842">
            <v>125668</v>
          </cell>
          <cell r="O15842">
            <v>0</v>
          </cell>
          <cell r="P15842">
            <v>0</v>
          </cell>
          <cell r="Q15842">
            <v>125668</v>
          </cell>
        </row>
        <row r="15843">
          <cell r="M15843" t="str">
            <v>805010659_0C1138754</v>
          </cell>
          <cell r="N15843">
            <v>125668</v>
          </cell>
          <cell r="O15843">
            <v>0</v>
          </cell>
          <cell r="P15843">
            <v>0</v>
          </cell>
          <cell r="Q15843">
            <v>125668</v>
          </cell>
        </row>
        <row r="15844">
          <cell r="M15844" t="str">
            <v>805010659_0C1138694</v>
          </cell>
          <cell r="N15844">
            <v>65009</v>
          </cell>
          <cell r="O15844">
            <v>0</v>
          </cell>
          <cell r="P15844">
            <v>0</v>
          </cell>
          <cell r="Q15844">
            <v>65009</v>
          </cell>
        </row>
        <row r="15845">
          <cell r="M15845" t="str">
            <v>805010659_0C1138594</v>
          </cell>
          <cell r="N15845">
            <v>16051</v>
          </cell>
          <cell r="O15845">
            <v>0</v>
          </cell>
          <cell r="P15845">
            <v>58862</v>
          </cell>
          <cell r="Q15845">
            <v>16051</v>
          </cell>
        </row>
        <row r="15846">
          <cell r="M15846" t="str">
            <v>805010659_0C1138702</v>
          </cell>
          <cell r="N15846">
            <v>32303</v>
          </cell>
          <cell r="O15846">
            <v>0</v>
          </cell>
          <cell r="P15846">
            <v>25281</v>
          </cell>
          <cell r="Q15846">
            <v>32303</v>
          </cell>
        </row>
        <row r="15847">
          <cell r="M15847" t="str">
            <v>805010659_0C1138561</v>
          </cell>
          <cell r="N15847">
            <v>42135</v>
          </cell>
          <cell r="O15847">
            <v>0</v>
          </cell>
          <cell r="P15847">
            <v>0</v>
          </cell>
          <cell r="Q15847">
            <v>42135</v>
          </cell>
        </row>
        <row r="15848">
          <cell r="M15848" t="str">
            <v>805010659_0C1138658</v>
          </cell>
          <cell r="N15848">
            <v>121479</v>
          </cell>
          <cell r="O15848">
            <v>0</v>
          </cell>
          <cell r="P15848">
            <v>0</v>
          </cell>
          <cell r="Q15848">
            <v>121479</v>
          </cell>
        </row>
        <row r="15849">
          <cell r="M15849" t="str">
            <v>805010659_0C1138782</v>
          </cell>
          <cell r="N15849">
            <v>58293</v>
          </cell>
          <cell r="O15849">
            <v>0</v>
          </cell>
          <cell r="P15849">
            <v>0</v>
          </cell>
          <cell r="Q15849">
            <v>58293</v>
          </cell>
        </row>
        <row r="15850">
          <cell r="M15850" t="str">
            <v>805010659_0C1138440</v>
          </cell>
          <cell r="N15850">
            <v>42135</v>
          </cell>
          <cell r="O15850">
            <v>0</v>
          </cell>
          <cell r="P15850">
            <v>0</v>
          </cell>
          <cell r="Q15850">
            <v>42135</v>
          </cell>
        </row>
        <row r="15851">
          <cell r="M15851" t="str">
            <v>805010659_0C1138443</v>
          </cell>
          <cell r="N15851">
            <v>122795</v>
          </cell>
          <cell r="O15851">
            <v>0</v>
          </cell>
          <cell r="P15851">
            <v>25281</v>
          </cell>
          <cell r="Q15851">
            <v>122795</v>
          </cell>
        </row>
        <row r="15852">
          <cell r="M15852" t="str">
            <v>805010659_0C1138589</v>
          </cell>
          <cell r="N15852">
            <v>58293</v>
          </cell>
          <cell r="O15852">
            <v>0</v>
          </cell>
          <cell r="P15852">
            <v>0</v>
          </cell>
          <cell r="Q15852">
            <v>58293</v>
          </cell>
        </row>
        <row r="15853">
          <cell r="M15853" t="str">
            <v>805010659_0C1138666</v>
          </cell>
          <cell r="N15853">
            <v>42135</v>
          </cell>
          <cell r="O15853">
            <v>0</v>
          </cell>
          <cell r="P15853">
            <v>0</v>
          </cell>
          <cell r="Q15853">
            <v>42135</v>
          </cell>
        </row>
        <row r="15854">
          <cell r="M15854" t="str">
            <v>805010659_0C1138511</v>
          </cell>
          <cell r="N15854">
            <v>58293</v>
          </cell>
          <cell r="O15854">
            <v>0</v>
          </cell>
          <cell r="P15854">
            <v>0</v>
          </cell>
          <cell r="Q15854">
            <v>58293</v>
          </cell>
        </row>
        <row r="15855">
          <cell r="M15855" t="str">
            <v>805010659_0C1138535</v>
          </cell>
          <cell r="N15855">
            <v>50521</v>
          </cell>
          <cell r="O15855">
            <v>0</v>
          </cell>
          <cell r="P15855">
            <v>58300</v>
          </cell>
          <cell r="Q15855">
            <v>50521</v>
          </cell>
        </row>
        <row r="15856">
          <cell r="M15856" t="str">
            <v>805010659_0C1138510</v>
          </cell>
          <cell r="N15856">
            <v>32504</v>
          </cell>
          <cell r="O15856">
            <v>0</v>
          </cell>
          <cell r="P15856">
            <v>32504</v>
          </cell>
          <cell r="Q15856">
            <v>32504</v>
          </cell>
        </row>
        <row r="15857">
          <cell r="M15857" t="str">
            <v>805010659_0C1138650</v>
          </cell>
          <cell r="N15857">
            <v>65009</v>
          </cell>
          <cell r="O15857">
            <v>0</v>
          </cell>
          <cell r="P15857">
            <v>0</v>
          </cell>
          <cell r="Q15857">
            <v>65009</v>
          </cell>
        </row>
        <row r="15858">
          <cell r="M15858" t="str">
            <v>805010659_0C1138520</v>
          </cell>
          <cell r="N15858">
            <v>42135</v>
          </cell>
          <cell r="O15858">
            <v>0</v>
          </cell>
          <cell r="P15858">
            <v>0</v>
          </cell>
          <cell r="Q15858">
            <v>42135</v>
          </cell>
        </row>
        <row r="15859">
          <cell r="M15859" t="str">
            <v>805010659_0C1138414</v>
          </cell>
          <cell r="N15859">
            <v>65009</v>
          </cell>
          <cell r="O15859">
            <v>0</v>
          </cell>
          <cell r="P15859">
            <v>0</v>
          </cell>
          <cell r="Q15859">
            <v>65009</v>
          </cell>
        </row>
        <row r="15860">
          <cell r="M15860" t="str">
            <v>805010659_0C1138408</v>
          </cell>
          <cell r="N15860">
            <v>332051</v>
          </cell>
          <cell r="O15860">
            <v>0</v>
          </cell>
          <cell r="P15860">
            <v>0</v>
          </cell>
          <cell r="Q15860">
            <v>332051</v>
          </cell>
        </row>
        <row r="15861">
          <cell r="M15861" t="str">
            <v>805010659_0C1138664</v>
          </cell>
          <cell r="N15861">
            <v>42135</v>
          </cell>
          <cell r="O15861">
            <v>0</v>
          </cell>
          <cell r="P15861">
            <v>0</v>
          </cell>
          <cell r="Q15861">
            <v>42135</v>
          </cell>
        </row>
        <row r="15862">
          <cell r="M15862" t="str">
            <v>805010659_0C1138501</v>
          </cell>
          <cell r="N15862">
            <v>181511</v>
          </cell>
          <cell r="O15862">
            <v>0</v>
          </cell>
          <cell r="P15862">
            <v>0</v>
          </cell>
          <cell r="Q15862">
            <v>181511</v>
          </cell>
        </row>
        <row r="15863">
          <cell r="M15863" t="str">
            <v>805010659_0C1138602</v>
          </cell>
          <cell r="N15863">
            <v>42135</v>
          </cell>
          <cell r="O15863">
            <v>0</v>
          </cell>
          <cell r="P15863">
            <v>0</v>
          </cell>
          <cell r="Q15863">
            <v>42135</v>
          </cell>
        </row>
        <row r="15864">
          <cell r="M15864" t="str">
            <v>805010659_0C1138401</v>
          </cell>
          <cell r="N15864">
            <v>316000</v>
          </cell>
          <cell r="O15864">
            <v>0</v>
          </cell>
          <cell r="P15864">
            <v>0</v>
          </cell>
          <cell r="Q15864">
            <v>316000</v>
          </cell>
        </row>
        <row r="15865">
          <cell r="M15865" t="str">
            <v>805010659_0C1138672</v>
          </cell>
          <cell r="N15865">
            <v>62842</v>
          </cell>
          <cell r="O15865">
            <v>0</v>
          </cell>
          <cell r="P15865">
            <v>0</v>
          </cell>
          <cell r="Q15865">
            <v>62842</v>
          </cell>
        </row>
        <row r="15866">
          <cell r="M15866" t="str">
            <v>805010659_0C1138491</v>
          </cell>
          <cell r="N15866">
            <v>42135</v>
          </cell>
          <cell r="O15866">
            <v>0</v>
          </cell>
          <cell r="P15866">
            <v>0</v>
          </cell>
          <cell r="Q15866">
            <v>42135</v>
          </cell>
        </row>
        <row r="15867">
          <cell r="M15867" t="str">
            <v>805010659_0C1138591</v>
          </cell>
          <cell r="N15867">
            <v>750000</v>
          </cell>
          <cell r="O15867">
            <v>0</v>
          </cell>
          <cell r="P15867">
            <v>750000</v>
          </cell>
          <cell r="Q15867">
            <v>750000</v>
          </cell>
        </row>
        <row r="15868">
          <cell r="M15868" t="str">
            <v>805010659_0C1138538</v>
          </cell>
          <cell r="N15868">
            <v>58293</v>
          </cell>
          <cell r="O15868">
            <v>0</v>
          </cell>
          <cell r="P15868">
            <v>58300</v>
          </cell>
          <cell r="Q15868">
            <v>58293</v>
          </cell>
        </row>
        <row r="15869">
          <cell r="M15869" t="str">
            <v>805010659_0C1138469</v>
          </cell>
          <cell r="N15869">
            <v>42135</v>
          </cell>
          <cell r="O15869">
            <v>0</v>
          </cell>
          <cell r="P15869">
            <v>0</v>
          </cell>
          <cell r="Q15869">
            <v>42135</v>
          </cell>
        </row>
        <row r="15870">
          <cell r="M15870" t="str">
            <v>805010659_0C1138667</v>
          </cell>
          <cell r="N15870">
            <v>42135</v>
          </cell>
          <cell r="O15870">
            <v>0</v>
          </cell>
          <cell r="P15870">
            <v>0</v>
          </cell>
          <cell r="Q15870">
            <v>42135</v>
          </cell>
        </row>
        <row r="15871">
          <cell r="M15871" t="str">
            <v>805010659_0C1138551</v>
          </cell>
          <cell r="N15871">
            <v>42135</v>
          </cell>
          <cell r="O15871">
            <v>0</v>
          </cell>
          <cell r="P15871">
            <v>0</v>
          </cell>
          <cell r="Q15871">
            <v>42135</v>
          </cell>
        </row>
        <row r="15872">
          <cell r="M15872" t="str">
            <v>805010659_0C1138682</v>
          </cell>
          <cell r="N15872">
            <v>15517</v>
          </cell>
          <cell r="O15872">
            <v>0</v>
          </cell>
          <cell r="P15872">
            <v>22500</v>
          </cell>
          <cell r="Q15872">
            <v>15517</v>
          </cell>
        </row>
        <row r="15873">
          <cell r="M15873" t="str">
            <v>805010659_0C1138623</v>
          </cell>
          <cell r="N15873">
            <v>15517</v>
          </cell>
          <cell r="O15873">
            <v>0</v>
          </cell>
          <cell r="P15873">
            <v>22500</v>
          </cell>
          <cell r="Q15873">
            <v>15517</v>
          </cell>
        </row>
        <row r="15874">
          <cell r="M15874" t="str">
            <v>805010659_0C1138523</v>
          </cell>
          <cell r="N15874">
            <v>58293</v>
          </cell>
          <cell r="O15874">
            <v>0</v>
          </cell>
          <cell r="P15874">
            <v>0</v>
          </cell>
          <cell r="Q15874">
            <v>58293</v>
          </cell>
        </row>
        <row r="15875">
          <cell r="M15875" t="str">
            <v>805010659_0C1138781</v>
          </cell>
          <cell r="N15875">
            <v>14446</v>
          </cell>
          <cell r="O15875">
            <v>0</v>
          </cell>
          <cell r="P15875">
            <v>0</v>
          </cell>
          <cell r="Q15875">
            <v>14446</v>
          </cell>
        </row>
        <row r="15876">
          <cell r="M15876" t="str">
            <v>805010659_0C1138617</v>
          </cell>
          <cell r="N15876">
            <v>125668</v>
          </cell>
          <cell r="O15876">
            <v>0</v>
          </cell>
          <cell r="P15876">
            <v>0</v>
          </cell>
          <cell r="Q15876">
            <v>125668</v>
          </cell>
        </row>
        <row r="15877">
          <cell r="M15877" t="str">
            <v>805010659_0C1138701</v>
          </cell>
          <cell r="N15877">
            <v>48578</v>
          </cell>
          <cell r="O15877">
            <v>0</v>
          </cell>
          <cell r="P15877">
            <v>58300</v>
          </cell>
          <cell r="Q15877">
            <v>48578</v>
          </cell>
        </row>
        <row r="15878">
          <cell r="M15878" t="str">
            <v>805010659_0C1138649</v>
          </cell>
          <cell r="N15878">
            <v>175461</v>
          </cell>
          <cell r="O15878">
            <v>0</v>
          </cell>
          <cell r="P15878">
            <v>0</v>
          </cell>
          <cell r="Q15878">
            <v>175461</v>
          </cell>
        </row>
        <row r="15879">
          <cell r="M15879" t="str">
            <v>805010659_0C1138512</v>
          </cell>
          <cell r="N15879">
            <v>42135</v>
          </cell>
          <cell r="O15879">
            <v>0</v>
          </cell>
          <cell r="P15879">
            <v>0</v>
          </cell>
          <cell r="Q15879">
            <v>42135</v>
          </cell>
        </row>
        <row r="15880">
          <cell r="M15880" t="str">
            <v>805010659_0C1138464</v>
          </cell>
          <cell r="N15880">
            <v>181511</v>
          </cell>
          <cell r="O15880">
            <v>0</v>
          </cell>
          <cell r="P15880">
            <v>0</v>
          </cell>
          <cell r="Q15880">
            <v>181511</v>
          </cell>
        </row>
        <row r="15881">
          <cell r="M15881" t="str">
            <v>805010659_0C1138746</v>
          </cell>
          <cell r="N15881">
            <v>125668</v>
          </cell>
          <cell r="O15881">
            <v>0</v>
          </cell>
          <cell r="P15881">
            <v>0</v>
          </cell>
          <cell r="Q15881">
            <v>125668</v>
          </cell>
        </row>
        <row r="15882">
          <cell r="M15882" t="str">
            <v>805010659_0C1138477</v>
          </cell>
          <cell r="N15882">
            <v>42135</v>
          </cell>
          <cell r="O15882">
            <v>0</v>
          </cell>
          <cell r="P15882">
            <v>0</v>
          </cell>
          <cell r="Q15882">
            <v>42135</v>
          </cell>
        </row>
        <row r="15883">
          <cell r="M15883" t="str">
            <v>805010659_0C1138679</v>
          </cell>
          <cell r="N15883">
            <v>42135</v>
          </cell>
          <cell r="O15883">
            <v>0</v>
          </cell>
          <cell r="P15883">
            <v>0</v>
          </cell>
          <cell r="Q15883">
            <v>42135</v>
          </cell>
        </row>
        <row r="15884">
          <cell r="M15884" t="str">
            <v>805010659_0C1138474</v>
          </cell>
          <cell r="N15884">
            <v>58293</v>
          </cell>
          <cell r="O15884">
            <v>0</v>
          </cell>
          <cell r="P15884">
            <v>0</v>
          </cell>
          <cell r="Q15884">
            <v>58293</v>
          </cell>
        </row>
        <row r="15885">
          <cell r="M15885" t="str">
            <v>805010659_0C1138466</v>
          </cell>
          <cell r="N15885">
            <v>125202</v>
          </cell>
          <cell r="O15885">
            <v>0</v>
          </cell>
          <cell r="P15885">
            <v>108348</v>
          </cell>
          <cell r="Q15885">
            <v>125202</v>
          </cell>
        </row>
        <row r="15886">
          <cell r="M15886" t="str">
            <v>805010659_0C1138416</v>
          </cell>
          <cell r="N15886">
            <v>58293</v>
          </cell>
          <cell r="O15886">
            <v>0</v>
          </cell>
          <cell r="P15886">
            <v>0</v>
          </cell>
          <cell r="Q15886">
            <v>58293</v>
          </cell>
        </row>
        <row r="15887">
          <cell r="M15887" t="str">
            <v>805010659_0C1138531</v>
          </cell>
          <cell r="N15887">
            <v>58293</v>
          </cell>
          <cell r="O15887">
            <v>0</v>
          </cell>
          <cell r="P15887">
            <v>0</v>
          </cell>
          <cell r="Q15887">
            <v>58293</v>
          </cell>
        </row>
        <row r="15888">
          <cell r="M15888" t="str">
            <v>805010659_0C1138556</v>
          </cell>
          <cell r="N15888">
            <v>50521</v>
          </cell>
          <cell r="O15888">
            <v>0</v>
          </cell>
          <cell r="P15888">
            <v>58300</v>
          </cell>
          <cell r="Q15888">
            <v>50521</v>
          </cell>
        </row>
        <row r="15889">
          <cell r="M15889" t="str">
            <v>805010659_0C1138438</v>
          </cell>
          <cell r="N15889">
            <v>29495</v>
          </cell>
          <cell r="O15889">
            <v>0</v>
          </cell>
          <cell r="P15889">
            <v>0</v>
          </cell>
          <cell r="Q15889">
            <v>29495</v>
          </cell>
        </row>
        <row r="15890">
          <cell r="M15890" t="str">
            <v>805010659_0C1138456</v>
          </cell>
          <cell r="N15890">
            <v>125668</v>
          </cell>
          <cell r="O15890">
            <v>0</v>
          </cell>
          <cell r="P15890">
            <v>0</v>
          </cell>
          <cell r="Q15890">
            <v>125668</v>
          </cell>
        </row>
        <row r="15891">
          <cell r="M15891" t="str">
            <v>805010659_0C1138403</v>
          </cell>
          <cell r="N15891">
            <v>332051</v>
          </cell>
          <cell r="O15891">
            <v>0</v>
          </cell>
          <cell r="P15891">
            <v>0</v>
          </cell>
          <cell r="Q15891">
            <v>332051</v>
          </cell>
        </row>
        <row r="15892">
          <cell r="M15892" t="str">
            <v>805010659_0C1138604</v>
          </cell>
          <cell r="N15892">
            <v>65009</v>
          </cell>
          <cell r="O15892">
            <v>0</v>
          </cell>
          <cell r="P15892">
            <v>0</v>
          </cell>
          <cell r="Q15892">
            <v>65009</v>
          </cell>
        </row>
        <row r="15893">
          <cell r="M15893" t="str">
            <v>805010659_0C1138616</v>
          </cell>
          <cell r="N15893">
            <v>33708</v>
          </cell>
          <cell r="O15893">
            <v>0</v>
          </cell>
          <cell r="P15893">
            <v>25281</v>
          </cell>
          <cell r="Q15893">
            <v>33708</v>
          </cell>
        </row>
        <row r="15894">
          <cell r="M15894" t="str">
            <v>805010659_0C1138547</v>
          </cell>
          <cell r="N15894">
            <v>125668</v>
          </cell>
          <cell r="O15894">
            <v>0</v>
          </cell>
          <cell r="P15894">
            <v>0</v>
          </cell>
          <cell r="Q15894">
            <v>125668</v>
          </cell>
        </row>
        <row r="15895">
          <cell r="M15895" t="str">
            <v>805010659_0C1138402</v>
          </cell>
          <cell r="N15895">
            <v>268051</v>
          </cell>
          <cell r="O15895">
            <v>0</v>
          </cell>
          <cell r="P15895">
            <v>439655</v>
          </cell>
          <cell r="Q15895">
            <v>268051</v>
          </cell>
        </row>
        <row r="15896">
          <cell r="M15896" t="str">
            <v>805010659_0C1138485</v>
          </cell>
          <cell r="N15896">
            <v>21669</v>
          </cell>
          <cell r="O15896">
            <v>0</v>
          </cell>
          <cell r="P15896">
            <v>0</v>
          </cell>
          <cell r="Q15896">
            <v>21669</v>
          </cell>
        </row>
        <row r="15897">
          <cell r="M15897" t="str">
            <v>805010659_0C1138422</v>
          </cell>
          <cell r="N15897">
            <v>42135</v>
          </cell>
          <cell r="O15897">
            <v>0</v>
          </cell>
          <cell r="P15897">
            <v>0</v>
          </cell>
          <cell r="Q15897">
            <v>42135</v>
          </cell>
        </row>
        <row r="15898">
          <cell r="M15898" t="str">
            <v>805010659_0C1138653</v>
          </cell>
          <cell r="N15898">
            <v>232275</v>
          </cell>
          <cell r="O15898">
            <v>0</v>
          </cell>
          <cell r="P15898">
            <v>232600</v>
          </cell>
          <cell r="Q15898">
            <v>232275</v>
          </cell>
        </row>
        <row r="15899">
          <cell r="M15899" t="str">
            <v>805010659_0C1138481</v>
          </cell>
          <cell r="N15899">
            <v>42135</v>
          </cell>
          <cell r="O15899">
            <v>0</v>
          </cell>
          <cell r="P15899">
            <v>0</v>
          </cell>
          <cell r="Q15899">
            <v>42135</v>
          </cell>
        </row>
        <row r="15900">
          <cell r="M15900" t="str">
            <v>805010659_0C1138737</v>
          </cell>
          <cell r="N15900">
            <v>750000</v>
          </cell>
          <cell r="O15900">
            <v>0</v>
          </cell>
          <cell r="P15900">
            <v>709191</v>
          </cell>
          <cell r="Q15900">
            <v>750000</v>
          </cell>
        </row>
        <row r="15901">
          <cell r="M15901" t="str">
            <v>805010659_0C1138600</v>
          </cell>
          <cell r="N15901">
            <v>16051</v>
          </cell>
          <cell r="O15901">
            <v>0</v>
          </cell>
          <cell r="P15901">
            <v>59106</v>
          </cell>
          <cell r="Q15901">
            <v>16051</v>
          </cell>
        </row>
        <row r="15902">
          <cell r="M15902" t="str">
            <v>805010659_0C1138639</v>
          </cell>
          <cell r="N15902">
            <v>58293</v>
          </cell>
          <cell r="O15902">
            <v>0</v>
          </cell>
          <cell r="P15902">
            <v>0</v>
          </cell>
          <cell r="Q15902">
            <v>58293</v>
          </cell>
        </row>
        <row r="15903">
          <cell r="M15903" t="str">
            <v>805010659_0C1138659</v>
          </cell>
          <cell r="N15903">
            <v>58293</v>
          </cell>
          <cell r="O15903">
            <v>0</v>
          </cell>
          <cell r="P15903">
            <v>0</v>
          </cell>
          <cell r="Q15903">
            <v>58293</v>
          </cell>
        </row>
        <row r="15904">
          <cell r="M15904" t="str">
            <v>805010659_0C1138795</v>
          </cell>
          <cell r="N15904">
            <v>58293</v>
          </cell>
          <cell r="O15904">
            <v>0</v>
          </cell>
          <cell r="P15904">
            <v>124948</v>
          </cell>
          <cell r="Q15904">
            <v>58293</v>
          </cell>
        </row>
        <row r="15905">
          <cell r="M15905" t="str">
            <v>805010659_0C1138686</v>
          </cell>
          <cell r="N15905">
            <v>42135</v>
          </cell>
          <cell r="O15905">
            <v>0</v>
          </cell>
          <cell r="P15905">
            <v>0</v>
          </cell>
          <cell r="Q15905">
            <v>42135</v>
          </cell>
        </row>
        <row r="15906">
          <cell r="M15906" t="str">
            <v>805010659_0C1138435</v>
          </cell>
          <cell r="N15906">
            <v>21669</v>
          </cell>
          <cell r="O15906">
            <v>0</v>
          </cell>
          <cell r="P15906">
            <v>0</v>
          </cell>
          <cell r="Q15906">
            <v>21669</v>
          </cell>
        </row>
        <row r="15907">
          <cell r="M15907" t="str">
            <v>805010659_0C1138738</v>
          </cell>
          <cell r="N15907">
            <v>58293</v>
          </cell>
          <cell r="O15907">
            <v>0</v>
          </cell>
          <cell r="P15907">
            <v>0</v>
          </cell>
          <cell r="Q15907">
            <v>58293</v>
          </cell>
        </row>
        <row r="15908">
          <cell r="M15908" t="str">
            <v>805010659_0C1138620</v>
          </cell>
          <cell r="N15908">
            <v>122795</v>
          </cell>
          <cell r="O15908">
            <v>0</v>
          </cell>
          <cell r="P15908">
            <v>25281</v>
          </cell>
          <cell r="Q15908">
            <v>122795</v>
          </cell>
        </row>
        <row r="15909">
          <cell r="M15909" t="str">
            <v>805010659_0C1138607</v>
          </cell>
          <cell r="N15909">
            <v>30899</v>
          </cell>
          <cell r="O15909">
            <v>0</v>
          </cell>
          <cell r="P15909">
            <v>0</v>
          </cell>
          <cell r="Q15909">
            <v>30899</v>
          </cell>
        </row>
        <row r="15910">
          <cell r="M15910" t="str">
            <v>805010659_0C1138498</v>
          </cell>
          <cell r="N15910">
            <v>58293</v>
          </cell>
          <cell r="O15910">
            <v>0</v>
          </cell>
          <cell r="P15910">
            <v>0</v>
          </cell>
          <cell r="Q15910">
            <v>58293</v>
          </cell>
        </row>
        <row r="15911">
          <cell r="M15911" t="str">
            <v>805010659_0C1138437</v>
          </cell>
          <cell r="N15911">
            <v>22472</v>
          </cell>
          <cell r="O15911">
            <v>0</v>
          </cell>
          <cell r="P15911">
            <v>25281</v>
          </cell>
          <cell r="Q15911">
            <v>22472</v>
          </cell>
        </row>
        <row r="15912">
          <cell r="M15912" t="str">
            <v>805010659_0C1138424</v>
          </cell>
          <cell r="N15912">
            <v>65009</v>
          </cell>
          <cell r="O15912">
            <v>0</v>
          </cell>
          <cell r="P15912">
            <v>0</v>
          </cell>
          <cell r="Q15912">
            <v>65009</v>
          </cell>
        </row>
        <row r="15913">
          <cell r="M15913" t="str">
            <v>805010659_0C1138454</v>
          </cell>
          <cell r="N15913">
            <v>58293</v>
          </cell>
          <cell r="O15913">
            <v>0</v>
          </cell>
          <cell r="P15913">
            <v>0</v>
          </cell>
          <cell r="Q15913">
            <v>58293</v>
          </cell>
        </row>
        <row r="15914">
          <cell r="M15914" t="str">
            <v>805010659_0C1138766</v>
          </cell>
          <cell r="N15914">
            <v>1500000</v>
          </cell>
          <cell r="O15914">
            <v>0</v>
          </cell>
          <cell r="P15914">
            <v>0</v>
          </cell>
          <cell r="Q15914">
            <v>1500000</v>
          </cell>
        </row>
        <row r="15915">
          <cell r="M15915" t="str">
            <v>805010659_0C1138783</v>
          </cell>
          <cell r="N15915">
            <v>42135</v>
          </cell>
          <cell r="O15915">
            <v>0</v>
          </cell>
          <cell r="P15915">
            <v>0</v>
          </cell>
          <cell r="Q15915">
            <v>42135</v>
          </cell>
        </row>
        <row r="15916">
          <cell r="M15916" t="str">
            <v>805010659_0C1138735</v>
          </cell>
          <cell r="N15916">
            <v>113867</v>
          </cell>
          <cell r="O15916">
            <v>0</v>
          </cell>
          <cell r="P15916">
            <v>122000</v>
          </cell>
          <cell r="Q15916">
            <v>113867</v>
          </cell>
        </row>
        <row r="15917">
          <cell r="M15917" t="str">
            <v>805010659_0C1138768</v>
          </cell>
          <cell r="N15917">
            <v>16051</v>
          </cell>
          <cell r="O15917">
            <v>0</v>
          </cell>
          <cell r="P15917">
            <v>58862</v>
          </cell>
          <cell r="Q15917">
            <v>16051</v>
          </cell>
        </row>
        <row r="15918">
          <cell r="M15918" t="str">
            <v>805010659_0C1138736</v>
          </cell>
          <cell r="N15918">
            <v>54407</v>
          </cell>
          <cell r="O15918">
            <v>0</v>
          </cell>
          <cell r="P15918">
            <v>58300</v>
          </cell>
          <cell r="Q15918">
            <v>54407</v>
          </cell>
        </row>
        <row r="15919">
          <cell r="M15919" t="str">
            <v>805010659_0C1138584</v>
          </cell>
          <cell r="N15919">
            <v>139649</v>
          </cell>
          <cell r="O15919">
            <v>0</v>
          </cell>
          <cell r="P15919">
            <v>25281</v>
          </cell>
          <cell r="Q15919">
            <v>139649</v>
          </cell>
        </row>
        <row r="15920">
          <cell r="M15920" t="str">
            <v>805010659_0C1138398</v>
          </cell>
          <cell r="N15920">
            <v>332051</v>
          </cell>
          <cell r="O15920">
            <v>0</v>
          </cell>
          <cell r="P15920">
            <v>0</v>
          </cell>
          <cell r="Q15920">
            <v>332051</v>
          </cell>
        </row>
        <row r="15921">
          <cell r="M15921" t="str">
            <v>805010659_0C1138562</v>
          </cell>
          <cell r="N15921">
            <v>44691</v>
          </cell>
          <cell r="O15921">
            <v>0</v>
          </cell>
          <cell r="P15921">
            <v>58300</v>
          </cell>
          <cell r="Q15921">
            <v>44691</v>
          </cell>
        </row>
        <row r="15922">
          <cell r="M15922" t="str">
            <v>805010659_0C1138528</v>
          </cell>
          <cell r="N15922">
            <v>58293</v>
          </cell>
          <cell r="O15922">
            <v>0</v>
          </cell>
          <cell r="P15922">
            <v>0</v>
          </cell>
          <cell r="Q15922">
            <v>58293</v>
          </cell>
        </row>
        <row r="15923">
          <cell r="M15923" t="str">
            <v>805010659_0C1138465</v>
          </cell>
          <cell r="N15923">
            <v>58293</v>
          </cell>
          <cell r="O15923">
            <v>0</v>
          </cell>
          <cell r="P15923">
            <v>0</v>
          </cell>
          <cell r="Q15923">
            <v>58293</v>
          </cell>
        </row>
        <row r="15924">
          <cell r="M15924" t="str">
            <v>805010659_0C1138446</v>
          </cell>
          <cell r="N15924">
            <v>42135</v>
          </cell>
          <cell r="O15924">
            <v>0</v>
          </cell>
          <cell r="P15924">
            <v>0</v>
          </cell>
          <cell r="Q15924">
            <v>42135</v>
          </cell>
        </row>
        <row r="15925">
          <cell r="M15925" t="str">
            <v>805010659_0C1138445</v>
          </cell>
          <cell r="N15925">
            <v>42135</v>
          </cell>
          <cell r="O15925">
            <v>0</v>
          </cell>
          <cell r="P15925">
            <v>0</v>
          </cell>
          <cell r="Q15925">
            <v>42135</v>
          </cell>
        </row>
        <row r="15926">
          <cell r="M15926" t="str">
            <v>805010659_0C1138828</v>
          </cell>
          <cell r="N15926">
            <v>21669</v>
          </cell>
          <cell r="O15926">
            <v>0</v>
          </cell>
          <cell r="P15926">
            <v>0</v>
          </cell>
          <cell r="Q15926">
            <v>21669</v>
          </cell>
        </row>
        <row r="15927">
          <cell r="M15927" t="str">
            <v>805010659_0C1138699</v>
          </cell>
          <cell r="N15927">
            <v>125668</v>
          </cell>
          <cell r="O15927">
            <v>0</v>
          </cell>
          <cell r="P15927">
            <v>0</v>
          </cell>
          <cell r="Q15927">
            <v>125668</v>
          </cell>
        </row>
        <row r="15928">
          <cell r="M15928" t="str">
            <v>805010659_0C1138624</v>
          </cell>
          <cell r="N15928">
            <v>58293</v>
          </cell>
          <cell r="O15928">
            <v>0</v>
          </cell>
          <cell r="P15928">
            <v>58300</v>
          </cell>
          <cell r="Q15928">
            <v>58293</v>
          </cell>
        </row>
        <row r="15929">
          <cell r="M15929" t="str">
            <v>805010659_0C1138533</v>
          </cell>
          <cell r="N15929">
            <v>58293</v>
          </cell>
          <cell r="O15929">
            <v>0</v>
          </cell>
          <cell r="P15929">
            <v>0</v>
          </cell>
          <cell r="Q15929">
            <v>58293</v>
          </cell>
        </row>
        <row r="15930">
          <cell r="M15930" t="str">
            <v>805010659_0C1138652</v>
          </cell>
          <cell r="N15930">
            <v>40730</v>
          </cell>
          <cell r="O15930">
            <v>0</v>
          </cell>
          <cell r="P15930">
            <v>0</v>
          </cell>
          <cell r="Q15930">
            <v>40730</v>
          </cell>
        </row>
        <row r="15931">
          <cell r="M15931" t="str">
            <v>805010659_0C1138462</v>
          </cell>
          <cell r="N15931">
            <v>1500000</v>
          </cell>
          <cell r="O15931">
            <v>0</v>
          </cell>
          <cell r="P15931">
            <v>0</v>
          </cell>
          <cell r="Q15931">
            <v>1500000</v>
          </cell>
        </row>
        <row r="15932">
          <cell r="M15932" t="str">
            <v>805010659_0C1138471</v>
          </cell>
          <cell r="N15932">
            <v>58293</v>
          </cell>
          <cell r="O15932">
            <v>0</v>
          </cell>
          <cell r="P15932">
            <v>58300</v>
          </cell>
          <cell r="Q15932">
            <v>58293</v>
          </cell>
        </row>
        <row r="15933">
          <cell r="M15933" t="str">
            <v>805010659_0C1138621</v>
          </cell>
          <cell r="N15933">
            <v>15517</v>
          </cell>
          <cell r="O15933">
            <v>0</v>
          </cell>
          <cell r="P15933">
            <v>22500</v>
          </cell>
          <cell r="Q15933">
            <v>15517</v>
          </cell>
        </row>
        <row r="15934">
          <cell r="M15934" t="str">
            <v>805010659_0C1138794</v>
          </cell>
          <cell r="N15934">
            <v>42135</v>
          </cell>
          <cell r="O15934">
            <v>0</v>
          </cell>
          <cell r="P15934">
            <v>0</v>
          </cell>
          <cell r="Q15934">
            <v>42135</v>
          </cell>
        </row>
        <row r="15935">
          <cell r="M15935" t="str">
            <v>805010659_0C1138749</v>
          </cell>
          <cell r="N15935">
            <v>125668</v>
          </cell>
          <cell r="O15935">
            <v>0</v>
          </cell>
          <cell r="P15935">
            <v>0</v>
          </cell>
          <cell r="Q15935">
            <v>125668</v>
          </cell>
        </row>
        <row r="15936">
          <cell r="M15936" t="str">
            <v>805010659_0C1138673</v>
          </cell>
          <cell r="N15936">
            <v>58293</v>
          </cell>
          <cell r="O15936">
            <v>0</v>
          </cell>
          <cell r="P15936">
            <v>0</v>
          </cell>
          <cell r="Q15936">
            <v>58293</v>
          </cell>
        </row>
        <row r="15937">
          <cell r="M15937" t="str">
            <v>805010659_0C1138552</v>
          </cell>
          <cell r="N15937">
            <v>125668</v>
          </cell>
          <cell r="O15937">
            <v>0</v>
          </cell>
          <cell r="P15937">
            <v>0</v>
          </cell>
          <cell r="Q15937">
            <v>125668</v>
          </cell>
        </row>
        <row r="15938">
          <cell r="M15938" t="str">
            <v>805010659_0C1138641</v>
          </cell>
          <cell r="N15938">
            <v>450000</v>
          </cell>
          <cell r="O15938">
            <v>0</v>
          </cell>
          <cell r="P15938">
            <v>0</v>
          </cell>
          <cell r="Q15938">
            <v>450000</v>
          </cell>
        </row>
        <row r="15939">
          <cell r="M15939" t="str">
            <v>805010659_0C1138566</v>
          </cell>
          <cell r="N15939">
            <v>9454000</v>
          </cell>
          <cell r="O15939">
            <v>0</v>
          </cell>
          <cell r="P15939">
            <v>9454000</v>
          </cell>
          <cell r="Q15939">
            <v>9454000</v>
          </cell>
        </row>
        <row r="15940">
          <cell r="M15940" t="str">
            <v>805010659_0C1138463</v>
          </cell>
          <cell r="N15940">
            <v>58293</v>
          </cell>
          <cell r="O15940">
            <v>0</v>
          </cell>
          <cell r="P15940">
            <v>0</v>
          </cell>
          <cell r="Q15940">
            <v>58293</v>
          </cell>
        </row>
        <row r="15941">
          <cell r="M15941" t="str">
            <v>805010659_0C1138390</v>
          </cell>
          <cell r="N15941">
            <v>291051</v>
          </cell>
          <cell r="O15941">
            <v>0</v>
          </cell>
          <cell r="P15941">
            <v>0</v>
          </cell>
          <cell r="Q15941">
            <v>291051</v>
          </cell>
        </row>
        <row r="15942">
          <cell r="M15942" t="str">
            <v>805010659_0C1138661</v>
          </cell>
          <cell r="N15942">
            <v>58293</v>
          </cell>
          <cell r="O15942">
            <v>0</v>
          </cell>
          <cell r="P15942">
            <v>0</v>
          </cell>
          <cell r="Q15942">
            <v>58293</v>
          </cell>
        </row>
        <row r="15943">
          <cell r="M15943" t="str">
            <v>805010659_0C1138553</v>
          </cell>
          <cell r="N15943">
            <v>58293</v>
          </cell>
          <cell r="O15943">
            <v>0</v>
          </cell>
          <cell r="P15943">
            <v>58300</v>
          </cell>
          <cell r="Q15943">
            <v>58293</v>
          </cell>
        </row>
        <row r="15944">
          <cell r="M15944" t="str">
            <v>805010659_0C1138651</v>
          </cell>
          <cell r="N15944">
            <v>62842</v>
          </cell>
          <cell r="O15944">
            <v>0</v>
          </cell>
          <cell r="P15944">
            <v>0</v>
          </cell>
          <cell r="Q15944">
            <v>62842</v>
          </cell>
        </row>
        <row r="15945">
          <cell r="M15945" t="str">
            <v>805010659_0C1138742</v>
          </cell>
          <cell r="N15945">
            <v>121479</v>
          </cell>
          <cell r="O15945">
            <v>0</v>
          </cell>
          <cell r="P15945">
            <v>0</v>
          </cell>
          <cell r="Q15945">
            <v>121479</v>
          </cell>
        </row>
        <row r="15946">
          <cell r="M15946" t="str">
            <v>805010659_0C1138418</v>
          </cell>
          <cell r="N15946">
            <v>58293</v>
          </cell>
          <cell r="O15946">
            <v>0</v>
          </cell>
          <cell r="P15946">
            <v>0</v>
          </cell>
          <cell r="Q15946">
            <v>58293</v>
          </cell>
        </row>
        <row r="15947">
          <cell r="M15947" t="str">
            <v>805010659_0C1138519</v>
          </cell>
          <cell r="N15947">
            <v>125668</v>
          </cell>
          <cell r="O15947">
            <v>0</v>
          </cell>
          <cell r="P15947">
            <v>0</v>
          </cell>
          <cell r="Q15947">
            <v>125668</v>
          </cell>
        </row>
        <row r="15948">
          <cell r="M15948" t="str">
            <v>805010659_0C1138671</v>
          </cell>
          <cell r="N15948">
            <v>42135</v>
          </cell>
          <cell r="O15948">
            <v>0</v>
          </cell>
          <cell r="P15948">
            <v>0</v>
          </cell>
          <cell r="Q15948">
            <v>42135</v>
          </cell>
        </row>
        <row r="15949">
          <cell r="M15949" t="str">
            <v>805010659_0C1138789</v>
          </cell>
          <cell r="N15949">
            <v>58293</v>
          </cell>
          <cell r="O15949">
            <v>0</v>
          </cell>
          <cell r="P15949">
            <v>0</v>
          </cell>
          <cell r="Q15949">
            <v>58293</v>
          </cell>
        </row>
        <row r="15950">
          <cell r="M15950" t="str">
            <v>805010659_0C1138527</v>
          </cell>
          <cell r="N15950">
            <v>122795</v>
          </cell>
          <cell r="O15950">
            <v>0</v>
          </cell>
          <cell r="P15950">
            <v>122795</v>
          </cell>
          <cell r="Q15950">
            <v>122795</v>
          </cell>
        </row>
        <row r="15951">
          <cell r="M15951" t="str">
            <v>805010659_0C1138596</v>
          </cell>
          <cell r="N15951">
            <v>1500000</v>
          </cell>
          <cell r="O15951">
            <v>0</v>
          </cell>
          <cell r="P15951">
            <v>0</v>
          </cell>
          <cell r="Q15951">
            <v>1500000</v>
          </cell>
        </row>
        <row r="15952">
          <cell r="M15952" t="str">
            <v>805010659_0C1138389</v>
          </cell>
          <cell r="N15952">
            <v>332051</v>
          </cell>
          <cell r="O15952">
            <v>0</v>
          </cell>
          <cell r="P15952">
            <v>0</v>
          </cell>
          <cell r="Q15952">
            <v>332051</v>
          </cell>
        </row>
        <row r="15953">
          <cell r="M15953" t="str">
            <v>805010659_0C1138590</v>
          </cell>
          <cell r="N15953">
            <v>181511</v>
          </cell>
          <cell r="O15953">
            <v>0</v>
          </cell>
          <cell r="P15953">
            <v>181500</v>
          </cell>
          <cell r="Q15953">
            <v>181511</v>
          </cell>
        </row>
        <row r="15954">
          <cell r="M15954" t="str">
            <v>805010659_0C1138483</v>
          </cell>
          <cell r="N15954">
            <v>58293</v>
          </cell>
          <cell r="O15954">
            <v>0</v>
          </cell>
          <cell r="P15954">
            <v>0</v>
          </cell>
          <cell r="Q15954">
            <v>58293</v>
          </cell>
        </row>
        <row r="15955">
          <cell r="M15955" t="str">
            <v>805010659_0C1138572</v>
          </cell>
          <cell r="N15955">
            <v>181511</v>
          </cell>
          <cell r="O15955">
            <v>0</v>
          </cell>
          <cell r="P15955">
            <v>0</v>
          </cell>
          <cell r="Q15955">
            <v>181511</v>
          </cell>
        </row>
        <row r="15956">
          <cell r="M15956" t="str">
            <v>805010659_0C1138645</v>
          </cell>
          <cell r="N15956">
            <v>14446</v>
          </cell>
          <cell r="O15956">
            <v>0</v>
          </cell>
          <cell r="P15956">
            <v>14400</v>
          </cell>
          <cell r="Q15956">
            <v>14446</v>
          </cell>
        </row>
        <row r="15957">
          <cell r="M15957" t="str">
            <v>805010659_0C1138499</v>
          </cell>
          <cell r="N15957">
            <v>21669</v>
          </cell>
          <cell r="O15957">
            <v>0</v>
          </cell>
          <cell r="P15957">
            <v>21700</v>
          </cell>
          <cell r="Q15957">
            <v>21669</v>
          </cell>
        </row>
        <row r="15958">
          <cell r="M15958" t="str">
            <v>805010659_0C1138619</v>
          </cell>
          <cell r="N15958">
            <v>32526</v>
          </cell>
          <cell r="O15958">
            <v>0</v>
          </cell>
          <cell r="P15958">
            <v>0</v>
          </cell>
          <cell r="Q15958">
            <v>32526</v>
          </cell>
        </row>
        <row r="15959">
          <cell r="M15959" t="str">
            <v>805010659_0C1138757</v>
          </cell>
          <cell r="N15959">
            <v>42135</v>
          </cell>
          <cell r="O15959">
            <v>0</v>
          </cell>
          <cell r="P15959">
            <v>0</v>
          </cell>
          <cell r="Q15959">
            <v>42135</v>
          </cell>
        </row>
        <row r="15960">
          <cell r="M15960" t="str">
            <v>805010659_0C1138429</v>
          </cell>
          <cell r="N15960">
            <v>181511</v>
          </cell>
          <cell r="O15960">
            <v>0</v>
          </cell>
          <cell r="P15960">
            <v>0</v>
          </cell>
          <cell r="Q15960">
            <v>181511</v>
          </cell>
        </row>
        <row r="15961">
          <cell r="M15961" t="str">
            <v>805010659_0C1138392</v>
          </cell>
          <cell r="N15961">
            <v>332051</v>
          </cell>
          <cell r="O15961">
            <v>0</v>
          </cell>
          <cell r="P15961">
            <v>0</v>
          </cell>
          <cell r="Q15961">
            <v>332051</v>
          </cell>
        </row>
        <row r="15962">
          <cell r="M15962" t="str">
            <v>805010659_0C1138765</v>
          </cell>
          <cell r="N15962">
            <v>58293</v>
          </cell>
          <cell r="O15962">
            <v>0</v>
          </cell>
          <cell r="P15962">
            <v>0</v>
          </cell>
          <cell r="Q15962">
            <v>58293</v>
          </cell>
        </row>
        <row r="15963">
          <cell r="M15963" t="str">
            <v>805010659_0C1138603</v>
          </cell>
          <cell r="N15963">
            <v>1500000</v>
          </cell>
          <cell r="O15963">
            <v>0</v>
          </cell>
          <cell r="P15963">
            <v>2100000</v>
          </cell>
          <cell r="Q15963">
            <v>1500000</v>
          </cell>
        </row>
        <row r="15964">
          <cell r="M15964" t="str">
            <v>805010659_0C1138526</v>
          </cell>
          <cell r="N15964">
            <v>125668</v>
          </cell>
          <cell r="O15964">
            <v>0</v>
          </cell>
          <cell r="P15964">
            <v>0</v>
          </cell>
          <cell r="Q15964">
            <v>125668</v>
          </cell>
        </row>
        <row r="15965">
          <cell r="M15965" t="str">
            <v>805010659_0C1138585</v>
          </cell>
          <cell r="N15965">
            <v>65009</v>
          </cell>
          <cell r="O15965">
            <v>0</v>
          </cell>
          <cell r="P15965">
            <v>0</v>
          </cell>
          <cell r="Q15965">
            <v>65009</v>
          </cell>
        </row>
        <row r="15966">
          <cell r="M15966" t="str">
            <v>805010659_0C1138420</v>
          </cell>
          <cell r="N15966">
            <v>42135</v>
          </cell>
          <cell r="O15966">
            <v>0</v>
          </cell>
          <cell r="P15966">
            <v>0</v>
          </cell>
          <cell r="Q15966">
            <v>42135</v>
          </cell>
        </row>
        <row r="15967">
          <cell r="M15967" t="str">
            <v>805010659_0C1138455</v>
          </cell>
          <cell r="N15967">
            <v>32526</v>
          </cell>
          <cell r="O15967">
            <v>0</v>
          </cell>
          <cell r="P15967">
            <v>0</v>
          </cell>
          <cell r="Q15967">
            <v>32526</v>
          </cell>
        </row>
        <row r="15968">
          <cell r="M15968" t="str">
            <v>805010659_0C1138655</v>
          </cell>
          <cell r="N15968">
            <v>42135</v>
          </cell>
          <cell r="O15968">
            <v>0</v>
          </cell>
          <cell r="P15968">
            <v>0</v>
          </cell>
          <cell r="Q15968">
            <v>42135</v>
          </cell>
        </row>
        <row r="15969">
          <cell r="M15969" t="str">
            <v>805010659_0C1138618</v>
          </cell>
          <cell r="N15969">
            <v>58293</v>
          </cell>
          <cell r="O15969">
            <v>0</v>
          </cell>
          <cell r="P15969">
            <v>0</v>
          </cell>
          <cell r="Q15969">
            <v>58293</v>
          </cell>
        </row>
        <row r="15970">
          <cell r="M15970" t="str">
            <v>805010659_0C1138779</v>
          </cell>
          <cell r="N15970">
            <v>58293</v>
          </cell>
          <cell r="O15970">
            <v>0</v>
          </cell>
          <cell r="P15970">
            <v>0</v>
          </cell>
          <cell r="Q15970">
            <v>58293</v>
          </cell>
        </row>
        <row r="15971">
          <cell r="M15971" t="str">
            <v>805010659_0C1138544</v>
          </cell>
          <cell r="N15971">
            <v>1500000</v>
          </cell>
          <cell r="O15971">
            <v>0</v>
          </cell>
          <cell r="P15971">
            <v>0</v>
          </cell>
          <cell r="Q15971">
            <v>1500000</v>
          </cell>
        </row>
        <row r="15972">
          <cell r="M15972" t="str">
            <v>805010659_0C1138646</v>
          </cell>
          <cell r="N15972">
            <v>25281</v>
          </cell>
          <cell r="O15972">
            <v>0</v>
          </cell>
          <cell r="P15972">
            <v>0</v>
          </cell>
          <cell r="Q15972">
            <v>25281</v>
          </cell>
        </row>
        <row r="15973">
          <cell r="M15973" t="str">
            <v>805010659_0C1138419</v>
          </cell>
          <cell r="N15973">
            <v>42135</v>
          </cell>
          <cell r="O15973">
            <v>0</v>
          </cell>
          <cell r="P15973">
            <v>25281</v>
          </cell>
          <cell r="Q15973">
            <v>42135</v>
          </cell>
        </row>
        <row r="15974">
          <cell r="M15974" t="str">
            <v>805010659_0C1138428</v>
          </cell>
          <cell r="N15974">
            <v>42135</v>
          </cell>
          <cell r="O15974">
            <v>0</v>
          </cell>
          <cell r="P15974">
            <v>0</v>
          </cell>
          <cell r="Q15974">
            <v>42135</v>
          </cell>
        </row>
        <row r="15975">
          <cell r="M15975" t="str">
            <v>805010659_0C1138793</v>
          </cell>
          <cell r="N15975">
            <v>181511</v>
          </cell>
          <cell r="O15975">
            <v>0</v>
          </cell>
          <cell r="P15975">
            <v>0</v>
          </cell>
          <cell r="Q15975">
            <v>181511</v>
          </cell>
        </row>
        <row r="15976">
          <cell r="M15976" t="str">
            <v>805010659_0C1138636</v>
          </cell>
          <cell r="N15976">
            <v>42135</v>
          </cell>
          <cell r="O15976">
            <v>0</v>
          </cell>
          <cell r="P15976">
            <v>0</v>
          </cell>
          <cell r="Q15976">
            <v>42135</v>
          </cell>
        </row>
        <row r="15977">
          <cell r="M15977" t="str">
            <v>805010659_0C1138675</v>
          </cell>
          <cell r="N15977">
            <v>387931</v>
          </cell>
          <cell r="O15977">
            <v>0</v>
          </cell>
          <cell r="P15977">
            <v>450000</v>
          </cell>
          <cell r="Q15977">
            <v>387931</v>
          </cell>
        </row>
        <row r="15978">
          <cell r="M15978" t="str">
            <v>805010659_0C1138640</v>
          </cell>
          <cell r="N15978">
            <v>42135</v>
          </cell>
          <cell r="O15978">
            <v>0</v>
          </cell>
          <cell r="P15978">
            <v>0</v>
          </cell>
          <cell r="Q15978">
            <v>42135</v>
          </cell>
        </row>
        <row r="15979">
          <cell r="M15979" t="str">
            <v>805010659_0C1138545</v>
          </cell>
          <cell r="N15979">
            <v>42135</v>
          </cell>
          <cell r="O15979">
            <v>0</v>
          </cell>
          <cell r="P15979">
            <v>0</v>
          </cell>
          <cell r="Q15979">
            <v>42135</v>
          </cell>
        </row>
        <row r="15980">
          <cell r="M15980" t="str">
            <v>805010659_0C1138579</v>
          </cell>
          <cell r="N15980">
            <v>58293</v>
          </cell>
          <cell r="O15980">
            <v>0</v>
          </cell>
          <cell r="P15980">
            <v>0</v>
          </cell>
          <cell r="Q15980">
            <v>58293</v>
          </cell>
        </row>
        <row r="15981">
          <cell r="M15981" t="str">
            <v>805010659_0C1138635</v>
          </cell>
          <cell r="N15981">
            <v>181511</v>
          </cell>
          <cell r="O15981">
            <v>0</v>
          </cell>
          <cell r="P15981">
            <v>0</v>
          </cell>
          <cell r="Q15981">
            <v>181511</v>
          </cell>
        </row>
        <row r="15982">
          <cell r="M15982" t="str">
            <v>805010659_0C1138597</v>
          </cell>
          <cell r="N15982">
            <v>58293</v>
          </cell>
          <cell r="O15982">
            <v>0</v>
          </cell>
          <cell r="P15982">
            <v>0</v>
          </cell>
          <cell r="Q15982">
            <v>58293</v>
          </cell>
        </row>
        <row r="15983">
          <cell r="M15983" t="str">
            <v>805010659_0C1138660</v>
          </cell>
          <cell r="N15983">
            <v>1500000</v>
          </cell>
          <cell r="O15983">
            <v>0</v>
          </cell>
          <cell r="P15983">
            <v>0</v>
          </cell>
          <cell r="Q15983">
            <v>1500000</v>
          </cell>
        </row>
        <row r="15984">
          <cell r="M15984" t="str">
            <v>805010659_0C1138790</v>
          </cell>
          <cell r="N15984">
            <v>125668</v>
          </cell>
          <cell r="O15984">
            <v>0</v>
          </cell>
          <cell r="P15984">
            <v>0</v>
          </cell>
          <cell r="Q15984">
            <v>125668</v>
          </cell>
        </row>
        <row r="15985">
          <cell r="M15985" t="str">
            <v>805010659_0C1138506</v>
          </cell>
          <cell r="N15985">
            <v>58293</v>
          </cell>
          <cell r="O15985">
            <v>0</v>
          </cell>
          <cell r="P15985">
            <v>0</v>
          </cell>
          <cell r="Q15985">
            <v>58293</v>
          </cell>
        </row>
        <row r="15986">
          <cell r="M15986" t="str">
            <v>805010659_0C1138681</v>
          </cell>
          <cell r="N15986">
            <v>42135</v>
          </cell>
          <cell r="O15986">
            <v>0</v>
          </cell>
          <cell r="P15986">
            <v>0</v>
          </cell>
          <cell r="Q15986">
            <v>42135</v>
          </cell>
        </row>
        <row r="15987">
          <cell r="M15987" t="str">
            <v>805010659_0C1138449</v>
          </cell>
          <cell r="N15987">
            <v>58293</v>
          </cell>
          <cell r="O15987">
            <v>0</v>
          </cell>
          <cell r="P15987">
            <v>58300</v>
          </cell>
          <cell r="Q15987">
            <v>58293</v>
          </cell>
        </row>
        <row r="15988">
          <cell r="M15988" t="str">
            <v>805010659_0C1138690</v>
          </cell>
          <cell r="N15988">
            <v>125668</v>
          </cell>
          <cell r="O15988">
            <v>0</v>
          </cell>
          <cell r="P15988">
            <v>0</v>
          </cell>
          <cell r="Q15988">
            <v>125668</v>
          </cell>
        </row>
        <row r="15989">
          <cell r="M15989" t="str">
            <v>805010659_0C1138762</v>
          </cell>
          <cell r="N15989">
            <v>65009</v>
          </cell>
          <cell r="O15989">
            <v>0</v>
          </cell>
          <cell r="P15989">
            <v>0</v>
          </cell>
          <cell r="Q15989">
            <v>65009</v>
          </cell>
        </row>
        <row r="15990">
          <cell r="M15990" t="str">
            <v>805010659_0C1138644</v>
          </cell>
          <cell r="N15990">
            <v>58293</v>
          </cell>
          <cell r="O15990">
            <v>0</v>
          </cell>
          <cell r="P15990">
            <v>0</v>
          </cell>
          <cell r="Q15990">
            <v>58293</v>
          </cell>
        </row>
        <row r="15991">
          <cell r="M15991" t="str">
            <v>805010659_0C1138427</v>
          </cell>
          <cell r="N15991">
            <v>58293</v>
          </cell>
          <cell r="O15991">
            <v>0</v>
          </cell>
          <cell r="P15991">
            <v>0</v>
          </cell>
          <cell r="Q15991">
            <v>58293</v>
          </cell>
        </row>
        <row r="15992">
          <cell r="M15992" t="str">
            <v>805010659_0C1138741</v>
          </cell>
          <cell r="N15992">
            <v>32526</v>
          </cell>
          <cell r="O15992">
            <v>0</v>
          </cell>
          <cell r="P15992">
            <v>0</v>
          </cell>
          <cell r="Q15992">
            <v>32526</v>
          </cell>
        </row>
        <row r="15993">
          <cell r="M15993" t="str">
            <v>805010659_0C1138470</v>
          </cell>
          <cell r="N15993">
            <v>125668</v>
          </cell>
          <cell r="O15993">
            <v>0</v>
          </cell>
          <cell r="P15993">
            <v>0</v>
          </cell>
          <cell r="Q15993">
            <v>125668</v>
          </cell>
        </row>
        <row r="15994">
          <cell r="M15994" t="str">
            <v>805010659_0C1138425</v>
          </cell>
          <cell r="N15994">
            <v>42135</v>
          </cell>
          <cell r="O15994">
            <v>0</v>
          </cell>
          <cell r="P15994">
            <v>0</v>
          </cell>
          <cell r="Q15994">
            <v>42135</v>
          </cell>
        </row>
        <row r="15995">
          <cell r="M15995" t="str">
            <v>805010659_0C1138629</v>
          </cell>
          <cell r="N15995">
            <v>181511</v>
          </cell>
          <cell r="O15995">
            <v>0</v>
          </cell>
          <cell r="P15995">
            <v>0</v>
          </cell>
          <cell r="Q15995">
            <v>181511</v>
          </cell>
        </row>
        <row r="15996">
          <cell r="M15996" t="str">
            <v>805010659_0C1138405</v>
          </cell>
          <cell r="N15996">
            <v>316000</v>
          </cell>
          <cell r="O15996">
            <v>0</v>
          </cell>
          <cell r="P15996">
            <v>439655</v>
          </cell>
          <cell r="Q15996">
            <v>316000</v>
          </cell>
        </row>
        <row r="15997">
          <cell r="M15997" t="str">
            <v>805010659_0C1138439</v>
          </cell>
          <cell r="N15997">
            <v>40805</v>
          </cell>
          <cell r="O15997">
            <v>0</v>
          </cell>
          <cell r="P15997">
            <v>0</v>
          </cell>
          <cell r="Q15997">
            <v>40805</v>
          </cell>
        </row>
        <row r="15998">
          <cell r="M15998" t="str">
            <v>805010659_0C1138415</v>
          </cell>
          <cell r="N15998">
            <v>750000</v>
          </cell>
          <cell r="O15998">
            <v>0</v>
          </cell>
          <cell r="P15998">
            <v>709191</v>
          </cell>
          <cell r="Q15998">
            <v>750000</v>
          </cell>
        </row>
        <row r="15999">
          <cell r="M15999" t="str">
            <v>805010659_0C1138521</v>
          </cell>
          <cell r="N15999">
            <v>65009</v>
          </cell>
          <cell r="O15999">
            <v>0</v>
          </cell>
          <cell r="P15999">
            <v>0</v>
          </cell>
          <cell r="Q15999">
            <v>65009</v>
          </cell>
        </row>
        <row r="16000">
          <cell r="M16000" t="str">
            <v>805010659_0C1138573</v>
          </cell>
          <cell r="N16000">
            <v>122000</v>
          </cell>
          <cell r="O16000">
            <v>0</v>
          </cell>
          <cell r="P16000">
            <v>122000</v>
          </cell>
          <cell r="Q16000">
            <v>122000</v>
          </cell>
        </row>
        <row r="16001">
          <cell r="M16001" t="str">
            <v>805010659_0C1138559</v>
          </cell>
          <cell r="N16001">
            <v>42135</v>
          </cell>
          <cell r="O16001">
            <v>0</v>
          </cell>
          <cell r="P16001">
            <v>0</v>
          </cell>
          <cell r="Q16001">
            <v>42135</v>
          </cell>
        </row>
        <row r="16002">
          <cell r="M16002" t="str">
            <v>805010659_0C1138684</v>
          </cell>
          <cell r="N16002">
            <v>58293</v>
          </cell>
          <cell r="O16002">
            <v>0</v>
          </cell>
          <cell r="P16002">
            <v>0</v>
          </cell>
          <cell r="Q16002">
            <v>58293</v>
          </cell>
        </row>
        <row r="16003">
          <cell r="M16003" t="str">
            <v>805010659_0C1138595</v>
          </cell>
          <cell r="N16003">
            <v>16051</v>
          </cell>
          <cell r="O16003">
            <v>0</v>
          </cell>
          <cell r="P16003">
            <v>58862</v>
          </cell>
          <cell r="Q16003">
            <v>16051</v>
          </cell>
        </row>
        <row r="16004">
          <cell r="M16004" t="str">
            <v>805010659_0C1138680</v>
          </cell>
          <cell r="N16004">
            <v>42135</v>
          </cell>
          <cell r="O16004">
            <v>0</v>
          </cell>
          <cell r="P16004">
            <v>0</v>
          </cell>
          <cell r="Q16004">
            <v>42135</v>
          </cell>
        </row>
        <row r="16005">
          <cell r="M16005" t="str">
            <v>805010659_0C1138693</v>
          </cell>
          <cell r="N16005">
            <v>58293</v>
          </cell>
          <cell r="O16005">
            <v>0</v>
          </cell>
          <cell r="P16005">
            <v>0</v>
          </cell>
          <cell r="Q16005">
            <v>58293</v>
          </cell>
        </row>
        <row r="16006">
          <cell r="M16006" t="str">
            <v>805010659_0C1138771</v>
          </cell>
          <cell r="N16006">
            <v>58293</v>
          </cell>
          <cell r="O16006">
            <v>0</v>
          </cell>
          <cell r="P16006">
            <v>0</v>
          </cell>
          <cell r="Q16006">
            <v>58293</v>
          </cell>
        </row>
        <row r="16007">
          <cell r="M16007" t="str">
            <v>805010659_0C1138838</v>
          </cell>
          <cell r="N16007">
            <v>26685</v>
          </cell>
          <cell r="O16007">
            <v>0</v>
          </cell>
          <cell r="P16007">
            <v>25281</v>
          </cell>
          <cell r="Q16007">
            <v>26685</v>
          </cell>
        </row>
        <row r="16008">
          <cell r="M16008" t="str">
            <v>805010659_0C1138691</v>
          </cell>
          <cell r="N16008">
            <v>42135</v>
          </cell>
          <cell r="O16008">
            <v>0</v>
          </cell>
          <cell r="P16008">
            <v>0</v>
          </cell>
          <cell r="Q16008">
            <v>42135</v>
          </cell>
        </row>
        <row r="16009">
          <cell r="M16009" t="str">
            <v>805010659_0C1138410</v>
          </cell>
          <cell r="N16009">
            <v>226420</v>
          </cell>
          <cell r="O16009">
            <v>0</v>
          </cell>
          <cell r="P16009">
            <v>439655</v>
          </cell>
          <cell r="Q16009">
            <v>226420</v>
          </cell>
        </row>
        <row r="16010">
          <cell r="M16010" t="str">
            <v>805010659_0C1138450</v>
          </cell>
          <cell r="N16010">
            <v>58293</v>
          </cell>
          <cell r="O16010">
            <v>0</v>
          </cell>
          <cell r="P16010">
            <v>0</v>
          </cell>
          <cell r="Q16010">
            <v>58293</v>
          </cell>
        </row>
        <row r="16011">
          <cell r="M16011" t="str">
            <v>805010659_0C1138475</v>
          </cell>
          <cell r="N16011">
            <v>58293</v>
          </cell>
          <cell r="O16011">
            <v>0</v>
          </cell>
          <cell r="P16011">
            <v>0</v>
          </cell>
          <cell r="Q16011">
            <v>58293</v>
          </cell>
        </row>
        <row r="16012">
          <cell r="M16012" t="str">
            <v>805010659_0C1138745</v>
          </cell>
          <cell r="N16012">
            <v>32526</v>
          </cell>
          <cell r="O16012">
            <v>0</v>
          </cell>
          <cell r="P16012">
            <v>0</v>
          </cell>
          <cell r="Q16012">
            <v>32526</v>
          </cell>
        </row>
        <row r="16013">
          <cell r="M16013" t="str">
            <v>805010659_0C1138578</v>
          </cell>
          <cell r="N16013">
            <v>42135</v>
          </cell>
          <cell r="O16013">
            <v>0</v>
          </cell>
          <cell r="P16013">
            <v>0</v>
          </cell>
          <cell r="Q16013">
            <v>42135</v>
          </cell>
        </row>
        <row r="16014">
          <cell r="M16014" t="str">
            <v>805010659_0C1138484</v>
          </cell>
          <cell r="N16014">
            <v>42135</v>
          </cell>
          <cell r="O16014">
            <v>0</v>
          </cell>
          <cell r="P16014">
            <v>0</v>
          </cell>
          <cell r="Q16014">
            <v>42135</v>
          </cell>
        </row>
        <row r="16015">
          <cell r="M16015" t="str">
            <v>805010659_0C1138689</v>
          </cell>
          <cell r="N16015">
            <v>56350</v>
          </cell>
          <cell r="O16015">
            <v>0</v>
          </cell>
          <cell r="P16015">
            <v>0</v>
          </cell>
          <cell r="Q16015">
            <v>56350</v>
          </cell>
        </row>
        <row r="16016">
          <cell r="M16016" t="str">
            <v>805010659_0C1138683</v>
          </cell>
          <cell r="N16016">
            <v>42135</v>
          </cell>
          <cell r="O16016">
            <v>0</v>
          </cell>
          <cell r="P16016">
            <v>0</v>
          </cell>
          <cell r="Q16016">
            <v>42135</v>
          </cell>
        </row>
        <row r="16017">
          <cell r="M16017" t="str">
            <v>805010659_0C1138622</v>
          </cell>
          <cell r="N16017">
            <v>750000</v>
          </cell>
          <cell r="O16017">
            <v>0</v>
          </cell>
          <cell r="P16017">
            <v>709191</v>
          </cell>
          <cell r="Q16017">
            <v>750000</v>
          </cell>
        </row>
        <row r="16018">
          <cell r="M16018" t="str">
            <v>805010659_0C1138780</v>
          </cell>
          <cell r="N16018">
            <v>62842</v>
          </cell>
          <cell r="O16018">
            <v>0</v>
          </cell>
          <cell r="P16018">
            <v>0</v>
          </cell>
          <cell r="Q16018">
            <v>62842</v>
          </cell>
        </row>
        <row r="16019">
          <cell r="M16019" t="str">
            <v>805010659_0C1138627</v>
          </cell>
          <cell r="N16019">
            <v>125668</v>
          </cell>
          <cell r="O16019">
            <v>0</v>
          </cell>
          <cell r="P16019">
            <v>0</v>
          </cell>
          <cell r="Q16019">
            <v>125668</v>
          </cell>
        </row>
        <row r="16020">
          <cell r="M16020" t="str">
            <v>805010659_0C1138529</v>
          </cell>
          <cell r="N16020">
            <v>350000</v>
          </cell>
          <cell r="O16020">
            <v>0</v>
          </cell>
          <cell r="P16020">
            <v>120689</v>
          </cell>
          <cell r="Q16020">
            <v>350000</v>
          </cell>
        </row>
        <row r="16021">
          <cell r="M16021" t="str">
            <v>805010659_0C1138539</v>
          </cell>
          <cell r="N16021">
            <v>125668</v>
          </cell>
          <cell r="O16021">
            <v>0</v>
          </cell>
          <cell r="P16021">
            <v>0</v>
          </cell>
          <cell r="Q16021">
            <v>125668</v>
          </cell>
        </row>
        <row r="16022">
          <cell r="M16022" t="str">
            <v>805010659_0C1138508</v>
          </cell>
          <cell r="N16022">
            <v>58293</v>
          </cell>
          <cell r="O16022">
            <v>0</v>
          </cell>
          <cell r="P16022">
            <v>0</v>
          </cell>
          <cell r="Q16022">
            <v>58293</v>
          </cell>
        </row>
        <row r="16023">
          <cell r="M16023" t="str">
            <v>805010659_0C1138750</v>
          </cell>
          <cell r="N16023">
            <v>58293</v>
          </cell>
          <cell r="O16023">
            <v>0</v>
          </cell>
          <cell r="P16023">
            <v>0</v>
          </cell>
          <cell r="Q16023">
            <v>58293</v>
          </cell>
        </row>
        <row r="16024">
          <cell r="M16024" t="str">
            <v>805010659_0C1138421</v>
          </cell>
          <cell r="N16024">
            <v>58293</v>
          </cell>
          <cell r="O16024">
            <v>0</v>
          </cell>
          <cell r="P16024">
            <v>0</v>
          </cell>
          <cell r="Q16024">
            <v>58293</v>
          </cell>
        </row>
        <row r="16025">
          <cell r="M16025" t="str">
            <v>805010659_0C1138574</v>
          </cell>
          <cell r="N16025">
            <v>350000</v>
          </cell>
          <cell r="O16025">
            <v>0</v>
          </cell>
          <cell r="P16025">
            <v>120689</v>
          </cell>
          <cell r="Q16025">
            <v>350000</v>
          </cell>
        </row>
        <row r="16026">
          <cell r="M16026" t="str">
            <v>805010659_0C1138442</v>
          </cell>
          <cell r="N16026">
            <v>32526</v>
          </cell>
          <cell r="O16026">
            <v>0</v>
          </cell>
          <cell r="P16026">
            <v>0</v>
          </cell>
          <cell r="Q16026">
            <v>32526</v>
          </cell>
        </row>
        <row r="16027">
          <cell r="M16027" t="str">
            <v>805010659_0C1138755</v>
          </cell>
          <cell r="N16027">
            <v>42135</v>
          </cell>
          <cell r="O16027">
            <v>0</v>
          </cell>
          <cell r="P16027">
            <v>0</v>
          </cell>
          <cell r="Q16027">
            <v>42135</v>
          </cell>
        </row>
        <row r="16028">
          <cell r="M16028" t="str">
            <v>805010659_0C1138698</v>
          </cell>
          <cell r="N16028">
            <v>42135</v>
          </cell>
          <cell r="O16028">
            <v>0</v>
          </cell>
          <cell r="P16028">
            <v>0</v>
          </cell>
          <cell r="Q16028">
            <v>42135</v>
          </cell>
        </row>
        <row r="16029">
          <cell r="M16029" t="str">
            <v>805010659_0C1138626</v>
          </cell>
          <cell r="N16029">
            <v>32526</v>
          </cell>
          <cell r="O16029">
            <v>0</v>
          </cell>
          <cell r="P16029">
            <v>0</v>
          </cell>
          <cell r="Q16029">
            <v>32526</v>
          </cell>
        </row>
        <row r="16030">
          <cell r="M16030" t="str">
            <v>805010659_0C1138734</v>
          </cell>
          <cell r="N16030">
            <v>1450000</v>
          </cell>
          <cell r="O16030">
            <v>0</v>
          </cell>
          <cell r="P16030">
            <v>2100000</v>
          </cell>
          <cell r="Q16030">
            <v>1450000</v>
          </cell>
        </row>
        <row r="16031">
          <cell r="M16031" t="str">
            <v>805010659_0C1138631</v>
          </cell>
          <cell r="N16031">
            <v>1500000</v>
          </cell>
          <cell r="O16031">
            <v>0</v>
          </cell>
          <cell r="P16031">
            <v>0</v>
          </cell>
          <cell r="Q16031">
            <v>1500000</v>
          </cell>
        </row>
        <row r="16032">
          <cell r="M16032" t="str">
            <v>805010659_0C1138488</v>
          </cell>
          <cell r="N16032">
            <v>42135</v>
          </cell>
          <cell r="O16032">
            <v>0</v>
          </cell>
          <cell r="P16032">
            <v>0</v>
          </cell>
          <cell r="Q16032">
            <v>42135</v>
          </cell>
        </row>
        <row r="16033">
          <cell r="M16033" t="str">
            <v>805010659_0C1138744</v>
          </cell>
          <cell r="N16033">
            <v>58293</v>
          </cell>
          <cell r="O16033">
            <v>0</v>
          </cell>
          <cell r="P16033">
            <v>0</v>
          </cell>
          <cell r="Q16033">
            <v>58293</v>
          </cell>
        </row>
        <row r="16034">
          <cell r="M16034" t="str">
            <v>805010659_0C1138493</v>
          </cell>
          <cell r="N16034">
            <v>58293</v>
          </cell>
          <cell r="O16034">
            <v>0</v>
          </cell>
          <cell r="P16034">
            <v>0</v>
          </cell>
          <cell r="Q16034">
            <v>58293</v>
          </cell>
        </row>
        <row r="16035">
          <cell r="M16035" t="str">
            <v>805010659_0C1138748</v>
          </cell>
          <cell r="N16035">
            <v>58293</v>
          </cell>
          <cell r="O16035">
            <v>0</v>
          </cell>
          <cell r="P16035">
            <v>0</v>
          </cell>
          <cell r="Q16035">
            <v>58293</v>
          </cell>
        </row>
        <row r="16036">
          <cell r="M16036" t="str">
            <v>805010659_0C1138568</v>
          </cell>
          <cell r="N16036">
            <v>185511</v>
          </cell>
          <cell r="O16036">
            <v>0</v>
          </cell>
          <cell r="P16036">
            <v>0</v>
          </cell>
          <cell r="Q16036">
            <v>185511</v>
          </cell>
        </row>
        <row r="16037">
          <cell r="M16037" t="str">
            <v>805010659_0C1138467</v>
          </cell>
          <cell r="N16037">
            <v>42135</v>
          </cell>
          <cell r="O16037">
            <v>0</v>
          </cell>
          <cell r="P16037">
            <v>0</v>
          </cell>
          <cell r="Q16037">
            <v>42135</v>
          </cell>
        </row>
        <row r="16038">
          <cell r="M16038" t="str">
            <v>805010659_0C1138569</v>
          </cell>
          <cell r="N16038">
            <v>125668</v>
          </cell>
          <cell r="O16038">
            <v>0</v>
          </cell>
          <cell r="P16038">
            <v>0</v>
          </cell>
          <cell r="Q16038">
            <v>125668</v>
          </cell>
        </row>
        <row r="16039">
          <cell r="M16039" t="str">
            <v>805010659_0C1138478</v>
          </cell>
          <cell r="N16039">
            <v>58293</v>
          </cell>
          <cell r="O16039">
            <v>0</v>
          </cell>
          <cell r="P16039">
            <v>0</v>
          </cell>
          <cell r="Q16039">
            <v>58293</v>
          </cell>
        </row>
        <row r="16040">
          <cell r="M16040" t="str">
            <v>805010659_0C1138692</v>
          </cell>
          <cell r="N16040">
            <v>42135</v>
          </cell>
          <cell r="O16040">
            <v>0</v>
          </cell>
          <cell r="P16040">
            <v>0</v>
          </cell>
          <cell r="Q16040">
            <v>42135</v>
          </cell>
        </row>
        <row r="16041">
          <cell r="M16041" t="str">
            <v>805010659_0C1138441</v>
          </cell>
          <cell r="N16041">
            <v>58293</v>
          </cell>
          <cell r="O16041">
            <v>0</v>
          </cell>
          <cell r="P16041">
            <v>0</v>
          </cell>
          <cell r="Q16041">
            <v>58293</v>
          </cell>
        </row>
        <row r="16042">
          <cell r="M16042" t="str">
            <v>805010659_0C1138432</v>
          </cell>
          <cell r="N16042">
            <v>58293</v>
          </cell>
          <cell r="O16042">
            <v>0</v>
          </cell>
          <cell r="P16042">
            <v>0</v>
          </cell>
          <cell r="Q16042">
            <v>58293</v>
          </cell>
        </row>
        <row r="16043">
          <cell r="M16043" t="str">
            <v>805010659_0C1138524</v>
          </cell>
          <cell r="N16043">
            <v>181511</v>
          </cell>
          <cell r="O16043">
            <v>0</v>
          </cell>
          <cell r="P16043">
            <v>0</v>
          </cell>
          <cell r="Q16043">
            <v>181511</v>
          </cell>
        </row>
        <row r="16044">
          <cell r="M16044" t="str">
            <v>805010659_0C1138774</v>
          </cell>
          <cell r="N16044">
            <v>23317</v>
          </cell>
          <cell r="O16044">
            <v>0</v>
          </cell>
          <cell r="P16044">
            <v>58300</v>
          </cell>
          <cell r="Q16044">
            <v>23317</v>
          </cell>
        </row>
        <row r="16045">
          <cell r="M16045" t="str">
            <v>805010659_0C1138395</v>
          </cell>
          <cell r="N16045">
            <v>332051</v>
          </cell>
          <cell r="O16045">
            <v>0</v>
          </cell>
          <cell r="P16045">
            <v>0</v>
          </cell>
          <cell r="Q16045">
            <v>332051</v>
          </cell>
        </row>
        <row r="16046">
          <cell r="M16046" t="str">
            <v>805010659_0C1138461</v>
          </cell>
          <cell r="N16046">
            <v>32526</v>
          </cell>
          <cell r="O16046">
            <v>0</v>
          </cell>
          <cell r="P16046">
            <v>32500</v>
          </cell>
          <cell r="Q16046">
            <v>32526</v>
          </cell>
        </row>
        <row r="16047">
          <cell r="M16047" t="str">
            <v>805010659_0C1138496</v>
          </cell>
          <cell r="N16047">
            <v>42135</v>
          </cell>
          <cell r="O16047">
            <v>0</v>
          </cell>
          <cell r="P16047">
            <v>0</v>
          </cell>
          <cell r="Q16047">
            <v>42135</v>
          </cell>
        </row>
        <row r="16048">
          <cell r="M16048" t="str">
            <v>805010659_0C1138413</v>
          </cell>
          <cell r="N16048">
            <v>58293</v>
          </cell>
          <cell r="O16048">
            <v>0</v>
          </cell>
          <cell r="P16048">
            <v>0</v>
          </cell>
          <cell r="Q16048">
            <v>58293</v>
          </cell>
        </row>
        <row r="16049">
          <cell r="M16049" t="str">
            <v>805010659_0C1138580</v>
          </cell>
          <cell r="N16049">
            <v>58293</v>
          </cell>
          <cell r="O16049">
            <v>0</v>
          </cell>
          <cell r="P16049">
            <v>0</v>
          </cell>
          <cell r="Q16049">
            <v>58293</v>
          </cell>
        </row>
        <row r="16050">
          <cell r="M16050" t="str">
            <v>805010659_0C1138480</v>
          </cell>
          <cell r="N16050">
            <v>58293</v>
          </cell>
          <cell r="O16050">
            <v>0</v>
          </cell>
          <cell r="P16050">
            <v>0</v>
          </cell>
          <cell r="Q16050">
            <v>58293</v>
          </cell>
        </row>
        <row r="16051">
          <cell r="M16051" t="str">
            <v>805010659_0C1138625</v>
          </cell>
          <cell r="N16051">
            <v>65009</v>
          </cell>
          <cell r="O16051">
            <v>0</v>
          </cell>
          <cell r="P16051">
            <v>0</v>
          </cell>
          <cell r="Q16051">
            <v>65009</v>
          </cell>
        </row>
        <row r="16052">
          <cell r="M16052" t="str">
            <v>805010659_0C1138598</v>
          </cell>
          <cell r="N16052">
            <v>42135</v>
          </cell>
          <cell r="O16052">
            <v>0</v>
          </cell>
          <cell r="P16052">
            <v>0</v>
          </cell>
          <cell r="Q16052">
            <v>42135</v>
          </cell>
        </row>
        <row r="16053">
          <cell r="M16053" t="str">
            <v>805010659_0C1138792</v>
          </cell>
          <cell r="N16053">
            <v>15517</v>
          </cell>
          <cell r="O16053">
            <v>0</v>
          </cell>
          <cell r="P16053">
            <v>58300</v>
          </cell>
          <cell r="Q16053">
            <v>15517</v>
          </cell>
        </row>
        <row r="16054">
          <cell r="M16054" t="str">
            <v>805010659_0C1138473</v>
          </cell>
          <cell r="N16054">
            <v>42135</v>
          </cell>
          <cell r="O16054">
            <v>0</v>
          </cell>
          <cell r="P16054">
            <v>0</v>
          </cell>
          <cell r="Q16054">
            <v>42135</v>
          </cell>
        </row>
        <row r="16055">
          <cell r="M16055" t="str">
            <v>805010659_0C1138582</v>
          </cell>
          <cell r="N16055">
            <v>58293</v>
          </cell>
          <cell r="O16055">
            <v>0</v>
          </cell>
          <cell r="P16055">
            <v>0</v>
          </cell>
          <cell r="Q16055">
            <v>58293</v>
          </cell>
        </row>
        <row r="16056">
          <cell r="M16056" t="str">
            <v>805010659_0C1138426</v>
          </cell>
          <cell r="N16056">
            <v>1500000</v>
          </cell>
          <cell r="O16056">
            <v>0</v>
          </cell>
          <cell r="P16056">
            <v>0</v>
          </cell>
          <cell r="Q16056">
            <v>1500000</v>
          </cell>
        </row>
        <row r="16057">
          <cell r="M16057" t="str">
            <v>805010659_0C1138444</v>
          </cell>
          <cell r="N16057">
            <v>58293</v>
          </cell>
          <cell r="O16057">
            <v>0</v>
          </cell>
          <cell r="P16057">
            <v>0</v>
          </cell>
          <cell r="Q16057">
            <v>58293</v>
          </cell>
        </row>
        <row r="16058">
          <cell r="M16058" t="str">
            <v>805010659_0C1138588</v>
          </cell>
          <cell r="N16058">
            <v>125668</v>
          </cell>
          <cell r="O16058">
            <v>0</v>
          </cell>
          <cell r="P16058">
            <v>0</v>
          </cell>
          <cell r="Q16058">
            <v>125668</v>
          </cell>
        </row>
        <row r="16059">
          <cell r="M16059" t="str">
            <v>805010659_0C1138497</v>
          </cell>
          <cell r="N16059">
            <v>58293</v>
          </cell>
          <cell r="O16059">
            <v>0</v>
          </cell>
          <cell r="P16059">
            <v>0</v>
          </cell>
          <cell r="Q16059">
            <v>58293</v>
          </cell>
        </row>
        <row r="16060">
          <cell r="M16060" t="str">
            <v>805010659_0C1138509</v>
          </cell>
          <cell r="N16060">
            <v>42135</v>
          </cell>
          <cell r="O16060">
            <v>0</v>
          </cell>
          <cell r="P16060">
            <v>0</v>
          </cell>
          <cell r="Q16060">
            <v>42135</v>
          </cell>
        </row>
        <row r="16061">
          <cell r="M16061" t="str">
            <v>805010659_0C1138678</v>
          </cell>
          <cell r="N16061">
            <v>58293</v>
          </cell>
          <cell r="O16061">
            <v>0</v>
          </cell>
          <cell r="P16061">
            <v>0</v>
          </cell>
          <cell r="Q16061">
            <v>58293</v>
          </cell>
        </row>
        <row r="16062">
          <cell r="M16062" t="str">
            <v>805010659_0C1138411</v>
          </cell>
          <cell r="N16062">
            <v>22472</v>
          </cell>
          <cell r="O16062">
            <v>0</v>
          </cell>
          <cell r="P16062">
            <v>25281</v>
          </cell>
          <cell r="Q16062">
            <v>22472</v>
          </cell>
        </row>
        <row r="16063">
          <cell r="M16063" t="str">
            <v>805010659_0C1138634</v>
          </cell>
          <cell r="N16063">
            <v>42135</v>
          </cell>
          <cell r="O16063">
            <v>0</v>
          </cell>
          <cell r="P16063">
            <v>0</v>
          </cell>
          <cell r="Q16063">
            <v>42135</v>
          </cell>
        </row>
        <row r="16064">
          <cell r="M16064" t="str">
            <v>805010659_0C1138592</v>
          </cell>
          <cell r="N16064">
            <v>125668</v>
          </cell>
          <cell r="O16064">
            <v>0</v>
          </cell>
          <cell r="P16064">
            <v>0</v>
          </cell>
          <cell r="Q16064">
            <v>125668</v>
          </cell>
        </row>
        <row r="16065">
          <cell r="M16065" t="str">
            <v>805010659_0C1138397</v>
          </cell>
          <cell r="N16065">
            <v>332051</v>
          </cell>
          <cell r="O16065">
            <v>0</v>
          </cell>
          <cell r="P16065">
            <v>0</v>
          </cell>
          <cell r="Q16065">
            <v>332051</v>
          </cell>
        </row>
        <row r="16066">
          <cell r="M16066" t="str">
            <v>805010659_0C1138476</v>
          </cell>
          <cell r="N16066">
            <v>58293</v>
          </cell>
          <cell r="O16066">
            <v>0</v>
          </cell>
          <cell r="P16066">
            <v>0</v>
          </cell>
          <cell r="Q16066">
            <v>58293</v>
          </cell>
        </row>
        <row r="16067">
          <cell r="M16067" t="str">
            <v>805010659_0C1138525</v>
          </cell>
          <cell r="N16067">
            <v>58293</v>
          </cell>
          <cell r="O16067">
            <v>0</v>
          </cell>
          <cell r="P16067">
            <v>0</v>
          </cell>
          <cell r="Q16067">
            <v>58293</v>
          </cell>
        </row>
        <row r="16068">
          <cell r="M16068" t="str">
            <v>805010659_0C1138663</v>
          </cell>
          <cell r="N16068">
            <v>181511</v>
          </cell>
          <cell r="O16068">
            <v>0</v>
          </cell>
          <cell r="P16068">
            <v>0</v>
          </cell>
          <cell r="Q16068">
            <v>181511</v>
          </cell>
        </row>
        <row r="16069">
          <cell r="M16069" t="str">
            <v>805010659_0C1138567</v>
          </cell>
          <cell r="N16069">
            <v>42135</v>
          </cell>
          <cell r="O16069">
            <v>0</v>
          </cell>
          <cell r="P16069">
            <v>0</v>
          </cell>
          <cell r="Q16069">
            <v>42135</v>
          </cell>
        </row>
        <row r="16070">
          <cell r="M16070" t="str">
            <v>805010659_0C1138827</v>
          </cell>
          <cell r="N16070">
            <v>42135</v>
          </cell>
          <cell r="O16070">
            <v>0</v>
          </cell>
          <cell r="P16070">
            <v>25281</v>
          </cell>
          <cell r="Q16070">
            <v>42135</v>
          </cell>
        </row>
        <row r="16071">
          <cell r="M16071" t="str">
            <v>805010659_0C1138468</v>
          </cell>
          <cell r="N16071">
            <v>58293</v>
          </cell>
          <cell r="O16071">
            <v>0</v>
          </cell>
          <cell r="P16071">
            <v>0</v>
          </cell>
          <cell r="Q16071">
            <v>58293</v>
          </cell>
        </row>
        <row r="16072">
          <cell r="M16072" t="str">
            <v>805010659_0C1138581</v>
          </cell>
          <cell r="N16072">
            <v>1500000</v>
          </cell>
          <cell r="O16072">
            <v>0</v>
          </cell>
          <cell r="P16072">
            <v>0</v>
          </cell>
          <cell r="Q16072">
            <v>1500000</v>
          </cell>
        </row>
        <row r="16073">
          <cell r="M16073" t="str">
            <v>805010659_0C1138412</v>
          </cell>
          <cell r="N16073">
            <v>125668</v>
          </cell>
          <cell r="O16073">
            <v>0</v>
          </cell>
          <cell r="P16073">
            <v>0</v>
          </cell>
          <cell r="Q16073">
            <v>125668</v>
          </cell>
        </row>
        <row r="16074">
          <cell r="M16074" t="str">
            <v>805010659_0C1138558</v>
          </cell>
          <cell r="N16074">
            <v>58293</v>
          </cell>
          <cell r="O16074">
            <v>0</v>
          </cell>
          <cell r="P16074">
            <v>0</v>
          </cell>
          <cell r="Q16074">
            <v>58293</v>
          </cell>
        </row>
        <row r="16075">
          <cell r="M16075" t="str">
            <v>805010659_0C1138739</v>
          </cell>
          <cell r="N16075">
            <v>181511</v>
          </cell>
          <cell r="O16075">
            <v>0</v>
          </cell>
          <cell r="P16075">
            <v>0</v>
          </cell>
          <cell r="Q16075">
            <v>181511</v>
          </cell>
        </row>
        <row r="16076">
          <cell r="M16076" t="str">
            <v>805010659_0C1138517</v>
          </cell>
          <cell r="N16076">
            <v>42135</v>
          </cell>
          <cell r="O16076">
            <v>0</v>
          </cell>
          <cell r="P16076">
            <v>0</v>
          </cell>
          <cell r="Q16076">
            <v>42135</v>
          </cell>
        </row>
        <row r="16077">
          <cell r="M16077" t="str">
            <v>805010659_0C1138482</v>
          </cell>
          <cell r="N16077">
            <v>58293</v>
          </cell>
          <cell r="O16077">
            <v>0</v>
          </cell>
          <cell r="P16077">
            <v>0</v>
          </cell>
          <cell r="Q16077">
            <v>58293</v>
          </cell>
        </row>
        <row r="16078">
          <cell r="M16078" t="str">
            <v>805010659_0C1138417</v>
          </cell>
          <cell r="N16078">
            <v>42135</v>
          </cell>
          <cell r="O16078">
            <v>0</v>
          </cell>
          <cell r="P16078">
            <v>0</v>
          </cell>
          <cell r="Q16078">
            <v>42135</v>
          </cell>
        </row>
        <row r="16079">
          <cell r="M16079" t="str">
            <v>805010659_0C1138775</v>
          </cell>
          <cell r="N16079">
            <v>16854</v>
          </cell>
          <cell r="O16079">
            <v>0</v>
          </cell>
          <cell r="P16079">
            <v>25281</v>
          </cell>
          <cell r="Q16079">
            <v>16854</v>
          </cell>
        </row>
        <row r="16080">
          <cell r="M16080" t="str">
            <v>805010659_0C1138563</v>
          </cell>
          <cell r="N16080">
            <v>58293</v>
          </cell>
          <cell r="O16080">
            <v>0</v>
          </cell>
          <cell r="P16080">
            <v>0</v>
          </cell>
          <cell r="Q16080">
            <v>58293</v>
          </cell>
        </row>
        <row r="16081">
          <cell r="M16081" t="str">
            <v>805010659_0C1138586</v>
          </cell>
          <cell r="N16081">
            <v>42135</v>
          </cell>
          <cell r="O16081">
            <v>0</v>
          </cell>
          <cell r="P16081">
            <v>0</v>
          </cell>
          <cell r="Q16081">
            <v>42135</v>
          </cell>
        </row>
        <row r="16082">
          <cell r="M16082" t="str">
            <v>805010659_0C1138662</v>
          </cell>
          <cell r="N16082">
            <v>32526</v>
          </cell>
          <cell r="O16082">
            <v>0</v>
          </cell>
          <cell r="P16082">
            <v>0</v>
          </cell>
          <cell r="Q16082">
            <v>32526</v>
          </cell>
        </row>
        <row r="16083">
          <cell r="M16083" t="str">
            <v>805010659_0C1138642</v>
          </cell>
          <cell r="N16083">
            <v>58293</v>
          </cell>
          <cell r="O16083">
            <v>0</v>
          </cell>
          <cell r="P16083">
            <v>0</v>
          </cell>
          <cell r="Q16083">
            <v>58293</v>
          </cell>
        </row>
        <row r="16084">
          <cell r="M16084" t="str">
            <v>805010659_0C1138669</v>
          </cell>
          <cell r="N16084">
            <v>58293</v>
          </cell>
          <cell r="O16084">
            <v>0</v>
          </cell>
          <cell r="P16084">
            <v>0</v>
          </cell>
          <cell r="Q16084">
            <v>58293</v>
          </cell>
        </row>
        <row r="16085">
          <cell r="M16085" t="str">
            <v>805010659_0C1138436</v>
          </cell>
          <cell r="N16085">
            <v>42135</v>
          </cell>
          <cell r="O16085">
            <v>0</v>
          </cell>
          <cell r="P16085">
            <v>0</v>
          </cell>
          <cell r="Q16085">
            <v>42135</v>
          </cell>
        </row>
        <row r="16086">
          <cell r="M16086" t="str">
            <v>805010659_0C1138396</v>
          </cell>
          <cell r="N16086">
            <v>451051</v>
          </cell>
          <cell r="O16086">
            <v>0</v>
          </cell>
          <cell r="P16086">
            <v>0</v>
          </cell>
          <cell r="Q16086">
            <v>451051</v>
          </cell>
        </row>
        <row r="16087">
          <cell r="M16087" t="str">
            <v>805010659_0C1138447</v>
          </cell>
          <cell r="N16087">
            <v>122795</v>
          </cell>
          <cell r="O16087">
            <v>0</v>
          </cell>
          <cell r="P16087">
            <v>25281</v>
          </cell>
          <cell r="Q16087">
            <v>122795</v>
          </cell>
        </row>
        <row r="16088">
          <cell r="M16088" t="str">
            <v>805010659_0C1138516</v>
          </cell>
          <cell r="N16088">
            <v>42135</v>
          </cell>
          <cell r="O16088">
            <v>0</v>
          </cell>
          <cell r="P16088">
            <v>0</v>
          </cell>
          <cell r="Q16088">
            <v>42135</v>
          </cell>
        </row>
        <row r="16089">
          <cell r="M16089" t="str">
            <v>805010659_0C1138613</v>
          </cell>
          <cell r="N16089">
            <v>42135</v>
          </cell>
          <cell r="O16089">
            <v>0</v>
          </cell>
          <cell r="P16089">
            <v>0</v>
          </cell>
          <cell r="Q16089">
            <v>42135</v>
          </cell>
        </row>
        <row r="16090">
          <cell r="M16090" t="str">
            <v>805010659_0C1136555</v>
          </cell>
          <cell r="N16090">
            <v>21669</v>
          </cell>
          <cell r="O16090">
            <v>0</v>
          </cell>
          <cell r="P16090">
            <v>21700</v>
          </cell>
          <cell r="Q16090">
            <v>21669</v>
          </cell>
        </row>
        <row r="16091">
          <cell r="M16091" t="str">
            <v>805010659_0C1138560</v>
          </cell>
          <cell r="N16091">
            <v>58293</v>
          </cell>
          <cell r="O16091">
            <v>0</v>
          </cell>
          <cell r="P16091">
            <v>0</v>
          </cell>
          <cell r="Q16091">
            <v>58293</v>
          </cell>
        </row>
        <row r="16092">
          <cell r="M16092" t="str">
            <v>805010659_0C1138763</v>
          </cell>
          <cell r="N16092">
            <v>58293</v>
          </cell>
          <cell r="O16092">
            <v>0</v>
          </cell>
          <cell r="P16092">
            <v>0</v>
          </cell>
          <cell r="Q16092">
            <v>58293</v>
          </cell>
        </row>
        <row r="16093">
          <cell r="M16093" t="str">
            <v>805010659_0C1138769</v>
          </cell>
          <cell r="N16093">
            <v>14446</v>
          </cell>
          <cell r="O16093">
            <v>0</v>
          </cell>
          <cell r="P16093">
            <v>14400</v>
          </cell>
          <cell r="Q16093">
            <v>14446</v>
          </cell>
        </row>
        <row r="16094">
          <cell r="M16094" t="str">
            <v>805010659_0C1138685</v>
          </cell>
          <cell r="N16094">
            <v>58293</v>
          </cell>
          <cell r="O16094">
            <v>0</v>
          </cell>
          <cell r="P16094">
            <v>0</v>
          </cell>
          <cell r="Q16094">
            <v>58293</v>
          </cell>
        </row>
        <row r="16095">
          <cell r="M16095" t="str">
            <v>805010659_0C1138770</v>
          </cell>
          <cell r="N16095">
            <v>42135</v>
          </cell>
          <cell r="O16095">
            <v>0</v>
          </cell>
          <cell r="P16095">
            <v>0</v>
          </cell>
          <cell r="Q16095">
            <v>42135</v>
          </cell>
        </row>
        <row r="16096">
          <cell r="M16096" t="str">
            <v>805010659_0C1138753</v>
          </cell>
          <cell r="N16096">
            <v>58293</v>
          </cell>
          <cell r="O16096">
            <v>0</v>
          </cell>
          <cell r="P16096">
            <v>0</v>
          </cell>
          <cell r="Q16096">
            <v>58293</v>
          </cell>
        </row>
        <row r="16097">
          <cell r="M16097" t="str">
            <v>805010659_0C1138743</v>
          </cell>
          <cell r="N16097">
            <v>125668</v>
          </cell>
          <cell r="O16097">
            <v>0</v>
          </cell>
          <cell r="P16097">
            <v>0</v>
          </cell>
          <cell r="Q16097">
            <v>125668</v>
          </cell>
        </row>
        <row r="16098">
          <cell r="M16098" t="str">
            <v>805010659_0C1138448</v>
          </cell>
          <cell r="N16098">
            <v>32526</v>
          </cell>
          <cell r="O16098">
            <v>0</v>
          </cell>
          <cell r="P16098">
            <v>0</v>
          </cell>
          <cell r="Q16098">
            <v>32526</v>
          </cell>
        </row>
        <row r="16099">
          <cell r="M16099" t="str">
            <v>805010659_0C1138489</v>
          </cell>
          <cell r="N16099">
            <v>31090</v>
          </cell>
          <cell r="O16099">
            <v>0</v>
          </cell>
          <cell r="P16099">
            <v>0</v>
          </cell>
          <cell r="Q16099">
            <v>31090</v>
          </cell>
        </row>
        <row r="16100">
          <cell r="M16100" t="str">
            <v>805010659_0C1138840</v>
          </cell>
          <cell r="N16100">
            <v>40730</v>
          </cell>
          <cell r="O16100">
            <v>0</v>
          </cell>
          <cell r="P16100">
            <v>0</v>
          </cell>
          <cell r="Q16100">
            <v>40730</v>
          </cell>
        </row>
        <row r="16101">
          <cell r="M16101" t="str">
            <v>805010659_0C1138575</v>
          </cell>
          <cell r="N16101">
            <v>1500000</v>
          </cell>
          <cell r="O16101">
            <v>0</v>
          </cell>
          <cell r="P16101">
            <v>0</v>
          </cell>
          <cell r="Q16101">
            <v>1500000</v>
          </cell>
        </row>
        <row r="16102">
          <cell r="M16102" t="str">
            <v>805010659_0C1138839</v>
          </cell>
          <cell r="N16102">
            <v>175461</v>
          </cell>
          <cell r="O16102">
            <v>0</v>
          </cell>
          <cell r="P16102">
            <v>181500</v>
          </cell>
          <cell r="Q16102">
            <v>175461</v>
          </cell>
        </row>
        <row r="16103">
          <cell r="M16103" t="str">
            <v>805010659_0C1138605</v>
          </cell>
          <cell r="N16103">
            <v>220000</v>
          </cell>
          <cell r="O16103">
            <v>0</v>
          </cell>
          <cell r="P16103">
            <v>220000</v>
          </cell>
          <cell r="Q16103">
            <v>220000</v>
          </cell>
        </row>
        <row r="16104">
          <cell r="M16104" t="str">
            <v>805010659_0C1138764</v>
          </cell>
          <cell r="N16104">
            <v>42135</v>
          </cell>
          <cell r="O16104">
            <v>0</v>
          </cell>
          <cell r="P16104">
            <v>0</v>
          </cell>
          <cell r="Q16104">
            <v>42135</v>
          </cell>
        </row>
        <row r="16105">
          <cell r="M16105" t="str">
            <v>805010659_0C1138393</v>
          </cell>
          <cell r="N16105">
            <v>332051</v>
          </cell>
          <cell r="O16105">
            <v>0</v>
          </cell>
          <cell r="P16105">
            <v>439655</v>
          </cell>
          <cell r="Q16105">
            <v>332051</v>
          </cell>
        </row>
        <row r="16106">
          <cell r="M16106" t="str">
            <v>805010659_0C1138388</v>
          </cell>
          <cell r="N16106">
            <v>332051</v>
          </cell>
          <cell r="O16106">
            <v>0</v>
          </cell>
          <cell r="P16106">
            <v>0</v>
          </cell>
          <cell r="Q16106">
            <v>332051</v>
          </cell>
        </row>
        <row r="16107">
          <cell r="M16107" t="str">
            <v>805010659_0C1138599</v>
          </cell>
          <cell r="N16107">
            <v>181511</v>
          </cell>
          <cell r="O16107">
            <v>0</v>
          </cell>
          <cell r="P16107">
            <v>0</v>
          </cell>
          <cell r="Q16107">
            <v>181511</v>
          </cell>
        </row>
        <row r="16108">
          <cell r="M16108" t="str">
            <v>805010659_0C1138614</v>
          </cell>
          <cell r="N16108">
            <v>58293</v>
          </cell>
          <cell r="O16108">
            <v>0</v>
          </cell>
          <cell r="P16108">
            <v>0</v>
          </cell>
          <cell r="Q16108">
            <v>58293</v>
          </cell>
        </row>
        <row r="16109">
          <cell r="M16109" t="str">
            <v>805010659_0C1138431</v>
          </cell>
          <cell r="N16109">
            <v>42135</v>
          </cell>
          <cell r="O16109">
            <v>0</v>
          </cell>
          <cell r="P16109">
            <v>0</v>
          </cell>
          <cell r="Q16109">
            <v>42135</v>
          </cell>
        </row>
        <row r="16110">
          <cell r="M16110" t="str">
            <v>805010659_0C1138548</v>
          </cell>
          <cell r="N16110">
            <v>350000</v>
          </cell>
          <cell r="O16110">
            <v>0</v>
          </cell>
          <cell r="P16110">
            <v>120689</v>
          </cell>
          <cell r="Q16110">
            <v>350000</v>
          </cell>
        </row>
        <row r="16111">
          <cell r="M16111" t="str">
            <v>805010659_0C1138633</v>
          </cell>
          <cell r="N16111">
            <v>40730</v>
          </cell>
          <cell r="O16111">
            <v>0</v>
          </cell>
          <cell r="P16111">
            <v>0</v>
          </cell>
          <cell r="Q16111">
            <v>40730</v>
          </cell>
        </row>
        <row r="16112">
          <cell r="M16112" t="str">
            <v>805010659_0C1138570</v>
          </cell>
          <cell r="N16112">
            <v>32526</v>
          </cell>
          <cell r="O16112">
            <v>0</v>
          </cell>
          <cell r="P16112">
            <v>0</v>
          </cell>
          <cell r="Q16112">
            <v>32526</v>
          </cell>
        </row>
        <row r="16113">
          <cell r="M16113" t="str">
            <v>805010659_0C1138665</v>
          </cell>
          <cell r="N16113">
            <v>58293</v>
          </cell>
          <cell r="O16113">
            <v>0</v>
          </cell>
          <cell r="P16113">
            <v>0</v>
          </cell>
          <cell r="Q16113">
            <v>58293</v>
          </cell>
        </row>
        <row r="16114">
          <cell r="M16114" t="str">
            <v>805010659_0C1138791</v>
          </cell>
          <cell r="N16114">
            <v>224138</v>
          </cell>
          <cell r="O16114">
            <v>0</v>
          </cell>
          <cell r="P16114">
            <v>224138</v>
          </cell>
          <cell r="Q16114">
            <v>224138</v>
          </cell>
        </row>
        <row r="16115">
          <cell r="M16115" t="str">
            <v>805010659_0C1138406</v>
          </cell>
          <cell r="N16115">
            <v>364051</v>
          </cell>
          <cell r="O16115">
            <v>0</v>
          </cell>
          <cell r="P16115">
            <v>0</v>
          </cell>
          <cell r="Q16115">
            <v>364051</v>
          </cell>
        </row>
        <row r="16116">
          <cell r="M16116" t="str">
            <v>805010659_0C1138430</v>
          </cell>
          <cell r="N16116">
            <v>16051</v>
          </cell>
          <cell r="O16116">
            <v>0</v>
          </cell>
          <cell r="P16116">
            <v>58862</v>
          </cell>
          <cell r="Q16116">
            <v>16051</v>
          </cell>
        </row>
        <row r="16117">
          <cell r="M16117" t="str">
            <v>805010659_0C1138637</v>
          </cell>
          <cell r="N16117">
            <v>58293</v>
          </cell>
          <cell r="O16117">
            <v>0</v>
          </cell>
          <cell r="P16117">
            <v>0</v>
          </cell>
          <cell r="Q16117">
            <v>58293</v>
          </cell>
        </row>
        <row r="16118">
          <cell r="M16118" t="str">
            <v>805010659_0C1138472</v>
          </cell>
          <cell r="N16118">
            <v>58293</v>
          </cell>
          <cell r="O16118">
            <v>0</v>
          </cell>
          <cell r="P16118">
            <v>0</v>
          </cell>
          <cell r="Q16118">
            <v>58293</v>
          </cell>
        </row>
        <row r="16119">
          <cell r="M16119" t="str">
            <v>805010659_0C1138434</v>
          </cell>
          <cell r="N16119">
            <v>78569</v>
          </cell>
          <cell r="O16119">
            <v>0</v>
          </cell>
          <cell r="P16119">
            <v>69698</v>
          </cell>
          <cell r="Q16119">
            <v>78569</v>
          </cell>
        </row>
        <row r="16120">
          <cell r="M16120" t="str">
            <v>805010659_0C1138532</v>
          </cell>
          <cell r="N16120">
            <v>32526</v>
          </cell>
          <cell r="O16120">
            <v>0</v>
          </cell>
          <cell r="P16120">
            <v>0</v>
          </cell>
          <cell r="Q16120">
            <v>32526</v>
          </cell>
        </row>
        <row r="16121">
          <cell r="M16121" t="str">
            <v>805010659_0C1138752</v>
          </cell>
          <cell r="N16121">
            <v>750000</v>
          </cell>
          <cell r="O16121">
            <v>0</v>
          </cell>
          <cell r="P16121">
            <v>709191</v>
          </cell>
          <cell r="Q16121">
            <v>750000</v>
          </cell>
        </row>
        <row r="16122">
          <cell r="M16122" t="str">
            <v>805010659_0C1138571</v>
          </cell>
          <cell r="N16122">
            <v>58293</v>
          </cell>
          <cell r="O16122">
            <v>0</v>
          </cell>
          <cell r="P16122">
            <v>0</v>
          </cell>
          <cell r="Q16122">
            <v>58293</v>
          </cell>
        </row>
        <row r="16123">
          <cell r="M16123" t="str">
            <v>805010659_0C1138500</v>
          </cell>
          <cell r="N16123">
            <v>125668</v>
          </cell>
          <cell r="O16123">
            <v>0</v>
          </cell>
          <cell r="P16123">
            <v>181500</v>
          </cell>
          <cell r="Q16123">
            <v>125668</v>
          </cell>
        </row>
        <row r="16124">
          <cell r="M16124" t="str">
            <v>805010659_0C1138433</v>
          </cell>
          <cell r="N16124">
            <v>65009</v>
          </cell>
          <cell r="O16124">
            <v>0</v>
          </cell>
          <cell r="P16124">
            <v>0</v>
          </cell>
          <cell r="Q16124">
            <v>65009</v>
          </cell>
        </row>
        <row r="16125">
          <cell r="M16125" t="str">
            <v>805010659_0C1138505</v>
          </cell>
          <cell r="N16125">
            <v>14446</v>
          </cell>
          <cell r="O16125">
            <v>0</v>
          </cell>
          <cell r="P16125">
            <v>14400</v>
          </cell>
          <cell r="Q16125">
            <v>14446</v>
          </cell>
        </row>
        <row r="16126">
          <cell r="M16126" t="str">
            <v>805010659_0C1138777</v>
          </cell>
          <cell r="N16126">
            <v>42135</v>
          </cell>
          <cell r="O16126">
            <v>0</v>
          </cell>
          <cell r="P16126">
            <v>0</v>
          </cell>
          <cell r="Q16126">
            <v>42135</v>
          </cell>
        </row>
        <row r="16127">
          <cell r="M16127" t="str">
            <v>805010659_0C1138656</v>
          </cell>
          <cell r="N16127">
            <v>56350</v>
          </cell>
          <cell r="O16127">
            <v>0</v>
          </cell>
          <cell r="P16127">
            <v>0</v>
          </cell>
          <cell r="Q16127">
            <v>56350</v>
          </cell>
        </row>
        <row r="16128">
          <cell r="M16128" t="str">
            <v>805010659_0C1138608</v>
          </cell>
          <cell r="N16128">
            <v>21669</v>
          </cell>
          <cell r="O16128">
            <v>0</v>
          </cell>
          <cell r="P16128">
            <v>0</v>
          </cell>
          <cell r="Q16128">
            <v>21669</v>
          </cell>
        </row>
        <row r="16129">
          <cell r="M16129" t="str">
            <v>805010659_0C1138479</v>
          </cell>
          <cell r="N16129">
            <v>58293</v>
          </cell>
          <cell r="O16129">
            <v>0</v>
          </cell>
          <cell r="P16129">
            <v>58300</v>
          </cell>
          <cell r="Q16129">
            <v>58293</v>
          </cell>
        </row>
        <row r="16130">
          <cell r="M16130" t="str">
            <v>805010659_0C1138688</v>
          </cell>
          <cell r="N16130">
            <v>600000</v>
          </cell>
          <cell r="O16130">
            <v>0</v>
          </cell>
          <cell r="P16130">
            <v>2100000</v>
          </cell>
          <cell r="Q16130">
            <v>600000</v>
          </cell>
        </row>
        <row r="16131">
          <cell r="M16131" t="str">
            <v>805010659_0C1138772</v>
          </cell>
          <cell r="N16131">
            <v>32526</v>
          </cell>
          <cell r="O16131">
            <v>0</v>
          </cell>
          <cell r="P16131">
            <v>0</v>
          </cell>
          <cell r="Q16131">
            <v>32526</v>
          </cell>
        </row>
        <row r="16132">
          <cell r="M16132" t="str">
            <v>805010659_0C1138494</v>
          </cell>
          <cell r="N16132">
            <v>32526</v>
          </cell>
          <cell r="O16132">
            <v>0</v>
          </cell>
          <cell r="P16132">
            <v>0</v>
          </cell>
          <cell r="Q16132">
            <v>32526</v>
          </cell>
        </row>
        <row r="16133">
          <cell r="M16133" t="str">
            <v>805010659_0C1138391</v>
          </cell>
          <cell r="N16133">
            <v>451051</v>
          </cell>
          <cell r="O16133">
            <v>0</v>
          </cell>
          <cell r="P16133">
            <v>0</v>
          </cell>
          <cell r="Q16133">
            <v>451051</v>
          </cell>
        </row>
        <row r="16134">
          <cell r="M16134" t="str">
            <v>805010659_0C1138773</v>
          </cell>
          <cell r="N16134">
            <v>300000</v>
          </cell>
          <cell r="O16134">
            <v>0</v>
          </cell>
          <cell r="P16134">
            <v>709191</v>
          </cell>
          <cell r="Q16134">
            <v>300000</v>
          </cell>
        </row>
        <row r="16135">
          <cell r="M16135" t="str">
            <v>805010659_0C1138587</v>
          </cell>
          <cell r="N16135">
            <v>42135</v>
          </cell>
          <cell r="O16135">
            <v>0</v>
          </cell>
          <cell r="P16135">
            <v>0</v>
          </cell>
          <cell r="Q16135">
            <v>42135</v>
          </cell>
        </row>
        <row r="16136">
          <cell r="M16136" t="str">
            <v>805010659_0C1138409</v>
          </cell>
          <cell r="N16136">
            <v>332051</v>
          </cell>
          <cell r="O16136">
            <v>0</v>
          </cell>
          <cell r="P16136">
            <v>0</v>
          </cell>
          <cell r="Q16136">
            <v>332051</v>
          </cell>
        </row>
        <row r="16137">
          <cell r="M16137" t="str">
            <v>805010659_0C1135790</v>
          </cell>
          <cell r="N16137">
            <v>56791</v>
          </cell>
          <cell r="O16137">
            <v>0</v>
          </cell>
          <cell r="P16137">
            <v>439655</v>
          </cell>
          <cell r="Q16137">
            <v>56791</v>
          </cell>
        </row>
        <row r="16138">
          <cell r="M16138" t="str">
            <v>805010659_0C1136554</v>
          </cell>
          <cell r="N16138">
            <v>14446</v>
          </cell>
          <cell r="O16138">
            <v>0</v>
          </cell>
          <cell r="P16138">
            <v>14400</v>
          </cell>
          <cell r="Q16138">
            <v>14446</v>
          </cell>
        </row>
        <row r="16139">
          <cell r="M16139" t="str">
            <v>805010659_0C1136563</v>
          </cell>
          <cell r="N16139">
            <v>18804</v>
          </cell>
          <cell r="O16139">
            <v>0</v>
          </cell>
          <cell r="P16139">
            <v>58300</v>
          </cell>
          <cell r="Q16139">
            <v>18804</v>
          </cell>
        </row>
        <row r="16140">
          <cell r="M16140" t="str">
            <v>805010659_0C1136558</v>
          </cell>
          <cell r="N16140">
            <v>125668</v>
          </cell>
          <cell r="O16140">
            <v>0</v>
          </cell>
          <cell r="P16140">
            <v>181500</v>
          </cell>
          <cell r="Q16140">
            <v>125668</v>
          </cell>
        </row>
        <row r="16141">
          <cell r="M16141" t="str">
            <v>805010659_0C1136226</v>
          </cell>
          <cell r="N16141">
            <v>58293</v>
          </cell>
          <cell r="O16141">
            <v>0</v>
          </cell>
          <cell r="P16141">
            <v>0</v>
          </cell>
          <cell r="Q16141">
            <v>58293</v>
          </cell>
        </row>
        <row r="16142">
          <cell r="M16142" t="str">
            <v>805010659_0C1136154</v>
          </cell>
          <cell r="N16142">
            <v>16051</v>
          </cell>
          <cell r="O16142">
            <v>0</v>
          </cell>
          <cell r="P16142">
            <v>54353</v>
          </cell>
          <cell r="Q16142">
            <v>16051</v>
          </cell>
        </row>
        <row r="16143">
          <cell r="M16143" t="str">
            <v>805010659_0C1136743</v>
          </cell>
          <cell r="N16143">
            <v>181511</v>
          </cell>
          <cell r="O16143">
            <v>0</v>
          </cell>
          <cell r="P16143">
            <v>181500</v>
          </cell>
          <cell r="Q16143">
            <v>181511</v>
          </cell>
        </row>
        <row r="16144">
          <cell r="M16144" t="str">
            <v>805010659_0C1137118</v>
          </cell>
          <cell r="N16144">
            <v>52700</v>
          </cell>
          <cell r="O16144">
            <v>0</v>
          </cell>
          <cell r="P16144">
            <v>0</v>
          </cell>
          <cell r="Q16144">
            <v>52700</v>
          </cell>
        </row>
        <row r="16145">
          <cell r="M16145" t="str">
            <v>805010659_0C1137067</v>
          </cell>
          <cell r="N16145">
            <v>42135</v>
          </cell>
          <cell r="O16145">
            <v>0</v>
          </cell>
          <cell r="P16145">
            <v>0</v>
          </cell>
          <cell r="Q16145">
            <v>42135</v>
          </cell>
        </row>
        <row r="16146">
          <cell r="M16146" t="str">
            <v>805010659_0C1137522</v>
          </cell>
          <cell r="N16146">
            <v>58293</v>
          </cell>
          <cell r="O16146">
            <v>0</v>
          </cell>
          <cell r="P16146">
            <v>0</v>
          </cell>
          <cell r="Q16146">
            <v>58293</v>
          </cell>
        </row>
        <row r="16147">
          <cell r="M16147" t="str">
            <v>805010659_0C1137394</v>
          </cell>
          <cell r="N16147">
            <v>181511</v>
          </cell>
          <cell r="O16147">
            <v>0</v>
          </cell>
          <cell r="P16147">
            <v>181500</v>
          </cell>
          <cell r="Q16147">
            <v>181511</v>
          </cell>
        </row>
        <row r="16148">
          <cell r="M16148" t="str">
            <v>805010659_0C1136505</v>
          </cell>
          <cell r="N16148">
            <v>58293</v>
          </cell>
          <cell r="O16148">
            <v>0</v>
          </cell>
          <cell r="P16148">
            <v>0</v>
          </cell>
          <cell r="Q16148">
            <v>58293</v>
          </cell>
        </row>
        <row r="16149">
          <cell r="M16149" t="str">
            <v>805010659_0C1137532</v>
          </cell>
          <cell r="N16149">
            <v>20985</v>
          </cell>
          <cell r="O16149">
            <v>0</v>
          </cell>
          <cell r="P16149">
            <v>0</v>
          </cell>
          <cell r="Q16149">
            <v>20985</v>
          </cell>
        </row>
        <row r="16150">
          <cell r="M16150" t="str">
            <v>805010659_0C1135807</v>
          </cell>
          <cell r="N16150">
            <v>58293</v>
          </cell>
          <cell r="O16150">
            <v>0</v>
          </cell>
          <cell r="P16150">
            <v>58300</v>
          </cell>
          <cell r="Q16150">
            <v>58293</v>
          </cell>
        </row>
        <row r="16151">
          <cell r="M16151" t="str">
            <v>805010659_0C1137391</v>
          </cell>
          <cell r="N16151">
            <v>1500000</v>
          </cell>
          <cell r="O16151">
            <v>0</v>
          </cell>
          <cell r="P16151">
            <v>2100000</v>
          </cell>
          <cell r="Q16151">
            <v>1500000</v>
          </cell>
        </row>
        <row r="16152">
          <cell r="M16152" t="str">
            <v>805010659_0C1136608</v>
          </cell>
          <cell r="N16152">
            <v>42135</v>
          </cell>
          <cell r="O16152">
            <v>0</v>
          </cell>
          <cell r="P16152">
            <v>0</v>
          </cell>
          <cell r="Q16152">
            <v>42135</v>
          </cell>
        </row>
        <row r="16153">
          <cell r="M16153" t="str">
            <v>805010659_0C1136332</v>
          </cell>
          <cell r="N16153">
            <v>58293</v>
          </cell>
          <cell r="O16153">
            <v>0</v>
          </cell>
          <cell r="P16153">
            <v>0</v>
          </cell>
          <cell r="Q16153">
            <v>58293</v>
          </cell>
        </row>
        <row r="16154">
          <cell r="M16154" t="str">
            <v>805010659_0C1137379</v>
          </cell>
          <cell r="N16154">
            <v>1500000</v>
          </cell>
          <cell r="O16154">
            <v>0</v>
          </cell>
          <cell r="P16154">
            <v>0</v>
          </cell>
          <cell r="Q16154">
            <v>1500000</v>
          </cell>
        </row>
        <row r="16155">
          <cell r="M16155" t="str">
            <v>805010659_0C1136893</v>
          </cell>
          <cell r="N16155">
            <v>58293</v>
          </cell>
          <cell r="O16155">
            <v>0</v>
          </cell>
          <cell r="P16155">
            <v>0</v>
          </cell>
          <cell r="Q16155">
            <v>58293</v>
          </cell>
        </row>
        <row r="16156">
          <cell r="M16156" t="str">
            <v>805010659_0C1136640</v>
          </cell>
          <cell r="N16156">
            <v>58293</v>
          </cell>
          <cell r="O16156">
            <v>0</v>
          </cell>
          <cell r="P16156">
            <v>0</v>
          </cell>
          <cell r="Q16156">
            <v>58293</v>
          </cell>
        </row>
        <row r="16157">
          <cell r="M16157" t="str">
            <v>805010659_0C1136874</v>
          </cell>
          <cell r="N16157">
            <v>32526</v>
          </cell>
          <cell r="O16157">
            <v>0</v>
          </cell>
          <cell r="P16157">
            <v>0</v>
          </cell>
          <cell r="Q16157">
            <v>32526</v>
          </cell>
        </row>
        <row r="16158">
          <cell r="M16158" t="str">
            <v>805010659_0C1136052</v>
          </cell>
          <cell r="N16158">
            <v>42135</v>
          </cell>
          <cell r="O16158">
            <v>0</v>
          </cell>
          <cell r="P16158">
            <v>0</v>
          </cell>
          <cell r="Q16158">
            <v>42135</v>
          </cell>
        </row>
        <row r="16159">
          <cell r="M16159" t="str">
            <v>805010659_0C1136578</v>
          </cell>
          <cell r="N16159">
            <v>42135</v>
          </cell>
          <cell r="O16159">
            <v>0</v>
          </cell>
          <cell r="P16159">
            <v>0</v>
          </cell>
          <cell r="Q16159">
            <v>42135</v>
          </cell>
        </row>
        <row r="16160">
          <cell r="M16160" t="str">
            <v>805010659_0C1136152</v>
          </cell>
          <cell r="N16160">
            <v>42135</v>
          </cell>
          <cell r="O16160">
            <v>0</v>
          </cell>
          <cell r="P16160">
            <v>0</v>
          </cell>
          <cell r="Q16160">
            <v>42135</v>
          </cell>
        </row>
        <row r="16161">
          <cell r="M16161" t="str">
            <v>805010659_0C1136651</v>
          </cell>
          <cell r="N16161">
            <v>32526</v>
          </cell>
          <cell r="O16161">
            <v>0</v>
          </cell>
          <cell r="P16161">
            <v>32500</v>
          </cell>
          <cell r="Q16161">
            <v>32526</v>
          </cell>
        </row>
        <row r="16162">
          <cell r="M16162" t="str">
            <v>805010659_0C1136951</v>
          </cell>
          <cell r="N16162">
            <v>181511</v>
          </cell>
          <cell r="O16162">
            <v>0</v>
          </cell>
          <cell r="P16162">
            <v>0</v>
          </cell>
          <cell r="Q16162">
            <v>181511</v>
          </cell>
        </row>
        <row r="16163">
          <cell r="M16163" t="str">
            <v>805010659_0C1136601</v>
          </cell>
          <cell r="N16163">
            <v>42135</v>
          </cell>
          <cell r="O16163">
            <v>0</v>
          </cell>
          <cell r="P16163">
            <v>0</v>
          </cell>
          <cell r="Q16163">
            <v>42135</v>
          </cell>
        </row>
        <row r="16164">
          <cell r="M16164" t="str">
            <v>805010659_0C1137208</v>
          </cell>
          <cell r="N16164">
            <v>451051</v>
          </cell>
          <cell r="O16164">
            <v>0</v>
          </cell>
          <cell r="P16164">
            <v>439655</v>
          </cell>
          <cell r="Q16164">
            <v>451051</v>
          </cell>
        </row>
        <row r="16165">
          <cell r="M16165" t="str">
            <v>805010659_0C1136500</v>
          </cell>
          <cell r="N16165">
            <v>58293</v>
          </cell>
          <cell r="O16165">
            <v>0</v>
          </cell>
          <cell r="P16165">
            <v>0</v>
          </cell>
          <cell r="Q16165">
            <v>58293</v>
          </cell>
        </row>
        <row r="16166">
          <cell r="M16166" t="str">
            <v>805010659_0C1136170</v>
          </cell>
          <cell r="N16166">
            <v>122795</v>
          </cell>
          <cell r="O16166">
            <v>0</v>
          </cell>
          <cell r="P16166">
            <v>25281</v>
          </cell>
          <cell r="Q16166">
            <v>122795</v>
          </cell>
        </row>
        <row r="16167">
          <cell r="M16167" t="str">
            <v>805010659_0C1136206</v>
          </cell>
          <cell r="N16167">
            <v>42135</v>
          </cell>
          <cell r="O16167">
            <v>0</v>
          </cell>
          <cell r="P16167">
            <v>25281</v>
          </cell>
          <cell r="Q16167">
            <v>42135</v>
          </cell>
        </row>
        <row r="16168">
          <cell r="M16168" t="str">
            <v>805010659_0C1136278</v>
          </cell>
          <cell r="N16168">
            <v>58293</v>
          </cell>
          <cell r="O16168">
            <v>0</v>
          </cell>
          <cell r="P16168">
            <v>0</v>
          </cell>
          <cell r="Q16168">
            <v>58293</v>
          </cell>
        </row>
        <row r="16169">
          <cell r="M16169" t="str">
            <v>805010659_0C1137305</v>
          </cell>
          <cell r="N16169">
            <v>13163</v>
          </cell>
          <cell r="O16169">
            <v>0</v>
          </cell>
          <cell r="P16169">
            <v>58300</v>
          </cell>
          <cell r="Q16169">
            <v>13163</v>
          </cell>
        </row>
        <row r="16170">
          <cell r="M16170" t="str">
            <v>805010659_0C1137380</v>
          </cell>
          <cell r="N16170">
            <v>58293</v>
          </cell>
          <cell r="O16170">
            <v>0</v>
          </cell>
          <cell r="P16170">
            <v>58300</v>
          </cell>
          <cell r="Q16170">
            <v>58293</v>
          </cell>
        </row>
        <row r="16171">
          <cell r="M16171" t="str">
            <v>805010659_0C1136757</v>
          </cell>
          <cell r="N16171">
            <v>42135</v>
          </cell>
          <cell r="O16171">
            <v>0</v>
          </cell>
          <cell r="P16171">
            <v>0</v>
          </cell>
          <cell r="Q16171">
            <v>42135</v>
          </cell>
        </row>
        <row r="16172">
          <cell r="M16172" t="str">
            <v>805010659_0C1136966</v>
          </cell>
          <cell r="N16172">
            <v>125668</v>
          </cell>
          <cell r="O16172">
            <v>0</v>
          </cell>
          <cell r="P16172">
            <v>0</v>
          </cell>
          <cell r="Q16172">
            <v>125668</v>
          </cell>
        </row>
        <row r="16173">
          <cell r="M16173" t="str">
            <v>805010659_0C1137090</v>
          </cell>
          <cell r="N16173">
            <v>125668</v>
          </cell>
          <cell r="O16173">
            <v>0</v>
          </cell>
          <cell r="P16173">
            <v>0</v>
          </cell>
          <cell r="Q16173">
            <v>125668</v>
          </cell>
        </row>
        <row r="16174">
          <cell r="M16174" t="str">
            <v>805010659_0C1136940</v>
          </cell>
          <cell r="N16174">
            <v>125668</v>
          </cell>
          <cell r="O16174">
            <v>0</v>
          </cell>
          <cell r="P16174">
            <v>0</v>
          </cell>
          <cell r="Q16174">
            <v>125668</v>
          </cell>
        </row>
        <row r="16175">
          <cell r="M16175" t="str">
            <v>805010659_0C1137505</v>
          </cell>
          <cell r="N16175">
            <v>125668</v>
          </cell>
          <cell r="O16175">
            <v>0</v>
          </cell>
          <cell r="P16175">
            <v>181500</v>
          </cell>
          <cell r="Q16175">
            <v>125668</v>
          </cell>
        </row>
        <row r="16176">
          <cell r="M16176" t="str">
            <v>805010659_0C1137086</v>
          </cell>
          <cell r="N16176">
            <v>232275</v>
          </cell>
          <cell r="O16176">
            <v>0</v>
          </cell>
          <cell r="P16176">
            <v>232600</v>
          </cell>
          <cell r="Q16176">
            <v>232275</v>
          </cell>
        </row>
        <row r="16177">
          <cell r="M16177" t="str">
            <v>805010659_0C1136237</v>
          </cell>
          <cell r="N16177">
            <v>1500000</v>
          </cell>
          <cell r="O16177">
            <v>0</v>
          </cell>
          <cell r="P16177">
            <v>2100000</v>
          </cell>
          <cell r="Q16177">
            <v>1500000</v>
          </cell>
        </row>
        <row r="16178">
          <cell r="M16178" t="str">
            <v>805010659_0C1136787</v>
          </cell>
          <cell r="N16178">
            <v>28329</v>
          </cell>
          <cell r="O16178">
            <v>0</v>
          </cell>
          <cell r="P16178">
            <v>0</v>
          </cell>
          <cell r="Q16178">
            <v>28329</v>
          </cell>
        </row>
        <row r="16179">
          <cell r="M16179" t="str">
            <v>805010659_0C1137245</v>
          </cell>
          <cell r="N16179">
            <v>58293</v>
          </cell>
          <cell r="O16179">
            <v>0</v>
          </cell>
          <cell r="P16179">
            <v>0</v>
          </cell>
          <cell r="Q16179">
            <v>58293</v>
          </cell>
        </row>
        <row r="16180">
          <cell r="M16180" t="str">
            <v>805010659_0C1136508</v>
          </cell>
          <cell r="N16180">
            <v>58293</v>
          </cell>
          <cell r="O16180">
            <v>0</v>
          </cell>
          <cell r="P16180">
            <v>0</v>
          </cell>
          <cell r="Q16180">
            <v>58293</v>
          </cell>
        </row>
        <row r="16181">
          <cell r="M16181" t="str">
            <v>805010659_0C1137376</v>
          </cell>
          <cell r="N16181">
            <v>42135</v>
          </cell>
          <cell r="O16181">
            <v>0</v>
          </cell>
          <cell r="P16181">
            <v>25281</v>
          </cell>
          <cell r="Q16181">
            <v>42135</v>
          </cell>
        </row>
        <row r="16182">
          <cell r="M16182" t="str">
            <v>805010659_0C1136359</v>
          </cell>
          <cell r="N16182">
            <v>54456</v>
          </cell>
          <cell r="O16182">
            <v>0</v>
          </cell>
          <cell r="P16182">
            <v>181500</v>
          </cell>
          <cell r="Q16182">
            <v>54456</v>
          </cell>
        </row>
        <row r="16183">
          <cell r="M16183" t="str">
            <v>805010659_0C1136942</v>
          </cell>
          <cell r="N16183">
            <v>42135</v>
          </cell>
          <cell r="O16183">
            <v>0</v>
          </cell>
          <cell r="P16183">
            <v>0</v>
          </cell>
          <cell r="Q16183">
            <v>42135</v>
          </cell>
        </row>
        <row r="16184">
          <cell r="M16184" t="str">
            <v>805010659_0C1137497</v>
          </cell>
          <cell r="N16184">
            <v>181511</v>
          </cell>
          <cell r="O16184">
            <v>0</v>
          </cell>
          <cell r="P16184">
            <v>181500</v>
          </cell>
          <cell r="Q16184">
            <v>181511</v>
          </cell>
        </row>
        <row r="16185">
          <cell r="M16185" t="str">
            <v>805010659_0C1136079</v>
          </cell>
          <cell r="N16185">
            <v>774194</v>
          </cell>
          <cell r="O16185">
            <v>0</v>
          </cell>
          <cell r="P16185">
            <v>2100000</v>
          </cell>
          <cell r="Q16185">
            <v>774194</v>
          </cell>
        </row>
        <row r="16186">
          <cell r="M16186" t="str">
            <v>805010659_0C1137177</v>
          </cell>
          <cell r="N16186">
            <v>1500000</v>
          </cell>
          <cell r="O16186">
            <v>0</v>
          </cell>
          <cell r="P16186">
            <v>2100000</v>
          </cell>
          <cell r="Q16186">
            <v>1500000</v>
          </cell>
        </row>
        <row r="16187">
          <cell r="M16187" t="str">
            <v>805010659_0C1136410</v>
          </cell>
          <cell r="N16187">
            <v>125668</v>
          </cell>
          <cell r="O16187">
            <v>0</v>
          </cell>
          <cell r="P16187">
            <v>0</v>
          </cell>
          <cell r="Q16187">
            <v>125668</v>
          </cell>
        </row>
        <row r="16188">
          <cell r="M16188" t="str">
            <v>805010659_0C1136615</v>
          </cell>
          <cell r="N16188">
            <v>42135</v>
          </cell>
          <cell r="O16188">
            <v>0</v>
          </cell>
          <cell r="P16188">
            <v>0</v>
          </cell>
          <cell r="Q16188">
            <v>42135</v>
          </cell>
        </row>
        <row r="16189">
          <cell r="M16189" t="str">
            <v>805010659_0C1136657</v>
          </cell>
          <cell r="N16189">
            <v>125668</v>
          </cell>
          <cell r="O16189">
            <v>0</v>
          </cell>
          <cell r="P16189">
            <v>0</v>
          </cell>
          <cell r="Q16189">
            <v>125668</v>
          </cell>
        </row>
        <row r="16190">
          <cell r="M16190" t="str">
            <v>805010659_0C1136926</v>
          </cell>
          <cell r="N16190">
            <v>21669</v>
          </cell>
          <cell r="O16190">
            <v>0</v>
          </cell>
          <cell r="P16190">
            <v>21700</v>
          </cell>
          <cell r="Q16190">
            <v>21669</v>
          </cell>
        </row>
        <row r="16191">
          <cell r="M16191" t="str">
            <v>805010659_0C1137187</v>
          </cell>
          <cell r="N16191">
            <v>181511</v>
          </cell>
          <cell r="O16191">
            <v>0</v>
          </cell>
          <cell r="P16191">
            <v>0</v>
          </cell>
          <cell r="Q16191">
            <v>181511</v>
          </cell>
        </row>
        <row r="16192">
          <cell r="M16192" t="str">
            <v>805010659_0C1136863</v>
          </cell>
          <cell r="N16192">
            <v>42135</v>
          </cell>
          <cell r="O16192">
            <v>0</v>
          </cell>
          <cell r="P16192">
            <v>0</v>
          </cell>
          <cell r="Q16192">
            <v>42135</v>
          </cell>
        </row>
        <row r="16193">
          <cell r="M16193" t="str">
            <v>805010659_0C1137271</v>
          </cell>
          <cell r="N16193">
            <v>58293</v>
          </cell>
          <cell r="O16193">
            <v>0</v>
          </cell>
          <cell r="P16193">
            <v>0</v>
          </cell>
          <cell r="Q16193">
            <v>58293</v>
          </cell>
        </row>
        <row r="16194">
          <cell r="M16194" t="str">
            <v>805010659_0C1136710</v>
          </cell>
          <cell r="N16194">
            <v>65009</v>
          </cell>
          <cell r="O16194">
            <v>0</v>
          </cell>
          <cell r="P16194">
            <v>0</v>
          </cell>
          <cell r="Q16194">
            <v>65009</v>
          </cell>
        </row>
        <row r="16195">
          <cell r="M16195" t="str">
            <v>805010659_0C1136352</v>
          </cell>
          <cell r="N16195">
            <v>42135</v>
          </cell>
          <cell r="O16195">
            <v>0</v>
          </cell>
          <cell r="P16195">
            <v>0</v>
          </cell>
          <cell r="Q16195">
            <v>42135</v>
          </cell>
        </row>
        <row r="16196">
          <cell r="M16196" t="str">
            <v>805010659_0C1136984</v>
          </cell>
          <cell r="N16196">
            <v>32526</v>
          </cell>
          <cell r="O16196">
            <v>0</v>
          </cell>
          <cell r="P16196">
            <v>0</v>
          </cell>
          <cell r="Q16196">
            <v>32526</v>
          </cell>
        </row>
        <row r="16197">
          <cell r="M16197" t="str">
            <v>805010659_0C1137334</v>
          </cell>
          <cell r="N16197">
            <v>58293</v>
          </cell>
          <cell r="O16197">
            <v>0</v>
          </cell>
          <cell r="P16197">
            <v>0</v>
          </cell>
          <cell r="Q16197">
            <v>58293</v>
          </cell>
        </row>
        <row r="16198">
          <cell r="M16198" t="str">
            <v>805010659_0C1136879</v>
          </cell>
          <cell r="N16198">
            <v>32526</v>
          </cell>
          <cell r="O16198">
            <v>0</v>
          </cell>
          <cell r="P16198">
            <v>0</v>
          </cell>
          <cell r="Q16198">
            <v>32526</v>
          </cell>
        </row>
        <row r="16199">
          <cell r="M16199" t="str">
            <v>805010659_0C1136921</v>
          </cell>
          <cell r="N16199">
            <v>58293</v>
          </cell>
          <cell r="O16199">
            <v>0</v>
          </cell>
          <cell r="P16199">
            <v>0</v>
          </cell>
          <cell r="Q16199">
            <v>58293</v>
          </cell>
        </row>
        <row r="16200">
          <cell r="M16200" t="str">
            <v>805010659_0C1137426</v>
          </cell>
          <cell r="N16200">
            <v>32975</v>
          </cell>
          <cell r="O16200">
            <v>0</v>
          </cell>
          <cell r="P16200">
            <v>0</v>
          </cell>
          <cell r="Q16200">
            <v>32975</v>
          </cell>
        </row>
        <row r="16201">
          <cell r="M16201" t="str">
            <v>805010659_0C1137386</v>
          </cell>
          <cell r="N16201">
            <v>125668</v>
          </cell>
          <cell r="O16201">
            <v>0</v>
          </cell>
          <cell r="P16201">
            <v>181500</v>
          </cell>
          <cell r="Q16201">
            <v>125668</v>
          </cell>
        </row>
        <row r="16202">
          <cell r="M16202" t="str">
            <v>805010659_0C1137188</v>
          </cell>
          <cell r="N16202">
            <v>58293</v>
          </cell>
          <cell r="O16202">
            <v>0</v>
          </cell>
          <cell r="P16202">
            <v>0</v>
          </cell>
          <cell r="Q16202">
            <v>58293</v>
          </cell>
        </row>
        <row r="16203">
          <cell r="M16203" t="str">
            <v>805010659_0C1137266</v>
          </cell>
          <cell r="N16203">
            <v>42135</v>
          </cell>
          <cell r="O16203">
            <v>0</v>
          </cell>
          <cell r="P16203">
            <v>0</v>
          </cell>
          <cell r="Q16203">
            <v>42135</v>
          </cell>
        </row>
        <row r="16204">
          <cell r="M16204" t="str">
            <v>805010659_0C1137382</v>
          </cell>
          <cell r="N16204">
            <v>139649</v>
          </cell>
          <cell r="O16204">
            <v>0</v>
          </cell>
          <cell r="P16204">
            <v>122795</v>
          </cell>
          <cell r="Q16204">
            <v>139649</v>
          </cell>
        </row>
        <row r="16205">
          <cell r="M16205" t="str">
            <v>805010659_0C1136365</v>
          </cell>
          <cell r="N16205">
            <v>58293</v>
          </cell>
          <cell r="O16205">
            <v>0</v>
          </cell>
          <cell r="P16205">
            <v>0</v>
          </cell>
          <cell r="Q16205">
            <v>58293</v>
          </cell>
        </row>
        <row r="16206">
          <cell r="M16206" t="str">
            <v>805010659_0C1137195</v>
          </cell>
          <cell r="N16206">
            <v>42135</v>
          </cell>
          <cell r="O16206">
            <v>0</v>
          </cell>
          <cell r="P16206">
            <v>0</v>
          </cell>
          <cell r="Q16206">
            <v>42135</v>
          </cell>
        </row>
        <row r="16207">
          <cell r="M16207" t="str">
            <v>805010659_0C1137150</v>
          </cell>
          <cell r="N16207">
            <v>42135</v>
          </cell>
          <cell r="O16207">
            <v>0</v>
          </cell>
          <cell r="P16207">
            <v>0</v>
          </cell>
          <cell r="Q16207">
            <v>42135</v>
          </cell>
        </row>
        <row r="16208">
          <cell r="M16208" t="str">
            <v>805010659_0C1136422</v>
          </cell>
          <cell r="N16208">
            <v>1500000</v>
          </cell>
          <cell r="O16208">
            <v>0</v>
          </cell>
          <cell r="P16208">
            <v>2100000</v>
          </cell>
          <cell r="Q16208">
            <v>1500000</v>
          </cell>
        </row>
        <row r="16209">
          <cell r="M16209" t="str">
            <v>805010659_0C1136851</v>
          </cell>
          <cell r="N16209">
            <v>42135</v>
          </cell>
          <cell r="O16209">
            <v>0</v>
          </cell>
          <cell r="P16209">
            <v>0</v>
          </cell>
          <cell r="Q16209">
            <v>42135</v>
          </cell>
        </row>
        <row r="16210">
          <cell r="M16210" t="str">
            <v>805010659_0C1136900</v>
          </cell>
          <cell r="N16210">
            <v>125668</v>
          </cell>
          <cell r="O16210">
            <v>0</v>
          </cell>
          <cell r="P16210">
            <v>0</v>
          </cell>
          <cell r="Q16210">
            <v>125668</v>
          </cell>
        </row>
        <row r="16211">
          <cell r="M16211" t="str">
            <v>805010659_0C1137466</v>
          </cell>
          <cell r="N16211">
            <v>58293</v>
          </cell>
          <cell r="O16211">
            <v>0</v>
          </cell>
          <cell r="P16211">
            <v>0</v>
          </cell>
          <cell r="Q16211">
            <v>58293</v>
          </cell>
        </row>
        <row r="16212">
          <cell r="M16212" t="str">
            <v>805010659_0C1137078</v>
          </cell>
          <cell r="N16212">
            <v>58293</v>
          </cell>
          <cell r="O16212">
            <v>0</v>
          </cell>
          <cell r="P16212">
            <v>0</v>
          </cell>
          <cell r="Q16212">
            <v>58293</v>
          </cell>
        </row>
        <row r="16213">
          <cell r="M16213" t="str">
            <v>805010659_0C1136771</v>
          </cell>
          <cell r="N16213">
            <v>65009</v>
          </cell>
          <cell r="O16213">
            <v>0</v>
          </cell>
          <cell r="P16213">
            <v>0</v>
          </cell>
          <cell r="Q16213">
            <v>65009</v>
          </cell>
        </row>
        <row r="16214">
          <cell r="M16214" t="str">
            <v>805010659_0C1137441</v>
          </cell>
          <cell r="N16214">
            <v>181511</v>
          </cell>
          <cell r="O16214">
            <v>0</v>
          </cell>
          <cell r="P16214">
            <v>181500</v>
          </cell>
          <cell r="Q16214">
            <v>181511</v>
          </cell>
        </row>
        <row r="16215">
          <cell r="M16215" t="str">
            <v>805010659_0C1136949</v>
          </cell>
          <cell r="N16215">
            <v>1500000</v>
          </cell>
          <cell r="O16215">
            <v>0</v>
          </cell>
          <cell r="P16215">
            <v>2100000</v>
          </cell>
          <cell r="Q16215">
            <v>1500000</v>
          </cell>
        </row>
        <row r="16216">
          <cell r="M16216" t="str">
            <v>805010659_0C1136401</v>
          </cell>
          <cell r="N16216">
            <v>387931</v>
          </cell>
          <cell r="O16216">
            <v>0</v>
          </cell>
          <cell r="P16216">
            <v>433000</v>
          </cell>
          <cell r="Q16216">
            <v>387931</v>
          </cell>
        </row>
        <row r="16217">
          <cell r="M16217" t="str">
            <v>805010659_0C1137198</v>
          </cell>
          <cell r="N16217">
            <v>42135</v>
          </cell>
          <cell r="O16217">
            <v>0</v>
          </cell>
          <cell r="P16217">
            <v>0</v>
          </cell>
          <cell r="Q16217">
            <v>42135</v>
          </cell>
        </row>
        <row r="16218">
          <cell r="M16218" t="str">
            <v>805010659_0C1136331</v>
          </cell>
          <cell r="N16218">
            <v>42135</v>
          </cell>
          <cell r="O16218">
            <v>0</v>
          </cell>
          <cell r="P16218">
            <v>0</v>
          </cell>
          <cell r="Q16218">
            <v>42135</v>
          </cell>
        </row>
        <row r="16219">
          <cell r="M16219" t="str">
            <v>805010659_0C1136333</v>
          </cell>
          <cell r="N16219">
            <v>30970</v>
          </cell>
          <cell r="O16219">
            <v>0</v>
          </cell>
          <cell r="P16219">
            <v>232275</v>
          </cell>
          <cell r="Q16219">
            <v>30970</v>
          </cell>
        </row>
        <row r="16220">
          <cell r="M16220" t="str">
            <v>805010659_0C1136762</v>
          </cell>
          <cell r="N16220">
            <v>125668</v>
          </cell>
          <cell r="O16220">
            <v>0</v>
          </cell>
          <cell r="P16220">
            <v>181500</v>
          </cell>
          <cell r="Q16220">
            <v>125668</v>
          </cell>
        </row>
        <row r="16221">
          <cell r="M16221" t="str">
            <v>805010659_0C1136348</v>
          </cell>
          <cell r="N16221">
            <v>42135</v>
          </cell>
          <cell r="O16221">
            <v>0</v>
          </cell>
          <cell r="P16221">
            <v>0</v>
          </cell>
          <cell r="Q16221">
            <v>42135</v>
          </cell>
        </row>
        <row r="16222">
          <cell r="M16222" t="str">
            <v>805010659_0C1137322</v>
          </cell>
          <cell r="N16222">
            <v>42135</v>
          </cell>
          <cell r="O16222">
            <v>0</v>
          </cell>
          <cell r="P16222">
            <v>0</v>
          </cell>
          <cell r="Q16222">
            <v>42135</v>
          </cell>
        </row>
        <row r="16223">
          <cell r="M16223" t="str">
            <v>805010659_0C1136162</v>
          </cell>
          <cell r="N16223">
            <v>65009</v>
          </cell>
          <cell r="O16223">
            <v>0</v>
          </cell>
          <cell r="P16223">
            <v>0</v>
          </cell>
          <cell r="Q16223">
            <v>65009</v>
          </cell>
        </row>
        <row r="16224">
          <cell r="M16224" t="str">
            <v>805010659_0C1136322</v>
          </cell>
          <cell r="N16224">
            <v>750000</v>
          </cell>
          <cell r="O16224">
            <v>0</v>
          </cell>
          <cell r="P16224">
            <v>642172</v>
          </cell>
          <cell r="Q16224">
            <v>750000</v>
          </cell>
        </row>
        <row r="16225">
          <cell r="M16225" t="str">
            <v>805010659_0C1136727</v>
          </cell>
          <cell r="N16225">
            <v>58293</v>
          </cell>
          <cell r="O16225">
            <v>0</v>
          </cell>
          <cell r="P16225">
            <v>0</v>
          </cell>
          <cell r="Q16225">
            <v>58293</v>
          </cell>
        </row>
        <row r="16226">
          <cell r="M16226" t="str">
            <v>805010659_0C1137143</v>
          </cell>
          <cell r="N16226">
            <v>750000</v>
          </cell>
          <cell r="O16226">
            <v>0</v>
          </cell>
          <cell r="P16226">
            <v>698602</v>
          </cell>
          <cell r="Q16226">
            <v>750000</v>
          </cell>
        </row>
        <row r="16227">
          <cell r="M16227" t="str">
            <v>805010659_0C1136705</v>
          </cell>
          <cell r="N16227">
            <v>51593</v>
          </cell>
          <cell r="O16227">
            <v>0</v>
          </cell>
          <cell r="P16227">
            <v>0</v>
          </cell>
          <cell r="Q16227">
            <v>51593</v>
          </cell>
        </row>
        <row r="16228">
          <cell r="M16228" t="str">
            <v>805010659_0C1136325</v>
          </cell>
          <cell r="N16228">
            <v>58293</v>
          </cell>
          <cell r="O16228">
            <v>0</v>
          </cell>
          <cell r="P16228">
            <v>0</v>
          </cell>
          <cell r="Q16228">
            <v>58293</v>
          </cell>
        </row>
        <row r="16229">
          <cell r="M16229" t="str">
            <v>805010659_0C1137052</v>
          </cell>
          <cell r="N16229">
            <v>42135</v>
          </cell>
          <cell r="O16229">
            <v>0</v>
          </cell>
          <cell r="P16229">
            <v>0</v>
          </cell>
          <cell r="Q16229">
            <v>42135</v>
          </cell>
        </row>
        <row r="16230">
          <cell r="M16230" t="str">
            <v>805010659_0C1137228</v>
          </cell>
          <cell r="N16230">
            <v>332051</v>
          </cell>
          <cell r="O16230">
            <v>0</v>
          </cell>
          <cell r="P16230">
            <v>439655</v>
          </cell>
          <cell r="Q16230">
            <v>332051</v>
          </cell>
        </row>
        <row r="16231">
          <cell r="M16231" t="str">
            <v>805010659_0C1137456</v>
          </cell>
          <cell r="N16231">
            <v>13163</v>
          </cell>
          <cell r="O16231">
            <v>0</v>
          </cell>
          <cell r="P16231">
            <v>58300</v>
          </cell>
          <cell r="Q16231">
            <v>13163</v>
          </cell>
        </row>
        <row r="16232">
          <cell r="M16232" t="str">
            <v>805010659_0C1136328</v>
          </cell>
          <cell r="N16232">
            <v>181511</v>
          </cell>
          <cell r="O16232">
            <v>0</v>
          </cell>
          <cell r="P16232">
            <v>0</v>
          </cell>
          <cell r="Q16232">
            <v>181511</v>
          </cell>
        </row>
        <row r="16233">
          <cell r="M16233" t="str">
            <v>805010659_0C1137242</v>
          </cell>
          <cell r="N16233">
            <v>65009</v>
          </cell>
          <cell r="O16233">
            <v>0</v>
          </cell>
          <cell r="P16233">
            <v>0</v>
          </cell>
          <cell r="Q16233">
            <v>65009</v>
          </cell>
        </row>
        <row r="16234">
          <cell r="M16234" t="str">
            <v>805010659_0C1136095</v>
          </cell>
          <cell r="N16234">
            <v>332051</v>
          </cell>
          <cell r="O16234">
            <v>0</v>
          </cell>
          <cell r="P16234">
            <v>439655</v>
          </cell>
          <cell r="Q16234">
            <v>332051</v>
          </cell>
        </row>
        <row r="16235">
          <cell r="M16235" t="str">
            <v>805010659_0C1136864</v>
          </cell>
          <cell r="N16235">
            <v>16051</v>
          </cell>
          <cell r="O16235">
            <v>0</v>
          </cell>
          <cell r="P16235">
            <v>54538</v>
          </cell>
          <cell r="Q16235">
            <v>16051</v>
          </cell>
        </row>
        <row r="16236">
          <cell r="M16236" t="str">
            <v>805010659_0C1136256</v>
          </cell>
          <cell r="N16236">
            <v>125668</v>
          </cell>
          <cell r="O16236">
            <v>0</v>
          </cell>
          <cell r="P16236">
            <v>0</v>
          </cell>
          <cell r="Q16236">
            <v>125668</v>
          </cell>
        </row>
        <row r="16237">
          <cell r="M16237" t="str">
            <v>805010659_0C1136987</v>
          </cell>
          <cell r="N16237">
            <v>58293</v>
          </cell>
          <cell r="O16237">
            <v>0</v>
          </cell>
          <cell r="P16237">
            <v>0</v>
          </cell>
          <cell r="Q16237">
            <v>58293</v>
          </cell>
        </row>
        <row r="16238">
          <cell r="M16238" t="str">
            <v>805010659_0C1136362</v>
          </cell>
          <cell r="N16238">
            <v>42135</v>
          </cell>
          <cell r="O16238">
            <v>0</v>
          </cell>
          <cell r="P16238">
            <v>0</v>
          </cell>
          <cell r="Q16238">
            <v>42135</v>
          </cell>
        </row>
        <row r="16239">
          <cell r="M16239" t="str">
            <v>805010659_0C1136346</v>
          </cell>
          <cell r="N16239">
            <v>125668</v>
          </cell>
          <cell r="O16239">
            <v>0</v>
          </cell>
          <cell r="P16239">
            <v>181500</v>
          </cell>
          <cell r="Q16239">
            <v>125668</v>
          </cell>
        </row>
        <row r="16240">
          <cell r="M16240" t="str">
            <v>805010659_0C1137035</v>
          </cell>
          <cell r="N16240">
            <v>1500000</v>
          </cell>
          <cell r="O16240">
            <v>0</v>
          </cell>
          <cell r="P16240">
            <v>2100000</v>
          </cell>
          <cell r="Q16240">
            <v>1500000</v>
          </cell>
        </row>
        <row r="16241">
          <cell r="M16241" t="str">
            <v>805010659_0C1136229</v>
          </cell>
          <cell r="N16241">
            <v>125668</v>
          </cell>
          <cell r="O16241">
            <v>0</v>
          </cell>
          <cell r="P16241">
            <v>0</v>
          </cell>
          <cell r="Q16241">
            <v>125668</v>
          </cell>
        </row>
        <row r="16242">
          <cell r="M16242" t="str">
            <v>805010659_0C1136605</v>
          </cell>
          <cell r="N16242">
            <v>750000</v>
          </cell>
          <cell r="O16242">
            <v>0</v>
          </cell>
          <cell r="P16242">
            <v>642172</v>
          </cell>
          <cell r="Q16242">
            <v>750000</v>
          </cell>
        </row>
        <row r="16243">
          <cell r="M16243" t="str">
            <v>805010659_0C1136523</v>
          </cell>
          <cell r="N16243">
            <v>32526</v>
          </cell>
          <cell r="O16243">
            <v>0</v>
          </cell>
          <cell r="P16243">
            <v>32500</v>
          </cell>
          <cell r="Q16243">
            <v>32526</v>
          </cell>
        </row>
        <row r="16244">
          <cell r="M16244" t="str">
            <v>805010659_0C1136962</v>
          </cell>
          <cell r="N16244">
            <v>32526</v>
          </cell>
          <cell r="O16244">
            <v>0</v>
          </cell>
          <cell r="P16244">
            <v>0</v>
          </cell>
          <cell r="Q16244">
            <v>32526</v>
          </cell>
        </row>
        <row r="16245">
          <cell r="M16245" t="str">
            <v>805010659_0C1136801</v>
          </cell>
          <cell r="N16245">
            <v>451051</v>
          </cell>
          <cell r="O16245">
            <v>0</v>
          </cell>
          <cell r="P16245">
            <v>439655</v>
          </cell>
          <cell r="Q16245">
            <v>451051</v>
          </cell>
        </row>
        <row r="16246">
          <cell r="M16246" t="str">
            <v>805010659_0C1137014</v>
          </cell>
          <cell r="N16246">
            <v>224138</v>
          </cell>
          <cell r="O16246">
            <v>0</v>
          </cell>
          <cell r="P16246">
            <v>224138</v>
          </cell>
          <cell r="Q16246">
            <v>224138</v>
          </cell>
        </row>
        <row r="16247">
          <cell r="M16247" t="str">
            <v>805010659_0C1137100</v>
          </cell>
          <cell r="N16247">
            <v>181511</v>
          </cell>
          <cell r="O16247">
            <v>0</v>
          </cell>
          <cell r="P16247">
            <v>0</v>
          </cell>
          <cell r="Q16247">
            <v>181511</v>
          </cell>
        </row>
        <row r="16248">
          <cell r="M16248" t="str">
            <v>805010659_0C1136158</v>
          </cell>
          <cell r="N16248">
            <v>40805</v>
          </cell>
          <cell r="O16248">
            <v>0</v>
          </cell>
          <cell r="P16248">
            <v>58300</v>
          </cell>
          <cell r="Q16248">
            <v>40805</v>
          </cell>
        </row>
        <row r="16249">
          <cell r="M16249" t="str">
            <v>805010659_0C1137068</v>
          </cell>
          <cell r="N16249">
            <v>181511</v>
          </cell>
          <cell r="O16249">
            <v>0</v>
          </cell>
          <cell r="P16249">
            <v>0</v>
          </cell>
          <cell r="Q16249">
            <v>181511</v>
          </cell>
        </row>
        <row r="16250">
          <cell r="M16250" t="str">
            <v>805010659_0C1136700</v>
          </cell>
          <cell r="N16250">
            <v>125668</v>
          </cell>
          <cell r="O16250">
            <v>0</v>
          </cell>
          <cell r="P16250">
            <v>0</v>
          </cell>
          <cell r="Q16250">
            <v>125668</v>
          </cell>
        </row>
        <row r="16251">
          <cell r="M16251" t="str">
            <v>805010659_0C1137030</v>
          </cell>
          <cell r="N16251">
            <v>16051</v>
          </cell>
          <cell r="O16251">
            <v>0</v>
          </cell>
          <cell r="P16251">
            <v>58862</v>
          </cell>
          <cell r="Q16251">
            <v>16051</v>
          </cell>
        </row>
        <row r="16252">
          <cell r="M16252" t="str">
            <v>805010659_0C1137452</v>
          </cell>
          <cell r="N16252">
            <v>42135</v>
          </cell>
          <cell r="O16252">
            <v>0</v>
          </cell>
          <cell r="P16252">
            <v>0</v>
          </cell>
          <cell r="Q16252">
            <v>42135</v>
          </cell>
        </row>
        <row r="16253">
          <cell r="M16253" t="str">
            <v>805010659_0C1137074</v>
          </cell>
          <cell r="N16253">
            <v>58293</v>
          </cell>
          <cell r="O16253">
            <v>0</v>
          </cell>
          <cell r="P16253">
            <v>0</v>
          </cell>
          <cell r="Q16253">
            <v>58293</v>
          </cell>
        </row>
        <row r="16254">
          <cell r="M16254" t="str">
            <v>805010659_0C1137126</v>
          </cell>
          <cell r="N16254">
            <v>42135</v>
          </cell>
          <cell r="O16254">
            <v>0</v>
          </cell>
          <cell r="P16254">
            <v>0</v>
          </cell>
          <cell r="Q16254">
            <v>42135</v>
          </cell>
        </row>
        <row r="16255">
          <cell r="M16255" t="str">
            <v>805010659_0C1136268</v>
          </cell>
          <cell r="N16255">
            <v>65009</v>
          </cell>
          <cell r="O16255">
            <v>0</v>
          </cell>
          <cell r="P16255">
            <v>0</v>
          </cell>
          <cell r="Q16255">
            <v>65009</v>
          </cell>
        </row>
        <row r="16256">
          <cell r="M16256" t="str">
            <v>805010659_0C1136150</v>
          </cell>
          <cell r="N16256">
            <v>1500000</v>
          </cell>
          <cell r="O16256">
            <v>0</v>
          </cell>
          <cell r="P16256">
            <v>2100000</v>
          </cell>
          <cell r="Q16256">
            <v>1500000</v>
          </cell>
        </row>
        <row r="16257">
          <cell r="M16257" t="str">
            <v>805010659_0C1137071</v>
          </cell>
          <cell r="N16257">
            <v>181511</v>
          </cell>
          <cell r="O16257">
            <v>0</v>
          </cell>
          <cell r="P16257">
            <v>0</v>
          </cell>
          <cell r="Q16257">
            <v>181511</v>
          </cell>
        </row>
        <row r="16258">
          <cell r="M16258" t="str">
            <v>805010659_0C1136985</v>
          </cell>
          <cell r="N16258">
            <v>185511</v>
          </cell>
          <cell r="O16258">
            <v>0</v>
          </cell>
          <cell r="P16258">
            <v>0</v>
          </cell>
          <cell r="Q16258">
            <v>185511</v>
          </cell>
        </row>
        <row r="16259">
          <cell r="M16259" t="str">
            <v>805010659_0C1136620</v>
          </cell>
          <cell r="N16259">
            <v>181511</v>
          </cell>
          <cell r="O16259">
            <v>0</v>
          </cell>
          <cell r="P16259">
            <v>181500</v>
          </cell>
          <cell r="Q16259">
            <v>181511</v>
          </cell>
        </row>
        <row r="16260">
          <cell r="M16260" t="str">
            <v>805010659_0C1136529</v>
          </cell>
          <cell r="N16260">
            <v>58293</v>
          </cell>
          <cell r="O16260">
            <v>0</v>
          </cell>
          <cell r="P16260">
            <v>58300</v>
          </cell>
          <cell r="Q16260">
            <v>58293</v>
          </cell>
        </row>
        <row r="16261">
          <cell r="M16261" t="str">
            <v>805010659_0C1137473</v>
          </cell>
          <cell r="N16261">
            <v>58293</v>
          </cell>
          <cell r="O16261">
            <v>0</v>
          </cell>
          <cell r="P16261">
            <v>0</v>
          </cell>
          <cell r="Q16261">
            <v>58293</v>
          </cell>
        </row>
        <row r="16262">
          <cell r="M16262" t="str">
            <v>805010659_0C1136289</v>
          </cell>
          <cell r="N16262">
            <v>65009</v>
          </cell>
          <cell r="O16262">
            <v>0</v>
          </cell>
          <cell r="P16262">
            <v>0</v>
          </cell>
          <cell r="Q16262">
            <v>65009</v>
          </cell>
        </row>
        <row r="16263">
          <cell r="M16263" t="str">
            <v>805010659_0C1135612</v>
          </cell>
          <cell r="N16263">
            <v>22565</v>
          </cell>
          <cell r="O16263">
            <v>0</v>
          </cell>
          <cell r="P16263">
            <v>58300</v>
          </cell>
          <cell r="Q16263">
            <v>22565</v>
          </cell>
        </row>
        <row r="16264">
          <cell r="M16264" t="str">
            <v>805010659_0C1136748</v>
          </cell>
          <cell r="N16264">
            <v>58293</v>
          </cell>
          <cell r="O16264">
            <v>0</v>
          </cell>
          <cell r="P16264">
            <v>0</v>
          </cell>
          <cell r="Q16264">
            <v>58293</v>
          </cell>
        </row>
        <row r="16265">
          <cell r="M16265" t="str">
            <v>805010659_0C1136959</v>
          </cell>
          <cell r="N16265">
            <v>58293</v>
          </cell>
          <cell r="O16265">
            <v>0</v>
          </cell>
          <cell r="P16265">
            <v>0</v>
          </cell>
          <cell r="Q16265">
            <v>58293</v>
          </cell>
        </row>
        <row r="16266">
          <cell r="M16266" t="str">
            <v>805010659_0C1137275</v>
          </cell>
          <cell r="N16266">
            <v>1500000</v>
          </cell>
          <cell r="O16266">
            <v>0</v>
          </cell>
          <cell r="P16266">
            <v>2100000</v>
          </cell>
          <cell r="Q16266">
            <v>1500000</v>
          </cell>
        </row>
        <row r="16267">
          <cell r="M16267" t="str">
            <v>805010659_0C1136191</v>
          </cell>
          <cell r="N16267">
            <v>58293</v>
          </cell>
          <cell r="O16267">
            <v>0</v>
          </cell>
          <cell r="P16267">
            <v>0</v>
          </cell>
          <cell r="Q16267">
            <v>58293</v>
          </cell>
        </row>
        <row r="16268">
          <cell r="M16268" t="str">
            <v>805010659_0C1136196</v>
          </cell>
          <cell r="N16268">
            <v>58293</v>
          </cell>
          <cell r="O16268">
            <v>0</v>
          </cell>
          <cell r="P16268">
            <v>0</v>
          </cell>
          <cell r="Q16268">
            <v>58293</v>
          </cell>
        </row>
        <row r="16269">
          <cell r="M16269" t="str">
            <v>805010659_0C1135820</v>
          </cell>
          <cell r="N16269">
            <v>58293</v>
          </cell>
          <cell r="O16269">
            <v>0</v>
          </cell>
          <cell r="P16269">
            <v>0</v>
          </cell>
          <cell r="Q16269">
            <v>58293</v>
          </cell>
        </row>
        <row r="16270">
          <cell r="M16270" t="str">
            <v>805010659_0C1136349</v>
          </cell>
          <cell r="N16270">
            <v>12233</v>
          </cell>
          <cell r="O16270">
            <v>0</v>
          </cell>
          <cell r="P16270">
            <v>25281</v>
          </cell>
          <cell r="Q16270">
            <v>12233</v>
          </cell>
        </row>
        <row r="16271">
          <cell r="M16271" t="str">
            <v>805010659_0C1136699</v>
          </cell>
          <cell r="N16271">
            <v>42135</v>
          </cell>
          <cell r="O16271">
            <v>0</v>
          </cell>
          <cell r="P16271">
            <v>0</v>
          </cell>
          <cell r="Q16271">
            <v>42135</v>
          </cell>
        </row>
        <row r="16272">
          <cell r="M16272" t="str">
            <v>805010659_0C1136357</v>
          </cell>
          <cell r="N16272">
            <v>42135</v>
          </cell>
          <cell r="O16272">
            <v>0</v>
          </cell>
          <cell r="P16272">
            <v>0</v>
          </cell>
          <cell r="Q16272">
            <v>42135</v>
          </cell>
        </row>
        <row r="16273">
          <cell r="M16273" t="str">
            <v>805010659_0C1137044</v>
          </cell>
          <cell r="N16273">
            <v>58293</v>
          </cell>
          <cell r="O16273">
            <v>0</v>
          </cell>
          <cell r="P16273">
            <v>0</v>
          </cell>
          <cell r="Q16273">
            <v>58293</v>
          </cell>
        </row>
        <row r="16274">
          <cell r="M16274" t="str">
            <v>805010659_0C1137185</v>
          </cell>
          <cell r="N16274">
            <v>42135</v>
          </cell>
          <cell r="O16274">
            <v>0</v>
          </cell>
          <cell r="P16274">
            <v>0</v>
          </cell>
          <cell r="Q16274">
            <v>42135</v>
          </cell>
        </row>
        <row r="16275">
          <cell r="M16275" t="str">
            <v>805010659_0C1136952</v>
          </cell>
          <cell r="N16275">
            <v>58293</v>
          </cell>
          <cell r="O16275">
            <v>0</v>
          </cell>
          <cell r="P16275">
            <v>0</v>
          </cell>
          <cell r="Q16275">
            <v>58293</v>
          </cell>
        </row>
        <row r="16276">
          <cell r="M16276" t="str">
            <v>805010659_0C1136581</v>
          </cell>
          <cell r="N16276">
            <v>58293</v>
          </cell>
          <cell r="O16276">
            <v>0</v>
          </cell>
          <cell r="P16276">
            <v>0</v>
          </cell>
          <cell r="Q16276">
            <v>58293</v>
          </cell>
        </row>
        <row r="16277">
          <cell r="M16277" t="str">
            <v>805010659_0C1137079</v>
          </cell>
          <cell r="N16277">
            <v>14446</v>
          </cell>
          <cell r="O16277">
            <v>0</v>
          </cell>
          <cell r="P16277">
            <v>14400</v>
          </cell>
          <cell r="Q16277">
            <v>14446</v>
          </cell>
        </row>
        <row r="16278">
          <cell r="M16278" t="str">
            <v>805010659_0C1135833</v>
          </cell>
          <cell r="N16278">
            <v>65009</v>
          </cell>
          <cell r="O16278">
            <v>0</v>
          </cell>
          <cell r="P16278">
            <v>0</v>
          </cell>
          <cell r="Q16278">
            <v>65009</v>
          </cell>
        </row>
        <row r="16279">
          <cell r="M16279" t="str">
            <v>805010659_0C1136641</v>
          </cell>
          <cell r="N16279">
            <v>42135</v>
          </cell>
          <cell r="O16279">
            <v>0</v>
          </cell>
          <cell r="P16279">
            <v>0</v>
          </cell>
          <cell r="Q16279">
            <v>42135</v>
          </cell>
        </row>
        <row r="16280">
          <cell r="M16280" t="str">
            <v>805010659_0C1136380</v>
          </cell>
          <cell r="N16280">
            <v>125668</v>
          </cell>
          <cell r="O16280">
            <v>0</v>
          </cell>
          <cell r="P16280">
            <v>181500</v>
          </cell>
          <cell r="Q16280">
            <v>125668</v>
          </cell>
        </row>
        <row r="16281">
          <cell r="M16281" t="str">
            <v>805010659_0C1136259</v>
          </cell>
          <cell r="N16281">
            <v>350000</v>
          </cell>
          <cell r="O16281">
            <v>0</v>
          </cell>
          <cell r="P16281">
            <v>640027</v>
          </cell>
          <cell r="Q16281">
            <v>350000</v>
          </cell>
        </row>
        <row r="16282">
          <cell r="M16282" t="str">
            <v>805010659_0C1136665</v>
          </cell>
          <cell r="N16282">
            <v>175000</v>
          </cell>
          <cell r="O16282">
            <v>0</v>
          </cell>
          <cell r="P16282">
            <v>350000</v>
          </cell>
          <cell r="Q16282">
            <v>175000</v>
          </cell>
        </row>
        <row r="16283">
          <cell r="M16283" t="str">
            <v>805010659_0C1137056</v>
          </cell>
          <cell r="N16283">
            <v>32526</v>
          </cell>
          <cell r="O16283">
            <v>0</v>
          </cell>
          <cell r="P16283">
            <v>0</v>
          </cell>
          <cell r="Q16283">
            <v>32526</v>
          </cell>
        </row>
        <row r="16284">
          <cell r="M16284" t="str">
            <v>805010659_0C1137154</v>
          </cell>
          <cell r="N16284">
            <v>58293</v>
          </cell>
          <cell r="O16284">
            <v>0</v>
          </cell>
          <cell r="P16284">
            <v>58300</v>
          </cell>
          <cell r="Q16284">
            <v>58293</v>
          </cell>
        </row>
        <row r="16285">
          <cell r="M16285" t="str">
            <v>805010659_0C1136856</v>
          </cell>
          <cell r="N16285">
            <v>21669</v>
          </cell>
          <cell r="O16285">
            <v>0</v>
          </cell>
          <cell r="P16285">
            <v>21700</v>
          </cell>
          <cell r="Q16285">
            <v>21669</v>
          </cell>
        </row>
        <row r="16286">
          <cell r="M16286" t="str">
            <v>805010659_0C1137103</v>
          </cell>
          <cell r="N16286">
            <v>42135</v>
          </cell>
          <cell r="O16286">
            <v>0</v>
          </cell>
          <cell r="P16286">
            <v>0</v>
          </cell>
          <cell r="Q16286">
            <v>42135</v>
          </cell>
        </row>
        <row r="16287">
          <cell r="M16287" t="str">
            <v>805010659_0C1136792</v>
          </cell>
          <cell r="N16287">
            <v>176051</v>
          </cell>
          <cell r="O16287">
            <v>0</v>
          </cell>
          <cell r="P16287">
            <v>439655</v>
          </cell>
          <cell r="Q16287">
            <v>176051</v>
          </cell>
        </row>
        <row r="16288">
          <cell r="M16288" t="str">
            <v>805010659_0C1136509</v>
          </cell>
          <cell r="N16288">
            <v>125668</v>
          </cell>
          <cell r="O16288">
            <v>0</v>
          </cell>
          <cell r="P16288">
            <v>181500</v>
          </cell>
          <cell r="Q16288">
            <v>125668</v>
          </cell>
        </row>
        <row r="16289">
          <cell r="M16289" t="str">
            <v>805010659_0C1136310</v>
          </cell>
          <cell r="N16289">
            <v>1500000</v>
          </cell>
          <cell r="O16289">
            <v>0</v>
          </cell>
          <cell r="P16289">
            <v>2100000</v>
          </cell>
          <cell r="Q16289">
            <v>1500000</v>
          </cell>
        </row>
        <row r="16290">
          <cell r="M16290" t="str">
            <v>805010659_0C1136411</v>
          </cell>
          <cell r="N16290">
            <v>58293</v>
          </cell>
          <cell r="O16290">
            <v>0</v>
          </cell>
          <cell r="P16290">
            <v>0</v>
          </cell>
          <cell r="Q16290">
            <v>58293</v>
          </cell>
        </row>
        <row r="16291">
          <cell r="M16291" t="str">
            <v>805010659_0C1136231</v>
          </cell>
          <cell r="N16291">
            <v>58293</v>
          </cell>
          <cell r="O16291">
            <v>0</v>
          </cell>
          <cell r="P16291">
            <v>0</v>
          </cell>
          <cell r="Q16291">
            <v>58293</v>
          </cell>
        </row>
        <row r="16292">
          <cell r="M16292" t="str">
            <v>805010659_0C1136758</v>
          </cell>
          <cell r="N16292">
            <v>42135</v>
          </cell>
          <cell r="O16292">
            <v>0</v>
          </cell>
          <cell r="P16292">
            <v>0</v>
          </cell>
          <cell r="Q16292">
            <v>42135</v>
          </cell>
        </row>
        <row r="16293">
          <cell r="M16293" t="str">
            <v>805010659_0C1137119</v>
          </cell>
          <cell r="N16293">
            <v>58293</v>
          </cell>
          <cell r="O16293">
            <v>0</v>
          </cell>
          <cell r="P16293">
            <v>0</v>
          </cell>
          <cell r="Q16293">
            <v>58293</v>
          </cell>
        </row>
        <row r="16294">
          <cell r="M16294" t="str">
            <v>805010659_0C1137498</v>
          </cell>
          <cell r="N16294">
            <v>750000</v>
          </cell>
          <cell r="O16294">
            <v>0</v>
          </cell>
          <cell r="P16294">
            <v>710428</v>
          </cell>
          <cell r="Q16294">
            <v>750000</v>
          </cell>
        </row>
        <row r="16295">
          <cell r="M16295" t="str">
            <v>805010659_0C1137280</v>
          </cell>
          <cell r="N16295">
            <v>125202</v>
          </cell>
          <cell r="O16295">
            <v>0</v>
          </cell>
          <cell r="P16295">
            <v>108348</v>
          </cell>
          <cell r="Q16295">
            <v>125202</v>
          </cell>
        </row>
        <row r="16296">
          <cell r="M16296" t="str">
            <v>805010659_0C1136638</v>
          </cell>
          <cell r="N16296">
            <v>65009</v>
          </cell>
          <cell r="O16296">
            <v>0</v>
          </cell>
          <cell r="P16296">
            <v>0</v>
          </cell>
          <cell r="Q16296">
            <v>65009</v>
          </cell>
        </row>
        <row r="16297">
          <cell r="M16297" t="str">
            <v>805010659_0C1136301</v>
          </cell>
          <cell r="N16297">
            <v>125668</v>
          </cell>
          <cell r="O16297">
            <v>0</v>
          </cell>
          <cell r="P16297">
            <v>0</v>
          </cell>
          <cell r="Q16297">
            <v>125668</v>
          </cell>
        </row>
        <row r="16298">
          <cell r="M16298" t="str">
            <v>805010659_0C1136103</v>
          </cell>
          <cell r="N16298">
            <v>21333</v>
          </cell>
          <cell r="O16298">
            <v>0</v>
          </cell>
          <cell r="P16298">
            <v>332051</v>
          </cell>
          <cell r="Q16298">
            <v>21333</v>
          </cell>
        </row>
        <row r="16299">
          <cell r="M16299" t="str">
            <v>805010659_0C1136907</v>
          </cell>
          <cell r="N16299">
            <v>58293</v>
          </cell>
          <cell r="O16299">
            <v>0</v>
          </cell>
          <cell r="P16299">
            <v>58300</v>
          </cell>
          <cell r="Q16299">
            <v>58293</v>
          </cell>
        </row>
        <row r="16300">
          <cell r="M16300" t="str">
            <v>805010659_0C1137091</v>
          </cell>
          <cell r="N16300">
            <v>58293</v>
          </cell>
          <cell r="O16300">
            <v>0</v>
          </cell>
          <cell r="P16300">
            <v>0</v>
          </cell>
          <cell r="Q16300">
            <v>58293</v>
          </cell>
        </row>
        <row r="16301">
          <cell r="M16301" t="str">
            <v>805010659_0C1137257</v>
          </cell>
          <cell r="N16301">
            <v>42135</v>
          </cell>
          <cell r="O16301">
            <v>0</v>
          </cell>
          <cell r="P16301">
            <v>0</v>
          </cell>
          <cell r="Q16301">
            <v>42135</v>
          </cell>
        </row>
        <row r="16302">
          <cell r="M16302" t="str">
            <v>805010659_0C1136737</v>
          </cell>
          <cell r="N16302">
            <v>14446</v>
          </cell>
          <cell r="O16302">
            <v>0</v>
          </cell>
          <cell r="P16302">
            <v>14400</v>
          </cell>
          <cell r="Q16302">
            <v>14446</v>
          </cell>
        </row>
        <row r="16303">
          <cell r="M16303" t="str">
            <v>805010659_0C1137202</v>
          </cell>
          <cell r="N16303">
            <v>42135</v>
          </cell>
          <cell r="O16303">
            <v>0</v>
          </cell>
          <cell r="P16303">
            <v>0</v>
          </cell>
          <cell r="Q16303">
            <v>42135</v>
          </cell>
        </row>
        <row r="16304">
          <cell r="M16304" t="str">
            <v>805010659_0C1136802</v>
          </cell>
          <cell r="N16304">
            <v>332051</v>
          </cell>
          <cell r="O16304">
            <v>0</v>
          </cell>
          <cell r="P16304">
            <v>439655</v>
          </cell>
          <cell r="Q16304">
            <v>332051</v>
          </cell>
        </row>
        <row r="16305">
          <cell r="M16305" t="str">
            <v>805010659_0C1137414</v>
          </cell>
          <cell r="N16305">
            <v>15517</v>
          </cell>
          <cell r="O16305">
            <v>0</v>
          </cell>
          <cell r="P16305">
            <v>22500</v>
          </cell>
          <cell r="Q16305">
            <v>15517</v>
          </cell>
        </row>
        <row r="16306">
          <cell r="M16306" t="str">
            <v>805010659_0C1137117</v>
          </cell>
          <cell r="N16306">
            <v>120689</v>
          </cell>
          <cell r="O16306">
            <v>0</v>
          </cell>
          <cell r="P16306">
            <v>119827</v>
          </cell>
          <cell r="Q16306">
            <v>120689</v>
          </cell>
        </row>
        <row r="16307">
          <cell r="M16307" t="str">
            <v>805010659_0C1137212</v>
          </cell>
          <cell r="N16307">
            <v>332051</v>
          </cell>
          <cell r="O16307">
            <v>0</v>
          </cell>
          <cell r="P16307">
            <v>439655</v>
          </cell>
          <cell r="Q16307">
            <v>332051</v>
          </cell>
        </row>
        <row r="16308">
          <cell r="M16308" t="str">
            <v>805010659_0C1137093</v>
          </cell>
          <cell r="N16308">
            <v>42135</v>
          </cell>
          <cell r="O16308">
            <v>0</v>
          </cell>
          <cell r="P16308">
            <v>0</v>
          </cell>
          <cell r="Q16308">
            <v>42135</v>
          </cell>
        </row>
        <row r="16309">
          <cell r="M16309" t="str">
            <v>805010659_0C1136642</v>
          </cell>
          <cell r="N16309">
            <v>15517</v>
          </cell>
          <cell r="O16309">
            <v>0</v>
          </cell>
          <cell r="P16309">
            <v>0</v>
          </cell>
          <cell r="Q16309">
            <v>15517</v>
          </cell>
        </row>
        <row r="16310">
          <cell r="M16310" t="str">
            <v>805010659_0C1136912</v>
          </cell>
          <cell r="N16310">
            <v>58293</v>
          </cell>
          <cell r="O16310">
            <v>0</v>
          </cell>
          <cell r="P16310">
            <v>0</v>
          </cell>
          <cell r="Q16310">
            <v>58293</v>
          </cell>
        </row>
        <row r="16311">
          <cell r="M16311" t="str">
            <v>805010659_0C1137495</v>
          </cell>
          <cell r="N16311">
            <v>65009</v>
          </cell>
          <cell r="O16311">
            <v>0</v>
          </cell>
          <cell r="P16311">
            <v>0</v>
          </cell>
          <cell r="Q16311">
            <v>65009</v>
          </cell>
        </row>
        <row r="16312">
          <cell r="M16312" t="str">
            <v>805010659_0C1137054</v>
          </cell>
          <cell r="N16312">
            <v>125668</v>
          </cell>
          <cell r="O16312">
            <v>0</v>
          </cell>
          <cell r="P16312">
            <v>0</v>
          </cell>
          <cell r="Q16312">
            <v>125668</v>
          </cell>
        </row>
        <row r="16313">
          <cell r="M16313" t="str">
            <v>805010659_0C1136165</v>
          </cell>
          <cell r="N16313">
            <v>42135</v>
          </cell>
          <cell r="O16313">
            <v>0</v>
          </cell>
          <cell r="P16313">
            <v>0</v>
          </cell>
          <cell r="Q16313">
            <v>42135</v>
          </cell>
        </row>
        <row r="16314">
          <cell r="M16314" t="str">
            <v>805010659_0C1136181</v>
          </cell>
          <cell r="N16314">
            <v>181511</v>
          </cell>
          <cell r="O16314">
            <v>0</v>
          </cell>
          <cell r="P16314">
            <v>0</v>
          </cell>
          <cell r="Q16314">
            <v>181511</v>
          </cell>
        </row>
        <row r="16315">
          <cell r="M16315" t="str">
            <v>805010659_0C1136933</v>
          </cell>
          <cell r="N16315">
            <v>67176</v>
          </cell>
          <cell r="O16315">
            <v>0</v>
          </cell>
          <cell r="P16315">
            <v>0</v>
          </cell>
          <cell r="Q16315">
            <v>67176</v>
          </cell>
        </row>
        <row r="16316">
          <cell r="M16316" t="str">
            <v>805010659_0C1136434</v>
          </cell>
          <cell r="N16316">
            <v>181511</v>
          </cell>
          <cell r="O16316">
            <v>0</v>
          </cell>
          <cell r="P16316">
            <v>181500</v>
          </cell>
          <cell r="Q16316">
            <v>181511</v>
          </cell>
        </row>
        <row r="16317">
          <cell r="M16317" t="str">
            <v>805010659_0C1137355</v>
          </cell>
          <cell r="N16317">
            <v>47011</v>
          </cell>
          <cell r="O16317">
            <v>0</v>
          </cell>
          <cell r="P16317">
            <v>0</v>
          </cell>
          <cell r="Q16317">
            <v>47011</v>
          </cell>
        </row>
        <row r="16318">
          <cell r="M16318" t="str">
            <v>805010659_0C1133650</v>
          </cell>
          <cell r="N16318">
            <v>316000</v>
          </cell>
          <cell r="O16318">
            <v>0</v>
          </cell>
          <cell r="P16318">
            <v>439655</v>
          </cell>
          <cell r="Q16318">
            <v>316000</v>
          </cell>
        </row>
        <row r="16319">
          <cell r="M16319" t="str">
            <v>805010659_0C1136708</v>
          </cell>
          <cell r="N16319">
            <v>181511</v>
          </cell>
          <cell r="O16319">
            <v>0</v>
          </cell>
          <cell r="P16319">
            <v>181500</v>
          </cell>
          <cell r="Q16319">
            <v>181511</v>
          </cell>
        </row>
        <row r="16320">
          <cell r="M16320" t="str">
            <v>805010659_0C1137286</v>
          </cell>
          <cell r="N16320">
            <v>58293</v>
          </cell>
          <cell r="O16320">
            <v>0</v>
          </cell>
          <cell r="P16320">
            <v>0</v>
          </cell>
          <cell r="Q16320">
            <v>58293</v>
          </cell>
        </row>
        <row r="16321">
          <cell r="M16321" t="str">
            <v>805010659_0C1136186</v>
          </cell>
          <cell r="N16321">
            <v>42135</v>
          </cell>
          <cell r="O16321">
            <v>0</v>
          </cell>
          <cell r="P16321">
            <v>0</v>
          </cell>
          <cell r="Q16321">
            <v>42135</v>
          </cell>
        </row>
        <row r="16322">
          <cell r="M16322" t="str">
            <v>805010659_0C1137341</v>
          </cell>
          <cell r="N16322">
            <v>58293</v>
          </cell>
          <cell r="O16322">
            <v>0</v>
          </cell>
          <cell r="P16322">
            <v>0</v>
          </cell>
          <cell r="Q16322">
            <v>58293</v>
          </cell>
        </row>
        <row r="16323">
          <cell r="M16323" t="str">
            <v>805010659_0C1136961</v>
          </cell>
          <cell r="N16323">
            <v>58293</v>
          </cell>
          <cell r="O16323">
            <v>0</v>
          </cell>
          <cell r="P16323">
            <v>0</v>
          </cell>
          <cell r="Q16323">
            <v>58293</v>
          </cell>
        </row>
        <row r="16324">
          <cell r="M16324" t="str">
            <v>805010659_0C1137256</v>
          </cell>
          <cell r="N16324">
            <v>21669</v>
          </cell>
          <cell r="O16324">
            <v>0</v>
          </cell>
          <cell r="P16324">
            <v>21700</v>
          </cell>
          <cell r="Q16324">
            <v>21669</v>
          </cell>
        </row>
        <row r="16325">
          <cell r="M16325" t="str">
            <v>805010659_0C1136515</v>
          </cell>
          <cell r="N16325">
            <v>58293</v>
          </cell>
          <cell r="O16325">
            <v>0</v>
          </cell>
          <cell r="P16325">
            <v>58300</v>
          </cell>
          <cell r="Q16325">
            <v>58293</v>
          </cell>
        </row>
        <row r="16326">
          <cell r="M16326" t="str">
            <v>805010659_0C1137527</v>
          </cell>
          <cell r="N16326">
            <v>58293</v>
          </cell>
          <cell r="O16326">
            <v>0</v>
          </cell>
          <cell r="P16326">
            <v>0</v>
          </cell>
          <cell r="Q16326">
            <v>58293</v>
          </cell>
        </row>
        <row r="16327">
          <cell r="M16327" t="str">
            <v>805010659_0C1136400</v>
          </cell>
          <cell r="N16327">
            <v>181511</v>
          </cell>
          <cell r="O16327">
            <v>0</v>
          </cell>
          <cell r="P16327">
            <v>0</v>
          </cell>
          <cell r="Q16327">
            <v>181511</v>
          </cell>
        </row>
        <row r="16328">
          <cell r="M16328" t="str">
            <v>805010659_0C1137140</v>
          </cell>
          <cell r="N16328">
            <v>37608</v>
          </cell>
          <cell r="O16328">
            <v>0</v>
          </cell>
          <cell r="P16328">
            <v>0</v>
          </cell>
          <cell r="Q16328">
            <v>37608</v>
          </cell>
        </row>
        <row r="16329">
          <cell r="M16329" t="str">
            <v>805010659_0C1135955</v>
          </cell>
          <cell r="N16329">
            <v>58293</v>
          </cell>
          <cell r="O16329">
            <v>0</v>
          </cell>
          <cell r="P16329">
            <v>0</v>
          </cell>
          <cell r="Q16329">
            <v>58293</v>
          </cell>
        </row>
        <row r="16330">
          <cell r="M16330" t="str">
            <v>805010659_0C1136044</v>
          </cell>
          <cell r="N16330">
            <v>332051</v>
          </cell>
          <cell r="O16330">
            <v>0</v>
          </cell>
          <cell r="P16330">
            <v>439655</v>
          </cell>
          <cell r="Q16330">
            <v>332051</v>
          </cell>
        </row>
        <row r="16331">
          <cell r="M16331" t="str">
            <v>805010659_0C1135840</v>
          </cell>
          <cell r="N16331">
            <v>181511</v>
          </cell>
          <cell r="O16331">
            <v>0</v>
          </cell>
          <cell r="P16331">
            <v>181500</v>
          </cell>
          <cell r="Q16331">
            <v>181511</v>
          </cell>
        </row>
        <row r="16332">
          <cell r="M16332" t="str">
            <v>805010659_0C1137500</v>
          </cell>
          <cell r="N16332">
            <v>125668</v>
          </cell>
          <cell r="O16332">
            <v>0</v>
          </cell>
          <cell r="P16332">
            <v>181500</v>
          </cell>
          <cell r="Q16332">
            <v>125668</v>
          </cell>
        </row>
        <row r="16333">
          <cell r="M16333" t="str">
            <v>805010659_0C1136884</v>
          </cell>
          <cell r="N16333">
            <v>32526</v>
          </cell>
          <cell r="O16333">
            <v>0</v>
          </cell>
          <cell r="P16333">
            <v>0</v>
          </cell>
          <cell r="Q16333">
            <v>32526</v>
          </cell>
        </row>
        <row r="16334">
          <cell r="M16334" t="str">
            <v>805010659_0C1136291</v>
          </cell>
          <cell r="N16334">
            <v>181511</v>
          </cell>
          <cell r="O16334">
            <v>0</v>
          </cell>
          <cell r="P16334">
            <v>0</v>
          </cell>
          <cell r="Q16334">
            <v>181511</v>
          </cell>
        </row>
        <row r="16335">
          <cell r="M16335" t="str">
            <v>805010659_0C1137289</v>
          </cell>
          <cell r="N16335">
            <v>58293</v>
          </cell>
          <cell r="O16335">
            <v>0</v>
          </cell>
          <cell r="P16335">
            <v>0</v>
          </cell>
          <cell r="Q16335">
            <v>58293</v>
          </cell>
        </row>
        <row r="16336">
          <cell r="M16336" t="str">
            <v>805010659_0C1136189</v>
          </cell>
          <cell r="N16336">
            <v>58293</v>
          </cell>
          <cell r="O16336">
            <v>0</v>
          </cell>
          <cell r="P16336">
            <v>0</v>
          </cell>
          <cell r="Q16336">
            <v>58293</v>
          </cell>
        </row>
        <row r="16337">
          <cell r="M16337" t="str">
            <v>805010659_0C1136327</v>
          </cell>
          <cell r="N16337">
            <v>58293</v>
          </cell>
          <cell r="O16337">
            <v>0</v>
          </cell>
          <cell r="P16337">
            <v>58300</v>
          </cell>
          <cell r="Q16337">
            <v>58293</v>
          </cell>
        </row>
        <row r="16338">
          <cell r="M16338" t="str">
            <v>805010659_0C1136436</v>
          </cell>
          <cell r="N16338">
            <v>11659</v>
          </cell>
          <cell r="O16338">
            <v>0</v>
          </cell>
          <cell r="P16338">
            <v>58300</v>
          </cell>
          <cell r="Q16338">
            <v>11659</v>
          </cell>
        </row>
        <row r="16339">
          <cell r="M16339" t="str">
            <v>805010659_0C1136210</v>
          </cell>
          <cell r="N16339">
            <v>125668</v>
          </cell>
          <cell r="O16339">
            <v>0</v>
          </cell>
          <cell r="P16339">
            <v>181500</v>
          </cell>
          <cell r="Q16339">
            <v>125668</v>
          </cell>
        </row>
        <row r="16340">
          <cell r="M16340" t="str">
            <v>805010659_0C1136397</v>
          </cell>
          <cell r="N16340">
            <v>750000</v>
          </cell>
          <cell r="O16340">
            <v>0</v>
          </cell>
          <cell r="P16340">
            <v>640027</v>
          </cell>
          <cell r="Q16340">
            <v>750000</v>
          </cell>
        </row>
        <row r="16341">
          <cell r="M16341" t="str">
            <v>805010659_0C1137239</v>
          </cell>
          <cell r="N16341">
            <v>58293</v>
          </cell>
          <cell r="O16341">
            <v>0</v>
          </cell>
          <cell r="P16341">
            <v>0</v>
          </cell>
          <cell r="Q16341">
            <v>58293</v>
          </cell>
        </row>
        <row r="16342">
          <cell r="M16342" t="str">
            <v>805010659_0C1136715</v>
          </cell>
          <cell r="N16342">
            <v>58293</v>
          </cell>
          <cell r="O16342">
            <v>0</v>
          </cell>
          <cell r="P16342">
            <v>0</v>
          </cell>
          <cell r="Q16342">
            <v>58293</v>
          </cell>
        </row>
        <row r="16343">
          <cell r="M16343" t="str">
            <v>805010659_0C1136975</v>
          </cell>
          <cell r="N16343">
            <v>42135</v>
          </cell>
          <cell r="O16343">
            <v>0</v>
          </cell>
          <cell r="P16343">
            <v>0</v>
          </cell>
          <cell r="Q16343">
            <v>42135</v>
          </cell>
        </row>
        <row r="16344">
          <cell r="M16344" t="str">
            <v>805010659_0C1137350</v>
          </cell>
          <cell r="N16344">
            <v>125668</v>
          </cell>
          <cell r="O16344">
            <v>0</v>
          </cell>
          <cell r="P16344">
            <v>181500</v>
          </cell>
          <cell r="Q16344">
            <v>125668</v>
          </cell>
        </row>
        <row r="16345">
          <cell r="M16345" t="str">
            <v>805010659_0C1135992</v>
          </cell>
          <cell r="N16345">
            <v>58293</v>
          </cell>
          <cell r="O16345">
            <v>0</v>
          </cell>
          <cell r="P16345">
            <v>0</v>
          </cell>
          <cell r="Q16345">
            <v>58293</v>
          </cell>
        </row>
        <row r="16346">
          <cell r="M16346" t="str">
            <v>805010659_0C1136800</v>
          </cell>
          <cell r="N16346">
            <v>332051</v>
          </cell>
          <cell r="O16346">
            <v>0</v>
          </cell>
          <cell r="P16346">
            <v>439655</v>
          </cell>
          <cell r="Q16346">
            <v>332051</v>
          </cell>
        </row>
        <row r="16347">
          <cell r="M16347" t="str">
            <v>805010659_0C1136969</v>
          </cell>
          <cell r="N16347">
            <v>58293</v>
          </cell>
          <cell r="O16347">
            <v>0</v>
          </cell>
          <cell r="P16347">
            <v>0</v>
          </cell>
          <cell r="Q16347">
            <v>58293</v>
          </cell>
        </row>
        <row r="16348">
          <cell r="M16348" t="str">
            <v>805010659_0C1137299</v>
          </cell>
          <cell r="N16348">
            <v>21669</v>
          </cell>
          <cell r="O16348">
            <v>0</v>
          </cell>
          <cell r="P16348">
            <v>21700</v>
          </cell>
          <cell r="Q16348">
            <v>21669</v>
          </cell>
        </row>
        <row r="16349">
          <cell r="M16349" t="str">
            <v>805010659_0C1136419</v>
          </cell>
          <cell r="N16349">
            <v>125668</v>
          </cell>
          <cell r="O16349">
            <v>0</v>
          </cell>
          <cell r="P16349">
            <v>181500</v>
          </cell>
          <cell r="Q16349">
            <v>125668</v>
          </cell>
        </row>
        <row r="16350">
          <cell r="M16350" t="str">
            <v>805010659_0C1136702</v>
          </cell>
          <cell r="N16350">
            <v>32526</v>
          </cell>
          <cell r="O16350">
            <v>0</v>
          </cell>
          <cell r="P16350">
            <v>32500</v>
          </cell>
          <cell r="Q16350">
            <v>32526</v>
          </cell>
        </row>
        <row r="16351">
          <cell r="M16351" t="str">
            <v>805010659_0C1137031</v>
          </cell>
          <cell r="N16351">
            <v>42135</v>
          </cell>
          <cell r="O16351">
            <v>0</v>
          </cell>
          <cell r="P16351">
            <v>0</v>
          </cell>
          <cell r="Q16351">
            <v>42135</v>
          </cell>
        </row>
        <row r="16352">
          <cell r="M16352" t="str">
            <v>805010659_0C1136282</v>
          </cell>
          <cell r="N16352">
            <v>32526</v>
          </cell>
          <cell r="O16352">
            <v>0</v>
          </cell>
          <cell r="P16352">
            <v>32500</v>
          </cell>
          <cell r="Q16352">
            <v>32526</v>
          </cell>
        </row>
        <row r="16353">
          <cell r="M16353" t="str">
            <v>805010659_0C1136383</v>
          </cell>
          <cell r="N16353">
            <v>181511</v>
          </cell>
          <cell r="O16353">
            <v>0</v>
          </cell>
          <cell r="P16353">
            <v>0</v>
          </cell>
          <cell r="Q16353">
            <v>181511</v>
          </cell>
        </row>
        <row r="16354">
          <cell r="M16354" t="str">
            <v>805010659_0C1136242</v>
          </cell>
          <cell r="N16354">
            <v>58293</v>
          </cell>
          <cell r="O16354">
            <v>0</v>
          </cell>
          <cell r="P16354">
            <v>0</v>
          </cell>
          <cell r="Q16354">
            <v>58293</v>
          </cell>
        </row>
        <row r="16355">
          <cell r="M16355" t="str">
            <v>805010659_0C1136793</v>
          </cell>
          <cell r="N16355">
            <v>320660</v>
          </cell>
          <cell r="O16355">
            <v>0</v>
          </cell>
          <cell r="P16355">
            <v>439655</v>
          </cell>
          <cell r="Q16355">
            <v>320660</v>
          </cell>
        </row>
        <row r="16356">
          <cell r="M16356" t="str">
            <v>805010659_0C1137231</v>
          </cell>
          <cell r="N16356">
            <v>58293</v>
          </cell>
          <cell r="O16356">
            <v>0</v>
          </cell>
          <cell r="P16356">
            <v>0</v>
          </cell>
          <cell r="Q16356">
            <v>58293</v>
          </cell>
        </row>
        <row r="16357">
          <cell r="M16357" t="str">
            <v>805010659_0C1136833</v>
          </cell>
          <cell r="N16357">
            <v>58293</v>
          </cell>
          <cell r="O16357">
            <v>0</v>
          </cell>
          <cell r="P16357">
            <v>0</v>
          </cell>
          <cell r="Q16357">
            <v>58293</v>
          </cell>
        </row>
        <row r="16358">
          <cell r="M16358" t="str">
            <v>805010659_0C1136704</v>
          </cell>
          <cell r="N16358">
            <v>1499999</v>
          </cell>
          <cell r="O16358">
            <v>0</v>
          </cell>
          <cell r="P16358">
            <v>2100000</v>
          </cell>
          <cell r="Q16358">
            <v>1499999</v>
          </cell>
        </row>
        <row r="16359">
          <cell r="M16359" t="str">
            <v>805010659_0C1136647</v>
          </cell>
          <cell r="N16359">
            <v>42135</v>
          </cell>
          <cell r="O16359">
            <v>0</v>
          </cell>
          <cell r="P16359">
            <v>0</v>
          </cell>
          <cell r="Q16359">
            <v>42135</v>
          </cell>
        </row>
        <row r="16360">
          <cell r="M16360" t="str">
            <v>805010659_0C1134891</v>
          </cell>
          <cell r="N16360">
            <v>451051</v>
          </cell>
          <cell r="O16360">
            <v>0</v>
          </cell>
          <cell r="P16360">
            <v>439655</v>
          </cell>
          <cell r="Q16360">
            <v>451051</v>
          </cell>
        </row>
        <row r="16361">
          <cell r="M16361" t="str">
            <v>805010659_0C1137390</v>
          </cell>
          <cell r="N16361">
            <v>125668</v>
          </cell>
          <cell r="O16361">
            <v>0</v>
          </cell>
          <cell r="P16361">
            <v>181500</v>
          </cell>
          <cell r="Q16361">
            <v>125668</v>
          </cell>
        </row>
        <row r="16362">
          <cell r="M16362" t="str">
            <v>805010659_0C1136788</v>
          </cell>
          <cell r="N16362">
            <v>49854</v>
          </cell>
          <cell r="O16362">
            <v>0</v>
          </cell>
          <cell r="P16362">
            <v>58300</v>
          </cell>
          <cell r="Q16362">
            <v>49854</v>
          </cell>
        </row>
        <row r="16363">
          <cell r="M16363" t="str">
            <v>805010659_0C1137417</v>
          </cell>
          <cell r="N16363">
            <v>58293</v>
          </cell>
          <cell r="O16363">
            <v>0</v>
          </cell>
          <cell r="P16363">
            <v>0</v>
          </cell>
          <cell r="Q16363">
            <v>58293</v>
          </cell>
        </row>
        <row r="16364">
          <cell r="M16364" t="str">
            <v>805010659_0C1136660</v>
          </cell>
          <cell r="N16364">
            <v>58293</v>
          </cell>
          <cell r="O16364">
            <v>0</v>
          </cell>
          <cell r="P16364">
            <v>58300</v>
          </cell>
          <cell r="Q16364">
            <v>58293</v>
          </cell>
        </row>
        <row r="16365">
          <cell r="M16365" t="str">
            <v>805010659_0C1136032</v>
          </cell>
          <cell r="N16365">
            <v>11184</v>
          </cell>
          <cell r="O16365">
            <v>0</v>
          </cell>
          <cell r="P16365">
            <v>21700</v>
          </cell>
          <cell r="Q16365">
            <v>11184</v>
          </cell>
        </row>
        <row r="16366">
          <cell r="M16366" t="str">
            <v>805010659_0C1133679</v>
          </cell>
          <cell r="N16366">
            <v>316000</v>
          </cell>
          <cell r="O16366">
            <v>0</v>
          </cell>
          <cell r="P16366">
            <v>439655</v>
          </cell>
          <cell r="Q16366">
            <v>316000</v>
          </cell>
        </row>
        <row r="16367">
          <cell r="M16367" t="str">
            <v>805010659_0C1136337</v>
          </cell>
          <cell r="N16367">
            <v>67176</v>
          </cell>
          <cell r="O16367">
            <v>0</v>
          </cell>
          <cell r="P16367">
            <v>0</v>
          </cell>
          <cell r="Q16367">
            <v>67176</v>
          </cell>
        </row>
        <row r="16368">
          <cell r="M16368" t="str">
            <v>805010659_0C1136211</v>
          </cell>
          <cell r="N16368">
            <v>42135</v>
          </cell>
          <cell r="O16368">
            <v>0</v>
          </cell>
          <cell r="P16368">
            <v>0</v>
          </cell>
          <cell r="Q16368">
            <v>42135</v>
          </cell>
        </row>
        <row r="16369">
          <cell r="M16369" t="str">
            <v>805010659_0C1136654</v>
          </cell>
          <cell r="N16369">
            <v>58293</v>
          </cell>
          <cell r="O16369">
            <v>0</v>
          </cell>
          <cell r="P16369">
            <v>0</v>
          </cell>
          <cell r="Q16369">
            <v>58293</v>
          </cell>
        </row>
        <row r="16370">
          <cell r="M16370" t="str">
            <v>805010659_0C1137515</v>
          </cell>
          <cell r="N16370">
            <v>58293</v>
          </cell>
          <cell r="O16370">
            <v>0</v>
          </cell>
          <cell r="P16370">
            <v>0</v>
          </cell>
          <cell r="Q16370">
            <v>58293</v>
          </cell>
        </row>
        <row r="16371">
          <cell r="M16371" t="str">
            <v>805010659_0C1136534</v>
          </cell>
          <cell r="N16371">
            <v>42135</v>
          </cell>
          <cell r="O16371">
            <v>0</v>
          </cell>
          <cell r="P16371">
            <v>0</v>
          </cell>
          <cell r="Q16371">
            <v>42135</v>
          </cell>
        </row>
        <row r="16372">
          <cell r="M16372" t="str">
            <v>805010659_0C1137526</v>
          </cell>
          <cell r="N16372">
            <v>1500000</v>
          </cell>
          <cell r="O16372">
            <v>0</v>
          </cell>
          <cell r="P16372">
            <v>2100000</v>
          </cell>
          <cell r="Q16372">
            <v>1500000</v>
          </cell>
        </row>
        <row r="16373">
          <cell r="M16373" t="str">
            <v>805010659_0C1136188</v>
          </cell>
          <cell r="N16373">
            <v>58293</v>
          </cell>
          <cell r="O16373">
            <v>0</v>
          </cell>
          <cell r="P16373">
            <v>0</v>
          </cell>
          <cell r="Q16373">
            <v>58293</v>
          </cell>
        </row>
        <row r="16374">
          <cell r="M16374" t="str">
            <v>805010659_0C1136373</v>
          </cell>
          <cell r="N16374">
            <v>42135</v>
          </cell>
          <cell r="O16374">
            <v>0</v>
          </cell>
          <cell r="P16374">
            <v>0</v>
          </cell>
          <cell r="Q16374">
            <v>42135</v>
          </cell>
        </row>
        <row r="16375">
          <cell r="M16375" t="str">
            <v>805010659_0C1136626</v>
          </cell>
          <cell r="N16375">
            <v>24445</v>
          </cell>
          <cell r="O16375">
            <v>0</v>
          </cell>
          <cell r="P16375">
            <v>58300</v>
          </cell>
          <cell r="Q16375">
            <v>24445</v>
          </cell>
        </row>
        <row r="16376">
          <cell r="M16376" t="str">
            <v>805010659_0C1137303</v>
          </cell>
          <cell r="N16376">
            <v>58293</v>
          </cell>
          <cell r="O16376">
            <v>0</v>
          </cell>
          <cell r="P16376">
            <v>0</v>
          </cell>
          <cell r="Q16376">
            <v>58293</v>
          </cell>
        </row>
        <row r="16377">
          <cell r="M16377" t="str">
            <v>805010659_0C1135829</v>
          </cell>
          <cell r="N16377">
            <v>42135</v>
          </cell>
          <cell r="O16377">
            <v>0</v>
          </cell>
          <cell r="P16377">
            <v>0</v>
          </cell>
          <cell r="Q16377">
            <v>42135</v>
          </cell>
        </row>
        <row r="16378">
          <cell r="M16378" t="str">
            <v>805010659_0C1137142</v>
          </cell>
          <cell r="N16378">
            <v>181511</v>
          </cell>
          <cell r="O16378">
            <v>0</v>
          </cell>
          <cell r="P16378">
            <v>0</v>
          </cell>
          <cell r="Q16378">
            <v>181511</v>
          </cell>
        </row>
        <row r="16379">
          <cell r="M16379" t="str">
            <v>805010659_0C1137363</v>
          </cell>
          <cell r="N16379">
            <v>21747</v>
          </cell>
          <cell r="O16379">
            <v>0</v>
          </cell>
          <cell r="P16379">
            <v>25281</v>
          </cell>
          <cell r="Q16379">
            <v>21747</v>
          </cell>
        </row>
        <row r="16380">
          <cell r="M16380" t="str">
            <v>805010659_0C1137241</v>
          </cell>
          <cell r="N16380">
            <v>42135</v>
          </cell>
          <cell r="O16380">
            <v>0</v>
          </cell>
          <cell r="P16380">
            <v>0</v>
          </cell>
          <cell r="Q16380">
            <v>42135</v>
          </cell>
        </row>
        <row r="16381">
          <cell r="M16381" t="str">
            <v>805010659_0C1133740</v>
          </cell>
          <cell r="N16381">
            <v>42135</v>
          </cell>
          <cell r="O16381">
            <v>0</v>
          </cell>
          <cell r="P16381">
            <v>0</v>
          </cell>
          <cell r="Q16381">
            <v>42135</v>
          </cell>
        </row>
        <row r="16382">
          <cell r="M16382" t="str">
            <v>805010659_0C1137170</v>
          </cell>
          <cell r="N16382">
            <v>224138</v>
          </cell>
          <cell r="O16382">
            <v>0</v>
          </cell>
          <cell r="P16382">
            <v>224138</v>
          </cell>
          <cell r="Q16382">
            <v>224138</v>
          </cell>
        </row>
        <row r="16383">
          <cell r="M16383" t="str">
            <v>805010659_0C1135838</v>
          </cell>
          <cell r="N16383">
            <v>58293</v>
          </cell>
          <cell r="O16383">
            <v>0</v>
          </cell>
          <cell r="P16383">
            <v>0</v>
          </cell>
          <cell r="Q16383">
            <v>58293</v>
          </cell>
        </row>
        <row r="16384">
          <cell r="M16384" t="str">
            <v>805010659_0C1136749</v>
          </cell>
          <cell r="N16384">
            <v>42135</v>
          </cell>
          <cell r="O16384">
            <v>0</v>
          </cell>
          <cell r="P16384">
            <v>0</v>
          </cell>
          <cell r="Q16384">
            <v>42135</v>
          </cell>
        </row>
        <row r="16385">
          <cell r="M16385" t="str">
            <v>805010659_0C1136097</v>
          </cell>
          <cell r="N16385">
            <v>268051</v>
          </cell>
          <cell r="O16385">
            <v>0</v>
          </cell>
          <cell r="P16385">
            <v>439655</v>
          </cell>
          <cell r="Q16385">
            <v>268051</v>
          </cell>
        </row>
        <row r="16386">
          <cell r="M16386" t="str">
            <v>805010659_0C1137331</v>
          </cell>
          <cell r="N16386">
            <v>27262</v>
          </cell>
          <cell r="O16386">
            <v>0</v>
          </cell>
          <cell r="P16386">
            <v>0</v>
          </cell>
          <cell r="Q16386">
            <v>27262</v>
          </cell>
        </row>
        <row r="16387">
          <cell r="M16387" t="str">
            <v>805010659_0C1136153</v>
          </cell>
          <cell r="N16387">
            <v>181511</v>
          </cell>
          <cell r="O16387">
            <v>0</v>
          </cell>
          <cell r="P16387">
            <v>0</v>
          </cell>
          <cell r="Q16387">
            <v>181511</v>
          </cell>
        </row>
        <row r="16388">
          <cell r="M16388" t="str">
            <v>805010659_0C1137523</v>
          </cell>
          <cell r="N16388">
            <v>42135</v>
          </cell>
          <cell r="O16388">
            <v>0</v>
          </cell>
          <cell r="P16388">
            <v>0</v>
          </cell>
          <cell r="Q16388">
            <v>42135</v>
          </cell>
        </row>
        <row r="16389">
          <cell r="M16389" t="str">
            <v>805010659_0C1137085</v>
          </cell>
          <cell r="N16389">
            <v>42135</v>
          </cell>
          <cell r="O16389">
            <v>0</v>
          </cell>
          <cell r="P16389">
            <v>0</v>
          </cell>
          <cell r="Q16389">
            <v>42135</v>
          </cell>
        </row>
        <row r="16390">
          <cell r="M16390" t="str">
            <v>805010659_0C1136233</v>
          </cell>
          <cell r="N16390">
            <v>32526</v>
          </cell>
          <cell r="O16390">
            <v>0</v>
          </cell>
          <cell r="P16390">
            <v>0</v>
          </cell>
          <cell r="Q16390">
            <v>32526</v>
          </cell>
        </row>
        <row r="16391">
          <cell r="M16391" t="str">
            <v>805010659_0C1136756</v>
          </cell>
          <cell r="N16391">
            <v>125668</v>
          </cell>
          <cell r="O16391">
            <v>0</v>
          </cell>
          <cell r="P16391">
            <v>181500</v>
          </cell>
          <cell r="Q16391">
            <v>125668</v>
          </cell>
        </row>
        <row r="16392">
          <cell r="M16392" t="str">
            <v>805010659_0C1136172</v>
          </cell>
          <cell r="N16392">
            <v>122795</v>
          </cell>
          <cell r="O16392">
            <v>0</v>
          </cell>
          <cell r="P16392">
            <v>25281</v>
          </cell>
          <cell r="Q16392">
            <v>122795</v>
          </cell>
        </row>
        <row r="16393">
          <cell r="M16393" t="str">
            <v>805010659_0C1136663</v>
          </cell>
          <cell r="N16393">
            <v>185511</v>
          </cell>
          <cell r="O16393">
            <v>0</v>
          </cell>
          <cell r="P16393">
            <v>363000</v>
          </cell>
          <cell r="Q16393">
            <v>185511</v>
          </cell>
        </row>
        <row r="16394">
          <cell r="M16394" t="str">
            <v>805010659_0C1136602</v>
          </cell>
          <cell r="N16394">
            <v>42135</v>
          </cell>
          <cell r="O16394">
            <v>0</v>
          </cell>
          <cell r="P16394">
            <v>0</v>
          </cell>
          <cell r="Q16394">
            <v>42135</v>
          </cell>
        </row>
        <row r="16395">
          <cell r="M16395" t="str">
            <v>805010659_0C1137352</v>
          </cell>
          <cell r="N16395">
            <v>42135</v>
          </cell>
          <cell r="O16395">
            <v>0</v>
          </cell>
          <cell r="P16395">
            <v>25281</v>
          </cell>
          <cell r="Q16395">
            <v>42135</v>
          </cell>
        </row>
        <row r="16396">
          <cell r="M16396" t="str">
            <v>805010659_0C1136305</v>
          </cell>
          <cell r="N16396">
            <v>750000</v>
          </cell>
          <cell r="O16396">
            <v>0</v>
          </cell>
          <cell r="P16396">
            <v>640027</v>
          </cell>
          <cell r="Q16396">
            <v>750000</v>
          </cell>
        </row>
        <row r="16397">
          <cell r="M16397" t="str">
            <v>805010659_0C1136795</v>
          </cell>
          <cell r="N16397">
            <v>451051</v>
          </cell>
          <cell r="O16397">
            <v>0</v>
          </cell>
          <cell r="P16397">
            <v>439655</v>
          </cell>
          <cell r="Q16397">
            <v>451051</v>
          </cell>
        </row>
        <row r="16398">
          <cell r="M16398" t="str">
            <v>805010659_0C1137546</v>
          </cell>
          <cell r="N16398">
            <v>362069</v>
          </cell>
          <cell r="O16398">
            <v>0</v>
          </cell>
          <cell r="P16398">
            <v>362069</v>
          </cell>
          <cell r="Q16398">
            <v>362069</v>
          </cell>
        </row>
        <row r="16399">
          <cell r="M16399" t="str">
            <v>805010659_0C1136979</v>
          </cell>
          <cell r="N16399">
            <v>42135</v>
          </cell>
          <cell r="O16399">
            <v>0</v>
          </cell>
          <cell r="P16399">
            <v>0</v>
          </cell>
          <cell r="Q16399">
            <v>42135</v>
          </cell>
        </row>
        <row r="16400">
          <cell r="M16400" t="str">
            <v>805010659_0C1136499</v>
          </cell>
          <cell r="N16400">
            <v>181511</v>
          </cell>
          <cell r="O16400">
            <v>0</v>
          </cell>
          <cell r="P16400">
            <v>181500</v>
          </cell>
          <cell r="Q16400">
            <v>181511</v>
          </cell>
        </row>
        <row r="16401">
          <cell r="M16401" t="str">
            <v>805010659_0C1136794</v>
          </cell>
          <cell r="N16401">
            <v>268051</v>
          </cell>
          <cell r="O16401">
            <v>0</v>
          </cell>
          <cell r="P16401">
            <v>439655</v>
          </cell>
          <cell r="Q16401">
            <v>268051</v>
          </cell>
        </row>
        <row r="16402">
          <cell r="M16402" t="str">
            <v>805010659_0C1137427</v>
          </cell>
          <cell r="N16402">
            <v>42135</v>
          </cell>
          <cell r="O16402">
            <v>0</v>
          </cell>
          <cell r="P16402">
            <v>0</v>
          </cell>
          <cell r="Q16402">
            <v>42135</v>
          </cell>
        </row>
        <row r="16403">
          <cell r="M16403" t="str">
            <v>805010659_0C1136227</v>
          </cell>
          <cell r="N16403">
            <v>181511</v>
          </cell>
          <cell r="O16403">
            <v>0</v>
          </cell>
          <cell r="P16403">
            <v>0</v>
          </cell>
          <cell r="Q16403">
            <v>181511</v>
          </cell>
        </row>
        <row r="16404">
          <cell r="M16404" t="str">
            <v>805010659_0C1136273</v>
          </cell>
          <cell r="N16404">
            <v>181511</v>
          </cell>
          <cell r="O16404">
            <v>0</v>
          </cell>
          <cell r="P16404">
            <v>0</v>
          </cell>
          <cell r="Q16404">
            <v>181511</v>
          </cell>
        </row>
        <row r="16405">
          <cell r="M16405" t="str">
            <v>805010659_0C1137484</v>
          </cell>
          <cell r="N16405">
            <v>42135</v>
          </cell>
          <cell r="O16405">
            <v>0</v>
          </cell>
          <cell r="P16405">
            <v>0</v>
          </cell>
          <cell r="Q16405">
            <v>42135</v>
          </cell>
        </row>
        <row r="16406">
          <cell r="M16406" t="str">
            <v>805010659_0C1136085</v>
          </cell>
          <cell r="N16406">
            <v>451051</v>
          </cell>
          <cell r="O16406">
            <v>0</v>
          </cell>
          <cell r="P16406">
            <v>439655</v>
          </cell>
          <cell r="Q16406">
            <v>451051</v>
          </cell>
        </row>
        <row r="16407">
          <cell r="M16407" t="str">
            <v>805010659_0C1137313</v>
          </cell>
          <cell r="N16407">
            <v>42135</v>
          </cell>
          <cell r="O16407">
            <v>0</v>
          </cell>
          <cell r="P16407">
            <v>0</v>
          </cell>
          <cell r="Q16407">
            <v>42135</v>
          </cell>
        </row>
        <row r="16408">
          <cell r="M16408" t="str">
            <v>805010659_0C1137471</v>
          </cell>
          <cell r="N16408">
            <v>65009</v>
          </cell>
          <cell r="O16408">
            <v>0</v>
          </cell>
          <cell r="P16408">
            <v>0</v>
          </cell>
          <cell r="Q16408">
            <v>65009</v>
          </cell>
        </row>
        <row r="16409">
          <cell r="M16409" t="str">
            <v>805010659_0C1137420</v>
          </cell>
          <cell r="N16409">
            <v>125668</v>
          </cell>
          <cell r="O16409">
            <v>0</v>
          </cell>
          <cell r="P16409">
            <v>181500</v>
          </cell>
          <cell r="Q16409">
            <v>125668</v>
          </cell>
        </row>
        <row r="16410">
          <cell r="M16410" t="str">
            <v>805010659_0C1137264</v>
          </cell>
          <cell r="N16410">
            <v>11283</v>
          </cell>
          <cell r="O16410">
            <v>0</v>
          </cell>
          <cell r="P16410">
            <v>58300</v>
          </cell>
          <cell r="Q16410">
            <v>11283</v>
          </cell>
        </row>
        <row r="16411">
          <cell r="M16411" t="str">
            <v>805010659_0C1136403</v>
          </cell>
          <cell r="N16411">
            <v>58293</v>
          </cell>
          <cell r="O16411">
            <v>0</v>
          </cell>
          <cell r="P16411">
            <v>0</v>
          </cell>
          <cell r="Q16411">
            <v>58293</v>
          </cell>
        </row>
        <row r="16412">
          <cell r="M16412" t="str">
            <v>805010659_0C1136730</v>
          </cell>
          <cell r="N16412">
            <v>58293</v>
          </cell>
          <cell r="O16412">
            <v>0</v>
          </cell>
          <cell r="P16412">
            <v>0</v>
          </cell>
          <cell r="Q16412">
            <v>58293</v>
          </cell>
        </row>
        <row r="16413">
          <cell r="M16413" t="str">
            <v>805010659_0C1136415</v>
          </cell>
          <cell r="N16413">
            <v>42135</v>
          </cell>
          <cell r="O16413">
            <v>0</v>
          </cell>
          <cell r="P16413">
            <v>0</v>
          </cell>
          <cell r="Q16413">
            <v>42135</v>
          </cell>
        </row>
        <row r="16414">
          <cell r="M16414" t="str">
            <v>805010659_0C1137102</v>
          </cell>
          <cell r="N16414">
            <v>58293</v>
          </cell>
          <cell r="O16414">
            <v>0</v>
          </cell>
          <cell r="P16414">
            <v>58300</v>
          </cell>
          <cell r="Q16414">
            <v>58293</v>
          </cell>
        </row>
        <row r="16415">
          <cell r="M16415" t="str">
            <v>805010659_0C1136576</v>
          </cell>
          <cell r="N16415">
            <v>58293</v>
          </cell>
          <cell r="O16415">
            <v>0</v>
          </cell>
          <cell r="P16415">
            <v>58300</v>
          </cell>
          <cell r="Q16415">
            <v>58293</v>
          </cell>
        </row>
        <row r="16416">
          <cell r="M16416" t="str">
            <v>805010659_0C1136036</v>
          </cell>
          <cell r="N16416">
            <v>125668</v>
          </cell>
          <cell r="O16416">
            <v>0</v>
          </cell>
          <cell r="P16416">
            <v>181500</v>
          </cell>
          <cell r="Q16416">
            <v>125668</v>
          </cell>
        </row>
        <row r="16417">
          <cell r="M16417" t="str">
            <v>805010659_0C1137232</v>
          </cell>
          <cell r="N16417">
            <v>65009</v>
          </cell>
          <cell r="O16417">
            <v>0</v>
          </cell>
          <cell r="P16417">
            <v>0</v>
          </cell>
          <cell r="Q16417">
            <v>65009</v>
          </cell>
        </row>
        <row r="16418">
          <cell r="M16418" t="str">
            <v>805010659_0C1136528</v>
          </cell>
          <cell r="N16418">
            <v>1500000</v>
          </cell>
          <cell r="O16418">
            <v>0</v>
          </cell>
          <cell r="P16418">
            <v>0</v>
          </cell>
          <cell r="Q16418">
            <v>1500000</v>
          </cell>
        </row>
        <row r="16419">
          <cell r="M16419" t="str">
            <v>805010659_0C1137240</v>
          </cell>
          <cell r="N16419">
            <v>42135</v>
          </cell>
          <cell r="O16419">
            <v>0</v>
          </cell>
          <cell r="P16419">
            <v>0</v>
          </cell>
          <cell r="Q16419">
            <v>42135</v>
          </cell>
        </row>
        <row r="16420">
          <cell r="M16420" t="str">
            <v>805010659_0C1136764</v>
          </cell>
          <cell r="N16420">
            <v>58293</v>
          </cell>
          <cell r="O16420">
            <v>0</v>
          </cell>
          <cell r="P16420">
            <v>58300</v>
          </cell>
          <cell r="Q16420">
            <v>58293</v>
          </cell>
        </row>
        <row r="16421">
          <cell r="M16421" t="str">
            <v>805010659_0C1135953</v>
          </cell>
          <cell r="N16421">
            <v>58293</v>
          </cell>
          <cell r="O16421">
            <v>0</v>
          </cell>
          <cell r="P16421">
            <v>0</v>
          </cell>
          <cell r="Q16421">
            <v>58293</v>
          </cell>
        </row>
        <row r="16422">
          <cell r="M16422" t="str">
            <v>805010659_0C1137288</v>
          </cell>
          <cell r="N16422">
            <v>37608</v>
          </cell>
          <cell r="O16422">
            <v>0</v>
          </cell>
          <cell r="P16422">
            <v>58300</v>
          </cell>
          <cell r="Q16422">
            <v>37608</v>
          </cell>
        </row>
        <row r="16423">
          <cell r="M16423" t="str">
            <v>805010659_0C1137486</v>
          </cell>
          <cell r="N16423">
            <v>42135</v>
          </cell>
          <cell r="O16423">
            <v>0</v>
          </cell>
          <cell r="P16423">
            <v>0</v>
          </cell>
          <cell r="Q16423">
            <v>42135</v>
          </cell>
        </row>
        <row r="16424">
          <cell r="M16424" t="str">
            <v>805010659_0C1135827</v>
          </cell>
          <cell r="N16424">
            <v>42135</v>
          </cell>
          <cell r="O16424">
            <v>0</v>
          </cell>
          <cell r="P16424">
            <v>0</v>
          </cell>
          <cell r="Q16424">
            <v>42135</v>
          </cell>
        </row>
        <row r="16425">
          <cell r="M16425" t="str">
            <v>805010659_0C1136570</v>
          </cell>
          <cell r="N16425">
            <v>1302126</v>
          </cell>
          <cell r="O16425">
            <v>0</v>
          </cell>
          <cell r="P16425">
            <v>0</v>
          </cell>
          <cell r="Q16425">
            <v>1302126</v>
          </cell>
        </row>
        <row r="16426">
          <cell r="M16426" t="str">
            <v>805010659_0C1135837</v>
          </cell>
          <cell r="N16426">
            <v>1500000</v>
          </cell>
          <cell r="O16426">
            <v>0</v>
          </cell>
          <cell r="P16426">
            <v>2100000</v>
          </cell>
          <cell r="Q16426">
            <v>1500000</v>
          </cell>
        </row>
        <row r="16427">
          <cell r="M16427" t="str">
            <v>805010659_0C1135969</v>
          </cell>
          <cell r="N16427">
            <v>32526</v>
          </cell>
          <cell r="O16427">
            <v>0</v>
          </cell>
          <cell r="P16427">
            <v>32500</v>
          </cell>
          <cell r="Q16427">
            <v>32526</v>
          </cell>
        </row>
        <row r="16428">
          <cell r="M16428" t="str">
            <v>805010659_0C1137435</v>
          </cell>
          <cell r="N16428">
            <v>42135</v>
          </cell>
          <cell r="O16428">
            <v>0</v>
          </cell>
          <cell r="P16428">
            <v>0</v>
          </cell>
          <cell r="Q16428">
            <v>42135</v>
          </cell>
        </row>
        <row r="16429">
          <cell r="M16429" t="str">
            <v>805010659_0C1137213</v>
          </cell>
          <cell r="N16429">
            <v>451051</v>
          </cell>
          <cell r="O16429">
            <v>0</v>
          </cell>
          <cell r="P16429">
            <v>439655</v>
          </cell>
          <cell r="Q16429">
            <v>451051</v>
          </cell>
        </row>
        <row r="16430">
          <cell r="M16430" t="str">
            <v>805010659_0C1136047</v>
          </cell>
          <cell r="N16430">
            <v>332051</v>
          </cell>
          <cell r="O16430">
            <v>0</v>
          </cell>
          <cell r="P16430">
            <v>439655</v>
          </cell>
          <cell r="Q16430">
            <v>332051</v>
          </cell>
        </row>
        <row r="16431">
          <cell r="M16431" t="str">
            <v>805010659_0C1137438</v>
          </cell>
          <cell r="N16431">
            <v>58293</v>
          </cell>
          <cell r="O16431">
            <v>0</v>
          </cell>
          <cell r="P16431">
            <v>0</v>
          </cell>
          <cell r="Q16431">
            <v>58293</v>
          </cell>
        </row>
        <row r="16432">
          <cell r="M16432" t="str">
            <v>805010659_0C1136405</v>
          </cell>
          <cell r="N16432">
            <v>9515</v>
          </cell>
          <cell r="O16432">
            <v>0</v>
          </cell>
          <cell r="P16432">
            <v>25281</v>
          </cell>
          <cell r="Q16432">
            <v>9515</v>
          </cell>
        </row>
        <row r="16433">
          <cell r="M16433" t="str">
            <v>805010659_0C1133658</v>
          </cell>
          <cell r="N16433">
            <v>332051</v>
          </cell>
          <cell r="O16433">
            <v>0</v>
          </cell>
          <cell r="P16433">
            <v>439655</v>
          </cell>
          <cell r="Q16433">
            <v>332051</v>
          </cell>
        </row>
        <row r="16434">
          <cell r="M16434" t="str">
            <v>805010659_0C1136269</v>
          </cell>
          <cell r="N16434">
            <v>42135</v>
          </cell>
          <cell r="O16434">
            <v>0</v>
          </cell>
          <cell r="P16434">
            <v>0</v>
          </cell>
          <cell r="Q16434">
            <v>42135</v>
          </cell>
        </row>
        <row r="16435">
          <cell r="M16435" t="str">
            <v>805010659_0C1136903</v>
          </cell>
          <cell r="N16435">
            <v>42135</v>
          </cell>
          <cell r="O16435">
            <v>0</v>
          </cell>
          <cell r="P16435">
            <v>0</v>
          </cell>
          <cell r="Q16435">
            <v>42135</v>
          </cell>
        </row>
        <row r="16436">
          <cell r="M16436" t="str">
            <v>805010659_0C1136990</v>
          </cell>
          <cell r="N16436">
            <v>32526</v>
          </cell>
          <cell r="O16436">
            <v>0</v>
          </cell>
          <cell r="P16436">
            <v>0</v>
          </cell>
          <cell r="Q16436">
            <v>32526</v>
          </cell>
        </row>
        <row r="16437">
          <cell r="M16437" t="str">
            <v>805010659_0C1136653</v>
          </cell>
          <cell r="N16437">
            <v>125668</v>
          </cell>
          <cell r="O16437">
            <v>0</v>
          </cell>
          <cell r="P16437">
            <v>0</v>
          </cell>
          <cell r="Q16437">
            <v>125668</v>
          </cell>
        </row>
        <row r="16438">
          <cell r="M16438" t="str">
            <v>805010659_0C1137139</v>
          </cell>
          <cell r="N16438">
            <v>65009</v>
          </cell>
          <cell r="O16438">
            <v>0</v>
          </cell>
          <cell r="P16438">
            <v>0</v>
          </cell>
          <cell r="Q16438">
            <v>65009</v>
          </cell>
        </row>
        <row r="16439">
          <cell r="M16439" t="str">
            <v>805010659_0C1137517</v>
          </cell>
          <cell r="N16439">
            <v>42135</v>
          </cell>
          <cell r="O16439">
            <v>0</v>
          </cell>
          <cell r="P16439">
            <v>0</v>
          </cell>
          <cell r="Q16439">
            <v>42135</v>
          </cell>
        </row>
        <row r="16440">
          <cell r="M16440" t="str">
            <v>805010659_0C1136247</v>
          </cell>
          <cell r="N16440">
            <v>58293</v>
          </cell>
          <cell r="O16440">
            <v>0</v>
          </cell>
          <cell r="P16440">
            <v>0</v>
          </cell>
          <cell r="Q16440">
            <v>58293</v>
          </cell>
        </row>
        <row r="16441">
          <cell r="M16441" t="str">
            <v>805010659_0C1137370</v>
          </cell>
          <cell r="N16441">
            <v>58293</v>
          </cell>
          <cell r="O16441">
            <v>0</v>
          </cell>
          <cell r="P16441">
            <v>0</v>
          </cell>
          <cell r="Q16441">
            <v>58293</v>
          </cell>
        </row>
        <row r="16442">
          <cell r="M16442" t="str">
            <v>805010659_0C1136514</v>
          </cell>
          <cell r="N16442">
            <v>42135</v>
          </cell>
          <cell r="O16442">
            <v>0</v>
          </cell>
          <cell r="P16442">
            <v>0</v>
          </cell>
          <cell r="Q16442">
            <v>42135</v>
          </cell>
        </row>
        <row r="16443">
          <cell r="M16443" t="str">
            <v>805010659_0C1137274</v>
          </cell>
          <cell r="N16443">
            <v>32526</v>
          </cell>
          <cell r="O16443">
            <v>0</v>
          </cell>
          <cell r="P16443">
            <v>0</v>
          </cell>
          <cell r="Q16443">
            <v>32526</v>
          </cell>
        </row>
        <row r="16444">
          <cell r="M16444" t="str">
            <v>805010659_0C1136894</v>
          </cell>
          <cell r="N16444">
            <v>125202</v>
          </cell>
          <cell r="O16444">
            <v>0</v>
          </cell>
          <cell r="P16444">
            <v>108348</v>
          </cell>
          <cell r="Q16444">
            <v>125202</v>
          </cell>
        </row>
        <row r="16445">
          <cell r="M16445" t="str">
            <v>805010659_0C1135914</v>
          </cell>
          <cell r="N16445">
            <v>58293</v>
          </cell>
          <cell r="O16445">
            <v>0</v>
          </cell>
          <cell r="P16445">
            <v>0</v>
          </cell>
          <cell r="Q16445">
            <v>58293</v>
          </cell>
        </row>
        <row r="16446">
          <cell r="M16446" t="str">
            <v>805010659_0C1136659</v>
          </cell>
          <cell r="N16446">
            <v>58293</v>
          </cell>
          <cell r="O16446">
            <v>0</v>
          </cell>
          <cell r="P16446">
            <v>0</v>
          </cell>
          <cell r="Q16446">
            <v>58293</v>
          </cell>
        </row>
        <row r="16447">
          <cell r="M16447" t="str">
            <v>805010659_0C1136035</v>
          </cell>
          <cell r="N16447">
            <v>42135</v>
          </cell>
          <cell r="O16447">
            <v>0</v>
          </cell>
          <cell r="P16447">
            <v>0</v>
          </cell>
          <cell r="Q16447">
            <v>42135</v>
          </cell>
        </row>
        <row r="16448">
          <cell r="M16448" t="str">
            <v>805010659_0C1137478</v>
          </cell>
          <cell r="N16448">
            <v>24445</v>
          </cell>
          <cell r="O16448">
            <v>0</v>
          </cell>
          <cell r="P16448">
            <v>58300</v>
          </cell>
          <cell r="Q16448">
            <v>24445</v>
          </cell>
        </row>
        <row r="16449">
          <cell r="M16449" t="str">
            <v>805010659_0C1136542</v>
          </cell>
          <cell r="N16449">
            <v>181511</v>
          </cell>
          <cell r="O16449">
            <v>0</v>
          </cell>
          <cell r="P16449">
            <v>181500</v>
          </cell>
          <cell r="Q16449">
            <v>181511</v>
          </cell>
        </row>
        <row r="16450">
          <cell r="M16450" t="str">
            <v>805010659_0C1136791</v>
          </cell>
          <cell r="N16450">
            <v>332051</v>
          </cell>
          <cell r="O16450">
            <v>0</v>
          </cell>
          <cell r="P16450">
            <v>439655</v>
          </cell>
          <cell r="Q16450">
            <v>332051</v>
          </cell>
        </row>
        <row r="16451">
          <cell r="M16451" t="str">
            <v>805010659_0C1136537</v>
          </cell>
          <cell r="N16451">
            <v>125668</v>
          </cell>
          <cell r="O16451">
            <v>0</v>
          </cell>
          <cell r="P16451">
            <v>181500</v>
          </cell>
          <cell r="Q16451">
            <v>125668</v>
          </cell>
        </row>
        <row r="16452">
          <cell r="M16452" t="str">
            <v>805010659_0C1133671</v>
          </cell>
          <cell r="N16452">
            <v>332051</v>
          </cell>
          <cell r="O16452">
            <v>0</v>
          </cell>
          <cell r="P16452">
            <v>439655</v>
          </cell>
          <cell r="Q16452">
            <v>332051</v>
          </cell>
        </row>
        <row r="16453">
          <cell r="M16453" t="str">
            <v>805010659_0C1136306</v>
          </cell>
          <cell r="N16453">
            <v>15000</v>
          </cell>
          <cell r="O16453">
            <v>0</v>
          </cell>
          <cell r="P16453">
            <v>0</v>
          </cell>
          <cell r="Q16453">
            <v>15000</v>
          </cell>
        </row>
        <row r="16454">
          <cell r="M16454" t="str">
            <v>805010659_0C1136905</v>
          </cell>
          <cell r="N16454">
            <v>58293</v>
          </cell>
          <cell r="O16454">
            <v>0</v>
          </cell>
          <cell r="P16454">
            <v>0</v>
          </cell>
          <cell r="Q16454">
            <v>58293</v>
          </cell>
        </row>
        <row r="16455">
          <cell r="M16455" t="str">
            <v>805010659_0C1137366</v>
          </cell>
          <cell r="N16455">
            <v>125668</v>
          </cell>
          <cell r="O16455">
            <v>0</v>
          </cell>
          <cell r="P16455">
            <v>181500</v>
          </cell>
          <cell r="Q16455">
            <v>125668</v>
          </cell>
        </row>
        <row r="16456">
          <cell r="M16456" t="str">
            <v>805010659_0C1137529</v>
          </cell>
          <cell r="N16456">
            <v>14446</v>
          </cell>
          <cell r="O16456">
            <v>0</v>
          </cell>
          <cell r="P16456">
            <v>14400</v>
          </cell>
          <cell r="Q16456">
            <v>14446</v>
          </cell>
        </row>
        <row r="16457">
          <cell r="M16457" t="str">
            <v>805010659_0C1133685</v>
          </cell>
          <cell r="N16457">
            <v>42135</v>
          </cell>
          <cell r="O16457">
            <v>0</v>
          </cell>
          <cell r="P16457">
            <v>0</v>
          </cell>
          <cell r="Q16457">
            <v>42135</v>
          </cell>
        </row>
        <row r="16458">
          <cell r="M16458" t="str">
            <v>805010659_0C1136360</v>
          </cell>
          <cell r="N16458">
            <v>25260</v>
          </cell>
          <cell r="O16458">
            <v>0</v>
          </cell>
          <cell r="P16458">
            <v>58300</v>
          </cell>
          <cell r="Q16458">
            <v>25260</v>
          </cell>
        </row>
        <row r="16459">
          <cell r="M16459" t="str">
            <v>805010659_0C1135839</v>
          </cell>
          <cell r="N16459">
            <v>42135</v>
          </cell>
          <cell r="O16459">
            <v>0</v>
          </cell>
          <cell r="P16459">
            <v>0</v>
          </cell>
          <cell r="Q16459">
            <v>42135</v>
          </cell>
        </row>
        <row r="16460">
          <cell r="M16460" t="str">
            <v>805010659_0C1136804</v>
          </cell>
          <cell r="N16460">
            <v>316000</v>
          </cell>
          <cell r="O16460">
            <v>0</v>
          </cell>
          <cell r="P16460">
            <v>439655</v>
          </cell>
          <cell r="Q16460">
            <v>316000</v>
          </cell>
        </row>
        <row r="16461">
          <cell r="M16461" t="str">
            <v>805010659_0C1137182</v>
          </cell>
          <cell r="N16461">
            <v>176051</v>
          </cell>
          <cell r="O16461">
            <v>0</v>
          </cell>
          <cell r="P16461">
            <v>0</v>
          </cell>
          <cell r="Q16461">
            <v>176051</v>
          </cell>
        </row>
        <row r="16462">
          <cell r="M16462" t="str">
            <v>805010659_0C1137268</v>
          </cell>
          <cell r="N16462">
            <v>32526</v>
          </cell>
          <cell r="O16462">
            <v>0</v>
          </cell>
          <cell r="P16462">
            <v>0</v>
          </cell>
          <cell r="Q16462">
            <v>32526</v>
          </cell>
        </row>
        <row r="16463">
          <cell r="M16463" t="str">
            <v>805010659_0C1136774</v>
          </cell>
          <cell r="N16463">
            <v>42135</v>
          </cell>
          <cell r="O16463">
            <v>0</v>
          </cell>
          <cell r="P16463">
            <v>0</v>
          </cell>
          <cell r="Q16463">
            <v>42135</v>
          </cell>
        </row>
        <row r="16464">
          <cell r="M16464" t="str">
            <v>805010659_0C1136309</v>
          </cell>
          <cell r="N16464">
            <v>58293</v>
          </cell>
          <cell r="O16464">
            <v>0</v>
          </cell>
          <cell r="P16464">
            <v>0</v>
          </cell>
          <cell r="Q16464">
            <v>58293</v>
          </cell>
        </row>
        <row r="16465">
          <cell r="M16465" t="str">
            <v>805010659_0C1136124</v>
          </cell>
          <cell r="N16465">
            <v>332051</v>
          </cell>
          <cell r="O16465">
            <v>0</v>
          </cell>
          <cell r="P16465">
            <v>439655</v>
          </cell>
          <cell r="Q16465">
            <v>332051</v>
          </cell>
        </row>
        <row r="16466">
          <cell r="M16466" t="str">
            <v>805010659_0C1136224</v>
          </cell>
          <cell r="N16466">
            <v>42135</v>
          </cell>
          <cell r="O16466">
            <v>0</v>
          </cell>
          <cell r="P16466">
            <v>25281</v>
          </cell>
          <cell r="Q16466">
            <v>42135</v>
          </cell>
        </row>
        <row r="16467">
          <cell r="M16467" t="str">
            <v>805010659_0C1137454</v>
          </cell>
          <cell r="N16467">
            <v>125668</v>
          </cell>
          <cell r="O16467">
            <v>0</v>
          </cell>
          <cell r="P16467">
            <v>181500</v>
          </cell>
          <cell r="Q16467">
            <v>125668</v>
          </cell>
        </row>
        <row r="16468">
          <cell r="M16468" t="str">
            <v>805010659_0C1136964</v>
          </cell>
          <cell r="N16468">
            <v>58293</v>
          </cell>
          <cell r="O16468">
            <v>0</v>
          </cell>
          <cell r="P16468">
            <v>0</v>
          </cell>
          <cell r="Q16468">
            <v>58293</v>
          </cell>
        </row>
        <row r="16469">
          <cell r="M16469" t="str">
            <v>805010659_0C1137174</v>
          </cell>
          <cell r="N16469">
            <v>58293</v>
          </cell>
          <cell r="O16469">
            <v>0</v>
          </cell>
          <cell r="P16469">
            <v>0</v>
          </cell>
          <cell r="Q16469">
            <v>58293</v>
          </cell>
        </row>
        <row r="16470">
          <cell r="M16470" t="str">
            <v>805010659_0C1135966</v>
          </cell>
          <cell r="N16470">
            <v>122795</v>
          </cell>
          <cell r="O16470">
            <v>0</v>
          </cell>
          <cell r="P16470">
            <v>25281</v>
          </cell>
          <cell r="Q16470">
            <v>122795</v>
          </cell>
        </row>
        <row r="16471">
          <cell r="M16471" t="str">
            <v>805010659_0C1137083</v>
          </cell>
          <cell r="N16471">
            <v>181511</v>
          </cell>
          <cell r="O16471">
            <v>0</v>
          </cell>
          <cell r="P16471">
            <v>0</v>
          </cell>
          <cell r="Q16471">
            <v>181511</v>
          </cell>
        </row>
        <row r="16472">
          <cell r="M16472" t="str">
            <v>805010659_0C1136901</v>
          </cell>
          <cell r="N16472">
            <v>58293</v>
          </cell>
          <cell r="O16472">
            <v>0</v>
          </cell>
          <cell r="P16472">
            <v>0</v>
          </cell>
          <cell r="Q16472">
            <v>58293</v>
          </cell>
        </row>
        <row r="16473">
          <cell r="M16473" t="str">
            <v>805010659_0C1137152</v>
          </cell>
          <cell r="N16473">
            <v>125668</v>
          </cell>
          <cell r="O16473">
            <v>0</v>
          </cell>
          <cell r="P16473">
            <v>0</v>
          </cell>
          <cell r="Q16473">
            <v>125668</v>
          </cell>
        </row>
        <row r="16474">
          <cell r="M16474" t="str">
            <v>805010659_0C1137285</v>
          </cell>
          <cell r="N16474">
            <v>58293</v>
          </cell>
          <cell r="O16474">
            <v>0</v>
          </cell>
          <cell r="P16474">
            <v>0</v>
          </cell>
          <cell r="Q16474">
            <v>58293</v>
          </cell>
        </row>
        <row r="16475">
          <cell r="M16475" t="str">
            <v>805010659_0C1136738</v>
          </cell>
          <cell r="N16475">
            <v>58293</v>
          </cell>
          <cell r="O16475">
            <v>0</v>
          </cell>
          <cell r="P16475">
            <v>0</v>
          </cell>
          <cell r="Q16475">
            <v>58293</v>
          </cell>
        </row>
        <row r="16476">
          <cell r="M16476" t="str">
            <v>805010659_0C1134837</v>
          </cell>
          <cell r="N16476">
            <v>58293</v>
          </cell>
          <cell r="O16476">
            <v>0</v>
          </cell>
          <cell r="P16476">
            <v>0</v>
          </cell>
          <cell r="Q16476">
            <v>58293</v>
          </cell>
        </row>
        <row r="16477">
          <cell r="M16477" t="str">
            <v>805010659_0C1136395</v>
          </cell>
          <cell r="N16477">
            <v>58293</v>
          </cell>
          <cell r="O16477">
            <v>0</v>
          </cell>
          <cell r="P16477">
            <v>0</v>
          </cell>
          <cell r="Q16477">
            <v>58293</v>
          </cell>
        </row>
        <row r="16478">
          <cell r="M16478" t="str">
            <v>805010659_0C1136564</v>
          </cell>
          <cell r="N16478">
            <v>750000</v>
          </cell>
          <cell r="O16478">
            <v>0</v>
          </cell>
          <cell r="P16478">
            <v>642172</v>
          </cell>
          <cell r="Q16478">
            <v>750000</v>
          </cell>
        </row>
        <row r="16479">
          <cell r="M16479" t="str">
            <v>805010659_0C1136920</v>
          </cell>
          <cell r="N16479">
            <v>42135</v>
          </cell>
          <cell r="O16479">
            <v>0</v>
          </cell>
          <cell r="P16479">
            <v>0</v>
          </cell>
          <cell r="Q16479">
            <v>42135</v>
          </cell>
        </row>
        <row r="16480">
          <cell r="M16480" t="str">
            <v>805010659_0C1137008</v>
          </cell>
          <cell r="N16480">
            <v>65009</v>
          </cell>
          <cell r="O16480">
            <v>0</v>
          </cell>
          <cell r="P16480">
            <v>0</v>
          </cell>
          <cell r="Q16480">
            <v>65009</v>
          </cell>
        </row>
        <row r="16481">
          <cell r="M16481" t="str">
            <v>805010659_0C1136398</v>
          </cell>
          <cell r="N16481">
            <v>58293</v>
          </cell>
          <cell r="O16481">
            <v>0</v>
          </cell>
          <cell r="P16481">
            <v>0</v>
          </cell>
          <cell r="Q16481">
            <v>58293</v>
          </cell>
        </row>
        <row r="16482">
          <cell r="M16482" t="str">
            <v>805010659_0C1136519</v>
          </cell>
          <cell r="N16482">
            <v>32526</v>
          </cell>
          <cell r="O16482">
            <v>0</v>
          </cell>
          <cell r="P16482">
            <v>32500</v>
          </cell>
          <cell r="Q16482">
            <v>32526</v>
          </cell>
        </row>
        <row r="16483">
          <cell r="M16483" t="str">
            <v>805010659_0C1135823</v>
          </cell>
          <cell r="N16483">
            <v>58293</v>
          </cell>
          <cell r="O16483">
            <v>0</v>
          </cell>
          <cell r="P16483">
            <v>0</v>
          </cell>
          <cell r="Q16483">
            <v>58293</v>
          </cell>
        </row>
        <row r="16484">
          <cell r="M16484" t="str">
            <v>805010659_0C1137512</v>
          </cell>
          <cell r="N16484">
            <v>181511</v>
          </cell>
          <cell r="O16484">
            <v>0</v>
          </cell>
          <cell r="P16484">
            <v>181500</v>
          </cell>
          <cell r="Q16484">
            <v>181511</v>
          </cell>
        </row>
        <row r="16485">
          <cell r="M16485" t="str">
            <v>805010659_0C1137073</v>
          </cell>
          <cell r="N16485">
            <v>58293</v>
          </cell>
          <cell r="O16485">
            <v>0</v>
          </cell>
          <cell r="P16485">
            <v>0</v>
          </cell>
          <cell r="Q16485">
            <v>58293</v>
          </cell>
        </row>
        <row r="16486">
          <cell r="M16486" t="str">
            <v>805010659_0C1137384</v>
          </cell>
          <cell r="N16486">
            <v>42135</v>
          </cell>
          <cell r="O16486">
            <v>0</v>
          </cell>
          <cell r="P16486">
            <v>0</v>
          </cell>
          <cell r="Q16486">
            <v>42135</v>
          </cell>
        </row>
        <row r="16487">
          <cell r="M16487" t="str">
            <v>805010659_0C1137135</v>
          </cell>
          <cell r="N16487">
            <v>65009</v>
          </cell>
          <cell r="O16487">
            <v>0</v>
          </cell>
          <cell r="P16487">
            <v>0</v>
          </cell>
          <cell r="Q16487">
            <v>65009</v>
          </cell>
        </row>
        <row r="16488">
          <cell r="M16488" t="str">
            <v>805010659_0C1137222</v>
          </cell>
          <cell r="N16488">
            <v>332051</v>
          </cell>
          <cell r="O16488">
            <v>0</v>
          </cell>
          <cell r="P16488">
            <v>439655</v>
          </cell>
          <cell r="Q16488">
            <v>332051</v>
          </cell>
        </row>
        <row r="16489">
          <cell r="M16489" t="str">
            <v>805010659_0C1137485</v>
          </cell>
          <cell r="N16489">
            <v>58293</v>
          </cell>
          <cell r="O16489">
            <v>0</v>
          </cell>
          <cell r="P16489">
            <v>0</v>
          </cell>
          <cell r="Q16489">
            <v>58293</v>
          </cell>
        </row>
        <row r="16490">
          <cell r="M16490" t="str">
            <v>805010659_0C1136423</v>
          </cell>
          <cell r="N16490">
            <v>58293</v>
          </cell>
          <cell r="O16490">
            <v>0</v>
          </cell>
          <cell r="P16490">
            <v>0</v>
          </cell>
          <cell r="Q16490">
            <v>58293</v>
          </cell>
        </row>
        <row r="16491">
          <cell r="M16491" t="str">
            <v>805010659_0C1136750</v>
          </cell>
          <cell r="N16491">
            <v>42135</v>
          </cell>
          <cell r="O16491">
            <v>0</v>
          </cell>
          <cell r="P16491">
            <v>0</v>
          </cell>
          <cell r="Q16491">
            <v>42135</v>
          </cell>
        </row>
        <row r="16492">
          <cell r="M16492" t="str">
            <v>805010659_0C1136724</v>
          </cell>
          <cell r="N16492">
            <v>42135</v>
          </cell>
          <cell r="O16492">
            <v>0</v>
          </cell>
          <cell r="P16492">
            <v>0</v>
          </cell>
          <cell r="Q16492">
            <v>42135</v>
          </cell>
        </row>
        <row r="16493">
          <cell r="M16493" t="str">
            <v>805010659_0C1137404</v>
          </cell>
          <cell r="N16493">
            <v>125668</v>
          </cell>
          <cell r="O16493">
            <v>0</v>
          </cell>
          <cell r="P16493">
            <v>181500</v>
          </cell>
          <cell r="Q16493">
            <v>125668</v>
          </cell>
        </row>
        <row r="16494">
          <cell r="M16494" t="str">
            <v>805010659_0C1136996</v>
          </cell>
          <cell r="N16494">
            <v>122000</v>
          </cell>
          <cell r="O16494">
            <v>0</v>
          </cell>
          <cell r="P16494">
            <v>122000</v>
          </cell>
          <cell r="Q16494">
            <v>122000</v>
          </cell>
        </row>
        <row r="16495">
          <cell r="M16495" t="str">
            <v>805010659_0C1137540</v>
          </cell>
          <cell r="N16495">
            <v>58293</v>
          </cell>
          <cell r="O16495">
            <v>0</v>
          </cell>
          <cell r="P16495">
            <v>0</v>
          </cell>
          <cell r="Q16495">
            <v>58293</v>
          </cell>
        </row>
        <row r="16496">
          <cell r="M16496" t="str">
            <v>805010659_0C1136279</v>
          </cell>
          <cell r="N16496">
            <v>181511</v>
          </cell>
          <cell r="O16496">
            <v>0</v>
          </cell>
          <cell r="P16496">
            <v>0</v>
          </cell>
          <cell r="Q16496">
            <v>181511</v>
          </cell>
        </row>
        <row r="16497">
          <cell r="M16497" t="str">
            <v>805010659_0C1136013</v>
          </cell>
          <cell r="N16497">
            <v>58293</v>
          </cell>
          <cell r="O16497">
            <v>0</v>
          </cell>
          <cell r="P16497">
            <v>0</v>
          </cell>
          <cell r="Q16497">
            <v>58293</v>
          </cell>
        </row>
        <row r="16498">
          <cell r="M16498" t="str">
            <v>805010659_0C1137273</v>
          </cell>
          <cell r="N16498">
            <v>125668</v>
          </cell>
          <cell r="O16498">
            <v>0</v>
          </cell>
          <cell r="P16498">
            <v>181500</v>
          </cell>
          <cell r="Q16498">
            <v>125668</v>
          </cell>
        </row>
        <row r="16499">
          <cell r="M16499" t="str">
            <v>805010659_0C1137018</v>
          </cell>
          <cell r="N16499">
            <v>241936</v>
          </cell>
          <cell r="O16499">
            <v>0</v>
          </cell>
          <cell r="P16499">
            <v>750000</v>
          </cell>
          <cell r="Q16499">
            <v>241936</v>
          </cell>
        </row>
        <row r="16500">
          <cell r="M16500" t="str">
            <v>805010659_0C1136637</v>
          </cell>
          <cell r="N16500">
            <v>42135</v>
          </cell>
          <cell r="O16500">
            <v>0</v>
          </cell>
          <cell r="P16500">
            <v>0</v>
          </cell>
          <cell r="Q16500">
            <v>42135</v>
          </cell>
        </row>
        <row r="16501">
          <cell r="M16501" t="str">
            <v>805010659_0C1136760</v>
          </cell>
          <cell r="N16501">
            <v>181511</v>
          </cell>
          <cell r="O16501">
            <v>0</v>
          </cell>
          <cell r="P16501">
            <v>181500</v>
          </cell>
          <cell r="Q16501">
            <v>181511</v>
          </cell>
        </row>
        <row r="16502">
          <cell r="M16502" t="str">
            <v>805010659_0C1136431</v>
          </cell>
          <cell r="N16502">
            <v>1500000</v>
          </cell>
          <cell r="O16502">
            <v>0</v>
          </cell>
          <cell r="P16502">
            <v>2100000</v>
          </cell>
          <cell r="Q16502">
            <v>1500000</v>
          </cell>
        </row>
        <row r="16503">
          <cell r="M16503" t="str">
            <v>805010659_0C1137287</v>
          </cell>
          <cell r="N16503">
            <v>42135</v>
          </cell>
          <cell r="O16503">
            <v>0</v>
          </cell>
          <cell r="P16503">
            <v>0</v>
          </cell>
          <cell r="Q16503">
            <v>42135</v>
          </cell>
        </row>
        <row r="16504">
          <cell r="M16504" t="str">
            <v>805010659_0C1136587</v>
          </cell>
          <cell r="N16504">
            <v>181511</v>
          </cell>
          <cell r="O16504">
            <v>0</v>
          </cell>
          <cell r="P16504">
            <v>181500</v>
          </cell>
          <cell r="Q16504">
            <v>181511</v>
          </cell>
        </row>
        <row r="16505">
          <cell r="M16505" t="str">
            <v>805010659_0C1136826</v>
          </cell>
          <cell r="N16505">
            <v>65009</v>
          </cell>
          <cell r="O16505">
            <v>0</v>
          </cell>
          <cell r="P16505">
            <v>0</v>
          </cell>
          <cell r="Q16505">
            <v>65009</v>
          </cell>
        </row>
        <row r="16506">
          <cell r="M16506" t="str">
            <v>805010659_0C1137348</v>
          </cell>
          <cell r="N16506">
            <v>42135</v>
          </cell>
          <cell r="O16506">
            <v>0</v>
          </cell>
          <cell r="P16506">
            <v>0</v>
          </cell>
          <cell r="Q16506">
            <v>42135</v>
          </cell>
        </row>
        <row r="16507">
          <cell r="M16507" t="str">
            <v>805010659_0C1137120</v>
          </cell>
          <cell r="N16507">
            <v>1500000</v>
          </cell>
          <cell r="O16507">
            <v>0</v>
          </cell>
          <cell r="P16507">
            <v>2100000</v>
          </cell>
          <cell r="Q16507">
            <v>1500000</v>
          </cell>
        </row>
        <row r="16508">
          <cell r="M16508" t="str">
            <v>805010659_0C1137155</v>
          </cell>
          <cell r="N16508">
            <v>42135</v>
          </cell>
          <cell r="O16508">
            <v>0</v>
          </cell>
          <cell r="P16508">
            <v>25281</v>
          </cell>
          <cell r="Q16508">
            <v>42135</v>
          </cell>
        </row>
        <row r="16509">
          <cell r="M16509" t="str">
            <v>805010659_0C1135954</v>
          </cell>
          <cell r="N16509">
            <v>42135</v>
          </cell>
          <cell r="O16509">
            <v>0</v>
          </cell>
          <cell r="P16509">
            <v>0</v>
          </cell>
          <cell r="Q16509">
            <v>42135</v>
          </cell>
        </row>
        <row r="16510">
          <cell r="M16510" t="str">
            <v>805010659_0C1134303</v>
          </cell>
          <cell r="N16510">
            <v>58293</v>
          </cell>
          <cell r="O16510">
            <v>0</v>
          </cell>
          <cell r="P16510">
            <v>0</v>
          </cell>
          <cell r="Q16510">
            <v>58293</v>
          </cell>
        </row>
        <row r="16511">
          <cell r="M16511" t="str">
            <v>805010659_0C1136593</v>
          </cell>
          <cell r="N16511">
            <v>58293</v>
          </cell>
          <cell r="O16511">
            <v>0</v>
          </cell>
          <cell r="P16511">
            <v>58300</v>
          </cell>
          <cell r="Q16511">
            <v>58293</v>
          </cell>
        </row>
        <row r="16512">
          <cell r="M16512" t="str">
            <v>805010659_0C1136535</v>
          </cell>
          <cell r="N16512">
            <v>125668</v>
          </cell>
          <cell r="O16512">
            <v>0</v>
          </cell>
          <cell r="P16512">
            <v>181500</v>
          </cell>
          <cell r="Q16512">
            <v>125668</v>
          </cell>
        </row>
        <row r="16513">
          <cell r="M16513" t="str">
            <v>805010659_0C1136194</v>
          </cell>
          <cell r="N16513">
            <v>58293</v>
          </cell>
          <cell r="O16513">
            <v>0</v>
          </cell>
          <cell r="P16513">
            <v>58300</v>
          </cell>
          <cell r="Q16513">
            <v>58293</v>
          </cell>
        </row>
        <row r="16514">
          <cell r="M16514" t="str">
            <v>805010659_0C1137293</v>
          </cell>
          <cell r="N16514">
            <v>58293</v>
          </cell>
          <cell r="O16514">
            <v>0</v>
          </cell>
          <cell r="P16514">
            <v>0</v>
          </cell>
          <cell r="Q16514">
            <v>58293</v>
          </cell>
        </row>
        <row r="16515">
          <cell r="M16515" t="str">
            <v>805010659_0C1136526</v>
          </cell>
          <cell r="N16515">
            <v>181511</v>
          </cell>
          <cell r="O16515">
            <v>0</v>
          </cell>
          <cell r="P16515">
            <v>181500</v>
          </cell>
          <cell r="Q16515">
            <v>181511</v>
          </cell>
        </row>
        <row r="16516">
          <cell r="M16516" t="str">
            <v>805010659_0C1136972</v>
          </cell>
          <cell r="N16516">
            <v>54532</v>
          </cell>
          <cell r="O16516">
            <v>0</v>
          </cell>
          <cell r="P16516">
            <v>0</v>
          </cell>
          <cell r="Q16516">
            <v>54532</v>
          </cell>
        </row>
        <row r="16517">
          <cell r="M16517" t="str">
            <v>805010659_0C1136809</v>
          </cell>
          <cell r="N16517">
            <v>364051</v>
          </cell>
          <cell r="O16517">
            <v>0</v>
          </cell>
          <cell r="P16517">
            <v>439655</v>
          </cell>
          <cell r="Q16517">
            <v>364051</v>
          </cell>
        </row>
        <row r="16518">
          <cell r="M16518" t="str">
            <v>805010659_0C1136624</v>
          </cell>
          <cell r="N16518">
            <v>20685</v>
          </cell>
          <cell r="O16518">
            <v>0</v>
          </cell>
          <cell r="P16518">
            <v>58300</v>
          </cell>
          <cell r="Q16518">
            <v>20685</v>
          </cell>
        </row>
        <row r="16519">
          <cell r="M16519" t="str">
            <v>805010659_0C1137194</v>
          </cell>
          <cell r="N16519">
            <v>42135</v>
          </cell>
          <cell r="O16519">
            <v>0</v>
          </cell>
          <cell r="P16519">
            <v>0</v>
          </cell>
          <cell r="Q16519">
            <v>42135</v>
          </cell>
        </row>
        <row r="16520">
          <cell r="M16520" t="str">
            <v>805010659_0C1136915</v>
          </cell>
          <cell r="N16520">
            <v>21669</v>
          </cell>
          <cell r="O16520">
            <v>0</v>
          </cell>
          <cell r="P16520">
            <v>21700</v>
          </cell>
          <cell r="Q16520">
            <v>21669</v>
          </cell>
        </row>
        <row r="16521">
          <cell r="M16521" t="str">
            <v>805010659_0C1136280</v>
          </cell>
          <cell r="N16521">
            <v>125668</v>
          </cell>
          <cell r="O16521">
            <v>0</v>
          </cell>
          <cell r="P16521">
            <v>0</v>
          </cell>
          <cell r="Q16521">
            <v>125668</v>
          </cell>
        </row>
        <row r="16522">
          <cell r="M16522" t="str">
            <v>805010659_0C1136012</v>
          </cell>
          <cell r="N16522">
            <v>125668</v>
          </cell>
          <cell r="O16522">
            <v>0</v>
          </cell>
          <cell r="P16522">
            <v>181500</v>
          </cell>
          <cell r="Q16522">
            <v>125668</v>
          </cell>
        </row>
        <row r="16523">
          <cell r="M16523" t="str">
            <v>805010659_0C1135791</v>
          </cell>
          <cell r="N16523">
            <v>332051</v>
          </cell>
          <cell r="O16523">
            <v>0</v>
          </cell>
          <cell r="P16523">
            <v>439655</v>
          </cell>
          <cell r="Q16523">
            <v>332051</v>
          </cell>
        </row>
        <row r="16524">
          <cell r="M16524" t="str">
            <v>805010659_0C1136160</v>
          </cell>
          <cell r="N16524">
            <v>42135</v>
          </cell>
          <cell r="O16524">
            <v>0</v>
          </cell>
          <cell r="P16524">
            <v>0</v>
          </cell>
          <cell r="Q16524">
            <v>42135</v>
          </cell>
        </row>
        <row r="16525">
          <cell r="M16525" t="str">
            <v>805010659_0C1136881</v>
          </cell>
          <cell r="N16525">
            <v>58293</v>
          </cell>
          <cell r="O16525">
            <v>0</v>
          </cell>
          <cell r="P16525">
            <v>0</v>
          </cell>
          <cell r="Q16525">
            <v>58293</v>
          </cell>
        </row>
        <row r="16526">
          <cell r="M16526" t="str">
            <v>805010659_0C1136943</v>
          </cell>
          <cell r="N16526">
            <v>387931</v>
          </cell>
          <cell r="O16526">
            <v>0</v>
          </cell>
          <cell r="P16526">
            <v>0</v>
          </cell>
          <cell r="Q16526">
            <v>387931</v>
          </cell>
        </row>
        <row r="16527">
          <cell r="M16527" t="str">
            <v>805010659_0C1136449</v>
          </cell>
          <cell r="N16527">
            <v>58293</v>
          </cell>
          <cell r="O16527">
            <v>0</v>
          </cell>
          <cell r="P16527">
            <v>0</v>
          </cell>
          <cell r="Q16527">
            <v>58293</v>
          </cell>
        </row>
        <row r="16528">
          <cell r="M16528" t="str">
            <v>805010659_0C1136627</v>
          </cell>
          <cell r="N16528">
            <v>28170</v>
          </cell>
          <cell r="O16528">
            <v>0</v>
          </cell>
          <cell r="P16528">
            <v>25281</v>
          </cell>
          <cell r="Q16528">
            <v>28170</v>
          </cell>
        </row>
        <row r="16529">
          <cell r="M16529" t="str">
            <v>805010659_0C1135925</v>
          </cell>
          <cell r="N16529">
            <v>65009</v>
          </cell>
          <cell r="O16529">
            <v>0</v>
          </cell>
          <cell r="P16529">
            <v>0</v>
          </cell>
          <cell r="Q16529">
            <v>65009</v>
          </cell>
        </row>
        <row r="16530">
          <cell r="M16530" t="str">
            <v>805010659_0C1136740</v>
          </cell>
          <cell r="N16530">
            <v>58293</v>
          </cell>
          <cell r="O16530">
            <v>0</v>
          </cell>
          <cell r="P16530">
            <v>0</v>
          </cell>
          <cell r="Q16530">
            <v>58293</v>
          </cell>
        </row>
        <row r="16531">
          <cell r="M16531" t="str">
            <v>805010659_0C1137124</v>
          </cell>
          <cell r="N16531">
            <v>15517</v>
          </cell>
          <cell r="O16531">
            <v>0</v>
          </cell>
          <cell r="P16531">
            <v>22500</v>
          </cell>
          <cell r="Q16531">
            <v>15517</v>
          </cell>
        </row>
        <row r="16532">
          <cell r="M16532" t="str">
            <v>805010659_0C1136980</v>
          </cell>
          <cell r="N16532">
            <v>33848</v>
          </cell>
          <cell r="O16532">
            <v>0</v>
          </cell>
          <cell r="P16532">
            <v>58300</v>
          </cell>
          <cell r="Q16532">
            <v>33848</v>
          </cell>
        </row>
        <row r="16533">
          <cell r="M16533" t="str">
            <v>805010659_0C1136143</v>
          </cell>
          <cell r="N16533">
            <v>42135</v>
          </cell>
          <cell r="O16533">
            <v>0</v>
          </cell>
          <cell r="P16533">
            <v>0</v>
          </cell>
          <cell r="Q16533">
            <v>42135</v>
          </cell>
        </row>
        <row r="16534">
          <cell r="M16534" t="str">
            <v>805010659_0C1136622</v>
          </cell>
          <cell r="N16534">
            <v>181511</v>
          </cell>
          <cell r="O16534">
            <v>0</v>
          </cell>
          <cell r="P16534">
            <v>181500</v>
          </cell>
          <cell r="Q16534">
            <v>181511</v>
          </cell>
        </row>
        <row r="16535">
          <cell r="M16535" t="str">
            <v>805010659_0C1137028</v>
          </cell>
          <cell r="N16535">
            <v>42135</v>
          </cell>
          <cell r="O16535">
            <v>0</v>
          </cell>
          <cell r="P16535">
            <v>0</v>
          </cell>
          <cell r="Q16535">
            <v>42135</v>
          </cell>
        </row>
        <row r="16536">
          <cell r="M16536" t="str">
            <v>805010659_0C1136236</v>
          </cell>
          <cell r="N16536">
            <v>125668</v>
          </cell>
          <cell r="O16536">
            <v>0</v>
          </cell>
          <cell r="P16536">
            <v>0</v>
          </cell>
          <cell r="Q16536">
            <v>125668</v>
          </cell>
        </row>
        <row r="16537">
          <cell r="M16537" t="str">
            <v>805010659_0C1137439</v>
          </cell>
          <cell r="N16537">
            <v>181511</v>
          </cell>
          <cell r="O16537">
            <v>0</v>
          </cell>
          <cell r="P16537">
            <v>181500</v>
          </cell>
          <cell r="Q16537">
            <v>181511</v>
          </cell>
        </row>
        <row r="16538">
          <cell r="M16538" t="str">
            <v>805010659_0C1136572</v>
          </cell>
          <cell r="N16538">
            <v>42135</v>
          </cell>
          <cell r="O16538">
            <v>0</v>
          </cell>
          <cell r="P16538">
            <v>0</v>
          </cell>
          <cell r="Q16538">
            <v>42135</v>
          </cell>
        </row>
        <row r="16539">
          <cell r="M16539" t="str">
            <v>805010659_0C1136277</v>
          </cell>
          <cell r="N16539">
            <v>125668</v>
          </cell>
          <cell r="O16539">
            <v>0</v>
          </cell>
          <cell r="P16539">
            <v>0</v>
          </cell>
          <cell r="Q16539">
            <v>125668</v>
          </cell>
        </row>
        <row r="16540">
          <cell r="M16540" t="str">
            <v>805010659_0C1133646</v>
          </cell>
          <cell r="N16540">
            <v>332051</v>
          </cell>
          <cell r="O16540">
            <v>0</v>
          </cell>
          <cell r="P16540">
            <v>439655</v>
          </cell>
          <cell r="Q16540">
            <v>332051</v>
          </cell>
        </row>
        <row r="16541">
          <cell r="M16541" t="str">
            <v>805010659_0C1137146</v>
          </cell>
          <cell r="N16541">
            <v>125668</v>
          </cell>
          <cell r="O16541">
            <v>0</v>
          </cell>
          <cell r="P16541">
            <v>0</v>
          </cell>
          <cell r="Q16541">
            <v>125668</v>
          </cell>
        </row>
        <row r="16542">
          <cell r="M16542" t="str">
            <v>805010659_0C1136836</v>
          </cell>
          <cell r="N16542">
            <v>58293</v>
          </cell>
          <cell r="O16542">
            <v>0</v>
          </cell>
          <cell r="P16542">
            <v>0</v>
          </cell>
          <cell r="Q16542">
            <v>58293</v>
          </cell>
        </row>
        <row r="16543">
          <cell r="M16543" t="str">
            <v>805010659_0C1136106</v>
          </cell>
          <cell r="N16543">
            <v>268051</v>
          </cell>
          <cell r="O16543">
            <v>0</v>
          </cell>
          <cell r="P16543">
            <v>439655</v>
          </cell>
          <cell r="Q16543">
            <v>268051</v>
          </cell>
        </row>
        <row r="16544">
          <cell r="M16544" t="str">
            <v>805010659_0C1137141</v>
          </cell>
          <cell r="N16544">
            <v>58293</v>
          </cell>
          <cell r="O16544">
            <v>0</v>
          </cell>
          <cell r="P16544">
            <v>0</v>
          </cell>
          <cell r="Q16544">
            <v>58293</v>
          </cell>
        </row>
        <row r="16545">
          <cell r="M16545" t="str">
            <v>805010659_0C1136276</v>
          </cell>
          <cell r="N16545">
            <v>42135</v>
          </cell>
          <cell r="O16545">
            <v>0</v>
          </cell>
          <cell r="P16545">
            <v>0</v>
          </cell>
          <cell r="Q16545">
            <v>42135</v>
          </cell>
        </row>
        <row r="16546">
          <cell r="M16546" t="str">
            <v>805010659_0C1137483</v>
          </cell>
          <cell r="N16546">
            <v>58293</v>
          </cell>
          <cell r="O16546">
            <v>0</v>
          </cell>
          <cell r="P16546">
            <v>0</v>
          </cell>
          <cell r="Q16546">
            <v>58293</v>
          </cell>
        </row>
        <row r="16547">
          <cell r="M16547" t="str">
            <v>805010659_0C1137538</v>
          </cell>
          <cell r="N16547">
            <v>58293</v>
          </cell>
          <cell r="O16547">
            <v>0</v>
          </cell>
          <cell r="P16547">
            <v>0</v>
          </cell>
          <cell r="Q16547">
            <v>58293</v>
          </cell>
        </row>
        <row r="16548">
          <cell r="M16548" t="str">
            <v>805010659_0C1136266</v>
          </cell>
          <cell r="N16548">
            <v>181511</v>
          </cell>
          <cell r="O16548">
            <v>0</v>
          </cell>
          <cell r="P16548">
            <v>0</v>
          </cell>
          <cell r="Q16548">
            <v>181511</v>
          </cell>
        </row>
        <row r="16549">
          <cell r="M16549" t="str">
            <v>805010659_0C1136672</v>
          </cell>
          <cell r="N16549">
            <v>34672</v>
          </cell>
          <cell r="O16549">
            <v>0</v>
          </cell>
          <cell r="P16549">
            <v>25281</v>
          </cell>
          <cell r="Q16549">
            <v>34672</v>
          </cell>
        </row>
        <row r="16550">
          <cell r="M16550" t="str">
            <v>805010659_0C1136335</v>
          </cell>
          <cell r="N16550">
            <v>125668</v>
          </cell>
          <cell r="O16550">
            <v>0</v>
          </cell>
          <cell r="P16550">
            <v>0</v>
          </cell>
          <cell r="Q16550">
            <v>125668</v>
          </cell>
        </row>
        <row r="16551">
          <cell r="M16551" t="str">
            <v>805010659_0C1136753</v>
          </cell>
          <cell r="N16551">
            <v>58293</v>
          </cell>
          <cell r="O16551">
            <v>0</v>
          </cell>
          <cell r="P16551">
            <v>0</v>
          </cell>
          <cell r="Q16551">
            <v>58293</v>
          </cell>
        </row>
        <row r="16552">
          <cell r="M16552" t="str">
            <v>805010659_0C1137345</v>
          </cell>
          <cell r="N16552">
            <v>58293</v>
          </cell>
          <cell r="O16552">
            <v>0</v>
          </cell>
          <cell r="P16552">
            <v>58300</v>
          </cell>
          <cell r="Q16552">
            <v>58293</v>
          </cell>
        </row>
        <row r="16553">
          <cell r="M16553" t="str">
            <v>805010659_0C1137116</v>
          </cell>
          <cell r="N16553">
            <v>26326</v>
          </cell>
          <cell r="O16553">
            <v>0</v>
          </cell>
          <cell r="P16553">
            <v>58300</v>
          </cell>
          <cell r="Q16553">
            <v>26326</v>
          </cell>
        </row>
        <row r="16554">
          <cell r="M16554" t="str">
            <v>805010659_0C1137026</v>
          </cell>
          <cell r="N16554">
            <v>58293</v>
          </cell>
          <cell r="O16554">
            <v>0</v>
          </cell>
          <cell r="P16554">
            <v>0</v>
          </cell>
          <cell r="Q16554">
            <v>58293</v>
          </cell>
        </row>
        <row r="16555">
          <cell r="M16555" t="str">
            <v>805010659_0C1137220</v>
          </cell>
          <cell r="N16555">
            <v>176051</v>
          </cell>
          <cell r="O16555">
            <v>0</v>
          </cell>
          <cell r="P16555">
            <v>439655</v>
          </cell>
          <cell r="Q16555">
            <v>176051</v>
          </cell>
        </row>
        <row r="16556">
          <cell r="M16556" t="str">
            <v>805010659_0C1137508</v>
          </cell>
          <cell r="N16556">
            <v>42135</v>
          </cell>
          <cell r="O16556">
            <v>0</v>
          </cell>
          <cell r="P16556">
            <v>0</v>
          </cell>
          <cell r="Q16556">
            <v>42135</v>
          </cell>
        </row>
        <row r="16557">
          <cell r="M16557" t="str">
            <v>805010659_0C1137430</v>
          </cell>
          <cell r="N16557">
            <v>58293</v>
          </cell>
          <cell r="O16557">
            <v>0</v>
          </cell>
          <cell r="P16557">
            <v>0</v>
          </cell>
          <cell r="Q16557">
            <v>58293</v>
          </cell>
        </row>
        <row r="16558">
          <cell r="M16558" t="str">
            <v>805010659_0C1133669</v>
          </cell>
          <cell r="N16558">
            <v>332051</v>
          </cell>
          <cell r="O16558">
            <v>0</v>
          </cell>
          <cell r="P16558">
            <v>439655</v>
          </cell>
          <cell r="Q16558">
            <v>332051</v>
          </cell>
        </row>
        <row r="16559">
          <cell r="M16559" t="str">
            <v>805010659_0C1137385</v>
          </cell>
          <cell r="N16559">
            <v>42135</v>
          </cell>
          <cell r="O16559">
            <v>0</v>
          </cell>
          <cell r="P16559">
            <v>0</v>
          </cell>
          <cell r="Q16559">
            <v>42135</v>
          </cell>
        </row>
        <row r="16560">
          <cell r="M16560" t="str">
            <v>805010659_0C1135983</v>
          </cell>
          <cell r="N16560">
            <v>58293</v>
          </cell>
          <cell r="O16560">
            <v>0</v>
          </cell>
          <cell r="P16560">
            <v>0</v>
          </cell>
          <cell r="Q16560">
            <v>58293</v>
          </cell>
        </row>
        <row r="16561">
          <cell r="M16561" t="str">
            <v>805010659_0C1136257</v>
          </cell>
          <cell r="N16561">
            <v>32526</v>
          </cell>
          <cell r="O16561">
            <v>0</v>
          </cell>
          <cell r="P16561">
            <v>0</v>
          </cell>
          <cell r="Q16561">
            <v>32526</v>
          </cell>
        </row>
        <row r="16562">
          <cell r="M16562" t="str">
            <v>805010659_0C1137528</v>
          </cell>
          <cell r="N16562">
            <v>16051</v>
          </cell>
          <cell r="O16562">
            <v>0</v>
          </cell>
          <cell r="P16562">
            <v>55555</v>
          </cell>
          <cell r="Q16562">
            <v>16051</v>
          </cell>
        </row>
        <row r="16563">
          <cell r="M16563" t="str">
            <v>805010659_0C1136244</v>
          </cell>
          <cell r="N16563">
            <v>42135</v>
          </cell>
          <cell r="O16563">
            <v>0</v>
          </cell>
          <cell r="P16563">
            <v>0</v>
          </cell>
          <cell r="Q16563">
            <v>42135</v>
          </cell>
        </row>
        <row r="16564">
          <cell r="M16564" t="str">
            <v>805010659_0C1137464</v>
          </cell>
          <cell r="N16564">
            <v>58293</v>
          </cell>
          <cell r="O16564">
            <v>0</v>
          </cell>
          <cell r="P16564">
            <v>58300</v>
          </cell>
          <cell r="Q16564">
            <v>58293</v>
          </cell>
        </row>
        <row r="16565">
          <cell r="M16565" t="str">
            <v>805010659_0C1137121</v>
          </cell>
          <cell r="N16565">
            <v>36698</v>
          </cell>
          <cell r="O16565">
            <v>0</v>
          </cell>
          <cell r="P16565">
            <v>25281</v>
          </cell>
          <cell r="Q16565">
            <v>36698</v>
          </cell>
        </row>
        <row r="16566">
          <cell r="M16566" t="str">
            <v>805010659_0C1136208</v>
          </cell>
          <cell r="N16566">
            <v>58293</v>
          </cell>
          <cell r="O16566">
            <v>0</v>
          </cell>
          <cell r="P16566">
            <v>0</v>
          </cell>
          <cell r="Q16566">
            <v>58293</v>
          </cell>
        </row>
        <row r="16567">
          <cell r="M16567" t="str">
            <v>805010659_0C1137311</v>
          </cell>
          <cell r="N16567">
            <v>125668</v>
          </cell>
          <cell r="O16567">
            <v>0</v>
          </cell>
          <cell r="P16567">
            <v>181500</v>
          </cell>
          <cell r="Q16567">
            <v>125668</v>
          </cell>
        </row>
        <row r="16568">
          <cell r="M16568" t="str">
            <v>805010659_0C1136345</v>
          </cell>
          <cell r="N16568">
            <v>58293</v>
          </cell>
          <cell r="O16568">
            <v>0</v>
          </cell>
          <cell r="P16568">
            <v>0</v>
          </cell>
          <cell r="Q16568">
            <v>58293</v>
          </cell>
        </row>
        <row r="16569">
          <cell r="M16569" t="str">
            <v>805010659_0C1135826</v>
          </cell>
          <cell r="N16569">
            <v>58293</v>
          </cell>
          <cell r="O16569">
            <v>0</v>
          </cell>
          <cell r="P16569">
            <v>0</v>
          </cell>
          <cell r="Q16569">
            <v>58293</v>
          </cell>
        </row>
        <row r="16570">
          <cell r="M16570" t="str">
            <v>805010659_0C1137395</v>
          </cell>
          <cell r="N16570">
            <v>42135</v>
          </cell>
          <cell r="O16570">
            <v>0</v>
          </cell>
          <cell r="P16570">
            <v>0</v>
          </cell>
          <cell r="Q16570">
            <v>42135</v>
          </cell>
        </row>
        <row r="16571">
          <cell r="M16571" t="str">
            <v>805010659_0C1137216</v>
          </cell>
          <cell r="N16571">
            <v>316000</v>
          </cell>
          <cell r="O16571">
            <v>0</v>
          </cell>
          <cell r="P16571">
            <v>439655</v>
          </cell>
          <cell r="Q16571">
            <v>316000</v>
          </cell>
        </row>
        <row r="16572">
          <cell r="M16572" t="str">
            <v>805010659_0C1136265</v>
          </cell>
          <cell r="N16572">
            <v>58293</v>
          </cell>
          <cell r="O16572">
            <v>0</v>
          </cell>
          <cell r="P16572">
            <v>58300</v>
          </cell>
          <cell r="Q16572">
            <v>58293</v>
          </cell>
        </row>
        <row r="16573">
          <cell r="M16573" t="str">
            <v>805010659_0C1136155</v>
          </cell>
          <cell r="N16573">
            <v>20224</v>
          </cell>
          <cell r="O16573">
            <v>0</v>
          </cell>
          <cell r="P16573">
            <v>0</v>
          </cell>
          <cell r="Q16573">
            <v>20224</v>
          </cell>
        </row>
        <row r="16574">
          <cell r="M16574" t="str">
            <v>805010659_0C1136944</v>
          </cell>
          <cell r="N16574">
            <v>17670</v>
          </cell>
          <cell r="O16574">
            <v>0</v>
          </cell>
          <cell r="P16574">
            <v>0</v>
          </cell>
          <cell r="Q16574">
            <v>17670</v>
          </cell>
        </row>
        <row r="16575">
          <cell r="M16575" t="str">
            <v>805010659_0C1136413</v>
          </cell>
          <cell r="N16575">
            <v>65009</v>
          </cell>
          <cell r="O16575">
            <v>0</v>
          </cell>
          <cell r="P16575">
            <v>0</v>
          </cell>
          <cell r="Q16575">
            <v>65009</v>
          </cell>
        </row>
        <row r="16576">
          <cell r="M16576" t="str">
            <v>805010659_0C1137349</v>
          </cell>
          <cell r="N16576">
            <v>58293</v>
          </cell>
          <cell r="O16576">
            <v>0</v>
          </cell>
          <cell r="P16576">
            <v>0</v>
          </cell>
          <cell r="Q16576">
            <v>58293</v>
          </cell>
        </row>
        <row r="16577">
          <cell r="M16577" t="str">
            <v>805010659_0C1137172</v>
          </cell>
          <cell r="N16577">
            <v>125668</v>
          </cell>
          <cell r="O16577">
            <v>0</v>
          </cell>
          <cell r="P16577">
            <v>0</v>
          </cell>
          <cell r="Q16577">
            <v>125668</v>
          </cell>
        </row>
        <row r="16578">
          <cell r="M16578" t="str">
            <v>805010659_0C1137108</v>
          </cell>
          <cell r="N16578">
            <v>58293</v>
          </cell>
          <cell r="O16578">
            <v>0</v>
          </cell>
          <cell r="P16578">
            <v>0</v>
          </cell>
          <cell r="Q16578">
            <v>58293</v>
          </cell>
        </row>
        <row r="16579">
          <cell r="M16579" t="str">
            <v>805010659_0C1136525</v>
          </cell>
          <cell r="N16579">
            <v>58293</v>
          </cell>
          <cell r="O16579">
            <v>0</v>
          </cell>
          <cell r="P16579">
            <v>58300</v>
          </cell>
          <cell r="Q16579">
            <v>58293</v>
          </cell>
        </row>
        <row r="16580">
          <cell r="M16580" t="str">
            <v>805010659_0C1136614</v>
          </cell>
          <cell r="N16580">
            <v>125668</v>
          </cell>
          <cell r="O16580">
            <v>0</v>
          </cell>
          <cell r="P16580">
            <v>181500</v>
          </cell>
          <cell r="Q16580">
            <v>125668</v>
          </cell>
        </row>
        <row r="16581">
          <cell r="M16581" t="str">
            <v>805010659_0C1136218</v>
          </cell>
          <cell r="N16581">
            <v>42135</v>
          </cell>
          <cell r="O16581">
            <v>0</v>
          </cell>
          <cell r="P16581">
            <v>0</v>
          </cell>
          <cell r="Q16581">
            <v>42135</v>
          </cell>
        </row>
        <row r="16582">
          <cell r="M16582" t="str">
            <v>805010659_0C1137544</v>
          </cell>
          <cell r="N16582">
            <v>39235</v>
          </cell>
          <cell r="O16582">
            <v>0</v>
          </cell>
          <cell r="P16582">
            <v>0</v>
          </cell>
          <cell r="Q16582">
            <v>39235</v>
          </cell>
        </row>
        <row r="16583">
          <cell r="M16583" t="str">
            <v>805010659_0C1137237</v>
          </cell>
          <cell r="N16583">
            <v>58293</v>
          </cell>
          <cell r="O16583">
            <v>0</v>
          </cell>
          <cell r="P16583">
            <v>0</v>
          </cell>
          <cell r="Q16583">
            <v>58293</v>
          </cell>
        </row>
        <row r="16584">
          <cell r="M16584" t="str">
            <v>805010659_0C1137043</v>
          </cell>
          <cell r="N16584">
            <v>21669</v>
          </cell>
          <cell r="O16584">
            <v>0</v>
          </cell>
          <cell r="P16584">
            <v>21700</v>
          </cell>
          <cell r="Q16584">
            <v>21669</v>
          </cell>
        </row>
        <row r="16585">
          <cell r="M16585" t="str">
            <v>805010659_0C1137314</v>
          </cell>
          <cell r="N16585">
            <v>750000</v>
          </cell>
          <cell r="O16585">
            <v>0</v>
          </cell>
          <cell r="P16585">
            <v>710428</v>
          </cell>
          <cell r="Q16585">
            <v>750000</v>
          </cell>
        </row>
        <row r="16586">
          <cell r="M16586" t="str">
            <v>805010659_0C1136871</v>
          </cell>
          <cell r="N16586">
            <v>42135</v>
          </cell>
          <cell r="O16586">
            <v>0</v>
          </cell>
          <cell r="P16586">
            <v>0</v>
          </cell>
          <cell r="Q16586">
            <v>42135</v>
          </cell>
        </row>
        <row r="16587">
          <cell r="M16587" t="str">
            <v>805010659_0C1133741</v>
          </cell>
          <cell r="N16587">
            <v>58293</v>
          </cell>
          <cell r="O16587">
            <v>0</v>
          </cell>
          <cell r="P16587">
            <v>0</v>
          </cell>
          <cell r="Q16587">
            <v>58293</v>
          </cell>
        </row>
        <row r="16588">
          <cell r="M16588" t="str">
            <v>805010659_0C1136561</v>
          </cell>
          <cell r="N16588">
            <v>122795</v>
          </cell>
          <cell r="O16588">
            <v>0</v>
          </cell>
          <cell r="P16588">
            <v>25281</v>
          </cell>
          <cell r="Q16588">
            <v>122795</v>
          </cell>
        </row>
        <row r="16589">
          <cell r="M16589" t="str">
            <v>805010659_0C1136456</v>
          </cell>
          <cell r="N16589">
            <v>65009</v>
          </cell>
          <cell r="O16589">
            <v>0</v>
          </cell>
          <cell r="P16589">
            <v>0</v>
          </cell>
          <cell r="Q16589">
            <v>65009</v>
          </cell>
        </row>
        <row r="16590">
          <cell r="M16590" t="str">
            <v>805010659_0C1136286</v>
          </cell>
          <cell r="N16590">
            <v>181511</v>
          </cell>
          <cell r="O16590">
            <v>0</v>
          </cell>
          <cell r="P16590">
            <v>0</v>
          </cell>
          <cell r="Q16590">
            <v>181511</v>
          </cell>
        </row>
        <row r="16591">
          <cell r="M16591" t="str">
            <v>805010659_0C1137003</v>
          </cell>
          <cell r="N16591">
            <v>1500000</v>
          </cell>
          <cell r="O16591">
            <v>0</v>
          </cell>
          <cell r="P16591">
            <v>2100000</v>
          </cell>
          <cell r="Q16591">
            <v>1500000</v>
          </cell>
        </row>
        <row r="16592">
          <cell r="M16592" t="str">
            <v>805010659_0C1137433</v>
          </cell>
          <cell r="N16592">
            <v>42135</v>
          </cell>
          <cell r="O16592">
            <v>0</v>
          </cell>
          <cell r="P16592">
            <v>0</v>
          </cell>
          <cell r="Q16592">
            <v>42135</v>
          </cell>
        </row>
        <row r="16593">
          <cell r="M16593" t="str">
            <v>805010659_0C1136824</v>
          </cell>
          <cell r="N16593">
            <v>125668</v>
          </cell>
          <cell r="O16593">
            <v>0</v>
          </cell>
          <cell r="P16593">
            <v>0</v>
          </cell>
          <cell r="Q16593">
            <v>125668</v>
          </cell>
        </row>
        <row r="16594">
          <cell r="M16594" t="str">
            <v>805010659_0C1136204</v>
          </cell>
          <cell r="N16594">
            <v>58293</v>
          </cell>
          <cell r="O16594">
            <v>0</v>
          </cell>
          <cell r="P16594">
            <v>0</v>
          </cell>
          <cell r="Q16594">
            <v>58293</v>
          </cell>
        </row>
        <row r="16595">
          <cell r="M16595" t="str">
            <v>805010659_0C1137415</v>
          </cell>
          <cell r="N16595">
            <v>750000</v>
          </cell>
          <cell r="O16595">
            <v>0</v>
          </cell>
          <cell r="P16595">
            <v>710428</v>
          </cell>
          <cell r="Q16595">
            <v>750000</v>
          </cell>
        </row>
        <row r="16596">
          <cell r="M16596" t="str">
            <v>805010659_0C1136219</v>
          </cell>
          <cell r="N16596">
            <v>125668</v>
          </cell>
          <cell r="O16596">
            <v>0</v>
          </cell>
          <cell r="P16596">
            <v>0</v>
          </cell>
          <cell r="Q16596">
            <v>125668</v>
          </cell>
        </row>
        <row r="16597">
          <cell r="M16597" t="str">
            <v>805010659_0C1136341</v>
          </cell>
          <cell r="N16597">
            <v>42135</v>
          </cell>
          <cell r="O16597">
            <v>0</v>
          </cell>
          <cell r="P16597">
            <v>0</v>
          </cell>
          <cell r="Q16597">
            <v>42135</v>
          </cell>
        </row>
        <row r="16598">
          <cell r="M16598" t="str">
            <v>805010659_0C1137206</v>
          </cell>
          <cell r="N16598">
            <v>268051</v>
          </cell>
          <cell r="O16598">
            <v>0</v>
          </cell>
          <cell r="P16598">
            <v>439655</v>
          </cell>
          <cell r="Q16598">
            <v>268051</v>
          </cell>
        </row>
        <row r="16599">
          <cell r="M16599" t="str">
            <v>805010659_0C1136618</v>
          </cell>
          <cell r="N16599">
            <v>1500000</v>
          </cell>
          <cell r="O16599">
            <v>0</v>
          </cell>
          <cell r="P16599">
            <v>2100000</v>
          </cell>
          <cell r="Q16599">
            <v>1500000</v>
          </cell>
        </row>
        <row r="16600">
          <cell r="M16600" t="str">
            <v>805010659_0C1136849</v>
          </cell>
          <cell r="N16600">
            <v>1500000</v>
          </cell>
          <cell r="O16600">
            <v>0</v>
          </cell>
          <cell r="P16600">
            <v>2100000</v>
          </cell>
          <cell r="Q16600">
            <v>1500000</v>
          </cell>
        </row>
        <row r="16601">
          <cell r="M16601" t="str">
            <v>805010659_0C1137416</v>
          </cell>
          <cell r="N16601">
            <v>15517</v>
          </cell>
          <cell r="O16601">
            <v>0</v>
          </cell>
          <cell r="P16601">
            <v>22500</v>
          </cell>
          <cell r="Q16601">
            <v>15517</v>
          </cell>
        </row>
        <row r="16602">
          <cell r="M16602" t="str">
            <v>805010659_0C1136379</v>
          </cell>
          <cell r="N16602">
            <v>58293</v>
          </cell>
          <cell r="O16602">
            <v>0</v>
          </cell>
          <cell r="P16602">
            <v>0</v>
          </cell>
          <cell r="Q16602">
            <v>58293</v>
          </cell>
        </row>
        <row r="16603">
          <cell r="M16603" t="str">
            <v>805010659_0C1137081</v>
          </cell>
          <cell r="N16603">
            <v>181511</v>
          </cell>
          <cell r="O16603">
            <v>0</v>
          </cell>
          <cell r="P16603">
            <v>0</v>
          </cell>
          <cell r="Q16603">
            <v>181511</v>
          </cell>
        </row>
        <row r="16604">
          <cell r="M16604" t="str">
            <v>805010659_0C1136662</v>
          </cell>
          <cell r="N16604">
            <v>58293</v>
          </cell>
          <cell r="O16604">
            <v>0</v>
          </cell>
          <cell r="P16604">
            <v>58300</v>
          </cell>
          <cell r="Q16604">
            <v>58293</v>
          </cell>
        </row>
        <row r="16605">
          <cell r="M16605" t="str">
            <v>805010659_0C1136174</v>
          </cell>
          <cell r="N16605">
            <v>58293</v>
          </cell>
          <cell r="O16605">
            <v>0</v>
          </cell>
          <cell r="P16605">
            <v>0</v>
          </cell>
          <cell r="Q16605">
            <v>58293</v>
          </cell>
        </row>
        <row r="16606">
          <cell r="M16606" t="str">
            <v>805010659_0C1137401</v>
          </cell>
          <cell r="N16606">
            <v>21669</v>
          </cell>
          <cell r="O16606">
            <v>0</v>
          </cell>
          <cell r="P16606">
            <v>21700</v>
          </cell>
          <cell r="Q16606">
            <v>21669</v>
          </cell>
        </row>
        <row r="16607">
          <cell r="M16607" t="str">
            <v>805010659_0C1136361</v>
          </cell>
          <cell r="N16607">
            <v>500000</v>
          </cell>
          <cell r="O16607">
            <v>0</v>
          </cell>
          <cell r="P16607">
            <v>2100000</v>
          </cell>
          <cell r="Q16607">
            <v>500000</v>
          </cell>
        </row>
        <row r="16608">
          <cell r="M16608" t="str">
            <v>805010659_0C1137246</v>
          </cell>
          <cell r="N16608">
            <v>42135</v>
          </cell>
          <cell r="O16608">
            <v>0</v>
          </cell>
          <cell r="P16608">
            <v>0</v>
          </cell>
          <cell r="Q16608">
            <v>42135</v>
          </cell>
        </row>
        <row r="16609">
          <cell r="M16609" t="str">
            <v>805010659_0C1136819</v>
          </cell>
          <cell r="N16609">
            <v>256551</v>
          </cell>
          <cell r="O16609">
            <v>0</v>
          </cell>
          <cell r="P16609">
            <v>439655</v>
          </cell>
          <cell r="Q16609">
            <v>256551</v>
          </cell>
        </row>
        <row r="16610">
          <cell r="M16610" t="str">
            <v>805010659_0C1136613</v>
          </cell>
          <cell r="N16610">
            <v>58293</v>
          </cell>
          <cell r="O16610">
            <v>0</v>
          </cell>
          <cell r="P16610">
            <v>58300</v>
          </cell>
          <cell r="Q16610">
            <v>58293</v>
          </cell>
        </row>
        <row r="16611">
          <cell r="M16611" t="str">
            <v>805010659_0C1136573</v>
          </cell>
          <cell r="N16611">
            <v>181511</v>
          </cell>
          <cell r="O16611">
            <v>0</v>
          </cell>
          <cell r="P16611">
            <v>181500</v>
          </cell>
          <cell r="Q16611">
            <v>181511</v>
          </cell>
        </row>
        <row r="16612">
          <cell r="M16612" t="str">
            <v>805010659_0C1136216</v>
          </cell>
          <cell r="N16612">
            <v>58293</v>
          </cell>
          <cell r="O16612">
            <v>0</v>
          </cell>
          <cell r="P16612">
            <v>0</v>
          </cell>
          <cell r="Q16612">
            <v>58293</v>
          </cell>
        </row>
        <row r="16613">
          <cell r="M16613" t="str">
            <v>805010659_0C1136924</v>
          </cell>
          <cell r="N16613">
            <v>58293</v>
          </cell>
          <cell r="O16613">
            <v>0</v>
          </cell>
          <cell r="P16613">
            <v>0</v>
          </cell>
          <cell r="Q16613">
            <v>58293</v>
          </cell>
        </row>
        <row r="16614">
          <cell r="M16614" t="str">
            <v>805010659_0C1137133</v>
          </cell>
          <cell r="N16614">
            <v>42135</v>
          </cell>
          <cell r="O16614">
            <v>0</v>
          </cell>
          <cell r="P16614">
            <v>0</v>
          </cell>
          <cell r="Q16614">
            <v>42135</v>
          </cell>
        </row>
        <row r="16615">
          <cell r="M16615" t="str">
            <v>805010659_0C1137344</v>
          </cell>
          <cell r="N16615">
            <v>58293</v>
          </cell>
          <cell r="O16615">
            <v>0</v>
          </cell>
          <cell r="P16615">
            <v>0</v>
          </cell>
          <cell r="Q16615">
            <v>58293</v>
          </cell>
        </row>
        <row r="16616">
          <cell r="M16616" t="str">
            <v>805010659_0C1136720</v>
          </cell>
          <cell r="N16616">
            <v>65009</v>
          </cell>
          <cell r="O16616">
            <v>0</v>
          </cell>
          <cell r="P16616">
            <v>0</v>
          </cell>
          <cell r="Q16616">
            <v>65009</v>
          </cell>
        </row>
        <row r="16617">
          <cell r="M16617" t="str">
            <v>805010659_0C1136418</v>
          </cell>
          <cell r="N16617">
            <v>58293</v>
          </cell>
          <cell r="O16617">
            <v>0</v>
          </cell>
          <cell r="P16617">
            <v>58300</v>
          </cell>
          <cell r="Q16617">
            <v>58293</v>
          </cell>
        </row>
        <row r="16618">
          <cell r="M16618" t="str">
            <v>805010659_0C1137053</v>
          </cell>
          <cell r="N16618">
            <v>58293</v>
          </cell>
          <cell r="O16618">
            <v>0</v>
          </cell>
          <cell r="P16618">
            <v>0</v>
          </cell>
          <cell r="Q16618">
            <v>58293</v>
          </cell>
        </row>
        <row r="16619">
          <cell r="M16619" t="str">
            <v>805010659_0C1136931</v>
          </cell>
          <cell r="N16619">
            <v>181511</v>
          </cell>
          <cell r="O16619">
            <v>0</v>
          </cell>
          <cell r="P16619">
            <v>0</v>
          </cell>
          <cell r="Q16619">
            <v>181511</v>
          </cell>
        </row>
        <row r="16620">
          <cell r="M16620" t="str">
            <v>805010659_0C1136390</v>
          </cell>
          <cell r="N16620">
            <v>32526</v>
          </cell>
          <cell r="O16620">
            <v>0</v>
          </cell>
          <cell r="P16620">
            <v>0</v>
          </cell>
          <cell r="Q16620">
            <v>32526</v>
          </cell>
        </row>
        <row r="16621">
          <cell r="M16621" t="str">
            <v>805010659_0C1136369</v>
          </cell>
          <cell r="N16621">
            <v>42135</v>
          </cell>
          <cell r="O16621">
            <v>0</v>
          </cell>
          <cell r="P16621">
            <v>0</v>
          </cell>
          <cell r="Q16621">
            <v>42135</v>
          </cell>
        </row>
        <row r="16622">
          <cell r="M16622" t="str">
            <v>805010659_0C1137181</v>
          </cell>
          <cell r="N16622">
            <v>14446</v>
          </cell>
          <cell r="O16622">
            <v>0</v>
          </cell>
          <cell r="P16622">
            <v>14400</v>
          </cell>
          <cell r="Q16622">
            <v>14446</v>
          </cell>
        </row>
        <row r="16623">
          <cell r="M16623" t="str">
            <v>805010659_0C1137318</v>
          </cell>
          <cell r="N16623">
            <v>58293</v>
          </cell>
          <cell r="O16623">
            <v>0</v>
          </cell>
          <cell r="P16623">
            <v>0</v>
          </cell>
          <cell r="Q16623">
            <v>58293</v>
          </cell>
        </row>
        <row r="16624">
          <cell r="M16624" t="str">
            <v>805010659_0C1133648</v>
          </cell>
          <cell r="N16624">
            <v>332051</v>
          </cell>
          <cell r="O16624">
            <v>0</v>
          </cell>
          <cell r="P16624">
            <v>439655</v>
          </cell>
          <cell r="Q16624">
            <v>332051</v>
          </cell>
        </row>
        <row r="16625">
          <cell r="M16625" t="str">
            <v>805010659_0C1136798</v>
          </cell>
          <cell r="N16625">
            <v>320692</v>
          </cell>
          <cell r="O16625">
            <v>0</v>
          </cell>
          <cell r="P16625">
            <v>439655</v>
          </cell>
          <cell r="Q16625">
            <v>320692</v>
          </cell>
        </row>
        <row r="16626">
          <cell r="M16626" t="str">
            <v>805010659_0C1136639</v>
          </cell>
          <cell r="N16626">
            <v>58293</v>
          </cell>
          <cell r="O16626">
            <v>0</v>
          </cell>
          <cell r="P16626">
            <v>0</v>
          </cell>
          <cell r="Q16626">
            <v>58293</v>
          </cell>
        </row>
        <row r="16627">
          <cell r="M16627" t="str">
            <v>805010659_0C1137219</v>
          </cell>
          <cell r="N16627">
            <v>332051</v>
          </cell>
          <cell r="O16627">
            <v>0</v>
          </cell>
          <cell r="P16627">
            <v>439655</v>
          </cell>
          <cell r="Q16627">
            <v>332051</v>
          </cell>
        </row>
        <row r="16628">
          <cell r="M16628" t="str">
            <v>805010659_0C1136399</v>
          </cell>
          <cell r="N16628">
            <v>125668</v>
          </cell>
          <cell r="O16628">
            <v>0</v>
          </cell>
          <cell r="P16628">
            <v>181500</v>
          </cell>
          <cell r="Q16628">
            <v>125668</v>
          </cell>
        </row>
        <row r="16629">
          <cell r="M16629" t="str">
            <v>805010659_0C1136388</v>
          </cell>
          <cell r="N16629">
            <v>125668</v>
          </cell>
          <cell r="O16629">
            <v>0</v>
          </cell>
          <cell r="P16629">
            <v>0</v>
          </cell>
          <cell r="Q16629">
            <v>125668</v>
          </cell>
        </row>
        <row r="16630">
          <cell r="M16630" t="str">
            <v>805010659_0C1137392</v>
          </cell>
          <cell r="N16630">
            <v>58293</v>
          </cell>
          <cell r="O16630">
            <v>0</v>
          </cell>
          <cell r="P16630">
            <v>0</v>
          </cell>
          <cell r="Q16630">
            <v>58293</v>
          </cell>
        </row>
        <row r="16631">
          <cell r="M16631" t="str">
            <v>805010659_0C1137425</v>
          </cell>
          <cell r="N16631">
            <v>16051</v>
          </cell>
          <cell r="O16631">
            <v>0</v>
          </cell>
          <cell r="P16631">
            <v>55555</v>
          </cell>
          <cell r="Q16631">
            <v>16051</v>
          </cell>
        </row>
        <row r="16632">
          <cell r="M16632" t="str">
            <v>805010659_0C1136559</v>
          </cell>
          <cell r="N16632">
            <v>58293</v>
          </cell>
          <cell r="O16632">
            <v>0</v>
          </cell>
          <cell r="P16632">
            <v>58300</v>
          </cell>
          <cell r="Q16632">
            <v>58293</v>
          </cell>
        </row>
        <row r="16633">
          <cell r="M16633" t="str">
            <v>805010659_0C1136425</v>
          </cell>
          <cell r="N16633">
            <v>2675</v>
          </cell>
          <cell r="O16633">
            <v>0</v>
          </cell>
          <cell r="P16633">
            <v>54353</v>
          </cell>
          <cell r="Q16633">
            <v>2675</v>
          </cell>
        </row>
        <row r="16634">
          <cell r="M16634" t="str">
            <v>805010659_0C1136504</v>
          </cell>
          <cell r="N16634">
            <v>42135</v>
          </cell>
          <cell r="O16634">
            <v>0</v>
          </cell>
          <cell r="P16634">
            <v>0</v>
          </cell>
          <cell r="Q16634">
            <v>42135</v>
          </cell>
        </row>
        <row r="16635">
          <cell r="M16635" t="str">
            <v>805010659_0C1137122</v>
          </cell>
          <cell r="N16635">
            <v>111249</v>
          </cell>
          <cell r="O16635">
            <v>0</v>
          </cell>
          <cell r="P16635">
            <v>0</v>
          </cell>
          <cell r="Q16635">
            <v>111249</v>
          </cell>
        </row>
        <row r="16636">
          <cell r="M16636" t="str">
            <v>805010659_0C1136589</v>
          </cell>
          <cell r="N16636">
            <v>42135</v>
          </cell>
          <cell r="O16636">
            <v>0</v>
          </cell>
          <cell r="P16636">
            <v>0</v>
          </cell>
          <cell r="Q16636">
            <v>42135</v>
          </cell>
        </row>
        <row r="16637">
          <cell r="M16637" t="str">
            <v>805010659_0C1137371</v>
          </cell>
          <cell r="N16637">
            <v>181511</v>
          </cell>
          <cell r="O16637">
            <v>0</v>
          </cell>
          <cell r="P16637">
            <v>181500</v>
          </cell>
          <cell r="Q16637">
            <v>181511</v>
          </cell>
        </row>
        <row r="16638">
          <cell r="M16638" t="str">
            <v>805010659_0C1133711</v>
          </cell>
          <cell r="N16638">
            <v>58293</v>
          </cell>
          <cell r="O16638">
            <v>0</v>
          </cell>
          <cell r="P16638">
            <v>58300</v>
          </cell>
          <cell r="Q16638">
            <v>58293</v>
          </cell>
        </row>
        <row r="16639">
          <cell r="M16639" t="str">
            <v>805010659_0C1136073</v>
          </cell>
          <cell r="N16639">
            <v>332051</v>
          </cell>
          <cell r="O16639">
            <v>0</v>
          </cell>
          <cell r="P16639">
            <v>439655</v>
          </cell>
          <cell r="Q16639">
            <v>332051</v>
          </cell>
        </row>
        <row r="16640">
          <cell r="M16640" t="str">
            <v>805010659_0C1136885</v>
          </cell>
          <cell r="N16640">
            <v>125668</v>
          </cell>
          <cell r="O16640">
            <v>0</v>
          </cell>
          <cell r="P16640">
            <v>0</v>
          </cell>
          <cell r="Q16640">
            <v>125668</v>
          </cell>
        </row>
        <row r="16641">
          <cell r="M16641" t="str">
            <v>805010659_0C1137467</v>
          </cell>
          <cell r="N16641">
            <v>42135</v>
          </cell>
          <cell r="O16641">
            <v>0</v>
          </cell>
          <cell r="P16641">
            <v>0</v>
          </cell>
          <cell r="Q16641">
            <v>42135</v>
          </cell>
        </row>
        <row r="16642">
          <cell r="M16642" t="str">
            <v>805010659_0C1135951</v>
          </cell>
          <cell r="N16642">
            <v>21669</v>
          </cell>
          <cell r="O16642">
            <v>0</v>
          </cell>
          <cell r="P16642">
            <v>21700</v>
          </cell>
          <cell r="Q16642">
            <v>21669</v>
          </cell>
        </row>
        <row r="16643">
          <cell r="M16643" t="str">
            <v>805010659_0C1136936</v>
          </cell>
          <cell r="N16643">
            <v>31262</v>
          </cell>
          <cell r="O16643">
            <v>0</v>
          </cell>
          <cell r="P16643">
            <v>42135</v>
          </cell>
          <cell r="Q16643">
            <v>31262</v>
          </cell>
        </row>
        <row r="16644">
          <cell r="M16644" t="str">
            <v>805010659_0C1137531</v>
          </cell>
          <cell r="N16644">
            <v>37608</v>
          </cell>
          <cell r="O16644">
            <v>0</v>
          </cell>
          <cell r="P16644">
            <v>0</v>
          </cell>
          <cell r="Q16644">
            <v>37608</v>
          </cell>
        </row>
        <row r="16645">
          <cell r="M16645" t="str">
            <v>805010659_0C1137381</v>
          </cell>
          <cell r="N16645">
            <v>181511</v>
          </cell>
          <cell r="O16645">
            <v>0</v>
          </cell>
          <cell r="P16645">
            <v>181500</v>
          </cell>
          <cell r="Q16645">
            <v>181511</v>
          </cell>
        </row>
        <row r="16646">
          <cell r="M16646" t="str">
            <v>805010659_0C1136853</v>
          </cell>
          <cell r="N16646">
            <v>16051</v>
          </cell>
          <cell r="O16646">
            <v>0</v>
          </cell>
          <cell r="P16646">
            <v>54538</v>
          </cell>
          <cell r="Q16646">
            <v>16051</v>
          </cell>
        </row>
        <row r="16647">
          <cell r="M16647" t="str">
            <v>805010659_0C1136789</v>
          </cell>
          <cell r="N16647">
            <v>40730</v>
          </cell>
          <cell r="O16647">
            <v>0</v>
          </cell>
          <cell r="P16647">
            <v>25281</v>
          </cell>
          <cell r="Q16647">
            <v>40730</v>
          </cell>
        </row>
        <row r="16648">
          <cell r="M16648" t="str">
            <v>805010659_0C1137422</v>
          </cell>
          <cell r="N16648">
            <v>58293</v>
          </cell>
          <cell r="O16648">
            <v>0</v>
          </cell>
          <cell r="P16648">
            <v>0</v>
          </cell>
          <cell r="Q16648">
            <v>58293</v>
          </cell>
        </row>
        <row r="16649">
          <cell r="M16649" t="str">
            <v>805010659_0C1136088</v>
          </cell>
          <cell r="N16649">
            <v>332051</v>
          </cell>
          <cell r="O16649">
            <v>0</v>
          </cell>
          <cell r="P16649">
            <v>439655</v>
          </cell>
          <cell r="Q16649">
            <v>332051</v>
          </cell>
        </row>
        <row r="16650">
          <cell r="M16650" t="str">
            <v>805010659_0C1136016</v>
          </cell>
          <cell r="N16650">
            <v>58293</v>
          </cell>
          <cell r="O16650">
            <v>0</v>
          </cell>
          <cell r="P16650">
            <v>0</v>
          </cell>
          <cell r="Q16650">
            <v>58293</v>
          </cell>
        </row>
        <row r="16651">
          <cell r="M16651" t="str">
            <v>805010659_0C1136763</v>
          </cell>
          <cell r="N16651">
            <v>125668</v>
          </cell>
          <cell r="O16651">
            <v>0</v>
          </cell>
          <cell r="P16651">
            <v>181500</v>
          </cell>
          <cell r="Q16651">
            <v>125668</v>
          </cell>
        </row>
        <row r="16652">
          <cell r="M16652" t="str">
            <v>805010659_0C1137089</v>
          </cell>
          <cell r="N16652">
            <v>58293</v>
          </cell>
          <cell r="O16652">
            <v>0</v>
          </cell>
          <cell r="P16652">
            <v>0</v>
          </cell>
          <cell r="Q16652">
            <v>58293</v>
          </cell>
        </row>
        <row r="16653">
          <cell r="M16653" t="str">
            <v>805010659_0C1136805</v>
          </cell>
          <cell r="N16653">
            <v>268051</v>
          </cell>
          <cell r="O16653">
            <v>0</v>
          </cell>
          <cell r="P16653">
            <v>439655</v>
          </cell>
          <cell r="Q16653">
            <v>268051</v>
          </cell>
        </row>
        <row r="16654">
          <cell r="M16654" t="str">
            <v>805010659_0C1137002</v>
          </cell>
          <cell r="N16654">
            <v>58293</v>
          </cell>
          <cell r="O16654">
            <v>0</v>
          </cell>
          <cell r="P16654">
            <v>0</v>
          </cell>
          <cell r="Q16654">
            <v>58293</v>
          </cell>
        </row>
        <row r="16655">
          <cell r="M16655" t="str">
            <v>805010659_0C1136171</v>
          </cell>
          <cell r="N16655">
            <v>42135</v>
          </cell>
          <cell r="O16655">
            <v>0</v>
          </cell>
          <cell r="P16655">
            <v>0</v>
          </cell>
          <cell r="Q16655">
            <v>42135</v>
          </cell>
        </row>
        <row r="16656">
          <cell r="M16656" t="str">
            <v>805010659_0C1137506</v>
          </cell>
          <cell r="N16656">
            <v>125668</v>
          </cell>
          <cell r="O16656">
            <v>0</v>
          </cell>
          <cell r="P16656">
            <v>181500</v>
          </cell>
          <cell r="Q16656">
            <v>125668</v>
          </cell>
        </row>
        <row r="16657">
          <cell r="M16657" t="str">
            <v>805010659_0C1136767</v>
          </cell>
          <cell r="N16657">
            <v>58293</v>
          </cell>
          <cell r="O16657">
            <v>0</v>
          </cell>
          <cell r="P16657">
            <v>0</v>
          </cell>
          <cell r="Q16657">
            <v>58293</v>
          </cell>
        </row>
        <row r="16658">
          <cell r="M16658" t="str">
            <v>805010659_0C1136297</v>
          </cell>
          <cell r="N16658">
            <v>32526</v>
          </cell>
          <cell r="O16658">
            <v>0</v>
          </cell>
          <cell r="P16658">
            <v>0</v>
          </cell>
          <cell r="Q16658">
            <v>32526</v>
          </cell>
        </row>
        <row r="16659">
          <cell r="M16659" t="str">
            <v>805010659_0C1136799</v>
          </cell>
          <cell r="N16659">
            <v>332051</v>
          </cell>
          <cell r="O16659">
            <v>0</v>
          </cell>
          <cell r="P16659">
            <v>439655</v>
          </cell>
          <cell r="Q16659">
            <v>332051</v>
          </cell>
        </row>
        <row r="16660">
          <cell r="M16660" t="str">
            <v>805010659_0C1135794</v>
          </cell>
          <cell r="N16660">
            <v>203025</v>
          </cell>
          <cell r="O16660">
            <v>0</v>
          </cell>
          <cell r="P16660">
            <v>439655</v>
          </cell>
          <cell r="Q16660">
            <v>203025</v>
          </cell>
        </row>
        <row r="16661">
          <cell r="M16661" t="str">
            <v>805010659_0C1135817</v>
          </cell>
          <cell r="N16661">
            <v>42135</v>
          </cell>
          <cell r="O16661">
            <v>0</v>
          </cell>
          <cell r="P16661">
            <v>0</v>
          </cell>
          <cell r="Q16661">
            <v>42135</v>
          </cell>
        </row>
        <row r="16662">
          <cell r="M16662" t="str">
            <v>805010659_0C1137455</v>
          </cell>
          <cell r="N16662">
            <v>58293</v>
          </cell>
          <cell r="O16662">
            <v>0</v>
          </cell>
          <cell r="P16662">
            <v>0</v>
          </cell>
          <cell r="Q16662">
            <v>58293</v>
          </cell>
        </row>
        <row r="16663">
          <cell r="M16663" t="str">
            <v>805010659_0C1137539</v>
          </cell>
          <cell r="N16663">
            <v>42135</v>
          </cell>
          <cell r="O16663">
            <v>0</v>
          </cell>
          <cell r="P16663">
            <v>0</v>
          </cell>
          <cell r="Q16663">
            <v>42135</v>
          </cell>
        </row>
        <row r="16664">
          <cell r="M16664" t="str">
            <v>805010659_0C1137095</v>
          </cell>
          <cell r="N16664">
            <v>35728</v>
          </cell>
          <cell r="O16664">
            <v>0</v>
          </cell>
          <cell r="P16664">
            <v>58300</v>
          </cell>
          <cell r="Q16664">
            <v>35728</v>
          </cell>
        </row>
        <row r="16665">
          <cell r="M16665" t="str">
            <v>805010659_0C1137400</v>
          </cell>
          <cell r="N16665">
            <v>42135</v>
          </cell>
          <cell r="O16665">
            <v>0</v>
          </cell>
          <cell r="P16665">
            <v>0</v>
          </cell>
          <cell r="Q16665">
            <v>42135</v>
          </cell>
        </row>
        <row r="16666">
          <cell r="M16666" t="str">
            <v>805010659_0C1137127</v>
          </cell>
          <cell r="N16666">
            <v>58293</v>
          </cell>
          <cell r="O16666">
            <v>0</v>
          </cell>
          <cell r="P16666">
            <v>0</v>
          </cell>
          <cell r="Q16666">
            <v>58293</v>
          </cell>
        </row>
        <row r="16667">
          <cell r="M16667" t="str">
            <v>805010659_0C1136611</v>
          </cell>
          <cell r="N16667">
            <v>125668</v>
          </cell>
          <cell r="O16667">
            <v>0</v>
          </cell>
          <cell r="P16667">
            <v>181500</v>
          </cell>
          <cell r="Q16667">
            <v>125668</v>
          </cell>
        </row>
        <row r="16668">
          <cell r="M16668" t="str">
            <v>805010659_0C1137047</v>
          </cell>
          <cell r="N16668">
            <v>58293</v>
          </cell>
          <cell r="O16668">
            <v>0</v>
          </cell>
          <cell r="P16668">
            <v>0</v>
          </cell>
          <cell r="Q16668">
            <v>58293</v>
          </cell>
        </row>
        <row r="16669">
          <cell r="M16669" t="str">
            <v>805010659_0C1136784</v>
          </cell>
          <cell r="N16669">
            <v>176051</v>
          </cell>
          <cell r="O16669">
            <v>0</v>
          </cell>
          <cell r="P16669">
            <v>439655</v>
          </cell>
          <cell r="Q16669">
            <v>176051</v>
          </cell>
        </row>
        <row r="16670">
          <cell r="M16670" t="str">
            <v>805010659_0C1137536</v>
          </cell>
          <cell r="N16670">
            <v>58293</v>
          </cell>
          <cell r="O16670">
            <v>0</v>
          </cell>
          <cell r="P16670">
            <v>0</v>
          </cell>
          <cell r="Q16670">
            <v>58293</v>
          </cell>
        </row>
        <row r="16671">
          <cell r="M16671" t="str">
            <v>805010659_0C1136703</v>
          </cell>
          <cell r="N16671">
            <v>32526</v>
          </cell>
          <cell r="O16671">
            <v>0</v>
          </cell>
          <cell r="P16671">
            <v>32500</v>
          </cell>
          <cell r="Q16671">
            <v>32526</v>
          </cell>
        </row>
        <row r="16672">
          <cell r="M16672" t="str">
            <v>805010659_0C1136235</v>
          </cell>
          <cell r="N16672">
            <v>58293</v>
          </cell>
          <cell r="O16672">
            <v>0</v>
          </cell>
          <cell r="P16672">
            <v>0</v>
          </cell>
          <cell r="Q16672">
            <v>58293</v>
          </cell>
        </row>
        <row r="16673">
          <cell r="M16673" t="str">
            <v>805010659_0C1136262</v>
          </cell>
          <cell r="N16673">
            <v>61000</v>
          </cell>
          <cell r="O16673">
            <v>0</v>
          </cell>
          <cell r="P16673">
            <v>122000</v>
          </cell>
          <cell r="Q16673">
            <v>61000</v>
          </cell>
        </row>
        <row r="16674">
          <cell r="M16674" t="str">
            <v>805010659_0C1137238</v>
          </cell>
          <cell r="N16674">
            <v>42135</v>
          </cell>
          <cell r="O16674">
            <v>0</v>
          </cell>
          <cell r="P16674">
            <v>0</v>
          </cell>
          <cell r="Q16674">
            <v>42135</v>
          </cell>
        </row>
        <row r="16675">
          <cell r="M16675" t="str">
            <v>805010659_0C1136094</v>
          </cell>
          <cell r="N16675">
            <v>268051</v>
          </cell>
          <cell r="O16675">
            <v>0</v>
          </cell>
          <cell r="P16675">
            <v>439655</v>
          </cell>
          <cell r="Q16675">
            <v>268051</v>
          </cell>
        </row>
        <row r="16676">
          <cell r="M16676" t="str">
            <v>805010659_0C1136324</v>
          </cell>
          <cell r="N16676">
            <v>181511</v>
          </cell>
          <cell r="O16676">
            <v>0</v>
          </cell>
          <cell r="P16676">
            <v>181500</v>
          </cell>
          <cell r="Q16676">
            <v>181511</v>
          </cell>
        </row>
        <row r="16677">
          <cell r="M16677" t="str">
            <v>805010659_0C1136697</v>
          </cell>
          <cell r="N16677">
            <v>58293</v>
          </cell>
          <cell r="O16677">
            <v>0</v>
          </cell>
          <cell r="P16677">
            <v>0</v>
          </cell>
          <cell r="Q16677">
            <v>58293</v>
          </cell>
        </row>
        <row r="16678">
          <cell r="M16678" t="str">
            <v>805010659_0C1136777</v>
          </cell>
          <cell r="N16678">
            <v>42135</v>
          </cell>
          <cell r="O16678">
            <v>0</v>
          </cell>
          <cell r="P16678">
            <v>25281</v>
          </cell>
          <cell r="Q16678">
            <v>42135</v>
          </cell>
        </row>
        <row r="16679">
          <cell r="M16679" t="str">
            <v>805010659_0C1137374</v>
          </cell>
          <cell r="N16679">
            <v>1500000</v>
          </cell>
          <cell r="O16679">
            <v>0</v>
          </cell>
          <cell r="P16679">
            <v>2100000</v>
          </cell>
          <cell r="Q16679">
            <v>1500000</v>
          </cell>
        </row>
        <row r="16680">
          <cell r="M16680" t="str">
            <v>805010659_0C1136541</v>
          </cell>
          <cell r="N16680">
            <v>42135</v>
          </cell>
          <cell r="O16680">
            <v>0</v>
          </cell>
          <cell r="P16680">
            <v>0</v>
          </cell>
          <cell r="Q16680">
            <v>42135</v>
          </cell>
        </row>
        <row r="16681">
          <cell r="M16681" t="str">
            <v>805010659_0C1135610</v>
          </cell>
          <cell r="N16681">
            <v>58293</v>
          </cell>
          <cell r="O16681">
            <v>0</v>
          </cell>
          <cell r="P16681">
            <v>0</v>
          </cell>
          <cell r="Q16681">
            <v>58293</v>
          </cell>
        </row>
        <row r="16682">
          <cell r="M16682" t="str">
            <v>805010659_0C1137235</v>
          </cell>
          <cell r="N16682">
            <v>58293</v>
          </cell>
          <cell r="O16682">
            <v>0</v>
          </cell>
          <cell r="P16682">
            <v>0</v>
          </cell>
          <cell r="Q16682">
            <v>58293</v>
          </cell>
        </row>
        <row r="16683">
          <cell r="M16683" t="str">
            <v>805010659_0C1136414</v>
          </cell>
          <cell r="N16683">
            <v>58293</v>
          </cell>
          <cell r="O16683">
            <v>0</v>
          </cell>
          <cell r="P16683">
            <v>0</v>
          </cell>
          <cell r="Q16683">
            <v>58293</v>
          </cell>
        </row>
        <row r="16684">
          <cell r="M16684" t="str">
            <v>805010659_0C1136846</v>
          </cell>
          <cell r="N16684">
            <v>65009</v>
          </cell>
          <cell r="O16684">
            <v>0</v>
          </cell>
          <cell r="P16684">
            <v>0</v>
          </cell>
          <cell r="Q16684">
            <v>65009</v>
          </cell>
        </row>
        <row r="16685">
          <cell r="M16685" t="str">
            <v>805010659_0C1137393</v>
          </cell>
          <cell r="N16685">
            <v>42135</v>
          </cell>
          <cell r="O16685">
            <v>0</v>
          </cell>
          <cell r="P16685">
            <v>0</v>
          </cell>
          <cell r="Q16685">
            <v>42135</v>
          </cell>
        </row>
        <row r="16686">
          <cell r="M16686" t="str">
            <v>805010659_0C1136745</v>
          </cell>
          <cell r="N16686">
            <v>125668</v>
          </cell>
          <cell r="O16686">
            <v>0</v>
          </cell>
          <cell r="P16686">
            <v>181500</v>
          </cell>
          <cell r="Q16686">
            <v>125668</v>
          </cell>
        </row>
        <row r="16687">
          <cell r="M16687" t="str">
            <v>805010659_0C1137229</v>
          </cell>
          <cell r="N16687">
            <v>332051</v>
          </cell>
          <cell r="O16687">
            <v>0</v>
          </cell>
          <cell r="P16687">
            <v>439655</v>
          </cell>
          <cell r="Q16687">
            <v>332051</v>
          </cell>
        </row>
        <row r="16688">
          <cell r="M16688" t="str">
            <v>805010659_0C1136719</v>
          </cell>
          <cell r="N16688">
            <v>42135</v>
          </cell>
          <cell r="O16688">
            <v>0</v>
          </cell>
          <cell r="P16688">
            <v>0</v>
          </cell>
          <cell r="Q16688">
            <v>42135</v>
          </cell>
        </row>
        <row r="16689">
          <cell r="M16689" t="str">
            <v>805010659_0C1136752</v>
          </cell>
          <cell r="N16689">
            <v>125668</v>
          </cell>
          <cell r="O16689">
            <v>0</v>
          </cell>
          <cell r="P16689">
            <v>181500</v>
          </cell>
          <cell r="Q16689">
            <v>125668</v>
          </cell>
        </row>
        <row r="16690">
          <cell r="M16690" t="str">
            <v>805010659_0C1137279</v>
          </cell>
          <cell r="N16690">
            <v>58293</v>
          </cell>
          <cell r="O16690">
            <v>0</v>
          </cell>
          <cell r="P16690">
            <v>0</v>
          </cell>
          <cell r="Q16690">
            <v>58293</v>
          </cell>
        </row>
        <row r="16691">
          <cell r="M16691" t="str">
            <v>805010659_0C1136580</v>
          </cell>
          <cell r="N16691">
            <v>42135</v>
          </cell>
          <cell r="O16691">
            <v>0</v>
          </cell>
          <cell r="P16691">
            <v>0</v>
          </cell>
          <cell r="Q16691">
            <v>42135</v>
          </cell>
        </row>
        <row r="16692">
          <cell r="M16692" t="str">
            <v>805010659_0C1136621</v>
          </cell>
          <cell r="N16692">
            <v>451051</v>
          </cell>
          <cell r="O16692">
            <v>0</v>
          </cell>
          <cell r="P16692">
            <v>439655</v>
          </cell>
          <cell r="Q16692">
            <v>451051</v>
          </cell>
        </row>
        <row r="16693">
          <cell r="M16693" t="str">
            <v>805010659_0C1132349</v>
          </cell>
          <cell r="N16693">
            <v>58293</v>
          </cell>
          <cell r="O16693">
            <v>0</v>
          </cell>
          <cell r="P16693">
            <v>0</v>
          </cell>
          <cell r="Q16693">
            <v>58293</v>
          </cell>
        </row>
        <row r="16694">
          <cell r="M16694" t="str">
            <v>805010659_0C1136347</v>
          </cell>
          <cell r="N16694">
            <v>42135</v>
          </cell>
          <cell r="O16694">
            <v>0</v>
          </cell>
          <cell r="P16694">
            <v>0</v>
          </cell>
          <cell r="Q16694">
            <v>42135</v>
          </cell>
        </row>
        <row r="16695">
          <cell r="M16695" t="str">
            <v>805010659_0C1137193</v>
          </cell>
          <cell r="N16695">
            <v>42135</v>
          </cell>
          <cell r="O16695">
            <v>0</v>
          </cell>
          <cell r="P16695">
            <v>25281</v>
          </cell>
          <cell r="Q16695">
            <v>42135</v>
          </cell>
        </row>
        <row r="16696">
          <cell r="M16696" t="str">
            <v>805010659_0C1136343</v>
          </cell>
          <cell r="N16696">
            <v>58293</v>
          </cell>
          <cell r="O16696">
            <v>0</v>
          </cell>
          <cell r="P16696">
            <v>0</v>
          </cell>
          <cell r="Q16696">
            <v>58293</v>
          </cell>
        </row>
        <row r="16697">
          <cell r="M16697" t="str">
            <v>805010659_0C1137339</v>
          </cell>
          <cell r="N16697">
            <v>350000</v>
          </cell>
          <cell r="O16697">
            <v>0</v>
          </cell>
          <cell r="P16697">
            <v>120689</v>
          </cell>
          <cell r="Q16697">
            <v>350000</v>
          </cell>
        </row>
        <row r="16698">
          <cell r="M16698" t="str">
            <v>805010659_0C1137176</v>
          </cell>
          <cell r="N16698">
            <v>58293</v>
          </cell>
          <cell r="O16698">
            <v>0</v>
          </cell>
          <cell r="P16698">
            <v>0</v>
          </cell>
          <cell r="Q16698">
            <v>58293</v>
          </cell>
        </row>
        <row r="16699">
          <cell r="M16699" t="str">
            <v>805010659_0C1137336</v>
          </cell>
          <cell r="N16699">
            <v>58293</v>
          </cell>
          <cell r="O16699">
            <v>0</v>
          </cell>
          <cell r="P16699">
            <v>58300</v>
          </cell>
          <cell r="Q16699">
            <v>58293</v>
          </cell>
        </row>
        <row r="16700">
          <cell r="M16700" t="str">
            <v>805010659_0C1135963</v>
          </cell>
          <cell r="N16700">
            <v>32526</v>
          </cell>
          <cell r="O16700">
            <v>0</v>
          </cell>
          <cell r="P16700">
            <v>32500</v>
          </cell>
          <cell r="Q16700">
            <v>32526</v>
          </cell>
        </row>
        <row r="16701">
          <cell r="M16701" t="str">
            <v>805010659_0C1136285</v>
          </cell>
          <cell r="N16701">
            <v>42135</v>
          </cell>
          <cell r="O16701">
            <v>0</v>
          </cell>
          <cell r="P16701">
            <v>0</v>
          </cell>
          <cell r="Q16701">
            <v>42135</v>
          </cell>
        </row>
        <row r="16702">
          <cell r="M16702" t="str">
            <v>805010659_0C1136604</v>
          </cell>
          <cell r="N16702">
            <v>65009</v>
          </cell>
          <cell r="O16702">
            <v>0</v>
          </cell>
          <cell r="P16702">
            <v>0</v>
          </cell>
          <cell r="Q16702">
            <v>65009</v>
          </cell>
        </row>
        <row r="16703">
          <cell r="M16703" t="str">
            <v>805010659_0C1136732</v>
          </cell>
          <cell r="N16703">
            <v>65009</v>
          </cell>
          <cell r="O16703">
            <v>0</v>
          </cell>
          <cell r="P16703">
            <v>0</v>
          </cell>
          <cell r="Q16703">
            <v>65009</v>
          </cell>
        </row>
        <row r="16704">
          <cell r="M16704" t="str">
            <v>805010659_0C1136176</v>
          </cell>
          <cell r="N16704">
            <v>58293</v>
          </cell>
          <cell r="O16704">
            <v>0</v>
          </cell>
          <cell r="P16704">
            <v>0</v>
          </cell>
          <cell r="Q16704">
            <v>58293</v>
          </cell>
        </row>
        <row r="16705">
          <cell r="M16705" t="str">
            <v>805010659_0C1136741</v>
          </cell>
          <cell r="N16705">
            <v>65009</v>
          </cell>
          <cell r="O16705">
            <v>0</v>
          </cell>
          <cell r="P16705">
            <v>0</v>
          </cell>
          <cell r="Q16705">
            <v>65009</v>
          </cell>
        </row>
        <row r="16706">
          <cell r="M16706" t="str">
            <v>805010659_0C1136761</v>
          </cell>
          <cell r="N16706">
            <v>58293</v>
          </cell>
          <cell r="O16706">
            <v>0</v>
          </cell>
          <cell r="P16706">
            <v>0</v>
          </cell>
          <cell r="Q16706">
            <v>58293</v>
          </cell>
        </row>
        <row r="16707">
          <cell r="M16707" t="str">
            <v>805010659_0C1135980</v>
          </cell>
          <cell r="N16707">
            <v>125668</v>
          </cell>
          <cell r="O16707">
            <v>0</v>
          </cell>
          <cell r="P16707">
            <v>0</v>
          </cell>
          <cell r="Q16707">
            <v>125668</v>
          </cell>
        </row>
        <row r="16708">
          <cell r="M16708" t="str">
            <v>805010659_0C1136590</v>
          </cell>
          <cell r="N16708">
            <v>58293</v>
          </cell>
          <cell r="O16708">
            <v>0</v>
          </cell>
          <cell r="P16708">
            <v>0</v>
          </cell>
          <cell r="Q16708">
            <v>58293</v>
          </cell>
        </row>
        <row r="16709">
          <cell r="M16709" t="str">
            <v>805010659_0C1136201</v>
          </cell>
          <cell r="N16709">
            <v>58293</v>
          </cell>
          <cell r="O16709">
            <v>0</v>
          </cell>
          <cell r="P16709">
            <v>0</v>
          </cell>
          <cell r="Q16709">
            <v>58293</v>
          </cell>
        </row>
        <row r="16710">
          <cell r="M16710" t="str">
            <v>805010659_0C1137244</v>
          </cell>
          <cell r="N16710">
            <v>1500000</v>
          </cell>
          <cell r="O16710">
            <v>0</v>
          </cell>
          <cell r="P16710">
            <v>2100000</v>
          </cell>
          <cell r="Q16710">
            <v>1500000</v>
          </cell>
        </row>
        <row r="16711">
          <cell r="M16711" t="str">
            <v>805010659_0C1137337</v>
          </cell>
          <cell r="N16711">
            <v>125668</v>
          </cell>
          <cell r="O16711">
            <v>0</v>
          </cell>
          <cell r="P16711">
            <v>181500</v>
          </cell>
          <cell r="Q16711">
            <v>125668</v>
          </cell>
        </row>
        <row r="16712">
          <cell r="M16712" t="str">
            <v>805010659_0C1137162</v>
          </cell>
          <cell r="N16712">
            <v>181511</v>
          </cell>
          <cell r="O16712">
            <v>0</v>
          </cell>
          <cell r="P16712">
            <v>181500</v>
          </cell>
          <cell r="Q16712">
            <v>181511</v>
          </cell>
        </row>
        <row r="16713">
          <cell r="M16713" t="str">
            <v>805010659_0C1136264</v>
          </cell>
          <cell r="N16713">
            <v>1500000</v>
          </cell>
          <cell r="O16713">
            <v>0</v>
          </cell>
          <cell r="P16713">
            <v>2100000</v>
          </cell>
          <cell r="Q16713">
            <v>1500000</v>
          </cell>
        </row>
        <row r="16714">
          <cell r="M16714" t="str">
            <v>805010659_0C1137405</v>
          </cell>
          <cell r="N16714">
            <v>32526</v>
          </cell>
          <cell r="O16714">
            <v>0</v>
          </cell>
          <cell r="P16714">
            <v>0</v>
          </cell>
          <cell r="Q16714">
            <v>32526</v>
          </cell>
        </row>
        <row r="16715">
          <cell r="M16715" t="str">
            <v>805010659_0C1137533</v>
          </cell>
          <cell r="N16715">
            <v>42135</v>
          </cell>
          <cell r="O16715">
            <v>0</v>
          </cell>
          <cell r="P16715">
            <v>0</v>
          </cell>
          <cell r="Q16715">
            <v>42135</v>
          </cell>
        </row>
        <row r="16716">
          <cell r="M16716" t="str">
            <v>805010659_0C1136968</v>
          </cell>
          <cell r="N16716">
            <v>42135</v>
          </cell>
          <cell r="O16716">
            <v>0</v>
          </cell>
          <cell r="P16716">
            <v>0</v>
          </cell>
          <cell r="Q16716">
            <v>42135</v>
          </cell>
        </row>
        <row r="16717">
          <cell r="M16717" t="str">
            <v>805010659_0C1136319</v>
          </cell>
          <cell r="N16717">
            <v>42135</v>
          </cell>
          <cell r="O16717">
            <v>0</v>
          </cell>
          <cell r="P16717">
            <v>0</v>
          </cell>
          <cell r="Q16717">
            <v>42135</v>
          </cell>
        </row>
        <row r="16718">
          <cell r="M16718" t="str">
            <v>805010659_0C1136315</v>
          </cell>
          <cell r="N16718">
            <v>42135</v>
          </cell>
          <cell r="O16718">
            <v>0</v>
          </cell>
          <cell r="P16718">
            <v>0</v>
          </cell>
          <cell r="Q16718">
            <v>42135</v>
          </cell>
        </row>
        <row r="16719">
          <cell r="M16719" t="str">
            <v>805010659_0C1136770</v>
          </cell>
          <cell r="N16719">
            <v>125668</v>
          </cell>
          <cell r="O16719">
            <v>0</v>
          </cell>
          <cell r="P16719">
            <v>0</v>
          </cell>
          <cell r="Q16719">
            <v>125668</v>
          </cell>
        </row>
        <row r="16720">
          <cell r="M16720" t="str">
            <v>805010659_0C1136290</v>
          </cell>
          <cell r="N16720">
            <v>220000</v>
          </cell>
          <cell r="O16720">
            <v>0</v>
          </cell>
          <cell r="P16720">
            <v>220000</v>
          </cell>
          <cell r="Q16720">
            <v>220000</v>
          </cell>
        </row>
        <row r="16721">
          <cell r="M16721" t="str">
            <v>805010659_0C1136516</v>
          </cell>
          <cell r="N16721">
            <v>58293</v>
          </cell>
          <cell r="O16721">
            <v>0</v>
          </cell>
          <cell r="P16721">
            <v>0</v>
          </cell>
          <cell r="Q16721">
            <v>58293</v>
          </cell>
        </row>
        <row r="16722">
          <cell r="M16722" t="str">
            <v>805010659_0C1137458</v>
          </cell>
          <cell r="N16722">
            <v>1500000</v>
          </cell>
          <cell r="O16722">
            <v>0</v>
          </cell>
          <cell r="P16722">
            <v>2100000</v>
          </cell>
          <cell r="Q16722">
            <v>1500000</v>
          </cell>
        </row>
        <row r="16723">
          <cell r="M16723" t="str">
            <v>805010659_0C1136533</v>
          </cell>
          <cell r="N16723">
            <v>42135</v>
          </cell>
          <cell r="O16723">
            <v>0</v>
          </cell>
          <cell r="P16723">
            <v>0</v>
          </cell>
          <cell r="Q16723">
            <v>42135</v>
          </cell>
        </row>
        <row r="16724">
          <cell r="M16724" t="str">
            <v>805010659_0C1136667</v>
          </cell>
          <cell r="N16724">
            <v>32526</v>
          </cell>
          <cell r="O16724">
            <v>0</v>
          </cell>
          <cell r="P16724">
            <v>32500</v>
          </cell>
          <cell r="Q16724">
            <v>32526</v>
          </cell>
        </row>
        <row r="16725">
          <cell r="M16725" t="str">
            <v>805010659_0C1136917</v>
          </cell>
          <cell r="N16725">
            <v>42135</v>
          </cell>
          <cell r="O16725">
            <v>0</v>
          </cell>
          <cell r="P16725">
            <v>0</v>
          </cell>
          <cell r="Q16725">
            <v>42135</v>
          </cell>
        </row>
        <row r="16726">
          <cell r="M16726" t="str">
            <v>805010659_0C1136754</v>
          </cell>
          <cell r="N16726">
            <v>42135</v>
          </cell>
          <cell r="O16726">
            <v>0</v>
          </cell>
          <cell r="P16726">
            <v>0</v>
          </cell>
          <cell r="Q16726">
            <v>42135</v>
          </cell>
        </row>
        <row r="16727">
          <cell r="M16727" t="str">
            <v>805010659_0C1136060</v>
          </cell>
          <cell r="N16727">
            <v>268051</v>
          </cell>
          <cell r="O16727">
            <v>0</v>
          </cell>
          <cell r="P16727">
            <v>439655</v>
          </cell>
          <cell r="Q16727">
            <v>268051</v>
          </cell>
        </row>
        <row r="16728">
          <cell r="M16728" t="str">
            <v>805010659_0C1136008</v>
          </cell>
          <cell r="N16728">
            <v>17670</v>
          </cell>
          <cell r="O16728">
            <v>0</v>
          </cell>
          <cell r="P16728">
            <v>25281</v>
          </cell>
          <cell r="Q16728">
            <v>17670</v>
          </cell>
        </row>
        <row r="16729">
          <cell r="M16729" t="str">
            <v>805010659_0C1136512</v>
          </cell>
          <cell r="N16729">
            <v>125668</v>
          </cell>
          <cell r="O16729">
            <v>0</v>
          </cell>
          <cell r="P16729">
            <v>181500</v>
          </cell>
          <cell r="Q16729">
            <v>125668</v>
          </cell>
        </row>
        <row r="16730">
          <cell r="M16730" t="str">
            <v>805010659_0C1136393</v>
          </cell>
          <cell r="N16730">
            <v>125668</v>
          </cell>
          <cell r="O16730">
            <v>0</v>
          </cell>
          <cell r="P16730">
            <v>0</v>
          </cell>
          <cell r="Q16730">
            <v>125668</v>
          </cell>
        </row>
        <row r="16731">
          <cell r="M16731" t="str">
            <v>805010659_0C1136146</v>
          </cell>
          <cell r="N16731">
            <v>42135</v>
          </cell>
          <cell r="O16731">
            <v>0</v>
          </cell>
          <cell r="P16731">
            <v>0</v>
          </cell>
          <cell r="Q16731">
            <v>42135</v>
          </cell>
        </row>
        <row r="16732">
          <cell r="M16732" t="str">
            <v>805010659_0C1137335</v>
          </cell>
          <cell r="N16732">
            <v>181511</v>
          </cell>
          <cell r="O16732">
            <v>0</v>
          </cell>
          <cell r="P16732">
            <v>181500</v>
          </cell>
          <cell r="Q16732">
            <v>181511</v>
          </cell>
        </row>
        <row r="16733">
          <cell r="M16733" t="str">
            <v>805010659_0C1136721</v>
          </cell>
          <cell r="N16733">
            <v>58293</v>
          </cell>
          <cell r="O16733">
            <v>0</v>
          </cell>
          <cell r="P16733">
            <v>0</v>
          </cell>
          <cell r="Q16733">
            <v>58293</v>
          </cell>
        </row>
        <row r="16734">
          <cell r="M16734" t="str">
            <v>805010659_0C1135816</v>
          </cell>
          <cell r="N16734">
            <v>42135</v>
          </cell>
          <cell r="O16734">
            <v>0</v>
          </cell>
          <cell r="P16734">
            <v>0</v>
          </cell>
          <cell r="Q16734">
            <v>42135</v>
          </cell>
        </row>
        <row r="16735">
          <cell r="M16735" t="str">
            <v>805010659_0C1137203</v>
          </cell>
          <cell r="N16735">
            <v>42135</v>
          </cell>
          <cell r="O16735">
            <v>0</v>
          </cell>
          <cell r="P16735">
            <v>0</v>
          </cell>
          <cell r="Q16735">
            <v>42135</v>
          </cell>
        </row>
        <row r="16736">
          <cell r="M16736" t="str">
            <v>805010659_0C1136673</v>
          </cell>
          <cell r="N16736">
            <v>125668</v>
          </cell>
          <cell r="O16736">
            <v>0</v>
          </cell>
          <cell r="P16736">
            <v>0</v>
          </cell>
          <cell r="Q16736">
            <v>125668</v>
          </cell>
        </row>
        <row r="16737">
          <cell r="M16737" t="str">
            <v>805010659_0C1135830</v>
          </cell>
          <cell r="N16737">
            <v>42135</v>
          </cell>
          <cell r="O16737">
            <v>0</v>
          </cell>
          <cell r="P16737">
            <v>0</v>
          </cell>
          <cell r="Q16737">
            <v>42135</v>
          </cell>
        </row>
        <row r="16738">
          <cell r="M16738" t="str">
            <v>805010659_0C1137069</v>
          </cell>
          <cell r="N16738">
            <v>16051</v>
          </cell>
          <cell r="O16738">
            <v>0</v>
          </cell>
          <cell r="P16738">
            <v>54538</v>
          </cell>
          <cell r="Q16738">
            <v>16051</v>
          </cell>
        </row>
        <row r="16739">
          <cell r="M16739" t="str">
            <v>805010659_0C1137057</v>
          </cell>
          <cell r="N16739">
            <v>122795</v>
          </cell>
          <cell r="O16739">
            <v>0</v>
          </cell>
          <cell r="P16739">
            <v>25281</v>
          </cell>
          <cell r="Q16739">
            <v>122795</v>
          </cell>
        </row>
        <row r="16740">
          <cell r="M16740" t="str">
            <v>805010659_0C1137036</v>
          </cell>
          <cell r="N16740">
            <v>65009</v>
          </cell>
          <cell r="O16740">
            <v>0</v>
          </cell>
          <cell r="P16740">
            <v>0</v>
          </cell>
          <cell r="Q16740">
            <v>65009</v>
          </cell>
        </row>
        <row r="16741">
          <cell r="M16741" t="str">
            <v>805010659_0C1137221</v>
          </cell>
          <cell r="N16741">
            <v>316000</v>
          </cell>
          <cell r="O16741">
            <v>0</v>
          </cell>
          <cell r="P16741">
            <v>439655</v>
          </cell>
          <cell r="Q16741">
            <v>316000</v>
          </cell>
        </row>
        <row r="16742">
          <cell r="M16742" t="str">
            <v>805010659_0C1137499</v>
          </cell>
          <cell r="N16742">
            <v>125668</v>
          </cell>
          <cell r="O16742">
            <v>0</v>
          </cell>
          <cell r="P16742">
            <v>181500</v>
          </cell>
          <cell r="Q16742">
            <v>125668</v>
          </cell>
        </row>
        <row r="16743">
          <cell r="M16743" t="str">
            <v>805010659_0C1135981</v>
          </cell>
          <cell r="N16743">
            <v>1500000</v>
          </cell>
          <cell r="O16743">
            <v>0</v>
          </cell>
          <cell r="P16743">
            <v>2100000</v>
          </cell>
          <cell r="Q16743">
            <v>1500000</v>
          </cell>
        </row>
        <row r="16744">
          <cell r="M16744" t="str">
            <v>805010659_0C1137307</v>
          </cell>
          <cell r="N16744">
            <v>58293</v>
          </cell>
          <cell r="O16744">
            <v>0</v>
          </cell>
          <cell r="P16744">
            <v>58300</v>
          </cell>
          <cell r="Q16744">
            <v>58293</v>
          </cell>
        </row>
        <row r="16745">
          <cell r="M16745" t="str">
            <v>805010659_0C1136334</v>
          </cell>
          <cell r="N16745">
            <v>200000</v>
          </cell>
          <cell r="O16745">
            <v>0</v>
          </cell>
          <cell r="P16745">
            <v>1500000</v>
          </cell>
          <cell r="Q16745">
            <v>200000</v>
          </cell>
        </row>
        <row r="16746">
          <cell r="M16746" t="str">
            <v>805010659_0C1137333</v>
          </cell>
          <cell r="N16746">
            <v>1500000</v>
          </cell>
          <cell r="O16746">
            <v>0</v>
          </cell>
          <cell r="P16746">
            <v>2100000</v>
          </cell>
          <cell r="Q16746">
            <v>1500000</v>
          </cell>
        </row>
        <row r="16747">
          <cell r="M16747" t="str">
            <v>805010659_0C1136755</v>
          </cell>
          <cell r="N16747">
            <v>58293</v>
          </cell>
          <cell r="O16747">
            <v>0</v>
          </cell>
          <cell r="P16747">
            <v>0</v>
          </cell>
          <cell r="Q16747">
            <v>58293</v>
          </cell>
        </row>
        <row r="16748">
          <cell r="M16748" t="str">
            <v>805010659_0C1136421</v>
          </cell>
          <cell r="N16748">
            <v>224138</v>
          </cell>
          <cell r="O16748">
            <v>0</v>
          </cell>
          <cell r="P16748">
            <v>224138</v>
          </cell>
          <cell r="Q16748">
            <v>224138</v>
          </cell>
        </row>
        <row r="16749">
          <cell r="M16749" t="str">
            <v>805010659_0C1137233</v>
          </cell>
          <cell r="N16749">
            <v>42135</v>
          </cell>
          <cell r="O16749">
            <v>0</v>
          </cell>
          <cell r="P16749">
            <v>25281</v>
          </cell>
          <cell r="Q16749">
            <v>42135</v>
          </cell>
        </row>
        <row r="16750">
          <cell r="M16750" t="str">
            <v>805010659_0C1137251</v>
          </cell>
          <cell r="N16750">
            <v>42135</v>
          </cell>
          <cell r="O16750">
            <v>0</v>
          </cell>
          <cell r="P16750">
            <v>0</v>
          </cell>
          <cell r="Q16750">
            <v>42135</v>
          </cell>
        </row>
        <row r="16751">
          <cell r="M16751" t="str">
            <v>805010659_0C1137421</v>
          </cell>
          <cell r="N16751">
            <v>1500000</v>
          </cell>
          <cell r="O16751">
            <v>0</v>
          </cell>
          <cell r="P16751">
            <v>2100000</v>
          </cell>
          <cell r="Q16751">
            <v>1500000</v>
          </cell>
        </row>
        <row r="16752">
          <cell r="M16752" t="str">
            <v>805010659_0C1136661</v>
          </cell>
          <cell r="N16752">
            <v>42135</v>
          </cell>
          <cell r="O16752">
            <v>0</v>
          </cell>
          <cell r="P16752">
            <v>25281</v>
          </cell>
          <cell r="Q16752">
            <v>42135</v>
          </cell>
        </row>
        <row r="16753">
          <cell r="M16753" t="str">
            <v>805010659_0C1137210</v>
          </cell>
          <cell r="N16753">
            <v>332051</v>
          </cell>
          <cell r="O16753">
            <v>0</v>
          </cell>
          <cell r="P16753">
            <v>439655</v>
          </cell>
          <cell r="Q16753">
            <v>332051</v>
          </cell>
        </row>
        <row r="16754">
          <cell r="M16754" t="str">
            <v>805010659_0C1137440</v>
          </cell>
          <cell r="N16754">
            <v>25281</v>
          </cell>
          <cell r="O16754">
            <v>0</v>
          </cell>
          <cell r="P16754">
            <v>0</v>
          </cell>
          <cell r="Q16754">
            <v>25281</v>
          </cell>
        </row>
        <row r="16755">
          <cell r="M16755" t="str">
            <v>805010659_0C1136747</v>
          </cell>
          <cell r="N16755">
            <v>42135</v>
          </cell>
          <cell r="O16755">
            <v>0</v>
          </cell>
          <cell r="P16755">
            <v>0</v>
          </cell>
          <cell r="Q16755">
            <v>42135</v>
          </cell>
        </row>
        <row r="16756">
          <cell r="M16756" t="str">
            <v>805010659_0C1137364</v>
          </cell>
          <cell r="N16756">
            <v>185511</v>
          </cell>
          <cell r="O16756">
            <v>0</v>
          </cell>
          <cell r="P16756">
            <v>181500</v>
          </cell>
          <cell r="Q16756">
            <v>185511</v>
          </cell>
        </row>
        <row r="16757">
          <cell r="M16757" t="str">
            <v>805010659_0C1137342</v>
          </cell>
          <cell r="N16757">
            <v>58293</v>
          </cell>
          <cell r="O16757">
            <v>0</v>
          </cell>
          <cell r="P16757">
            <v>0</v>
          </cell>
          <cell r="Q16757">
            <v>58293</v>
          </cell>
        </row>
        <row r="16758">
          <cell r="M16758" t="str">
            <v>805010659_0C1136366</v>
          </cell>
          <cell r="N16758">
            <v>42135</v>
          </cell>
          <cell r="O16758">
            <v>0</v>
          </cell>
          <cell r="P16758">
            <v>0</v>
          </cell>
          <cell r="Q16758">
            <v>42135</v>
          </cell>
        </row>
        <row r="16759">
          <cell r="M16759" t="str">
            <v>805010659_0C1134318</v>
          </cell>
          <cell r="N16759">
            <v>42135</v>
          </cell>
          <cell r="O16759">
            <v>0</v>
          </cell>
          <cell r="P16759">
            <v>0</v>
          </cell>
          <cell r="Q16759">
            <v>42135</v>
          </cell>
        </row>
        <row r="16760">
          <cell r="M16760" t="str">
            <v>805010659_0C1136308</v>
          </cell>
          <cell r="N16760">
            <v>65009</v>
          </cell>
          <cell r="O16760">
            <v>0</v>
          </cell>
          <cell r="P16760">
            <v>0</v>
          </cell>
          <cell r="Q16760">
            <v>65009</v>
          </cell>
        </row>
        <row r="16761">
          <cell r="M16761" t="str">
            <v>805010659_0C1136358</v>
          </cell>
          <cell r="N16761">
            <v>42135</v>
          </cell>
          <cell r="O16761">
            <v>0</v>
          </cell>
          <cell r="P16761">
            <v>0</v>
          </cell>
          <cell r="Q16761">
            <v>42135</v>
          </cell>
        </row>
        <row r="16762">
          <cell r="M16762" t="str">
            <v>805010659_0C1137346</v>
          </cell>
          <cell r="N16762">
            <v>125668</v>
          </cell>
          <cell r="O16762">
            <v>0</v>
          </cell>
          <cell r="P16762">
            <v>181500</v>
          </cell>
          <cell r="Q16762">
            <v>125668</v>
          </cell>
        </row>
        <row r="16763">
          <cell r="M16763" t="str">
            <v>805010659_0C1136739</v>
          </cell>
          <cell r="N16763">
            <v>125668</v>
          </cell>
          <cell r="O16763">
            <v>0</v>
          </cell>
          <cell r="P16763">
            <v>181500</v>
          </cell>
          <cell r="Q16763">
            <v>125668</v>
          </cell>
        </row>
        <row r="16764">
          <cell r="M16764" t="str">
            <v>805010659_0C1136998</v>
          </cell>
          <cell r="N16764">
            <v>1500000</v>
          </cell>
          <cell r="O16764">
            <v>0</v>
          </cell>
          <cell r="P16764">
            <v>2100000</v>
          </cell>
          <cell r="Q16764">
            <v>1500000</v>
          </cell>
        </row>
        <row r="16765">
          <cell r="M16765" t="str">
            <v>805010659_0C1136941</v>
          </cell>
          <cell r="N16765">
            <v>42135</v>
          </cell>
          <cell r="O16765">
            <v>0</v>
          </cell>
          <cell r="P16765">
            <v>0</v>
          </cell>
          <cell r="Q16765">
            <v>42135</v>
          </cell>
        </row>
        <row r="16766">
          <cell r="M16766" t="str">
            <v>805010659_0C1137361</v>
          </cell>
          <cell r="N16766">
            <v>58293</v>
          </cell>
          <cell r="O16766">
            <v>0</v>
          </cell>
          <cell r="P16766">
            <v>0</v>
          </cell>
          <cell r="Q16766">
            <v>58293</v>
          </cell>
        </row>
        <row r="16767">
          <cell r="M16767" t="str">
            <v>805010659_0C1136566</v>
          </cell>
          <cell r="N16767">
            <v>58293</v>
          </cell>
          <cell r="O16767">
            <v>0</v>
          </cell>
          <cell r="P16767">
            <v>0</v>
          </cell>
          <cell r="Q16767">
            <v>58293</v>
          </cell>
        </row>
        <row r="16768">
          <cell r="M16768" t="str">
            <v>805010659_0C1136867</v>
          </cell>
          <cell r="N16768">
            <v>78569</v>
          </cell>
          <cell r="O16768">
            <v>0</v>
          </cell>
          <cell r="P16768">
            <v>69698</v>
          </cell>
          <cell r="Q16768">
            <v>78569</v>
          </cell>
        </row>
        <row r="16769">
          <cell r="M16769" t="str">
            <v>805010659_0C1137437</v>
          </cell>
          <cell r="N16769">
            <v>14446</v>
          </cell>
          <cell r="O16769">
            <v>0</v>
          </cell>
          <cell r="P16769">
            <v>14400</v>
          </cell>
          <cell r="Q16769">
            <v>14446</v>
          </cell>
        </row>
        <row r="16770">
          <cell r="M16770" t="str">
            <v>805010659_0C1137225</v>
          </cell>
          <cell r="N16770">
            <v>201432</v>
          </cell>
          <cell r="O16770">
            <v>0</v>
          </cell>
          <cell r="P16770">
            <v>439655</v>
          </cell>
          <cell r="Q16770">
            <v>201432</v>
          </cell>
        </row>
        <row r="16771">
          <cell r="M16771" t="str">
            <v>805010659_0C1136304</v>
          </cell>
          <cell r="N16771">
            <v>122795</v>
          </cell>
          <cell r="O16771">
            <v>0</v>
          </cell>
          <cell r="P16771">
            <v>25281</v>
          </cell>
          <cell r="Q16771">
            <v>122795</v>
          </cell>
        </row>
        <row r="16772">
          <cell r="M16772" t="str">
            <v>805010659_0C1137502</v>
          </cell>
          <cell r="N16772">
            <v>32526</v>
          </cell>
          <cell r="O16772">
            <v>0</v>
          </cell>
          <cell r="P16772">
            <v>0</v>
          </cell>
          <cell r="Q16772">
            <v>32526</v>
          </cell>
        </row>
        <row r="16773">
          <cell r="M16773" t="str">
            <v>805010659_0C1137192</v>
          </cell>
          <cell r="N16773">
            <v>32526</v>
          </cell>
          <cell r="O16773">
            <v>0</v>
          </cell>
          <cell r="P16773">
            <v>32500</v>
          </cell>
          <cell r="Q16773">
            <v>32526</v>
          </cell>
        </row>
        <row r="16774">
          <cell r="M16774" t="str">
            <v>805010659_0C1137496</v>
          </cell>
          <cell r="N16774">
            <v>58293</v>
          </cell>
          <cell r="O16774">
            <v>0</v>
          </cell>
          <cell r="P16774">
            <v>0</v>
          </cell>
          <cell r="Q16774">
            <v>58293</v>
          </cell>
        </row>
        <row r="16775">
          <cell r="M16775" t="str">
            <v>805010659_0C1137130</v>
          </cell>
          <cell r="N16775">
            <v>125668</v>
          </cell>
          <cell r="O16775">
            <v>0</v>
          </cell>
          <cell r="P16775">
            <v>0</v>
          </cell>
          <cell r="Q16775">
            <v>125668</v>
          </cell>
        </row>
        <row r="16776">
          <cell r="M16776" t="str">
            <v>805010659_0C1136303</v>
          </cell>
          <cell r="N16776">
            <v>32526</v>
          </cell>
          <cell r="O16776">
            <v>0</v>
          </cell>
          <cell r="P16776">
            <v>0</v>
          </cell>
          <cell r="Q16776">
            <v>32526</v>
          </cell>
        </row>
        <row r="16777">
          <cell r="M16777" t="str">
            <v>805010659_0C1137260</v>
          </cell>
          <cell r="N16777">
            <v>42135</v>
          </cell>
          <cell r="O16777">
            <v>0</v>
          </cell>
          <cell r="P16777">
            <v>0</v>
          </cell>
          <cell r="Q16777">
            <v>42135</v>
          </cell>
        </row>
        <row r="16778">
          <cell r="M16778" t="str">
            <v>805010659_0C1136190</v>
          </cell>
          <cell r="N16778">
            <v>42135</v>
          </cell>
          <cell r="O16778">
            <v>0</v>
          </cell>
          <cell r="P16778">
            <v>0</v>
          </cell>
          <cell r="Q16778">
            <v>42135</v>
          </cell>
        </row>
        <row r="16779">
          <cell r="M16779" t="str">
            <v>805010659_0C1137325</v>
          </cell>
          <cell r="N16779">
            <v>42135</v>
          </cell>
          <cell r="O16779">
            <v>0</v>
          </cell>
          <cell r="P16779">
            <v>0</v>
          </cell>
          <cell r="Q16779">
            <v>42135</v>
          </cell>
        </row>
        <row r="16780">
          <cell r="M16780" t="str">
            <v>805010659_0C1137051</v>
          </cell>
          <cell r="N16780">
            <v>42135</v>
          </cell>
          <cell r="O16780">
            <v>0</v>
          </cell>
          <cell r="P16780">
            <v>0</v>
          </cell>
          <cell r="Q16780">
            <v>42135</v>
          </cell>
        </row>
        <row r="16781">
          <cell r="M16781" t="str">
            <v>805010659_0C1137151</v>
          </cell>
          <cell r="N16781">
            <v>58293</v>
          </cell>
          <cell r="O16781">
            <v>0</v>
          </cell>
          <cell r="P16781">
            <v>0</v>
          </cell>
          <cell r="Q16781">
            <v>58293</v>
          </cell>
        </row>
        <row r="16782">
          <cell r="M16782" t="str">
            <v>805010659_0C1136586</v>
          </cell>
          <cell r="N16782">
            <v>25281</v>
          </cell>
          <cell r="O16782">
            <v>0</v>
          </cell>
          <cell r="P16782">
            <v>0</v>
          </cell>
          <cell r="Q16782">
            <v>25281</v>
          </cell>
        </row>
        <row r="16783">
          <cell r="M16783" t="str">
            <v>805010659_0C1136584</v>
          </cell>
          <cell r="N16783">
            <v>58293</v>
          </cell>
          <cell r="O16783">
            <v>0</v>
          </cell>
          <cell r="P16783">
            <v>0</v>
          </cell>
          <cell r="Q16783">
            <v>58293</v>
          </cell>
        </row>
        <row r="16784">
          <cell r="M16784" t="str">
            <v>805010659_0C1136916</v>
          </cell>
          <cell r="N16784">
            <v>125668</v>
          </cell>
          <cell r="O16784">
            <v>0</v>
          </cell>
          <cell r="P16784">
            <v>0</v>
          </cell>
          <cell r="Q16784">
            <v>125668</v>
          </cell>
        </row>
        <row r="16785">
          <cell r="M16785" t="str">
            <v>805010659_0C1136374</v>
          </cell>
          <cell r="N16785">
            <v>58293</v>
          </cell>
          <cell r="O16785">
            <v>0</v>
          </cell>
          <cell r="P16785">
            <v>0</v>
          </cell>
          <cell r="Q16785">
            <v>58293</v>
          </cell>
        </row>
        <row r="16786">
          <cell r="M16786" t="str">
            <v>805010659_0C1136803</v>
          </cell>
          <cell r="N16786">
            <v>163107</v>
          </cell>
          <cell r="O16786">
            <v>0</v>
          </cell>
          <cell r="P16786">
            <v>439655</v>
          </cell>
          <cell r="Q16786">
            <v>163107</v>
          </cell>
        </row>
        <row r="16787">
          <cell r="M16787" t="str">
            <v>805010659_0C1137098</v>
          </cell>
          <cell r="N16787">
            <v>224138</v>
          </cell>
          <cell r="O16787">
            <v>0</v>
          </cell>
          <cell r="P16787">
            <v>224138</v>
          </cell>
          <cell r="Q16787">
            <v>224138</v>
          </cell>
        </row>
        <row r="16788">
          <cell r="M16788" t="str">
            <v>805010659_0C1136989</v>
          </cell>
          <cell r="N16788">
            <v>125668</v>
          </cell>
          <cell r="O16788">
            <v>0</v>
          </cell>
          <cell r="P16788">
            <v>0</v>
          </cell>
          <cell r="Q16788">
            <v>125668</v>
          </cell>
        </row>
        <row r="16789">
          <cell r="M16789" t="str">
            <v>805010659_0C1136808</v>
          </cell>
          <cell r="N16789">
            <v>316000</v>
          </cell>
          <cell r="O16789">
            <v>0</v>
          </cell>
          <cell r="P16789">
            <v>439655</v>
          </cell>
          <cell r="Q16789">
            <v>316000</v>
          </cell>
        </row>
        <row r="16790">
          <cell r="M16790" t="str">
            <v>805010659_0C1136298</v>
          </cell>
          <cell r="N16790">
            <v>42135</v>
          </cell>
          <cell r="O16790">
            <v>0</v>
          </cell>
          <cell r="P16790">
            <v>0</v>
          </cell>
          <cell r="Q16790">
            <v>42135</v>
          </cell>
        </row>
        <row r="16791">
          <cell r="M16791" t="str">
            <v>805010659_0C1136212</v>
          </cell>
          <cell r="N16791">
            <v>750000</v>
          </cell>
          <cell r="O16791">
            <v>0</v>
          </cell>
          <cell r="P16791">
            <v>640027</v>
          </cell>
          <cell r="Q16791">
            <v>750000</v>
          </cell>
        </row>
        <row r="16792">
          <cell r="M16792" t="str">
            <v>805010659_0C1136607</v>
          </cell>
          <cell r="N16792">
            <v>125668</v>
          </cell>
          <cell r="O16792">
            <v>0</v>
          </cell>
          <cell r="P16792">
            <v>0</v>
          </cell>
          <cell r="Q16792">
            <v>125668</v>
          </cell>
        </row>
        <row r="16793">
          <cell r="M16793" t="str">
            <v>805010659_0C1136650</v>
          </cell>
          <cell r="N16793">
            <v>58293</v>
          </cell>
          <cell r="O16793">
            <v>0</v>
          </cell>
          <cell r="P16793">
            <v>0</v>
          </cell>
          <cell r="Q16793">
            <v>58293</v>
          </cell>
        </row>
        <row r="16794">
          <cell r="M16794" t="str">
            <v>805010659_0C1136213</v>
          </cell>
          <cell r="N16794">
            <v>181511</v>
          </cell>
          <cell r="O16794">
            <v>0</v>
          </cell>
          <cell r="P16794">
            <v>0</v>
          </cell>
          <cell r="Q16794">
            <v>181511</v>
          </cell>
        </row>
        <row r="16795">
          <cell r="M16795" t="str">
            <v>805010659_0C1137306</v>
          </cell>
          <cell r="N16795">
            <v>42135</v>
          </cell>
          <cell r="O16795">
            <v>0</v>
          </cell>
          <cell r="P16795">
            <v>25281</v>
          </cell>
          <cell r="Q16795">
            <v>42135</v>
          </cell>
        </row>
        <row r="16796">
          <cell r="M16796" t="str">
            <v>805010659_0C1137542</v>
          </cell>
          <cell r="N16796">
            <v>400200</v>
          </cell>
          <cell r="O16796">
            <v>0</v>
          </cell>
          <cell r="P16796">
            <v>866000</v>
          </cell>
          <cell r="Q16796">
            <v>400200</v>
          </cell>
        </row>
        <row r="16797">
          <cell r="M16797" t="str">
            <v>805010659_0C1137490</v>
          </cell>
          <cell r="N16797">
            <v>42135</v>
          </cell>
          <cell r="O16797">
            <v>0</v>
          </cell>
          <cell r="P16797">
            <v>0</v>
          </cell>
          <cell r="Q16797">
            <v>42135</v>
          </cell>
        </row>
        <row r="16798">
          <cell r="M16798" t="str">
            <v>805010659_0C1137207</v>
          </cell>
          <cell r="N16798">
            <v>268051</v>
          </cell>
          <cell r="O16798">
            <v>0</v>
          </cell>
          <cell r="P16798">
            <v>439655</v>
          </cell>
          <cell r="Q16798">
            <v>268051</v>
          </cell>
        </row>
        <row r="16799">
          <cell r="M16799" t="str">
            <v>805010659_0C1137407</v>
          </cell>
          <cell r="N16799">
            <v>42135</v>
          </cell>
          <cell r="O16799">
            <v>0</v>
          </cell>
          <cell r="P16799">
            <v>0</v>
          </cell>
          <cell r="Q16799">
            <v>42135</v>
          </cell>
        </row>
        <row r="16800">
          <cell r="M16800" t="str">
            <v>805010659_0C1135828</v>
          </cell>
          <cell r="N16800">
            <v>58293</v>
          </cell>
          <cell r="O16800">
            <v>0</v>
          </cell>
          <cell r="P16800">
            <v>0</v>
          </cell>
          <cell r="Q16800">
            <v>58293</v>
          </cell>
        </row>
        <row r="16801">
          <cell r="M16801" t="str">
            <v>805010659_0C1137389</v>
          </cell>
          <cell r="N16801">
            <v>750000</v>
          </cell>
          <cell r="O16801">
            <v>0</v>
          </cell>
          <cell r="P16801">
            <v>750000</v>
          </cell>
          <cell r="Q16801">
            <v>750000</v>
          </cell>
        </row>
        <row r="16802">
          <cell r="M16802" t="str">
            <v>805010659_0C1136772</v>
          </cell>
          <cell r="N16802">
            <v>65009</v>
          </cell>
          <cell r="O16802">
            <v>0</v>
          </cell>
          <cell r="P16802">
            <v>0</v>
          </cell>
          <cell r="Q16802">
            <v>65009</v>
          </cell>
        </row>
        <row r="16803">
          <cell r="M16803" t="str">
            <v>805010659_0C1137169</v>
          </cell>
          <cell r="N16803">
            <v>125668</v>
          </cell>
          <cell r="O16803">
            <v>0</v>
          </cell>
          <cell r="P16803">
            <v>0</v>
          </cell>
          <cell r="Q16803">
            <v>125668</v>
          </cell>
        </row>
        <row r="16804">
          <cell r="M16804" t="str">
            <v>805010659_0C1137153</v>
          </cell>
          <cell r="N16804">
            <v>125668</v>
          </cell>
          <cell r="O16804">
            <v>0</v>
          </cell>
          <cell r="P16804">
            <v>0</v>
          </cell>
          <cell r="Q16804">
            <v>125668</v>
          </cell>
        </row>
        <row r="16805">
          <cell r="M16805" t="str">
            <v>805010659_0C1136994</v>
          </cell>
          <cell r="N16805">
            <v>58293</v>
          </cell>
          <cell r="O16805">
            <v>0</v>
          </cell>
          <cell r="P16805">
            <v>58300</v>
          </cell>
          <cell r="Q16805">
            <v>58293</v>
          </cell>
        </row>
        <row r="16806">
          <cell r="M16806" t="str">
            <v>805010659_0C1133651</v>
          </cell>
          <cell r="N16806">
            <v>268051</v>
          </cell>
          <cell r="O16806">
            <v>0</v>
          </cell>
          <cell r="P16806">
            <v>439655</v>
          </cell>
          <cell r="Q16806">
            <v>268051</v>
          </cell>
        </row>
        <row r="16807">
          <cell r="M16807" t="str">
            <v>805010659_0C1136612</v>
          </cell>
          <cell r="N16807">
            <v>42135</v>
          </cell>
          <cell r="O16807">
            <v>0</v>
          </cell>
          <cell r="P16807">
            <v>0</v>
          </cell>
          <cell r="Q16807">
            <v>42135</v>
          </cell>
        </row>
        <row r="16808">
          <cell r="M16808" t="str">
            <v>805010659_0C1136682</v>
          </cell>
          <cell r="N16808">
            <v>56413</v>
          </cell>
          <cell r="O16808">
            <v>0</v>
          </cell>
          <cell r="P16808">
            <v>58300</v>
          </cell>
          <cell r="Q16808">
            <v>56413</v>
          </cell>
        </row>
        <row r="16809">
          <cell r="M16809" t="str">
            <v>805010659_0C1136202</v>
          </cell>
          <cell r="N16809">
            <v>42135</v>
          </cell>
          <cell r="O16809">
            <v>0</v>
          </cell>
          <cell r="P16809">
            <v>0</v>
          </cell>
          <cell r="Q16809">
            <v>42135</v>
          </cell>
        </row>
        <row r="16810">
          <cell r="M16810" t="str">
            <v>805010659_0C1136246</v>
          </cell>
          <cell r="N16810">
            <v>125668</v>
          </cell>
          <cell r="O16810">
            <v>0</v>
          </cell>
          <cell r="P16810">
            <v>0</v>
          </cell>
          <cell r="Q16810">
            <v>125668</v>
          </cell>
        </row>
        <row r="16811">
          <cell r="M16811" t="str">
            <v>805010659_0C1136957</v>
          </cell>
          <cell r="N16811">
            <v>180645</v>
          </cell>
          <cell r="O16811">
            <v>0</v>
          </cell>
          <cell r="P16811">
            <v>350000</v>
          </cell>
          <cell r="Q16811">
            <v>180645</v>
          </cell>
        </row>
        <row r="16812">
          <cell r="M16812" t="str">
            <v>805010659_0C1137005</v>
          </cell>
          <cell r="N16812">
            <v>181511</v>
          </cell>
          <cell r="O16812">
            <v>0</v>
          </cell>
          <cell r="P16812">
            <v>0</v>
          </cell>
          <cell r="Q16812">
            <v>181511</v>
          </cell>
        </row>
        <row r="16813">
          <cell r="M16813" t="str">
            <v>805010659_0C1136240</v>
          </cell>
          <cell r="N16813">
            <v>125668</v>
          </cell>
          <cell r="O16813">
            <v>0</v>
          </cell>
          <cell r="P16813">
            <v>0</v>
          </cell>
          <cell r="Q16813">
            <v>125668</v>
          </cell>
        </row>
        <row r="16814">
          <cell r="M16814" t="str">
            <v>805010659_0C1137191</v>
          </cell>
          <cell r="N16814">
            <v>23107</v>
          </cell>
          <cell r="O16814">
            <v>0</v>
          </cell>
          <cell r="P16814">
            <v>25281</v>
          </cell>
          <cell r="Q16814">
            <v>23107</v>
          </cell>
        </row>
        <row r="16815">
          <cell r="M16815" t="str">
            <v>805010659_0C1136714</v>
          </cell>
          <cell r="N16815">
            <v>42135</v>
          </cell>
          <cell r="O16815">
            <v>0</v>
          </cell>
          <cell r="P16815">
            <v>0</v>
          </cell>
          <cell r="Q16815">
            <v>42135</v>
          </cell>
        </row>
        <row r="16816">
          <cell r="M16816" t="str">
            <v>805010659_0C1136092</v>
          </cell>
          <cell r="N16816">
            <v>316000</v>
          </cell>
          <cell r="O16816">
            <v>0</v>
          </cell>
          <cell r="P16816">
            <v>439655</v>
          </cell>
          <cell r="Q16816">
            <v>316000</v>
          </cell>
        </row>
        <row r="16817">
          <cell r="M16817" t="str">
            <v>805010659_0C1137179</v>
          </cell>
          <cell r="N16817">
            <v>16051</v>
          </cell>
          <cell r="O16817">
            <v>0</v>
          </cell>
          <cell r="P16817">
            <v>54538</v>
          </cell>
          <cell r="Q16817">
            <v>16051</v>
          </cell>
        </row>
        <row r="16818">
          <cell r="M16818" t="str">
            <v>805010659_0C1137259</v>
          </cell>
          <cell r="N16818">
            <v>26326</v>
          </cell>
          <cell r="O16818">
            <v>0</v>
          </cell>
          <cell r="P16818">
            <v>58300</v>
          </cell>
          <cell r="Q16818">
            <v>26326</v>
          </cell>
        </row>
        <row r="16819">
          <cell r="M16819" t="str">
            <v>805010659_0C1136866</v>
          </cell>
          <cell r="N16819">
            <v>65009</v>
          </cell>
          <cell r="O16819">
            <v>0</v>
          </cell>
          <cell r="P16819">
            <v>0</v>
          </cell>
          <cell r="Q16819">
            <v>65009</v>
          </cell>
        </row>
        <row r="16820">
          <cell r="M16820" t="str">
            <v>805010659_0C1137281</v>
          </cell>
          <cell r="N16820">
            <v>42135</v>
          </cell>
          <cell r="O16820">
            <v>0</v>
          </cell>
          <cell r="P16820">
            <v>0</v>
          </cell>
          <cell r="Q16820">
            <v>42135</v>
          </cell>
        </row>
        <row r="16821">
          <cell r="M16821" t="str">
            <v>805010659_0C1137270</v>
          </cell>
          <cell r="N16821">
            <v>58293</v>
          </cell>
          <cell r="O16821">
            <v>0</v>
          </cell>
          <cell r="P16821">
            <v>0</v>
          </cell>
          <cell r="Q16821">
            <v>58293</v>
          </cell>
        </row>
        <row r="16822">
          <cell r="M16822" t="str">
            <v>805010659_0C1136914</v>
          </cell>
          <cell r="N16822">
            <v>42135</v>
          </cell>
          <cell r="O16822">
            <v>0</v>
          </cell>
          <cell r="P16822">
            <v>0</v>
          </cell>
          <cell r="Q16822">
            <v>42135</v>
          </cell>
        </row>
        <row r="16823">
          <cell r="M16823" t="str">
            <v>805010659_0C1135824</v>
          </cell>
          <cell r="N16823">
            <v>42135</v>
          </cell>
          <cell r="O16823">
            <v>0</v>
          </cell>
          <cell r="P16823">
            <v>0</v>
          </cell>
          <cell r="Q16823">
            <v>42135</v>
          </cell>
        </row>
        <row r="16824">
          <cell r="M16824" t="str">
            <v>805010659_0C1136977</v>
          </cell>
          <cell r="N16824">
            <v>58293</v>
          </cell>
          <cell r="O16824">
            <v>0</v>
          </cell>
          <cell r="P16824">
            <v>0</v>
          </cell>
          <cell r="Q16824">
            <v>58293</v>
          </cell>
        </row>
        <row r="16825">
          <cell r="M16825" t="str">
            <v>805010659_0C1137167</v>
          </cell>
          <cell r="N16825">
            <v>58293</v>
          </cell>
          <cell r="O16825">
            <v>0</v>
          </cell>
          <cell r="P16825">
            <v>0</v>
          </cell>
          <cell r="Q16825">
            <v>58293</v>
          </cell>
        </row>
        <row r="16826">
          <cell r="M16826" t="str">
            <v>805010659_0C1137253</v>
          </cell>
          <cell r="N16826">
            <v>58293</v>
          </cell>
          <cell r="O16826">
            <v>0</v>
          </cell>
          <cell r="P16826">
            <v>0</v>
          </cell>
          <cell r="Q16826">
            <v>58293</v>
          </cell>
        </row>
        <row r="16827">
          <cell r="M16827" t="str">
            <v>805010659_0C1136716</v>
          </cell>
          <cell r="N16827">
            <v>42135</v>
          </cell>
          <cell r="O16827">
            <v>0</v>
          </cell>
          <cell r="P16827">
            <v>0</v>
          </cell>
          <cell r="Q16827">
            <v>42135</v>
          </cell>
        </row>
        <row r="16828">
          <cell r="M16828" t="str">
            <v>805010659_0C1136214</v>
          </cell>
          <cell r="N16828">
            <v>58293</v>
          </cell>
          <cell r="O16828">
            <v>0</v>
          </cell>
          <cell r="P16828">
            <v>0</v>
          </cell>
          <cell r="Q16828">
            <v>58293</v>
          </cell>
        </row>
        <row r="16829">
          <cell r="M16829" t="str">
            <v>805010659_0C1136883</v>
          </cell>
          <cell r="N16829">
            <v>58293</v>
          </cell>
          <cell r="O16829">
            <v>0</v>
          </cell>
          <cell r="P16829">
            <v>0</v>
          </cell>
          <cell r="Q16829">
            <v>58293</v>
          </cell>
        </row>
        <row r="16830">
          <cell r="M16830" t="str">
            <v>805010659_0C1136518</v>
          </cell>
          <cell r="N16830">
            <v>58293</v>
          </cell>
          <cell r="O16830">
            <v>0</v>
          </cell>
          <cell r="P16830">
            <v>0</v>
          </cell>
          <cell r="Q16830">
            <v>58293</v>
          </cell>
        </row>
        <row r="16831">
          <cell r="M16831" t="str">
            <v>805010659_0C1137399</v>
          </cell>
          <cell r="N16831">
            <v>181511</v>
          </cell>
          <cell r="O16831">
            <v>0</v>
          </cell>
          <cell r="P16831">
            <v>181500</v>
          </cell>
          <cell r="Q16831">
            <v>181511</v>
          </cell>
        </row>
        <row r="16832">
          <cell r="M16832" t="str">
            <v>805010659_0C1136701</v>
          </cell>
          <cell r="N16832">
            <v>125668</v>
          </cell>
          <cell r="O16832">
            <v>0</v>
          </cell>
          <cell r="P16832">
            <v>181500</v>
          </cell>
          <cell r="Q16832">
            <v>125668</v>
          </cell>
        </row>
        <row r="16833">
          <cell r="M16833" t="str">
            <v>805010659_0C1136946</v>
          </cell>
          <cell r="N16833">
            <v>125668</v>
          </cell>
          <cell r="O16833">
            <v>0</v>
          </cell>
          <cell r="P16833">
            <v>0</v>
          </cell>
          <cell r="Q16833">
            <v>125668</v>
          </cell>
        </row>
        <row r="16834">
          <cell r="M16834" t="str">
            <v>805010659_0C1136149</v>
          </cell>
          <cell r="N16834">
            <v>65009</v>
          </cell>
          <cell r="O16834">
            <v>0</v>
          </cell>
          <cell r="P16834">
            <v>0</v>
          </cell>
          <cell r="Q16834">
            <v>65009</v>
          </cell>
        </row>
        <row r="16835">
          <cell r="M16835" t="str">
            <v>805010659_0C1136997</v>
          </cell>
          <cell r="N16835">
            <v>350000</v>
          </cell>
          <cell r="O16835">
            <v>0</v>
          </cell>
          <cell r="P16835">
            <v>350000</v>
          </cell>
          <cell r="Q16835">
            <v>350000</v>
          </cell>
        </row>
        <row r="16836">
          <cell r="M16836" t="str">
            <v>805010659_0C1137459</v>
          </cell>
          <cell r="N16836">
            <v>58293</v>
          </cell>
          <cell r="O16836">
            <v>0</v>
          </cell>
          <cell r="P16836">
            <v>58300</v>
          </cell>
          <cell r="Q16836">
            <v>58293</v>
          </cell>
        </row>
        <row r="16837">
          <cell r="M16837" t="str">
            <v>805010659_0C1137442</v>
          </cell>
          <cell r="N16837">
            <v>16776</v>
          </cell>
          <cell r="O16837">
            <v>0</v>
          </cell>
          <cell r="P16837">
            <v>0</v>
          </cell>
          <cell r="Q16837">
            <v>16776</v>
          </cell>
        </row>
        <row r="16838">
          <cell r="M16838" t="str">
            <v>805010659_0C1137180</v>
          </cell>
          <cell r="N16838">
            <v>29902</v>
          </cell>
          <cell r="O16838">
            <v>0</v>
          </cell>
          <cell r="P16838">
            <v>42135</v>
          </cell>
          <cell r="Q16838">
            <v>29902</v>
          </cell>
        </row>
        <row r="16839">
          <cell r="M16839" t="str">
            <v>805010659_0C1136141</v>
          </cell>
          <cell r="N16839">
            <v>42135</v>
          </cell>
          <cell r="O16839">
            <v>0</v>
          </cell>
          <cell r="P16839">
            <v>0</v>
          </cell>
          <cell r="Q16839">
            <v>42135</v>
          </cell>
        </row>
        <row r="16840">
          <cell r="M16840" t="str">
            <v>805010659_0C1137519</v>
          </cell>
          <cell r="N16840">
            <v>58293</v>
          </cell>
          <cell r="O16840">
            <v>0</v>
          </cell>
          <cell r="P16840">
            <v>0</v>
          </cell>
          <cell r="Q16840">
            <v>58293</v>
          </cell>
        </row>
        <row r="16841">
          <cell r="M16841" t="str">
            <v>805010659_0C1136925</v>
          </cell>
          <cell r="N16841">
            <v>58293</v>
          </cell>
          <cell r="O16841">
            <v>0</v>
          </cell>
          <cell r="P16841">
            <v>0</v>
          </cell>
          <cell r="Q16841">
            <v>58293</v>
          </cell>
        </row>
        <row r="16842">
          <cell r="M16842" t="str">
            <v>805010659_0C1136503</v>
          </cell>
          <cell r="N16842">
            <v>1500000</v>
          </cell>
          <cell r="O16842">
            <v>0</v>
          </cell>
          <cell r="P16842">
            <v>2100000</v>
          </cell>
          <cell r="Q16842">
            <v>1500000</v>
          </cell>
        </row>
        <row r="16843">
          <cell r="M16843" t="str">
            <v>805010659_0C1137165</v>
          </cell>
          <cell r="N16843">
            <v>58293</v>
          </cell>
          <cell r="O16843">
            <v>0</v>
          </cell>
          <cell r="P16843">
            <v>0</v>
          </cell>
          <cell r="Q16843">
            <v>58293</v>
          </cell>
        </row>
        <row r="16844">
          <cell r="M16844" t="str">
            <v>805010659_0C1137111</v>
          </cell>
          <cell r="N16844">
            <v>58293</v>
          </cell>
          <cell r="O16844">
            <v>0</v>
          </cell>
          <cell r="P16844">
            <v>0</v>
          </cell>
          <cell r="Q16844">
            <v>58293</v>
          </cell>
        </row>
        <row r="16845">
          <cell r="M16845" t="str">
            <v>805010659_0C1136430</v>
          </cell>
          <cell r="N16845">
            <v>42135</v>
          </cell>
          <cell r="O16845">
            <v>0</v>
          </cell>
          <cell r="P16845">
            <v>0</v>
          </cell>
          <cell r="Q16845">
            <v>42135</v>
          </cell>
        </row>
        <row r="16846">
          <cell r="M16846" t="str">
            <v>805010659_0C1135611</v>
          </cell>
          <cell r="N16846">
            <v>58293</v>
          </cell>
          <cell r="O16846">
            <v>0</v>
          </cell>
          <cell r="P16846">
            <v>0</v>
          </cell>
          <cell r="Q16846">
            <v>58293</v>
          </cell>
        </row>
        <row r="16847">
          <cell r="M16847" t="str">
            <v>805010659_0C1136015</v>
          </cell>
          <cell r="N16847">
            <v>42135</v>
          </cell>
          <cell r="O16847">
            <v>0</v>
          </cell>
          <cell r="P16847">
            <v>0</v>
          </cell>
          <cell r="Q16847">
            <v>42135</v>
          </cell>
        </row>
        <row r="16848">
          <cell r="M16848" t="str">
            <v>805010659_0C1136080</v>
          </cell>
          <cell r="N16848">
            <v>332051</v>
          </cell>
          <cell r="O16848">
            <v>0</v>
          </cell>
          <cell r="P16848">
            <v>439655</v>
          </cell>
          <cell r="Q16848">
            <v>332051</v>
          </cell>
        </row>
        <row r="16849">
          <cell r="M16849" t="str">
            <v>805010659_0C1136351</v>
          </cell>
          <cell r="N16849">
            <v>42135</v>
          </cell>
          <cell r="O16849">
            <v>0</v>
          </cell>
          <cell r="P16849">
            <v>0</v>
          </cell>
          <cell r="Q16849">
            <v>42135</v>
          </cell>
        </row>
        <row r="16850">
          <cell r="M16850" t="str">
            <v>805010659_0C1135792</v>
          </cell>
          <cell r="N16850">
            <v>268051</v>
          </cell>
          <cell r="O16850">
            <v>0</v>
          </cell>
          <cell r="P16850">
            <v>439655</v>
          </cell>
          <cell r="Q16850">
            <v>268051</v>
          </cell>
        </row>
        <row r="16851">
          <cell r="M16851" t="str">
            <v>805010659_0C1136254</v>
          </cell>
          <cell r="N16851">
            <v>58293</v>
          </cell>
          <cell r="O16851">
            <v>0</v>
          </cell>
          <cell r="P16851">
            <v>0</v>
          </cell>
          <cell r="Q16851">
            <v>58293</v>
          </cell>
        </row>
        <row r="16852">
          <cell r="M16852" t="str">
            <v>805010659_0C1136292</v>
          </cell>
          <cell r="N16852">
            <v>42135</v>
          </cell>
          <cell r="O16852">
            <v>0</v>
          </cell>
          <cell r="P16852">
            <v>0</v>
          </cell>
          <cell r="Q16852">
            <v>42135</v>
          </cell>
        </row>
        <row r="16853">
          <cell r="M16853" t="str">
            <v>805010659_0C1136522</v>
          </cell>
          <cell r="N16853">
            <v>125668</v>
          </cell>
          <cell r="O16853">
            <v>0</v>
          </cell>
          <cell r="P16853">
            <v>181500</v>
          </cell>
          <cell r="Q16853">
            <v>125668</v>
          </cell>
        </row>
        <row r="16854">
          <cell r="M16854" t="str">
            <v>805010659_0C1135968</v>
          </cell>
          <cell r="N16854">
            <v>122795</v>
          </cell>
          <cell r="O16854">
            <v>0</v>
          </cell>
          <cell r="P16854">
            <v>25281</v>
          </cell>
          <cell r="Q16854">
            <v>122795</v>
          </cell>
        </row>
        <row r="16855">
          <cell r="M16855" t="str">
            <v>805010659_0C1136283</v>
          </cell>
          <cell r="N16855">
            <v>1500000</v>
          </cell>
          <cell r="O16855">
            <v>0</v>
          </cell>
          <cell r="P16855">
            <v>2100000</v>
          </cell>
          <cell r="Q16855">
            <v>1500000</v>
          </cell>
        </row>
        <row r="16856">
          <cell r="M16856" t="str">
            <v>805010659_0C1137397</v>
          </cell>
          <cell r="N16856">
            <v>65009</v>
          </cell>
          <cell r="O16856">
            <v>0</v>
          </cell>
          <cell r="P16856">
            <v>0</v>
          </cell>
          <cell r="Q16856">
            <v>65009</v>
          </cell>
        </row>
        <row r="16857">
          <cell r="M16857" t="str">
            <v>805010659_0C1137320</v>
          </cell>
          <cell r="N16857">
            <v>32504</v>
          </cell>
          <cell r="O16857">
            <v>0</v>
          </cell>
          <cell r="P16857">
            <v>32504</v>
          </cell>
          <cell r="Q16857">
            <v>32504</v>
          </cell>
        </row>
        <row r="16858">
          <cell r="M16858" t="str">
            <v>805010659_0C1137343</v>
          </cell>
          <cell r="N16858">
            <v>32526</v>
          </cell>
          <cell r="O16858">
            <v>0</v>
          </cell>
          <cell r="P16858">
            <v>0</v>
          </cell>
          <cell r="Q16858">
            <v>32526</v>
          </cell>
        </row>
        <row r="16859">
          <cell r="M16859" t="str">
            <v>805010659_0C1137360</v>
          </cell>
          <cell r="N16859">
            <v>16310</v>
          </cell>
          <cell r="O16859">
            <v>0</v>
          </cell>
          <cell r="P16859">
            <v>25281</v>
          </cell>
          <cell r="Q16859">
            <v>16310</v>
          </cell>
        </row>
        <row r="16860">
          <cell r="M16860" t="str">
            <v>805010659_0C1136338</v>
          </cell>
          <cell r="N16860">
            <v>58293</v>
          </cell>
          <cell r="O16860">
            <v>0</v>
          </cell>
          <cell r="P16860">
            <v>0</v>
          </cell>
          <cell r="Q16860">
            <v>58293</v>
          </cell>
        </row>
        <row r="16861">
          <cell r="M16861" t="str">
            <v>805010659_0C1137247</v>
          </cell>
          <cell r="N16861">
            <v>181511</v>
          </cell>
          <cell r="O16861">
            <v>0</v>
          </cell>
          <cell r="P16861">
            <v>0</v>
          </cell>
          <cell r="Q16861">
            <v>181511</v>
          </cell>
        </row>
        <row r="16862">
          <cell r="M16862" t="str">
            <v>805010659_0C1137530</v>
          </cell>
          <cell r="N16862">
            <v>42135</v>
          </cell>
          <cell r="O16862">
            <v>0</v>
          </cell>
          <cell r="P16862">
            <v>0</v>
          </cell>
          <cell r="Q16862">
            <v>42135</v>
          </cell>
        </row>
        <row r="16863">
          <cell r="M16863" t="str">
            <v>805010659_0C1137094</v>
          </cell>
          <cell r="N16863">
            <v>1016129</v>
          </cell>
          <cell r="O16863">
            <v>0</v>
          </cell>
          <cell r="P16863">
            <v>2100000</v>
          </cell>
          <cell r="Q16863">
            <v>1016129</v>
          </cell>
        </row>
        <row r="16864">
          <cell r="M16864" t="str">
            <v>805010659_0C1137468</v>
          </cell>
          <cell r="N16864">
            <v>42135</v>
          </cell>
          <cell r="O16864">
            <v>0</v>
          </cell>
          <cell r="P16864">
            <v>0</v>
          </cell>
          <cell r="Q16864">
            <v>42135</v>
          </cell>
        </row>
        <row r="16865">
          <cell r="M16865" t="str">
            <v>805010659_0C1137310</v>
          </cell>
          <cell r="N16865">
            <v>21669</v>
          </cell>
          <cell r="O16865">
            <v>0</v>
          </cell>
          <cell r="P16865">
            <v>21700</v>
          </cell>
          <cell r="Q16865">
            <v>21669</v>
          </cell>
        </row>
        <row r="16866">
          <cell r="M16866" t="str">
            <v>805010659_0C1135949</v>
          </cell>
          <cell r="N16866">
            <v>78569</v>
          </cell>
          <cell r="O16866">
            <v>0</v>
          </cell>
          <cell r="P16866">
            <v>84500</v>
          </cell>
          <cell r="Q16866">
            <v>78569</v>
          </cell>
        </row>
        <row r="16867">
          <cell r="M16867" t="str">
            <v>805010659_0C1137186</v>
          </cell>
          <cell r="N16867">
            <v>56413</v>
          </cell>
          <cell r="O16867">
            <v>0</v>
          </cell>
          <cell r="P16867">
            <v>0</v>
          </cell>
          <cell r="Q16867">
            <v>56413</v>
          </cell>
        </row>
        <row r="16868">
          <cell r="M16868" t="str">
            <v>805010659_0C1136953</v>
          </cell>
          <cell r="N16868">
            <v>125668</v>
          </cell>
          <cell r="O16868">
            <v>0</v>
          </cell>
          <cell r="P16868">
            <v>0</v>
          </cell>
          <cell r="Q16868">
            <v>125668</v>
          </cell>
        </row>
        <row r="16869">
          <cell r="M16869" t="str">
            <v>805010659_0C1136820</v>
          </cell>
          <cell r="N16869">
            <v>332051</v>
          </cell>
          <cell r="O16869">
            <v>0</v>
          </cell>
          <cell r="P16869">
            <v>439655</v>
          </cell>
          <cell r="Q16869">
            <v>332051</v>
          </cell>
        </row>
        <row r="16870">
          <cell r="M16870" t="str">
            <v>805010659_0C1136978</v>
          </cell>
          <cell r="N16870">
            <v>45130</v>
          </cell>
          <cell r="O16870">
            <v>0</v>
          </cell>
          <cell r="P16870">
            <v>58300</v>
          </cell>
          <cell r="Q16870">
            <v>45130</v>
          </cell>
        </row>
        <row r="16871">
          <cell r="M16871" t="str">
            <v>805010659_0C1137470</v>
          </cell>
          <cell r="N16871">
            <v>42135</v>
          </cell>
          <cell r="O16871">
            <v>0</v>
          </cell>
          <cell r="P16871">
            <v>0</v>
          </cell>
          <cell r="Q16871">
            <v>42135</v>
          </cell>
        </row>
        <row r="16872">
          <cell r="M16872" t="str">
            <v>805010659_0C1136766</v>
          </cell>
          <cell r="N16872">
            <v>58293</v>
          </cell>
          <cell r="O16872">
            <v>0</v>
          </cell>
          <cell r="P16872">
            <v>0</v>
          </cell>
          <cell r="Q16872">
            <v>58293</v>
          </cell>
        </row>
        <row r="16873">
          <cell r="M16873" t="str">
            <v>805010659_0C1137166</v>
          </cell>
          <cell r="N16873">
            <v>42135</v>
          </cell>
          <cell r="O16873">
            <v>0</v>
          </cell>
          <cell r="P16873">
            <v>0</v>
          </cell>
          <cell r="Q16873">
            <v>42135</v>
          </cell>
        </row>
        <row r="16874">
          <cell r="M16874" t="str">
            <v>805010659_0C1137272</v>
          </cell>
          <cell r="N16874">
            <v>32526</v>
          </cell>
          <cell r="O16874">
            <v>0</v>
          </cell>
          <cell r="P16874">
            <v>0</v>
          </cell>
          <cell r="Q16874">
            <v>32526</v>
          </cell>
        </row>
        <row r="16875">
          <cell r="M16875" t="str">
            <v>805010659_0C1137107</v>
          </cell>
          <cell r="N16875">
            <v>42135</v>
          </cell>
          <cell r="O16875">
            <v>0</v>
          </cell>
          <cell r="P16875">
            <v>0</v>
          </cell>
          <cell r="Q16875">
            <v>42135</v>
          </cell>
        </row>
        <row r="16876">
          <cell r="M16876" t="str">
            <v>805010659_0C1137072</v>
          </cell>
          <cell r="N16876">
            <v>42135</v>
          </cell>
          <cell r="O16876">
            <v>0</v>
          </cell>
          <cell r="P16876">
            <v>0</v>
          </cell>
          <cell r="Q16876">
            <v>42135</v>
          </cell>
        </row>
        <row r="16877">
          <cell r="M16877" t="str">
            <v>805010659_0C1136669</v>
          </cell>
          <cell r="N16877">
            <v>42135</v>
          </cell>
          <cell r="O16877">
            <v>0</v>
          </cell>
          <cell r="P16877">
            <v>25281</v>
          </cell>
          <cell r="Q16877">
            <v>42135</v>
          </cell>
        </row>
        <row r="16878">
          <cell r="M16878" t="str">
            <v>805010659_0C1136272</v>
          </cell>
          <cell r="N16878">
            <v>42135</v>
          </cell>
          <cell r="O16878">
            <v>0</v>
          </cell>
          <cell r="P16878">
            <v>0</v>
          </cell>
          <cell r="Q16878">
            <v>42135</v>
          </cell>
        </row>
        <row r="16879">
          <cell r="M16879" t="str">
            <v>805010659_0C1137446</v>
          </cell>
          <cell r="N16879">
            <v>1500000</v>
          </cell>
          <cell r="O16879">
            <v>0</v>
          </cell>
          <cell r="P16879">
            <v>2100000</v>
          </cell>
          <cell r="Q16879">
            <v>1500000</v>
          </cell>
        </row>
        <row r="16880">
          <cell r="M16880" t="str">
            <v>805010659_0C1137353</v>
          </cell>
          <cell r="N16880">
            <v>125668</v>
          </cell>
          <cell r="O16880">
            <v>0</v>
          </cell>
          <cell r="P16880">
            <v>181500</v>
          </cell>
          <cell r="Q16880">
            <v>125668</v>
          </cell>
        </row>
        <row r="16881">
          <cell r="M16881" t="str">
            <v>805010659_0C1136010</v>
          </cell>
          <cell r="N16881">
            <v>58293</v>
          </cell>
          <cell r="O16881">
            <v>0</v>
          </cell>
          <cell r="P16881">
            <v>0</v>
          </cell>
          <cell r="Q16881">
            <v>58293</v>
          </cell>
        </row>
        <row r="16882">
          <cell r="M16882" t="str">
            <v>805010659_0C1136796</v>
          </cell>
          <cell r="N16882">
            <v>332051</v>
          </cell>
          <cell r="O16882">
            <v>0</v>
          </cell>
          <cell r="P16882">
            <v>439655</v>
          </cell>
          <cell r="Q16882">
            <v>332051</v>
          </cell>
        </row>
        <row r="16883">
          <cell r="M16883" t="str">
            <v>805010659_0C1136439</v>
          </cell>
          <cell r="N16883">
            <v>122795</v>
          </cell>
          <cell r="O16883">
            <v>0</v>
          </cell>
          <cell r="P16883">
            <v>25281</v>
          </cell>
          <cell r="Q16883">
            <v>122795</v>
          </cell>
        </row>
        <row r="16884">
          <cell r="M16884" t="str">
            <v>805010659_0C1135970</v>
          </cell>
          <cell r="N16884">
            <v>58293</v>
          </cell>
          <cell r="O16884">
            <v>0</v>
          </cell>
          <cell r="P16884">
            <v>0</v>
          </cell>
          <cell r="Q16884">
            <v>58293</v>
          </cell>
        </row>
        <row r="16885">
          <cell r="M16885" t="str">
            <v>805010659_0C1137070</v>
          </cell>
          <cell r="N16885">
            <v>42135</v>
          </cell>
          <cell r="O16885">
            <v>0</v>
          </cell>
          <cell r="P16885">
            <v>0</v>
          </cell>
          <cell r="Q16885">
            <v>42135</v>
          </cell>
        </row>
        <row r="16886">
          <cell r="M16886" t="str">
            <v>805010659_0C1137017</v>
          </cell>
          <cell r="N16886">
            <v>181511</v>
          </cell>
          <cell r="O16886">
            <v>0</v>
          </cell>
          <cell r="P16886">
            <v>0</v>
          </cell>
          <cell r="Q16886">
            <v>181511</v>
          </cell>
        </row>
        <row r="16887">
          <cell r="M16887" t="str">
            <v>805010659_0C1136232</v>
          </cell>
          <cell r="N16887">
            <v>58293</v>
          </cell>
          <cell r="O16887">
            <v>0</v>
          </cell>
          <cell r="P16887">
            <v>0</v>
          </cell>
          <cell r="Q16887">
            <v>58293</v>
          </cell>
        </row>
        <row r="16888">
          <cell r="M16888" t="str">
            <v>805010659_0C1137064</v>
          </cell>
          <cell r="N16888">
            <v>85130</v>
          </cell>
          <cell r="O16888">
            <v>0</v>
          </cell>
          <cell r="P16888">
            <v>181500</v>
          </cell>
          <cell r="Q16888">
            <v>85130</v>
          </cell>
        </row>
        <row r="16889">
          <cell r="M16889" t="str">
            <v>805010659_0C1137248</v>
          </cell>
          <cell r="N16889">
            <v>16051</v>
          </cell>
          <cell r="O16889">
            <v>0</v>
          </cell>
          <cell r="P16889">
            <v>55555</v>
          </cell>
          <cell r="Q16889">
            <v>16051</v>
          </cell>
        </row>
        <row r="16890">
          <cell r="M16890" t="str">
            <v>805010659_0C1136014</v>
          </cell>
          <cell r="N16890">
            <v>58293</v>
          </cell>
          <cell r="O16890">
            <v>0</v>
          </cell>
          <cell r="P16890">
            <v>0</v>
          </cell>
          <cell r="Q16890">
            <v>58293</v>
          </cell>
        </row>
        <row r="16891">
          <cell r="M16891" t="str">
            <v>805010659_0C1136185</v>
          </cell>
          <cell r="N16891">
            <v>58293</v>
          </cell>
          <cell r="O16891">
            <v>0</v>
          </cell>
          <cell r="P16891">
            <v>0</v>
          </cell>
          <cell r="Q16891">
            <v>58293</v>
          </cell>
        </row>
        <row r="16892">
          <cell r="M16892" t="str">
            <v>805010659_0C1137282</v>
          </cell>
          <cell r="N16892">
            <v>58293</v>
          </cell>
          <cell r="O16892">
            <v>0</v>
          </cell>
          <cell r="P16892">
            <v>0</v>
          </cell>
          <cell r="Q16892">
            <v>58293</v>
          </cell>
        </row>
        <row r="16893">
          <cell r="M16893" t="str">
            <v>805010659_0C1137327</v>
          </cell>
          <cell r="N16893">
            <v>42135</v>
          </cell>
          <cell r="O16893">
            <v>0</v>
          </cell>
          <cell r="P16893">
            <v>0</v>
          </cell>
          <cell r="Q16893">
            <v>42135</v>
          </cell>
        </row>
        <row r="16894">
          <cell r="M16894" t="str">
            <v>805010659_0C1136378</v>
          </cell>
          <cell r="N16894">
            <v>42135</v>
          </cell>
          <cell r="O16894">
            <v>0</v>
          </cell>
          <cell r="P16894">
            <v>0</v>
          </cell>
          <cell r="Q16894">
            <v>42135</v>
          </cell>
        </row>
        <row r="16895">
          <cell r="M16895" t="str">
            <v>805010659_0C1137190</v>
          </cell>
          <cell r="N16895">
            <v>31967</v>
          </cell>
          <cell r="O16895">
            <v>0</v>
          </cell>
          <cell r="P16895">
            <v>58300</v>
          </cell>
          <cell r="Q16895">
            <v>31967</v>
          </cell>
        </row>
        <row r="16896">
          <cell r="M16896" t="str">
            <v>805010659_0C1136646</v>
          </cell>
          <cell r="N16896">
            <v>125668</v>
          </cell>
          <cell r="O16896">
            <v>0</v>
          </cell>
          <cell r="P16896">
            <v>0</v>
          </cell>
          <cell r="Q16896">
            <v>125668</v>
          </cell>
        </row>
        <row r="16897">
          <cell r="M16897" t="str">
            <v>805010659_0C1136424</v>
          </cell>
          <cell r="N16897">
            <v>181511</v>
          </cell>
          <cell r="O16897">
            <v>0</v>
          </cell>
          <cell r="P16897">
            <v>181500</v>
          </cell>
          <cell r="Q16897">
            <v>181511</v>
          </cell>
        </row>
        <row r="16898">
          <cell r="M16898" t="str">
            <v>805010659_0C1136527</v>
          </cell>
          <cell r="N16898">
            <v>58293</v>
          </cell>
          <cell r="O16898">
            <v>0</v>
          </cell>
          <cell r="P16898">
            <v>0</v>
          </cell>
          <cell r="Q16898">
            <v>58293</v>
          </cell>
        </row>
        <row r="16899">
          <cell r="M16899" t="str">
            <v>805010659_0C1136087</v>
          </cell>
          <cell r="N16899">
            <v>93683</v>
          </cell>
          <cell r="O16899">
            <v>0</v>
          </cell>
          <cell r="P16899">
            <v>181500</v>
          </cell>
          <cell r="Q16899">
            <v>93683</v>
          </cell>
        </row>
        <row r="16900">
          <cell r="M16900" t="str">
            <v>805010659_0C1137403</v>
          </cell>
          <cell r="N16900">
            <v>58293</v>
          </cell>
          <cell r="O16900">
            <v>0</v>
          </cell>
          <cell r="P16900">
            <v>0</v>
          </cell>
          <cell r="Q16900">
            <v>58293</v>
          </cell>
        </row>
        <row r="16901">
          <cell r="M16901" t="str">
            <v>805010659_0C1137431</v>
          </cell>
          <cell r="N16901">
            <v>58293</v>
          </cell>
          <cell r="O16901">
            <v>0</v>
          </cell>
          <cell r="P16901">
            <v>0</v>
          </cell>
          <cell r="Q16901">
            <v>58293</v>
          </cell>
        </row>
        <row r="16902">
          <cell r="M16902" t="str">
            <v>805010659_0C1137096</v>
          </cell>
          <cell r="N16902">
            <v>19935</v>
          </cell>
          <cell r="O16902">
            <v>0</v>
          </cell>
          <cell r="P16902">
            <v>32500</v>
          </cell>
          <cell r="Q16902">
            <v>19935</v>
          </cell>
        </row>
        <row r="16903">
          <cell r="M16903" t="str">
            <v>805010659_0C1137160</v>
          </cell>
          <cell r="N16903">
            <v>58293</v>
          </cell>
          <cell r="O16903">
            <v>0</v>
          </cell>
          <cell r="P16903">
            <v>58300</v>
          </cell>
          <cell r="Q16903">
            <v>58293</v>
          </cell>
        </row>
        <row r="16904">
          <cell r="M16904" t="str">
            <v>805010659_0C1137411</v>
          </cell>
          <cell r="N16904">
            <v>32526</v>
          </cell>
          <cell r="O16904">
            <v>0</v>
          </cell>
          <cell r="P16904">
            <v>0</v>
          </cell>
          <cell r="Q16904">
            <v>32526</v>
          </cell>
        </row>
        <row r="16905">
          <cell r="M16905" t="str">
            <v>805010659_0C1137138</v>
          </cell>
          <cell r="N16905">
            <v>40776</v>
          </cell>
          <cell r="O16905">
            <v>0</v>
          </cell>
          <cell r="P16905">
            <v>0</v>
          </cell>
          <cell r="Q16905">
            <v>40776</v>
          </cell>
        </row>
        <row r="16906">
          <cell r="M16906" t="str">
            <v>805010659_0C1137147</v>
          </cell>
          <cell r="N16906">
            <v>58293</v>
          </cell>
          <cell r="O16906">
            <v>0</v>
          </cell>
          <cell r="P16906">
            <v>58300</v>
          </cell>
          <cell r="Q16906">
            <v>58293</v>
          </cell>
        </row>
        <row r="16907">
          <cell r="M16907" t="str">
            <v>805010659_0C1136302</v>
          </cell>
          <cell r="N16907">
            <v>58293</v>
          </cell>
          <cell r="O16907">
            <v>0</v>
          </cell>
          <cell r="P16907">
            <v>58300</v>
          </cell>
          <cell r="Q16907">
            <v>58293</v>
          </cell>
        </row>
        <row r="16908">
          <cell r="M16908" t="str">
            <v>805010659_0C1136389</v>
          </cell>
          <cell r="N16908">
            <v>58293</v>
          </cell>
          <cell r="O16908">
            <v>0</v>
          </cell>
          <cell r="P16908">
            <v>0</v>
          </cell>
          <cell r="Q16908">
            <v>58293</v>
          </cell>
        </row>
        <row r="16909">
          <cell r="M16909" t="str">
            <v>805010659_0C1137227</v>
          </cell>
          <cell r="N16909">
            <v>294898</v>
          </cell>
          <cell r="O16909">
            <v>0</v>
          </cell>
          <cell r="P16909">
            <v>439655</v>
          </cell>
          <cell r="Q16909">
            <v>294898</v>
          </cell>
        </row>
        <row r="16910">
          <cell r="M16910" t="str">
            <v>805010659_0C1137445</v>
          </cell>
          <cell r="N16910">
            <v>232275</v>
          </cell>
          <cell r="O16910">
            <v>0</v>
          </cell>
          <cell r="P16910">
            <v>232600</v>
          </cell>
          <cell r="Q16910">
            <v>232275</v>
          </cell>
        </row>
        <row r="16911">
          <cell r="M16911" t="str">
            <v>805010659_0C1136355</v>
          </cell>
          <cell r="N16911">
            <v>58293</v>
          </cell>
          <cell r="O16911">
            <v>0</v>
          </cell>
          <cell r="P16911">
            <v>0</v>
          </cell>
          <cell r="Q16911">
            <v>58293</v>
          </cell>
        </row>
        <row r="16912">
          <cell r="M16912" t="str">
            <v>805010659_0C1137316</v>
          </cell>
          <cell r="N16912">
            <v>58293</v>
          </cell>
          <cell r="O16912">
            <v>0</v>
          </cell>
          <cell r="P16912">
            <v>0</v>
          </cell>
          <cell r="Q16912">
            <v>58293</v>
          </cell>
        </row>
        <row r="16913">
          <cell r="M16913" t="str">
            <v>805010659_0C1136140</v>
          </cell>
          <cell r="N16913">
            <v>58293</v>
          </cell>
          <cell r="O16913">
            <v>0</v>
          </cell>
          <cell r="P16913">
            <v>0</v>
          </cell>
          <cell r="Q16913">
            <v>58293</v>
          </cell>
        </row>
        <row r="16914">
          <cell r="M16914" t="str">
            <v>805010659_0C1136427</v>
          </cell>
          <cell r="N16914">
            <v>14446</v>
          </cell>
          <cell r="O16914">
            <v>0</v>
          </cell>
          <cell r="P16914">
            <v>14400</v>
          </cell>
          <cell r="Q16914">
            <v>14446</v>
          </cell>
        </row>
        <row r="16915">
          <cell r="M16915" t="str">
            <v>805010659_0C1136929</v>
          </cell>
          <cell r="N16915">
            <v>42135</v>
          </cell>
          <cell r="O16915">
            <v>0</v>
          </cell>
          <cell r="P16915">
            <v>0</v>
          </cell>
          <cell r="Q16915">
            <v>42135</v>
          </cell>
        </row>
        <row r="16916">
          <cell r="M16916" t="str">
            <v>805010659_0C1136655</v>
          </cell>
          <cell r="N16916">
            <v>32526</v>
          </cell>
          <cell r="O16916">
            <v>0</v>
          </cell>
          <cell r="P16916">
            <v>32500</v>
          </cell>
          <cell r="Q16916">
            <v>32526</v>
          </cell>
        </row>
        <row r="16917">
          <cell r="M16917" t="str">
            <v>805010659_0C1136981</v>
          </cell>
          <cell r="N16917">
            <v>24465</v>
          </cell>
          <cell r="O16917">
            <v>0</v>
          </cell>
          <cell r="P16917">
            <v>25281</v>
          </cell>
          <cell r="Q16917">
            <v>24465</v>
          </cell>
        </row>
        <row r="16918">
          <cell r="M16918" t="str">
            <v>805010659_0C1136330</v>
          </cell>
          <cell r="N16918">
            <v>65009</v>
          </cell>
          <cell r="O16918">
            <v>0</v>
          </cell>
          <cell r="P16918">
            <v>0</v>
          </cell>
          <cell r="Q16918">
            <v>65009</v>
          </cell>
        </row>
        <row r="16919">
          <cell r="M16919" t="str">
            <v>805010659_0C1136937</v>
          </cell>
          <cell r="N16919">
            <v>24116</v>
          </cell>
          <cell r="O16919">
            <v>0</v>
          </cell>
          <cell r="P16919">
            <v>32504</v>
          </cell>
          <cell r="Q16919">
            <v>24116</v>
          </cell>
        </row>
        <row r="16920">
          <cell r="M16920" t="str">
            <v>805010659_0C1136829</v>
          </cell>
          <cell r="N16920">
            <v>725807</v>
          </cell>
          <cell r="O16920">
            <v>0</v>
          </cell>
          <cell r="P16920">
            <v>640027</v>
          </cell>
          <cell r="Q16920">
            <v>725807</v>
          </cell>
        </row>
        <row r="16921">
          <cell r="M16921" t="str">
            <v>805010659_0C1137267</v>
          </cell>
          <cell r="N16921">
            <v>122795</v>
          </cell>
          <cell r="O16921">
            <v>0</v>
          </cell>
          <cell r="P16921">
            <v>122795</v>
          </cell>
          <cell r="Q16921">
            <v>122795</v>
          </cell>
        </row>
        <row r="16922">
          <cell r="M16922" t="str">
            <v>805010659_0C1137489</v>
          </cell>
          <cell r="N16922">
            <v>42135</v>
          </cell>
          <cell r="O16922">
            <v>0</v>
          </cell>
          <cell r="P16922">
            <v>0</v>
          </cell>
          <cell r="Q16922">
            <v>42135</v>
          </cell>
        </row>
        <row r="16923">
          <cell r="M16923" t="str">
            <v>805010659_0C1137209</v>
          </cell>
          <cell r="N16923">
            <v>332051</v>
          </cell>
          <cell r="O16923">
            <v>0</v>
          </cell>
          <cell r="P16923">
            <v>439655</v>
          </cell>
          <cell r="Q16923">
            <v>332051</v>
          </cell>
        </row>
        <row r="16924">
          <cell r="M16924" t="str">
            <v>805010659_0C1136643</v>
          </cell>
          <cell r="N16924">
            <v>58293</v>
          </cell>
          <cell r="O16924">
            <v>0</v>
          </cell>
          <cell r="P16924">
            <v>0</v>
          </cell>
          <cell r="Q16924">
            <v>58293</v>
          </cell>
        </row>
        <row r="16925">
          <cell r="M16925" t="str">
            <v>805010659_0C1136560</v>
          </cell>
          <cell r="N16925">
            <v>32526</v>
          </cell>
          <cell r="O16925">
            <v>0</v>
          </cell>
          <cell r="P16925">
            <v>32500</v>
          </cell>
          <cell r="Q16925">
            <v>32526</v>
          </cell>
        </row>
        <row r="16926">
          <cell r="M16926" t="str">
            <v>805010659_0C1137009</v>
          </cell>
          <cell r="N16926">
            <v>42135</v>
          </cell>
          <cell r="O16926">
            <v>0</v>
          </cell>
          <cell r="P16926">
            <v>0</v>
          </cell>
          <cell r="Q16926">
            <v>42135</v>
          </cell>
        </row>
        <row r="16927">
          <cell r="M16927" t="str">
            <v>805010659_0C1136664</v>
          </cell>
          <cell r="N16927">
            <v>42135</v>
          </cell>
          <cell r="O16927">
            <v>0</v>
          </cell>
          <cell r="P16927">
            <v>25281</v>
          </cell>
          <cell r="Q16927">
            <v>42135</v>
          </cell>
        </row>
        <row r="16928">
          <cell r="M16928" t="str">
            <v>805010659_0C1136356</v>
          </cell>
          <cell r="N16928">
            <v>58293</v>
          </cell>
          <cell r="O16928">
            <v>0</v>
          </cell>
          <cell r="P16928">
            <v>0</v>
          </cell>
          <cell r="Q16928">
            <v>58293</v>
          </cell>
        </row>
        <row r="16929">
          <cell r="M16929" t="str">
            <v>805010659_0C1136910</v>
          </cell>
          <cell r="N16929">
            <v>56413</v>
          </cell>
          <cell r="O16929">
            <v>0</v>
          </cell>
          <cell r="P16929">
            <v>58300</v>
          </cell>
          <cell r="Q16929">
            <v>56413</v>
          </cell>
        </row>
        <row r="16930">
          <cell r="M16930" t="str">
            <v>805010659_0C1136363</v>
          </cell>
          <cell r="N16930">
            <v>5618</v>
          </cell>
          <cell r="O16930">
            <v>0</v>
          </cell>
          <cell r="P16930">
            <v>42135</v>
          </cell>
          <cell r="Q16930">
            <v>5618</v>
          </cell>
        </row>
        <row r="16931">
          <cell r="M16931" t="str">
            <v>805010659_0C1136376</v>
          </cell>
          <cell r="N16931">
            <v>42135</v>
          </cell>
          <cell r="O16931">
            <v>0</v>
          </cell>
          <cell r="P16931">
            <v>0</v>
          </cell>
          <cell r="Q16931">
            <v>42135</v>
          </cell>
        </row>
        <row r="16932">
          <cell r="M16932" t="str">
            <v>805010659_0C1135950</v>
          </cell>
          <cell r="N16932">
            <v>42135</v>
          </cell>
          <cell r="O16932">
            <v>0</v>
          </cell>
          <cell r="P16932">
            <v>0</v>
          </cell>
          <cell r="Q16932">
            <v>42135</v>
          </cell>
        </row>
        <row r="16933">
          <cell r="M16933" t="str">
            <v>805010659_0C1137055</v>
          </cell>
          <cell r="N16933">
            <v>58293</v>
          </cell>
          <cell r="O16933">
            <v>0</v>
          </cell>
          <cell r="P16933">
            <v>0</v>
          </cell>
          <cell r="Q16933">
            <v>58293</v>
          </cell>
        </row>
        <row r="16934">
          <cell r="M16934" t="str">
            <v>805010659_0C1137007</v>
          </cell>
          <cell r="N16934">
            <v>139649</v>
          </cell>
          <cell r="O16934">
            <v>0</v>
          </cell>
          <cell r="P16934">
            <v>25281</v>
          </cell>
          <cell r="Q16934">
            <v>139649</v>
          </cell>
        </row>
        <row r="16935">
          <cell r="M16935" t="str">
            <v>805010659_0C1136617</v>
          </cell>
          <cell r="N16935">
            <v>42135</v>
          </cell>
          <cell r="O16935">
            <v>0</v>
          </cell>
          <cell r="P16935">
            <v>0</v>
          </cell>
          <cell r="Q16935">
            <v>42135</v>
          </cell>
        </row>
        <row r="16936">
          <cell r="M16936" t="str">
            <v>805010659_0C1136161</v>
          </cell>
          <cell r="N16936">
            <v>60236</v>
          </cell>
          <cell r="O16936">
            <v>0</v>
          </cell>
          <cell r="P16936">
            <v>58300</v>
          </cell>
          <cell r="Q16936">
            <v>60236</v>
          </cell>
        </row>
        <row r="16937">
          <cell r="M16937" t="str">
            <v>805010659_0C1137472</v>
          </cell>
          <cell r="N16937">
            <v>58293</v>
          </cell>
          <cell r="O16937">
            <v>0</v>
          </cell>
          <cell r="P16937">
            <v>0</v>
          </cell>
          <cell r="Q16937">
            <v>58293</v>
          </cell>
        </row>
        <row r="16938">
          <cell r="M16938" t="str">
            <v>805010659_0C1137429</v>
          </cell>
          <cell r="N16938">
            <v>42135</v>
          </cell>
          <cell r="O16938">
            <v>0</v>
          </cell>
          <cell r="P16938">
            <v>0</v>
          </cell>
          <cell r="Q16938">
            <v>42135</v>
          </cell>
        </row>
        <row r="16939">
          <cell r="M16939" t="str">
            <v>805010659_0C1137513</v>
          </cell>
          <cell r="N16939">
            <v>42135</v>
          </cell>
          <cell r="O16939">
            <v>0</v>
          </cell>
          <cell r="P16939">
            <v>0</v>
          </cell>
          <cell r="Q16939">
            <v>42135</v>
          </cell>
        </row>
        <row r="16940">
          <cell r="M16940" t="str">
            <v>805010659_0C1136935</v>
          </cell>
          <cell r="N16940">
            <v>387931</v>
          </cell>
          <cell r="O16940">
            <v>0</v>
          </cell>
          <cell r="P16940">
            <v>433000</v>
          </cell>
          <cell r="Q16940">
            <v>387931</v>
          </cell>
        </row>
        <row r="16941">
          <cell r="M16941" t="str">
            <v>805010659_0C1137021</v>
          </cell>
          <cell r="N16941">
            <v>125668</v>
          </cell>
          <cell r="O16941">
            <v>0</v>
          </cell>
          <cell r="P16941">
            <v>0</v>
          </cell>
          <cell r="Q16941">
            <v>125668</v>
          </cell>
        </row>
        <row r="16942">
          <cell r="M16942" t="str">
            <v>805010659_0C1137128</v>
          </cell>
          <cell r="N16942">
            <v>42135</v>
          </cell>
          <cell r="O16942">
            <v>0</v>
          </cell>
          <cell r="P16942">
            <v>0</v>
          </cell>
          <cell r="Q16942">
            <v>42135</v>
          </cell>
        </row>
        <row r="16943">
          <cell r="M16943" t="str">
            <v>805010659_0C1136790</v>
          </cell>
          <cell r="N16943">
            <v>41369</v>
          </cell>
          <cell r="O16943">
            <v>0</v>
          </cell>
          <cell r="P16943">
            <v>58300</v>
          </cell>
          <cell r="Q16943">
            <v>41369</v>
          </cell>
        </row>
        <row r="16944">
          <cell r="M16944" t="str">
            <v>805010659_0C1136064</v>
          </cell>
          <cell r="N16944">
            <v>451051</v>
          </cell>
          <cell r="O16944">
            <v>0</v>
          </cell>
          <cell r="P16944">
            <v>439655</v>
          </cell>
          <cell r="Q16944">
            <v>451051</v>
          </cell>
        </row>
        <row r="16945">
          <cell r="M16945" t="str">
            <v>805010659_0C1136238</v>
          </cell>
          <cell r="N16945">
            <v>42135</v>
          </cell>
          <cell r="O16945">
            <v>0</v>
          </cell>
          <cell r="P16945">
            <v>0</v>
          </cell>
          <cell r="Q16945">
            <v>42135</v>
          </cell>
        </row>
        <row r="16946">
          <cell r="M16946" t="str">
            <v>805010659_0C1136108</v>
          </cell>
          <cell r="N16946">
            <v>332051</v>
          </cell>
          <cell r="O16946">
            <v>0</v>
          </cell>
          <cell r="P16946">
            <v>439655</v>
          </cell>
          <cell r="Q16946">
            <v>332051</v>
          </cell>
        </row>
        <row r="16947">
          <cell r="M16947" t="str">
            <v>805010659_0C1137263</v>
          </cell>
          <cell r="N16947">
            <v>122795</v>
          </cell>
          <cell r="O16947">
            <v>0</v>
          </cell>
          <cell r="P16947">
            <v>122795</v>
          </cell>
          <cell r="Q16947">
            <v>122795</v>
          </cell>
        </row>
        <row r="16948">
          <cell r="M16948" t="str">
            <v>805010659_0C1136847</v>
          </cell>
          <cell r="N16948">
            <v>12233</v>
          </cell>
          <cell r="O16948">
            <v>0</v>
          </cell>
          <cell r="P16948">
            <v>25281</v>
          </cell>
          <cell r="Q16948">
            <v>12233</v>
          </cell>
        </row>
        <row r="16949">
          <cell r="M16949" t="str">
            <v>805010659_0C1136287</v>
          </cell>
          <cell r="N16949">
            <v>42135</v>
          </cell>
          <cell r="O16949">
            <v>0</v>
          </cell>
          <cell r="P16949">
            <v>0</v>
          </cell>
          <cell r="Q16949">
            <v>42135</v>
          </cell>
        </row>
        <row r="16950">
          <cell r="M16950" t="str">
            <v>805010659_0C1136773</v>
          </cell>
          <cell r="N16950">
            <v>42135</v>
          </cell>
          <cell r="O16950">
            <v>0</v>
          </cell>
          <cell r="P16950">
            <v>0</v>
          </cell>
          <cell r="Q16950">
            <v>42135</v>
          </cell>
        </row>
        <row r="16951">
          <cell r="M16951" t="str">
            <v>805010659_0C1136945</v>
          </cell>
          <cell r="N16951">
            <v>42135</v>
          </cell>
          <cell r="O16951">
            <v>0</v>
          </cell>
          <cell r="P16951">
            <v>0</v>
          </cell>
          <cell r="Q16951">
            <v>42135</v>
          </cell>
        </row>
        <row r="16952">
          <cell r="M16952" t="str">
            <v>805010659_0C1136919</v>
          </cell>
          <cell r="N16952">
            <v>13592</v>
          </cell>
          <cell r="O16952">
            <v>0</v>
          </cell>
          <cell r="P16952">
            <v>0</v>
          </cell>
          <cell r="Q16952">
            <v>13592</v>
          </cell>
        </row>
        <row r="16953">
          <cell r="M16953" t="str">
            <v>805010659_0C1137521</v>
          </cell>
          <cell r="N16953">
            <v>65009</v>
          </cell>
          <cell r="O16953">
            <v>0</v>
          </cell>
          <cell r="P16953">
            <v>0</v>
          </cell>
          <cell r="Q16953">
            <v>65009</v>
          </cell>
        </row>
        <row r="16954">
          <cell r="M16954" t="str">
            <v>805010659_0C1136598</v>
          </cell>
          <cell r="N16954">
            <v>42135</v>
          </cell>
          <cell r="O16954">
            <v>0</v>
          </cell>
          <cell r="P16954">
            <v>0</v>
          </cell>
          <cell r="Q16954">
            <v>42135</v>
          </cell>
        </row>
        <row r="16955">
          <cell r="M16955" t="str">
            <v>805010659_0C1137488</v>
          </cell>
          <cell r="N16955">
            <v>125668</v>
          </cell>
          <cell r="O16955">
            <v>0</v>
          </cell>
          <cell r="P16955">
            <v>181500</v>
          </cell>
          <cell r="Q16955">
            <v>125668</v>
          </cell>
        </row>
        <row r="16956">
          <cell r="M16956" t="str">
            <v>805010659_0C1136316</v>
          </cell>
          <cell r="N16956">
            <v>181511</v>
          </cell>
          <cell r="O16956">
            <v>0</v>
          </cell>
          <cell r="P16956">
            <v>0</v>
          </cell>
          <cell r="Q16956">
            <v>181511</v>
          </cell>
        </row>
        <row r="16957">
          <cell r="M16957" t="str">
            <v>805010659_0C1136091</v>
          </cell>
          <cell r="N16957">
            <v>62968</v>
          </cell>
          <cell r="O16957">
            <v>0</v>
          </cell>
          <cell r="P16957">
            <v>25281</v>
          </cell>
          <cell r="Q16957">
            <v>62968</v>
          </cell>
        </row>
        <row r="16958">
          <cell r="M16958" t="str">
            <v>805010659_0C1136192</v>
          </cell>
          <cell r="N16958">
            <v>21374</v>
          </cell>
          <cell r="O16958">
            <v>0</v>
          </cell>
          <cell r="P16958">
            <v>58300</v>
          </cell>
          <cell r="Q16958">
            <v>21374</v>
          </cell>
        </row>
        <row r="16959">
          <cell r="M16959" t="str">
            <v>805010659_0C1136822</v>
          </cell>
          <cell r="N16959">
            <v>445372</v>
          </cell>
          <cell r="O16959">
            <v>0</v>
          </cell>
          <cell r="P16959">
            <v>439655</v>
          </cell>
          <cell r="Q16959">
            <v>445372</v>
          </cell>
        </row>
        <row r="16960">
          <cell r="M16960" t="str">
            <v>805010659_0C1137323</v>
          </cell>
          <cell r="N16960">
            <v>125668</v>
          </cell>
          <cell r="O16960">
            <v>0</v>
          </cell>
          <cell r="P16960">
            <v>181500</v>
          </cell>
          <cell r="Q16960">
            <v>125668</v>
          </cell>
        </row>
        <row r="16961">
          <cell r="M16961" t="str">
            <v>805010659_0C1137087</v>
          </cell>
          <cell r="N16961">
            <v>1500000</v>
          </cell>
          <cell r="O16961">
            <v>0</v>
          </cell>
          <cell r="P16961">
            <v>2100000</v>
          </cell>
          <cell r="Q16961">
            <v>1500000</v>
          </cell>
        </row>
        <row r="16962">
          <cell r="M16962" t="str">
            <v>805010659_0C1136844</v>
          </cell>
          <cell r="N16962">
            <v>7522</v>
          </cell>
          <cell r="O16962">
            <v>0</v>
          </cell>
          <cell r="P16962">
            <v>58300</v>
          </cell>
          <cell r="Q16962">
            <v>7522</v>
          </cell>
        </row>
        <row r="16963">
          <cell r="M16963" t="str">
            <v>805010659_0C1136251</v>
          </cell>
          <cell r="N16963">
            <v>114609</v>
          </cell>
          <cell r="O16963">
            <v>0</v>
          </cell>
          <cell r="P16963">
            <v>25281</v>
          </cell>
          <cell r="Q16963">
            <v>114609</v>
          </cell>
        </row>
        <row r="16964">
          <cell r="M16964" t="str">
            <v>805010659_0C1137477</v>
          </cell>
          <cell r="N16964">
            <v>42135</v>
          </cell>
          <cell r="O16964">
            <v>0</v>
          </cell>
          <cell r="P16964">
            <v>0</v>
          </cell>
          <cell r="Q16964">
            <v>42135</v>
          </cell>
        </row>
        <row r="16965">
          <cell r="M16965" t="str">
            <v>805010659_0C1136698</v>
          </cell>
          <cell r="N16965">
            <v>42135</v>
          </cell>
          <cell r="O16965">
            <v>0</v>
          </cell>
          <cell r="P16965">
            <v>0</v>
          </cell>
          <cell r="Q16965">
            <v>42135</v>
          </cell>
        </row>
        <row r="16966">
          <cell r="M16966" t="str">
            <v>805010659_0C1137309</v>
          </cell>
          <cell r="N16966">
            <v>58293</v>
          </cell>
          <cell r="O16966">
            <v>0</v>
          </cell>
          <cell r="P16966">
            <v>0</v>
          </cell>
          <cell r="Q16966">
            <v>58293</v>
          </cell>
        </row>
        <row r="16967">
          <cell r="M16967" t="str">
            <v>805010659_0C1136906</v>
          </cell>
          <cell r="N16967">
            <v>42135</v>
          </cell>
          <cell r="O16967">
            <v>0</v>
          </cell>
          <cell r="P16967">
            <v>0</v>
          </cell>
          <cell r="Q16967">
            <v>42135</v>
          </cell>
        </row>
        <row r="16968">
          <cell r="M16968" t="str">
            <v>805010659_0C1137330</v>
          </cell>
          <cell r="N16968">
            <v>41942</v>
          </cell>
          <cell r="O16968">
            <v>0</v>
          </cell>
          <cell r="P16968">
            <v>25281</v>
          </cell>
          <cell r="Q16968">
            <v>41942</v>
          </cell>
        </row>
        <row r="16969">
          <cell r="M16969" t="str">
            <v>805010659_0C1137065</v>
          </cell>
          <cell r="N16969">
            <v>1500000</v>
          </cell>
          <cell r="O16969">
            <v>0</v>
          </cell>
          <cell r="P16969">
            <v>2100000</v>
          </cell>
          <cell r="Q16969">
            <v>1500000</v>
          </cell>
        </row>
        <row r="16970">
          <cell r="M16970" t="str">
            <v>805010659_0C1137543</v>
          </cell>
          <cell r="N16970">
            <v>51593</v>
          </cell>
          <cell r="O16970">
            <v>0</v>
          </cell>
          <cell r="P16970">
            <v>0</v>
          </cell>
          <cell r="Q16970">
            <v>51593</v>
          </cell>
        </row>
        <row r="16971">
          <cell r="M16971" t="str">
            <v>805010659_0C1136381</v>
          </cell>
          <cell r="N16971">
            <v>42135</v>
          </cell>
          <cell r="O16971">
            <v>0</v>
          </cell>
          <cell r="P16971">
            <v>0</v>
          </cell>
          <cell r="Q16971">
            <v>42135</v>
          </cell>
        </row>
        <row r="16972">
          <cell r="M16972" t="str">
            <v>805010659_0C1137112</v>
          </cell>
          <cell r="N16972">
            <v>58293</v>
          </cell>
          <cell r="O16972">
            <v>0</v>
          </cell>
          <cell r="P16972">
            <v>0</v>
          </cell>
          <cell r="Q16972">
            <v>58293</v>
          </cell>
        </row>
        <row r="16973">
          <cell r="M16973" t="str">
            <v>805010659_0C1137113</v>
          </cell>
          <cell r="N16973">
            <v>58293</v>
          </cell>
          <cell r="O16973">
            <v>0</v>
          </cell>
          <cell r="P16973">
            <v>0</v>
          </cell>
          <cell r="Q16973">
            <v>58293</v>
          </cell>
        </row>
        <row r="16974">
          <cell r="M16974" t="str">
            <v>805010659_0C1136850</v>
          </cell>
          <cell r="N16974">
            <v>58293</v>
          </cell>
          <cell r="O16974">
            <v>0</v>
          </cell>
          <cell r="P16974">
            <v>0</v>
          </cell>
          <cell r="Q16974">
            <v>58293</v>
          </cell>
        </row>
        <row r="16975">
          <cell r="M16975" t="str">
            <v>805010659_0C1137061</v>
          </cell>
          <cell r="N16975">
            <v>58293</v>
          </cell>
          <cell r="O16975">
            <v>0</v>
          </cell>
          <cell r="P16975">
            <v>0</v>
          </cell>
          <cell r="Q16975">
            <v>58293</v>
          </cell>
        </row>
        <row r="16976">
          <cell r="M16976" t="str">
            <v>805010659_0C1136055</v>
          </cell>
          <cell r="N16976">
            <v>316000</v>
          </cell>
          <cell r="O16976">
            <v>0</v>
          </cell>
          <cell r="P16976">
            <v>439655</v>
          </cell>
          <cell r="Q16976">
            <v>316000</v>
          </cell>
        </row>
        <row r="16977">
          <cell r="M16977" t="str">
            <v>805010659_0C1137059</v>
          </cell>
          <cell r="N16977">
            <v>750000</v>
          </cell>
          <cell r="O16977">
            <v>0</v>
          </cell>
          <cell r="P16977">
            <v>698602</v>
          </cell>
          <cell r="Q16977">
            <v>750000</v>
          </cell>
        </row>
        <row r="16978">
          <cell r="M16978" t="str">
            <v>805010659_0C1137025</v>
          </cell>
          <cell r="N16978">
            <v>1500000</v>
          </cell>
          <cell r="O16978">
            <v>0</v>
          </cell>
          <cell r="P16978">
            <v>2100000</v>
          </cell>
          <cell r="Q16978">
            <v>1500000</v>
          </cell>
        </row>
        <row r="16979">
          <cell r="M16979" t="str">
            <v>805010659_0C1137250</v>
          </cell>
          <cell r="N16979">
            <v>21669</v>
          </cell>
          <cell r="O16979">
            <v>0</v>
          </cell>
          <cell r="P16979">
            <v>21700</v>
          </cell>
          <cell r="Q16979">
            <v>21669</v>
          </cell>
        </row>
        <row r="16980">
          <cell r="M16980" t="str">
            <v>805010659_0C1137328</v>
          </cell>
          <cell r="N16980">
            <v>125668</v>
          </cell>
          <cell r="O16980">
            <v>0</v>
          </cell>
          <cell r="P16980">
            <v>181500</v>
          </cell>
          <cell r="Q16980">
            <v>125668</v>
          </cell>
        </row>
        <row r="16981">
          <cell r="M16981" t="str">
            <v>805010659_0C1137398</v>
          </cell>
          <cell r="N16981">
            <v>220000</v>
          </cell>
          <cell r="O16981">
            <v>0</v>
          </cell>
          <cell r="P16981">
            <v>220000</v>
          </cell>
          <cell r="Q16981">
            <v>220000</v>
          </cell>
        </row>
        <row r="16982">
          <cell r="M16982" t="str">
            <v>805010659_0C1136293</v>
          </cell>
          <cell r="N16982">
            <v>21669</v>
          </cell>
          <cell r="O16982">
            <v>0</v>
          </cell>
          <cell r="P16982">
            <v>21700</v>
          </cell>
          <cell r="Q16982">
            <v>21669</v>
          </cell>
        </row>
        <row r="16983">
          <cell r="M16983" t="str">
            <v>805010659_0C1137436</v>
          </cell>
          <cell r="N16983">
            <v>58293</v>
          </cell>
          <cell r="O16983">
            <v>0</v>
          </cell>
          <cell r="P16983">
            <v>0</v>
          </cell>
          <cell r="Q16983">
            <v>58293</v>
          </cell>
        </row>
        <row r="16984">
          <cell r="M16984" t="str">
            <v>805010659_0C1136432</v>
          </cell>
          <cell r="N16984">
            <v>58293</v>
          </cell>
          <cell r="O16984">
            <v>0</v>
          </cell>
          <cell r="P16984">
            <v>0</v>
          </cell>
          <cell r="Q16984">
            <v>58293</v>
          </cell>
        </row>
        <row r="16985">
          <cell r="M16985" t="str">
            <v>805010659_0C1136872</v>
          </cell>
          <cell r="N16985">
            <v>58293</v>
          </cell>
          <cell r="O16985">
            <v>0</v>
          </cell>
          <cell r="P16985">
            <v>0</v>
          </cell>
          <cell r="Q16985">
            <v>58293</v>
          </cell>
        </row>
        <row r="16986">
          <cell r="M16986" t="str">
            <v>805010659_0C1136707</v>
          </cell>
          <cell r="N16986">
            <v>58293</v>
          </cell>
          <cell r="O16986">
            <v>0</v>
          </cell>
          <cell r="P16986">
            <v>0</v>
          </cell>
          <cell r="Q16986">
            <v>58293</v>
          </cell>
        </row>
        <row r="16987">
          <cell r="M16987" t="str">
            <v>805010659_0C1133655</v>
          </cell>
          <cell r="N16987">
            <v>332051</v>
          </cell>
          <cell r="O16987">
            <v>0</v>
          </cell>
          <cell r="P16987">
            <v>439655</v>
          </cell>
          <cell r="Q16987">
            <v>332051</v>
          </cell>
        </row>
        <row r="16988">
          <cell r="M16988" t="str">
            <v>805010659_0C1135821</v>
          </cell>
          <cell r="N16988">
            <v>65009</v>
          </cell>
          <cell r="O16988">
            <v>0</v>
          </cell>
          <cell r="P16988">
            <v>0</v>
          </cell>
          <cell r="Q16988">
            <v>65009</v>
          </cell>
        </row>
        <row r="16989">
          <cell r="M16989" t="str">
            <v>805010659_0C1136222</v>
          </cell>
          <cell r="N16989">
            <v>42135</v>
          </cell>
          <cell r="O16989">
            <v>0</v>
          </cell>
          <cell r="P16989">
            <v>0</v>
          </cell>
          <cell r="Q16989">
            <v>42135</v>
          </cell>
        </row>
        <row r="16990">
          <cell r="M16990" t="str">
            <v>805010659_0C1136837</v>
          </cell>
          <cell r="N16990">
            <v>42135</v>
          </cell>
          <cell r="O16990">
            <v>0</v>
          </cell>
          <cell r="P16990">
            <v>0</v>
          </cell>
          <cell r="Q16990">
            <v>42135</v>
          </cell>
        </row>
        <row r="16991">
          <cell r="M16991" t="str">
            <v>805010659_0C1136811</v>
          </cell>
          <cell r="N16991">
            <v>332051</v>
          </cell>
          <cell r="O16991">
            <v>0</v>
          </cell>
          <cell r="P16991">
            <v>439655</v>
          </cell>
          <cell r="Q16991">
            <v>332051</v>
          </cell>
        </row>
        <row r="16992">
          <cell r="M16992" t="str">
            <v>805010659_0C1136299</v>
          </cell>
          <cell r="N16992">
            <v>42135</v>
          </cell>
          <cell r="O16992">
            <v>0</v>
          </cell>
          <cell r="P16992">
            <v>0</v>
          </cell>
          <cell r="Q16992">
            <v>42135</v>
          </cell>
        </row>
        <row r="16993">
          <cell r="M16993" t="str">
            <v>805010659_0C1136220</v>
          </cell>
          <cell r="N16993">
            <v>42135</v>
          </cell>
          <cell r="O16993">
            <v>0</v>
          </cell>
          <cell r="P16993">
            <v>0</v>
          </cell>
          <cell r="Q16993">
            <v>42135</v>
          </cell>
        </row>
        <row r="16994">
          <cell r="M16994" t="str">
            <v>805010659_0C1136368</v>
          </cell>
          <cell r="N16994">
            <v>58293</v>
          </cell>
          <cell r="O16994">
            <v>0</v>
          </cell>
          <cell r="P16994">
            <v>0</v>
          </cell>
          <cell r="Q16994">
            <v>58293</v>
          </cell>
        </row>
        <row r="16995">
          <cell r="M16995" t="str">
            <v>805010659_0C1137063</v>
          </cell>
          <cell r="N16995">
            <v>22034</v>
          </cell>
          <cell r="O16995">
            <v>0</v>
          </cell>
          <cell r="P16995">
            <v>32500</v>
          </cell>
          <cell r="Q16995">
            <v>22034</v>
          </cell>
        </row>
        <row r="16996">
          <cell r="M16996" t="str">
            <v>805010659_0C1136718</v>
          </cell>
          <cell r="N16996">
            <v>58293</v>
          </cell>
          <cell r="O16996">
            <v>0</v>
          </cell>
          <cell r="P16996">
            <v>0</v>
          </cell>
          <cell r="Q16996">
            <v>58293</v>
          </cell>
        </row>
        <row r="16997">
          <cell r="M16997" t="str">
            <v>805010659_0C1137315</v>
          </cell>
          <cell r="N16997">
            <v>181511</v>
          </cell>
          <cell r="O16997">
            <v>0</v>
          </cell>
          <cell r="P16997">
            <v>181500</v>
          </cell>
          <cell r="Q16997">
            <v>181511</v>
          </cell>
        </row>
        <row r="16998">
          <cell r="M16998" t="str">
            <v>805010659_0C1136184</v>
          </cell>
          <cell r="N16998">
            <v>42135</v>
          </cell>
          <cell r="O16998">
            <v>0</v>
          </cell>
          <cell r="P16998">
            <v>0</v>
          </cell>
          <cell r="Q16998">
            <v>42135</v>
          </cell>
        </row>
        <row r="16999">
          <cell r="M16999" t="str">
            <v>805010659_0C1137295</v>
          </cell>
          <cell r="N16999">
            <v>42135</v>
          </cell>
          <cell r="O16999">
            <v>0</v>
          </cell>
          <cell r="P16999">
            <v>25281</v>
          </cell>
          <cell r="Q16999">
            <v>42135</v>
          </cell>
        </row>
        <row r="17000">
          <cell r="M17000" t="str">
            <v>805010659_0C1136886</v>
          </cell>
          <cell r="N17000">
            <v>32526</v>
          </cell>
          <cell r="O17000">
            <v>0</v>
          </cell>
          <cell r="P17000">
            <v>0</v>
          </cell>
          <cell r="Q17000">
            <v>32526</v>
          </cell>
        </row>
        <row r="17001">
          <cell r="M17001" t="str">
            <v>805010659_0C1136179</v>
          </cell>
          <cell r="N17001">
            <v>1500000</v>
          </cell>
          <cell r="O17001">
            <v>0</v>
          </cell>
          <cell r="P17001">
            <v>2100000</v>
          </cell>
          <cell r="Q17001">
            <v>1500000</v>
          </cell>
        </row>
        <row r="17002">
          <cell r="M17002" t="str">
            <v>805010659_0C1137396</v>
          </cell>
          <cell r="N17002">
            <v>1500000</v>
          </cell>
          <cell r="O17002">
            <v>0</v>
          </cell>
          <cell r="P17002">
            <v>2100000</v>
          </cell>
          <cell r="Q17002">
            <v>1500000</v>
          </cell>
        </row>
        <row r="17003">
          <cell r="M17003" t="str">
            <v>805010659_0C1136852</v>
          </cell>
          <cell r="N17003">
            <v>181511</v>
          </cell>
          <cell r="O17003">
            <v>0</v>
          </cell>
          <cell r="P17003">
            <v>0</v>
          </cell>
          <cell r="Q17003">
            <v>181511</v>
          </cell>
        </row>
        <row r="17004">
          <cell r="M17004" t="str">
            <v>805010659_0C1136742</v>
          </cell>
          <cell r="N17004">
            <v>750000</v>
          </cell>
          <cell r="O17004">
            <v>0</v>
          </cell>
          <cell r="P17004">
            <v>642172</v>
          </cell>
          <cell r="Q17004">
            <v>750000</v>
          </cell>
        </row>
        <row r="17005">
          <cell r="M17005" t="str">
            <v>805010659_0C1137278</v>
          </cell>
          <cell r="N17005">
            <v>181511</v>
          </cell>
          <cell r="O17005">
            <v>0</v>
          </cell>
          <cell r="P17005">
            <v>181500</v>
          </cell>
          <cell r="Q17005">
            <v>181511</v>
          </cell>
        </row>
        <row r="17006">
          <cell r="M17006" t="str">
            <v>805010659_0C1136009</v>
          </cell>
          <cell r="N17006">
            <v>42135</v>
          </cell>
          <cell r="O17006">
            <v>0</v>
          </cell>
          <cell r="P17006">
            <v>0</v>
          </cell>
          <cell r="Q17006">
            <v>42135</v>
          </cell>
        </row>
        <row r="17007">
          <cell r="M17007" t="str">
            <v>805010659_0C1137076</v>
          </cell>
          <cell r="N17007">
            <v>58293</v>
          </cell>
          <cell r="O17007">
            <v>0</v>
          </cell>
          <cell r="P17007">
            <v>0</v>
          </cell>
          <cell r="Q17007">
            <v>58293</v>
          </cell>
        </row>
        <row r="17008">
          <cell r="M17008" t="str">
            <v>805010659_0C1136532</v>
          </cell>
          <cell r="N17008">
            <v>65009</v>
          </cell>
          <cell r="O17008">
            <v>0</v>
          </cell>
          <cell r="P17008">
            <v>0</v>
          </cell>
          <cell r="Q17008">
            <v>65009</v>
          </cell>
        </row>
        <row r="17009">
          <cell r="M17009" t="str">
            <v>805010659_0C1136574</v>
          </cell>
          <cell r="N17009">
            <v>16051</v>
          </cell>
          <cell r="O17009">
            <v>0</v>
          </cell>
          <cell r="P17009">
            <v>53879</v>
          </cell>
          <cell r="Q17009">
            <v>16051</v>
          </cell>
        </row>
        <row r="17010">
          <cell r="M17010" t="str">
            <v>805010659_0C1137114</v>
          </cell>
          <cell r="N17010">
            <v>42135</v>
          </cell>
          <cell r="O17010">
            <v>0</v>
          </cell>
          <cell r="P17010">
            <v>0</v>
          </cell>
          <cell r="Q17010">
            <v>42135</v>
          </cell>
        </row>
        <row r="17011">
          <cell r="M17011" t="str">
            <v>805010659_0C1136050</v>
          </cell>
          <cell r="N17011">
            <v>58293</v>
          </cell>
          <cell r="O17011">
            <v>0</v>
          </cell>
          <cell r="P17011">
            <v>0</v>
          </cell>
          <cell r="Q17011">
            <v>58293</v>
          </cell>
        </row>
        <row r="17012">
          <cell r="M17012" t="str">
            <v>805010659_0C1137092</v>
          </cell>
          <cell r="N17012">
            <v>58293</v>
          </cell>
          <cell r="O17012">
            <v>0</v>
          </cell>
          <cell r="P17012">
            <v>0</v>
          </cell>
          <cell r="Q17012">
            <v>58293</v>
          </cell>
        </row>
        <row r="17013">
          <cell r="M17013" t="str">
            <v>805010659_0C1136807</v>
          </cell>
          <cell r="N17013">
            <v>176051</v>
          </cell>
          <cell r="O17013">
            <v>0</v>
          </cell>
          <cell r="P17013">
            <v>439655</v>
          </cell>
          <cell r="Q17013">
            <v>176051</v>
          </cell>
        </row>
        <row r="17014">
          <cell r="M17014" t="str">
            <v>805010659_0C1136342</v>
          </cell>
          <cell r="N17014">
            <v>42135</v>
          </cell>
          <cell r="O17014">
            <v>0</v>
          </cell>
          <cell r="P17014">
            <v>0</v>
          </cell>
          <cell r="Q17014">
            <v>42135</v>
          </cell>
        </row>
        <row r="17015">
          <cell r="M17015" t="str">
            <v>805010659_0C1137494</v>
          </cell>
          <cell r="N17015">
            <v>125668</v>
          </cell>
          <cell r="O17015">
            <v>0</v>
          </cell>
          <cell r="P17015">
            <v>181500</v>
          </cell>
          <cell r="Q17015">
            <v>125668</v>
          </cell>
        </row>
        <row r="17016">
          <cell r="M17016" t="str">
            <v>805010659_0C1136156</v>
          </cell>
          <cell r="N17016">
            <v>42135</v>
          </cell>
          <cell r="O17016">
            <v>0</v>
          </cell>
          <cell r="P17016">
            <v>0</v>
          </cell>
          <cell r="Q17016">
            <v>42135</v>
          </cell>
        </row>
        <row r="17017">
          <cell r="M17017" t="str">
            <v>805010659_0C1137173</v>
          </cell>
          <cell r="N17017">
            <v>65009</v>
          </cell>
          <cell r="O17017">
            <v>0</v>
          </cell>
          <cell r="P17017">
            <v>0</v>
          </cell>
          <cell r="Q17017">
            <v>65009</v>
          </cell>
        </row>
        <row r="17018">
          <cell r="M17018" t="str">
            <v>805010659_0C1137217</v>
          </cell>
          <cell r="N17018">
            <v>268051</v>
          </cell>
          <cell r="O17018">
            <v>0</v>
          </cell>
          <cell r="P17018">
            <v>439655</v>
          </cell>
          <cell r="Q17018">
            <v>268051</v>
          </cell>
        </row>
        <row r="17019">
          <cell r="M17019" t="str">
            <v>805010659_0C1136948</v>
          </cell>
          <cell r="N17019">
            <v>65009</v>
          </cell>
          <cell r="O17019">
            <v>0</v>
          </cell>
          <cell r="P17019">
            <v>25281</v>
          </cell>
          <cell r="Q17019">
            <v>65009</v>
          </cell>
        </row>
        <row r="17020">
          <cell r="M17020" t="str">
            <v>805010659_0C1136442</v>
          </cell>
          <cell r="N17020">
            <v>58293</v>
          </cell>
          <cell r="O17020">
            <v>0</v>
          </cell>
          <cell r="P17020">
            <v>0</v>
          </cell>
          <cell r="Q17020">
            <v>58293</v>
          </cell>
        </row>
        <row r="17021">
          <cell r="M17021" t="str">
            <v>805010659_0C1135977</v>
          </cell>
          <cell r="N17021">
            <v>58293</v>
          </cell>
          <cell r="O17021">
            <v>0</v>
          </cell>
          <cell r="P17021">
            <v>0</v>
          </cell>
          <cell r="Q17021">
            <v>58293</v>
          </cell>
        </row>
        <row r="17022">
          <cell r="M17022" t="str">
            <v>805010659_0C1136221</v>
          </cell>
          <cell r="N17022">
            <v>42135</v>
          </cell>
          <cell r="O17022">
            <v>0</v>
          </cell>
          <cell r="P17022">
            <v>0</v>
          </cell>
          <cell r="Q17022">
            <v>42135</v>
          </cell>
        </row>
        <row r="17023">
          <cell r="M17023" t="str">
            <v>805010659_0C1136311</v>
          </cell>
          <cell r="N17023">
            <v>58293</v>
          </cell>
          <cell r="O17023">
            <v>0</v>
          </cell>
          <cell r="P17023">
            <v>0</v>
          </cell>
          <cell r="Q17023">
            <v>58293</v>
          </cell>
        </row>
        <row r="17024">
          <cell r="M17024" t="str">
            <v>805010659_0C1136267</v>
          </cell>
          <cell r="N17024">
            <v>139649</v>
          </cell>
          <cell r="O17024">
            <v>0</v>
          </cell>
          <cell r="P17024">
            <v>25281</v>
          </cell>
          <cell r="Q17024">
            <v>139649</v>
          </cell>
        </row>
        <row r="17025">
          <cell r="M17025" t="str">
            <v>805010659_0C1136281</v>
          </cell>
          <cell r="N17025">
            <v>58293</v>
          </cell>
          <cell r="O17025">
            <v>0</v>
          </cell>
          <cell r="P17025">
            <v>0</v>
          </cell>
          <cell r="Q17025">
            <v>58293</v>
          </cell>
        </row>
        <row r="17026">
          <cell r="M17026" t="str">
            <v>805010659_0C1136507</v>
          </cell>
          <cell r="N17026">
            <v>1500000</v>
          </cell>
          <cell r="O17026">
            <v>0</v>
          </cell>
          <cell r="P17026">
            <v>2100000</v>
          </cell>
          <cell r="Q17026">
            <v>1500000</v>
          </cell>
        </row>
        <row r="17027">
          <cell r="M17027" t="str">
            <v>805010659_0C1136241</v>
          </cell>
          <cell r="N17027">
            <v>1500000</v>
          </cell>
          <cell r="O17027">
            <v>0</v>
          </cell>
          <cell r="P17027">
            <v>2100000</v>
          </cell>
          <cell r="Q17027">
            <v>1500000</v>
          </cell>
        </row>
        <row r="17028">
          <cell r="M17028" t="str">
            <v>805010659_0C1137534</v>
          </cell>
          <cell r="N17028">
            <v>42135</v>
          </cell>
          <cell r="O17028">
            <v>0</v>
          </cell>
          <cell r="P17028">
            <v>0</v>
          </cell>
          <cell r="Q17028">
            <v>42135</v>
          </cell>
        </row>
        <row r="17029">
          <cell r="M17029" t="str">
            <v>805010659_0C1136596</v>
          </cell>
          <cell r="N17029">
            <v>181511</v>
          </cell>
          <cell r="O17029">
            <v>0</v>
          </cell>
          <cell r="P17029">
            <v>0</v>
          </cell>
          <cell r="Q17029">
            <v>181511</v>
          </cell>
        </row>
        <row r="17030">
          <cell r="M17030" t="str">
            <v>805010659_0C1136344</v>
          </cell>
          <cell r="N17030">
            <v>42135</v>
          </cell>
          <cell r="O17030">
            <v>0</v>
          </cell>
          <cell r="P17030">
            <v>0</v>
          </cell>
          <cell r="Q17030">
            <v>42135</v>
          </cell>
        </row>
        <row r="17031">
          <cell r="M17031" t="str">
            <v>805010659_0C1137001</v>
          </cell>
          <cell r="N17031">
            <v>18804</v>
          </cell>
          <cell r="O17031">
            <v>0</v>
          </cell>
          <cell r="P17031">
            <v>58300</v>
          </cell>
          <cell r="Q17031">
            <v>18804</v>
          </cell>
        </row>
        <row r="17032">
          <cell r="M17032" t="str">
            <v>805010659_0C1136145</v>
          </cell>
          <cell r="N17032">
            <v>58293</v>
          </cell>
          <cell r="O17032">
            <v>0</v>
          </cell>
          <cell r="P17032">
            <v>0</v>
          </cell>
          <cell r="Q17032">
            <v>58293</v>
          </cell>
        </row>
        <row r="17033">
          <cell r="M17033" t="str">
            <v>805010659_0C1135806</v>
          </cell>
          <cell r="N17033">
            <v>332051</v>
          </cell>
          <cell r="O17033">
            <v>0</v>
          </cell>
          <cell r="P17033">
            <v>439655</v>
          </cell>
          <cell r="Q17033">
            <v>332051</v>
          </cell>
        </row>
        <row r="17034">
          <cell r="M17034" t="str">
            <v>805010659_0C1136011</v>
          </cell>
          <cell r="N17034">
            <v>42135</v>
          </cell>
          <cell r="O17034">
            <v>0</v>
          </cell>
          <cell r="P17034">
            <v>0</v>
          </cell>
          <cell r="Q17034">
            <v>42135</v>
          </cell>
        </row>
        <row r="17035">
          <cell r="M17035" t="str">
            <v>805010659_0C1136898</v>
          </cell>
          <cell r="N17035">
            <v>58293</v>
          </cell>
          <cell r="O17035">
            <v>0</v>
          </cell>
          <cell r="P17035">
            <v>0</v>
          </cell>
          <cell r="Q17035">
            <v>58293</v>
          </cell>
        </row>
        <row r="17036">
          <cell r="M17036" t="str">
            <v>805010659_0C1136706</v>
          </cell>
          <cell r="N17036">
            <v>39235</v>
          </cell>
          <cell r="O17036">
            <v>0</v>
          </cell>
          <cell r="P17036">
            <v>0</v>
          </cell>
          <cell r="Q17036">
            <v>39235</v>
          </cell>
        </row>
        <row r="17037">
          <cell r="M17037" t="str">
            <v>805010659_0C1136409</v>
          </cell>
          <cell r="N17037">
            <v>42135</v>
          </cell>
          <cell r="O17037">
            <v>0</v>
          </cell>
          <cell r="P17037">
            <v>0</v>
          </cell>
          <cell r="Q17037">
            <v>42135</v>
          </cell>
        </row>
        <row r="17038">
          <cell r="M17038" t="str">
            <v>805010659_0C1137347</v>
          </cell>
          <cell r="N17038">
            <v>1500000</v>
          </cell>
          <cell r="O17038">
            <v>0</v>
          </cell>
          <cell r="P17038">
            <v>2100000</v>
          </cell>
          <cell r="Q17038">
            <v>1500000</v>
          </cell>
        </row>
        <row r="17039">
          <cell r="M17039" t="str">
            <v>805010659_0C1136142</v>
          </cell>
          <cell r="N17039">
            <v>58293</v>
          </cell>
          <cell r="O17039">
            <v>0</v>
          </cell>
          <cell r="P17039">
            <v>0</v>
          </cell>
          <cell r="Q17039">
            <v>58293</v>
          </cell>
        </row>
        <row r="17040">
          <cell r="M17040" t="str">
            <v>805010659_0C1137215</v>
          </cell>
          <cell r="N17040">
            <v>332051</v>
          </cell>
          <cell r="O17040">
            <v>0</v>
          </cell>
          <cell r="P17040">
            <v>439655</v>
          </cell>
          <cell r="Q17040">
            <v>332051</v>
          </cell>
        </row>
        <row r="17041">
          <cell r="M17041" t="str">
            <v>805010659_0C1137129</v>
          </cell>
          <cell r="N17041">
            <v>58293</v>
          </cell>
          <cell r="O17041">
            <v>0</v>
          </cell>
          <cell r="P17041">
            <v>0</v>
          </cell>
          <cell r="Q17041">
            <v>58293</v>
          </cell>
        </row>
        <row r="17042">
          <cell r="M17042" t="str">
            <v>805010659_0C1136869</v>
          </cell>
          <cell r="N17042">
            <v>42135</v>
          </cell>
          <cell r="O17042">
            <v>0</v>
          </cell>
          <cell r="P17042">
            <v>0</v>
          </cell>
          <cell r="Q17042">
            <v>42135</v>
          </cell>
        </row>
        <row r="17043">
          <cell r="M17043" t="str">
            <v>805010659_0C1136510</v>
          </cell>
          <cell r="N17043">
            <v>42135</v>
          </cell>
          <cell r="O17043">
            <v>0</v>
          </cell>
          <cell r="P17043">
            <v>0</v>
          </cell>
          <cell r="Q17043">
            <v>42135</v>
          </cell>
        </row>
        <row r="17044">
          <cell r="M17044" t="str">
            <v>805010659_0C1137359</v>
          </cell>
          <cell r="N17044">
            <v>58293</v>
          </cell>
          <cell r="O17044">
            <v>0</v>
          </cell>
          <cell r="P17044">
            <v>0</v>
          </cell>
          <cell r="Q17044">
            <v>58293</v>
          </cell>
        </row>
        <row r="17045">
          <cell r="M17045" t="str">
            <v>805010659_0C1136195</v>
          </cell>
          <cell r="N17045">
            <v>21374</v>
          </cell>
          <cell r="O17045">
            <v>0</v>
          </cell>
          <cell r="P17045">
            <v>58300</v>
          </cell>
          <cell r="Q17045">
            <v>21374</v>
          </cell>
        </row>
        <row r="17046">
          <cell r="M17046" t="str">
            <v>805010659_0C1137492</v>
          </cell>
          <cell r="N17046">
            <v>65009</v>
          </cell>
          <cell r="O17046">
            <v>0</v>
          </cell>
          <cell r="P17046">
            <v>0</v>
          </cell>
          <cell r="Q17046">
            <v>65009</v>
          </cell>
        </row>
        <row r="17047">
          <cell r="M17047" t="str">
            <v>805010659_0C1137226</v>
          </cell>
          <cell r="N17047">
            <v>224148</v>
          </cell>
          <cell r="O17047">
            <v>0</v>
          </cell>
          <cell r="P17047">
            <v>439655</v>
          </cell>
          <cell r="Q17047">
            <v>224148</v>
          </cell>
        </row>
        <row r="17048">
          <cell r="M17048" t="str">
            <v>805010659_0C1135920</v>
          </cell>
          <cell r="N17048">
            <v>42135</v>
          </cell>
          <cell r="O17048">
            <v>0</v>
          </cell>
          <cell r="P17048">
            <v>0</v>
          </cell>
          <cell r="Q17048">
            <v>42135</v>
          </cell>
        </row>
        <row r="17049">
          <cell r="M17049" t="str">
            <v>805010659_0C1136193</v>
          </cell>
          <cell r="N17049">
            <v>15450</v>
          </cell>
          <cell r="O17049">
            <v>0</v>
          </cell>
          <cell r="P17049">
            <v>25281</v>
          </cell>
          <cell r="Q17049">
            <v>15450</v>
          </cell>
        </row>
        <row r="17050">
          <cell r="M17050" t="str">
            <v>805010659_0C1137296</v>
          </cell>
          <cell r="N17050">
            <v>58293</v>
          </cell>
          <cell r="O17050">
            <v>0</v>
          </cell>
          <cell r="P17050">
            <v>0</v>
          </cell>
          <cell r="Q17050">
            <v>58293</v>
          </cell>
        </row>
        <row r="17051">
          <cell r="M17051" t="str">
            <v>805010659_0C1136644</v>
          </cell>
          <cell r="N17051">
            <v>42135</v>
          </cell>
          <cell r="O17051">
            <v>0</v>
          </cell>
          <cell r="P17051">
            <v>0</v>
          </cell>
          <cell r="Q17051">
            <v>42135</v>
          </cell>
        </row>
        <row r="17052">
          <cell r="M17052" t="str">
            <v>805010659_0C1137292</v>
          </cell>
          <cell r="N17052">
            <v>58293</v>
          </cell>
          <cell r="O17052">
            <v>0</v>
          </cell>
          <cell r="P17052">
            <v>58300</v>
          </cell>
          <cell r="Q17052">
            <v>58293</v>
          </cell>
        </row>
        <row r="17053">
          <cell r="M17053" t="str">
            <v>805010659_0C1137368</v>
          </cell>
          <cell r="N17053">
            <v>125668</v>
          </cell>
          <cell r="O17053">
            <v>0</v>
          </cell>
          <cell r="P17053">
            <v>181500</v>
          </cell>
          <cell r="Q17053">
            <v>125668</v>
          </cell>
        </row>
        <row r="17054">
          <cell r="M17054" t="str">
            <v>805010659_0C1136733</v>
          </cell>
          <cell r="N17054">
            <v>58293</v>
          </cell>
          <cell r="O17054">
            <v>0</v>
          </cell>
          <cell r="P17054">
            <v>0</v>
          </cell>
          <cell r="Q17054">
            <v>58293</v>
          </cell>
        </row>
        <row r="17055">
          <cell r="M17055" t="str">
            <v>805010659_0C1136725</v>
          </cell>
          <cell r="N17055">
            <v>15517</v>
          </cell>
          <cell r="O17055">
            <v>0</v>
          </cell>
          <cell r="P17055">
            <v>22500</v>
          </cell>
          <cell r="Q17055">
            <v>15517</v>
          </cell>
        </row>
        <row r="17056">
          <cell r="M17056" t="str">
            <v>805010659_0C1137171</v>
          </cell>
          <cell r="N17056">
            <v>58293</v>
          </cell>
          <cell r="O17056">
            <v>0</v>
          </cell>
          <cell r="P17056">
            <v>0</v>
          </cell>
          <cell r="Q17056">
            <v>58293</v>
          </cell>
        </row>
        <row r="17057">
          <cell r="M17057" t="str">
            <v>805010659_0C1137358</v>
          </cell>
          <cell r="N17057">
            <v>42135</v>
          </cell>
          <cell r="O17057">
            <v>0</v>
          </cell>
          <cell r="P17057">
            <v>0</v>
          </cell>
          <cell r="Q17057">
            <v>42135</v>
          </cell>
        </row>
        <row r="17058">
          <cell r="M17058" t="str">
            <v>805010659_0C1136546</v>
          </cell>
          <cell r="N17058">
            <v>65009</v>
          </cell>
          <cell r="O17058">
            <v>0</v>
          </cell>
          <cell r="P17058">
            <v>0</v>
          </cell>
          <cell r="Q17058">
            <v>65009</v>
          </cell>
        </row>
        <row r="17059">
          <cell r="M17059" t="str">
            <v>805010659_0C1136890</v>
          </cell>
          <cell r="N17059">
            <v>58293</v>
          </cell>
          <cell r="O17059">
            <v>0</v>
          </cell>
          <cell r="P17059">
            <v>0</v>
          </cell>
          <cell r="Q17059">
            <v>58293</v>
          </cell>
        </row>
        <row r="17060">
          <cell r="M17060" t="str">
            <v>805010659_0C1136911</v>
          </cell>
          <cell r="N17060">
            <v>58293</v>
          </cell>
          <cell r="O17060">
            <v>0</v>
          </cell>
          <cell r="P17060">
            <v>0</v>
          </cell>
          <cell r="Q17060">
            <v>58293</v>
          </cell>
        </row>
        <row r="17061">
          <cell r="M17061" t="str">
            <v>805010659_0C1136433</v>
          </cell>
          <cell r="N17061">
            <v>58293</v>
          </cell>
          <cell r="O17061">
            <v>0</v>
          </cell>
          <cell r="P17061">
            <v>0</v>
          </cell>
          <cell r="Q17061">
            <v>58293</v>
          </cell>
        </row>
        <row r="17062">
          <cell r="M17062" t="str">
            <v>805010659_0C1137378</v>
          </cell>
          <cell r="N17062">
            <v>58293</v>
          </cell>
          <cell r="O17062">
            <v>0</v>
          </cell>
          <cell r="P17062">
            <v>0</v>
          </cell>
          <cell r="Q17062">
            <v>58293</v>
          </cell>
        </row>
        <row r="17063">
          <cell r="M17063" t="str">
            <v>805010659_0C1136416</v>
          </cell>
          <cell r="N17063">
            <v>58293</v>
          </cell>
          <cell r="O17063">
            <v>0</v>
          </cell>
          <cell r="P17063">
            <v>0</v>
          </cell>
          <cell r="Q17063">
            <v>58293</v>
          </cell>
        </row>
        <row r="17064">
          <cell r="M17064" t="str">
            <v>805010659_0C1136307</v>
          </cell>
          <cell r="N17064">
            <v>58293</v>
          </cell>
          <cell r="O17064">
            <v>0</v>
          </cell>
          <cell r="P17064">
            <v>0</v>
          </cell>
          <cell r="Q17064">
            <v>58293</v>
          </cell>
        </row>
        <row r="17065">
          <cell r="M17065" t="str">
            <v>805010659_0C1137265</v>
          </cell>
          <cell r="N17065">
            <v>8155</v>
          </cell>
          <cell r="O17065">
            <v>0</v>
          </cell>
          <cell r="P17065">
            <v>25281</v>
          </cell>
          <cell r="Q17065">
            <v>8155</v>
          </cell>
        </row>
        <row r="17066">
          <cell r="M17066" t="str">
            <v>805010659_0C1136354</v>
          </cell>
          <cell r="N17066">
            <v>58293</v>
          </cell>
          <cell r="O17066">
            <v>0</v>
          </cell>
          <cell r="P17066">
            <v>0</v>
          </cell>
          <cell r="Q17066">
            <v>58293</v>
          </cell>
        </row>
        <row r="17067">
          <cell r="M17067" t="str">
            <v>805010659_0C1137183</v>
          </cell>
          <cell r="N17067">
            <v>17670</v>
          </cell>
          <cell r="O17067">
            <v>0</v>
          </cell>
          <cell r="P17067">
            <v>25281</v>
          </cell>
          <cell r="Q17067">
            <v>17670</v>
          </cell>
        </row>
        <row r="17068">
          <cell r="M17068" t="str">
            <v>805010659_0C1136157</v>
          </cell>
          <cell r="N17068">
            <v>16051</v>
          </cell>
          <cell r="O17068">
            <v>0</v>
          </cell>
          <cell r="P17068">
            <v>54353</v>
          </cell>
          <cell r="Q17068">
            <v>16051</v>
          </cell>
        </row>
        <row r="17069">
          <cell r="M17069" t="str">
            <v>805010659_0C1136339</v>
          </cell>
          <cell r="N17069">
            <v>58293</v>
          </cell>
          <cell r="O17069">
            <v>0</v>
          </cell>
          <cell r="P17069">
            <v>0</v>
          </cell>
          <cell r="Q17069">
            <v>58293</v>
          </cell>
        </row>
        <row r="17070">
          <cell r="M17070" t="str">
            <v>805010659_0C1136437</v>
          </cell>
          <cell r="N17070">
            <v>65009</v>
          </cell>
          <cell r="O17070">
            <v>0</v>
          </cell>
          <cell r="P17070">
            <v>0</v>
          </cell>
          <cell r="Q17070">
            <v>65009</v>
          </cell>
        </row>
        <row r="17071">
          <cell r="M17071" t="str">
            <v>805010659_0C1136923</v>
          </cell>
          <cell r="N17071">
            <v>42135</v>
          </cell>
          <cell r="O17071">
            <v>0</v>
          </cell>
          <cell r="P17071">
            <v>0</v>
          </cell>
          <cell r="Q17071">
            <v>42135</v>
          </cell>
        </row>
        <row r="17072">
          <cell r="M17072" t="str">
            <v>805010659_0C1137413</v>
          </cell>
          <cell r="N17072">
            <v>122795</v>
          </cell>
          <cell r="O17072">
            <v>0</v>
          </cell>
          <cell r="P17072">
            <v>122795</v>
          </cell>
          <cell r="Q17072">
            <v>122795</v>
          </cell>
        </row>
        <row r="17073">
          <cell r="M17073" t="str">
            <v>805010659_0C1137469</v>
          </cell>
          <cell r="N17073">
            <v>58293</v>
          </cell>
          <cell r="O17073">
            <v>0</v>
          </cell>
          <cell r="P17073">
            <v>0</v>
          </cell>
          <cell r="Q17073">
            <v>58293</v>
          </cell>
        </row>
        <row r="17074">
          <cell r="M17074" t="str">
            <v>805010659_0C1136524</v>
          </cell>
          <cell r="N17074">
            <v>750000</v>
          </cell>
          <cell r="O17074">
            <v>0</v>
          </cell>
          <cell r="P17074">
            <v>642172</v>
          </cell>
          <cell r="Q17074">
            <v>750000</v>
          </cell>
        </row>
        <row r="17075">
          <cell r="M17075" t="str">
            <v>805010659_0C1136751</v>
          </cell>
          <cell r="N17075">
            <v>14689</v>
          </cell>
          <cell r="O17075">
            <v>0</v>
          </cell>
          <cell r="P17075">
            <v>32500</v>
          </cell>
          <cell r="Q17075">
            <v>14689</v>
          </cell>
        </row>
        <row r="17076">
          <cell r="M17076" t="str">
            <v>805010659_0C1136671</v>
          </cell>
          <cell r="N17076">
            <v>58293</v>
          </cell>
          <cell r="O17076">
            <v>0</v>
          </cell>
          <cell r="P17076">
            <v>0</v>
          </cell>
          <cell r="Q17076">
            <v>58293</v>
          </cell>
        </row>
        <row r="17077">
          <cell r="M17077" t="str">
            <v>805010659_0C1136982</v>
          </cell>
          <cell r="N17077">
            <v>58293</v>
          </cell>
          <cell r="O17077">
            <v>0</v>
          </cell>
          <cell r="P17077">
            <v>0</v>
          </cell>
          <cell r="Q17077">
            <v>58293</v>
          </cell>
        </row>
        <row r="17078">
          <cell r="M17078" t="str">
            <v>805010659_0C1137504</v>
          </cell>
          <cell r="N17078">
            <v>58293</v>
          </cell>
          <cell r="O17078">
            <v>0</v>
          </cell>
          <cell r="P17078">
            <v>0</v>
          </cell>
          <cell r="Q17078">
            <v>58293</v>
          </cell>
        </row>
        <row r="17079">
          <cell r="M17079" t="str">
            <v>805010659_0C1136875</v>
          </cell>
          <cell r="N17079">
            <v>122795</v>
          </cell>
          <cell r="O17079">
            <v>0</v>
          </cell>
          <cell r="P17079">
            <v>25281</v>
          </cell>
          <cell r="Q17079">
            <v>122795</v>
          </cell>
        </row>
        <row r="17080">
          <cell r="M17080" t="str">
            <v>805010659_0C1136377</v>
          </cell>
          <cell r="N17080">
            <v>125668</v>
          </cell>
          <cell r="O17080">
            <v>0</v>
          </cell>
          <cell r="P17080">
            <v>181500</v>
          </cell>
          <cell r="Q17080">
            <v>125668</v>
          </cell>
        </row>
        <row r="17081">
          <cell r="M17081" t="str">
            <v>805010659_0C1136904</v>
          </cell>
          <cell r="N17081">
            <v>58293</v>
          </cell>
          <cell r="O17081">
            <v>0</v>
          </cell>
          <cell r="P17081">
            <v>0</v>
          </cell>
          <cell r="Q17081">
            <v>58293</v>
          </cell>
        </row>
        <row r="17082">
          <cell r="M17082" t="str">
            <v>805010659_0C1137491</v>
          </cell>
          <cell r="N17082">
            <v>58293</v>
          </cell>
          <cell r="O17082">
            <v>0</v>
          </cell>
          <cell r="P17082">
            <v>0</v>
          </cell>
          <cell r="Q17082">
            <v>58293</v>
          </cell>
        </row>
        <row r="17083">
          <cell r="M17083" t="str">
            <v>805010659_0C1136151</v>
          </cell>
          <cell r="N17083">
            <v>58293</v>
          </cell>
          <cell r="O17083">
            <v>0</v>
          </cell>
          <cell r="P17083">
            <v>0</v>
          </cell>
          <cell r="Q17083">
            <v>58293</v>
          </cell>
        </row>
        <row r="17084">
          <cell r="M17084" t="str">
            <v>805010659_0C1137453</v>
          </cell>
          <cell r="N17084">
            <v>58293</v>
          </cell>
          <cell r="O17084">
            <v>0</v>
          </cell>
          <cell r="P17084">
            <v>0</v>
          </cell>
          <cell r="Q17084">
            <v>58293</v>
          </cell>
        </row>
        <row r="17085">
          <cell r="M17085" t="str">
            <v>805010659_0C1137284</v>
          </cell>
          <cell r="N17085">
            <v>125668</v>
          </cell>
          <cell r="O17085">
            <v>0</v>
          </cell>
          <cell r="P17085">
            <v>181500</v>
          </cell>
          <cell r="Q17085">
            <v>125668</v>
          </cell>
        </row>
        <row r="17086">
          <cell r="M17086" t="str">
            <v>805010659_0C1136759</v>
          </cell>
          <cell r="N17086">
            <v>125668</v>
          </cell>
          <cell r="O17086">
            <v>0</v>
          </cell>
          <cell r="P17086">
            <v>181500</v>
          </cell>
          <cell r="Q17086">
            <v>125668</v>
          </cell>
        </row>
        <row r="17087">
          <cell r="M17087" t="str">
            <v>805010659_0C1137304</v>
          </cell>
          <cell r="N17087">
            <v>32526</v>
          </cell>
          <cell r="O17087">
            <v>0</v>
          </cell>
          <cell r="P17087">
            <v>0</v>
          </cell>
          <cell r="Q17087">
            <v>32526</v>
          </cell>
        </row>
        <row r="17088">
          <cell r="M17088" t="str">
            <v>805010659_0C1137161</v>
          </cell>
          <cell r="N17088">
            <v>125668</v>
          </cell>
          <cell r="O17088">
            <v>0</v>
          </cell>
          <cell r="P17088">
            <v>0</v>
          </cell>
          <cell r="Q17088">
            <v>125668</v>
          </cell>
        </row>
        <row r="17089">
          <cell r="M17089" t="str">
            <v>805010659_0C1137137</v>
          </cell>
          <cell r="N17089">
            <v>125668</v>
          </cell>
          <cell r="O17089">
            <v>0</v>
          </cell>
          <cell r="P17089">
            <v>0</v>
          </cell>
          <cell r="Q17089">
            <v>125668</v>
          </cell>
        </row>
        <row r="17090">
          <cell r="M17090" t="str">
            <v>805010659_0C1137524</v>
          </cell>
          <cell r="N17090">
            <v>58293</v>
          </cell>
          <cell r="O17090">
            <v>0</v>
          </cell>
          <cell r="P17090">
            <v>0</v>
          </cell>
          <cell r="Q17090">
            <v>58293</v>
          </cell>
        </row>
        <row r="17091">
          <cell r="M17091" t="str">
            <v>805010659_0C1136950</v>
          </cell>
          <cell r="N17091">
            <v>58293</v>
          </cell>
          <cell r="O17091">
            <v>0</v>
          </cell>
          <cell r="P17091">
            <v>0</v>
          </cell>
          <cell r="Q17091">
            <v>58293</v>
          </cell>
        </row>
        <row r="17092">
          <cell r="M17092" t="str">
            <v>805010659_0C1137050</v>
          </cell>
          <cell r="N17092">
            <v>32526</v>
          </cell>
          <cell r="O17092">
            <v>0</v>
          </cell>
          <cell r="P17092">
            <v>0</v>
          </cell>
          <cell r="Q17092">
            <v>32526</v>
          </cell>
        </row>
        <row r="17093">
          <cell r="M17093" t="str">
            <v>805010659_0C1137204</v>
          </cell>
          <cell r="N17093">
            <v>42353</v>
          </cell>
          <cell r="O17093">
            <v>0</v>
          </cell>
          <cell r="P17093">
            <v>181500</v>
          </cell>
          <cell r="Q17093">
            <v>42353</v>
          </cell>
        </row>
        <row r="17094">
          <cell r="M17094" t="str">
            <v>805010659_0C1137243</v>
          </cell>
          <cell r="N17094">
            <v>42135</v>
          </cell>
          <cell r="O17094">
            <v>0</v>
          </cell>
          <cell r="P17094">
            <v>0</v>
          </cell>
          <cell r="Q17094">
            <v>42135</v>
          </cell>
        </row>
        <row r="17095">
          <cell r="M17095" t="str">
            <v>805010659_0C1137144</v>
          </cell>
          <cell r="N17095">
            <v>32526</v>
          </cell>
          <cell r="O17095">
            <v>0</v>
          </cell>
          <cell r="P17095">
            <v>0</v>
          </cell>
          <cell r="Q17095">
            <v>32526</v>
          </cell>
        </row>
        <row r="17096">
          <cell r="M17096" t="str">
            <v>805010659_0C1136314</v>
          </cell>
          <cell r="N17096">
            <v>16051</v>
          </cell>
          <cell r="O17096">
            <v>0</v>
          </cell>
          <cell r="P17096">
            <v>54353</v>
          </cell>
          <cell r="Q17096">
            <v>16051</v>
          </cell>
        </row>
        <row r="17097">
          <cell r="M17097" t="str">
            <v>805010659_0C1136447</v>
          </cell>
          <cell r="N17097">
            <v>42135</v>
          </cell>
          <cell r="O17097">
            <v>0</v>
          </cell>
          <cell r="P17097">
            <v>0</v>
          </cell>
          <cell r="Q17097">
            <v>42135</v>
          </cell>
        </row>
        <row r="17098">
          <cell r="M17098" t="str">
            <v>805010659_0C1137423</v>
          </cell>
          <cell r="N17098">
            <v>42697</v>
          </cell>
          <cell r="O17098">
            <v>0</v>
          </cell>
          <cell r="P17098">
            <v>0</v>
          </cell>
          <cell r="Q17098">
            <v>42697</v>
          </cell>
        </row>
        <row r="17099">
          <cell r="M17099" t="str">
            <v>805010659_0C1136312</v>
          </cell>
          <cell r="N17099">
            <v>42135</v>
          </cell>
          <cell r="O17099">
            <v>0</v>
          </cell>
          <cell r="P17099">
            <v>0</v>
          </cell>
          <cell r="Q17099">
            <v>42135</v>
          </cell>
        </row>
        <row r="17100">
          <cell r="M17100" t="str">
            <v>805010659_0C1136250</v>
          </cell>
          <cell r="N17100">
            <v>58293</v>
          </cell>
          <cell r="O17100">
            <v>0</v>
          </cell>
          <cell r="P17100">
            <v>0</v>
          </cell>
          <cell r="Q17100">
            <v>58293</v>
          </cell>
        </row>
        <row r="17101">
          <cell r="M17101" t="str">
            <v>805010659_0C1137312</v>
          </cell>
          <cell r="N17101">
            <v>181511</v>
          </cell>
          <cell r="O17101">
            <v>0</v>
          </cell>
          <cell r="P17101">
            <v>181500</v>
          </cell>
          <cell r="Q17101">
            <v>181511</v>
          </cell>
        </row>
        <row r="17102">
          <cell r="M17102" t="str">
            <v>805010659_0C1135607</v>
          </cell>
          <cell r="N17102">
            <v>58293</v>
          </cell>
          <cell r="O17102">
            <v>0</v>
          </cell>
          <cell r="P17102">
            <v>0</v>
          </cell>
          <cell r="Q17102">
            <v>58293</v>
          </cell>
        </row>
        <row r="17103">
          <cell r="M17103" t="str">
            <v>805010659_0C1136164</v>
          </cell>
          <cell r="N17103">
            <v>21669</v>
          </cell>
          <cell r="O17103">
            <v>0</v>
          </cell>
          <cell r="P17103">
            <v>21700</v>
          </cell>
          <cell r="Q17103">
            <v>21669</v>
          </cell>
        </row>
        <row r="17104">
          <cell r="M17104" t="str">
            <v>805010659_0C1136122</v>
          </cell>
          <cell r="N17104">
            <v>65009</v>
          </cell>
          <cell r="O17104">
            <v>0</v>
          </cell>
          <cell r="P17104">
            <v>0</v>
          </cell>
          <cell r="Q17104">
            <v>65009</v>
          </cell>
        </row>
        <row r="17105">
          <cell r="M17105" t="str">
            <v>805010659_0C1137062</v>
          </cell>
          <cell r="N17105">
            <v>65009</v>
          </cell>
          <cell r="O17105">
            <v>0</v>
          </cell>
          <cell r="P17105">
            <v>0</v>
          </cell>
          <cell r="Q17105">
            <v>65009</v>
          </cell>
        </row>
        <row r="17106">
          <cell r="M17106" t="str">
            <v>805010659_0C1136200</v>
          </cell>
          <cell r="N17106">
            <v>25281</v>
          </cell>
          <cell r="O17106">
            <v>0</v>
          </cell>
          <cell r="P17106">
            <v>0</v>
          </cell>
          <cell r="Q17106">
            <v>25281</v>
          </cell>
        </row>
        <row r="17107">
          <cell r="M17107" t="str">
            <v>805010659_0C1137462</v>
          </cell>
          <cell r="N17107">
            <v>181511</v>
          </cell>
          <cell r="O17107">
            <v>0</v>
          </cell>
          <cell r="P17107">
            <v>181500</v>
          </cell>
          <cell r="Q17107">
            <v>181511</v>
          </cell>
        </row>
        <row r="17108">
          <cell r="M17108" t="str">
            <v>805010659_0C1137338</v>
          </cell>
          <cell r="N17108">
            <v>122795</v>
          </cell>
          <cell r="O17108">
            <v>0</v>
          </cell>
          <cell r="P17108">
            <v>122795</v>
          </cell>
          <cell r="Q17108">
            <v>122795</v>
          </cell>
        </row>
        <row r="17109">
          <cell r="M17109" t="str">
            <v>805010659_0C1136939</v>
          </cell>
          <cell r="N17109">
            <v>42135</v>
          </cell>
          <cell r="O17109">
            <v>0</v>
          </cell>
          <cell r="P17109">
            <v>0</v>
          </cell>
          <cell r="Q17109">
            <v>42135</v>
          </cell>
        </row>
        <row r="17110">
          <cell r="M17110" t="str">
            <v>805010659_0C1137487</v>
          </cell>
          <cell r="N17110">
            <v>58293</v>
          </cell>
          <cell r="O17110">
            <v>0</v>
          </cell>
          <cell r="P17110">
            <v>0</v>
          </cell>
          <cell r="Q17110">
            <v>58293</v>
          </cell>
        </row>
        <row r="17111">
          <cell r="M17111" t="str">
            <v>805010659_0C1137377</v>
          </cell>
          <cell r="N17111">
            <v>58293</v>
          </cell>
          <cell r="O17111">
            <v>0</v>
          </cell>
          <cell r="P17111">
            <v>0</v>
          </cell>
          <cell r="Q17111">
            <v>58293</v>
          </cell>
        </row>
        <row r="17112">
          <cell r="M17112" t="str">
            <v>805010659_0C1136396</v>
          </cell>
          <cell r="N17112">
            <v>42135</v>
          </cell>
          <cell r="O17112">
            <v>0</v>
          </cell>
          <cell r="P17112">
            <v>0</v>
          </cell>
          <cell r="Q17112">
            <v>42135</v>
          </cell>
        </row>
        <row r="17113">
          <cell r="M17113" t="str">
            <v>805010659_0C1136260</v>
          </cell>
          <cell r="N17113">
            <v>58293</v>
          </cell>
          <cell r="O17113">
            <v>0</v>
          </cell>
          <cell r="P17113">
            <v>0</v>
          </cell>
          <cell r="Q17113">
            <v>58293</v>
          </cell>
        </row>
        <row r="17114">
          <cell r="M17114" t="str">
            <v>805010659_0C1136582</v>
          </cell>
          <cell r="N17114">
            <v>58293</v>
          </cell>
          <cell r="O17114">
            <v>0</v>
          </cell>
          <cell r="P17114">
            <v>0</v>
          </cell>
          <cell r="Q17114">
            <v>58293</v>
          </cell>
        </row>
        <row r="17115">
          <cell r="M17115" t="str">
            <v>805010659_0C1136371</v>
          </cell>
          <cell r="N17115">
            <v>125668</v>
          </cell>
          <cell r="O17115">
            <v>0</v>
          </cell>
          <cell r="P17115">
            <v>0</v>
          </cell>
          <cell r="Q17115">
            <v>125668</v>
          </cell>
        </row>
        <row r="17116">
          <cell r="M17116" t="str">
            <v>805010659_0C1136547</v>
          </cell>
          <cell r="N17116">
            <v>220000</v>
          </cell>
          <cell r="O17116">
            <v>0</v>
          </cell>
          <cell r="P17116">
            <v>220000</v>
          </cell>
          <cell r="Q17116">
            <v>220000</v>
          </cell>
        </row>
        <row r="17117">
          <cell r="M17117" t="str">
            <v>805010659_0C1136187</v>
          </cell>
          <cell r="N17117">
            <v>125668</v>
          </cell>
          <cell r="O17117">
            <v>0</v>
          </cell>
          <cell r="P17117">
            <v>0</v>
          </cell>
          <cell r="Q17117">
            <v>125668</v>
          </cell>
        </row>
        <row r="17118">
          <cell r="M17118" t="str">
            <v>805010659_0C1137503</v>
          </cell>
          <cell r="N17118">
            <v>42135</v>
          </cell>
          <cell r="O17118">
            <v>0</v>
          </cell>
          <cell r="P17118">
            <v>0</v>
          </cell>
          <cell r="Q17118">
            <v>42135</v>
          </cell>
        </row>
        <row r="17119">
          <cell r="M17119" t="str">
            <v>805010659_0C1136502</v>
          </cell>
          <cell r="N17119">
            <v>125668</v>
          </cell>
          <cell r="O17119">
            <v>0</v>
          </cell>
          <cell r="P17119">
            <v>181500</v>
          </cell>
          <cell r="Q17119">
            <v>125668</v>
          </cell>
        </row>
        <row r="17120">
          <cell r="M17120" t="str">
            <v>805010659_0C1136382</v>
          </cell>
          <cell r="N17120">
            <v>58293</v>
          </cell>
          <cell r="O17120">
            <v>0</v>
          </cell>
          <cell r="P17120">
            <v>0</v>
          </cell>
          <cell r="Q17120">
            <v>58293</v>
          </cell>
        </row>
        <row r="17121">
          <cell r="M17121" t="str">
            <v>805010659_0C1137115</v>
          </cell>
          <cell r="N17121">
            <v>42135</v>
          </cell>
          <cell r="O17121">
            <v>0</v>
          </cell>
          <cell r="P17121">
            <v>0</v>
          </cell>
          <cell r="Q17121">
            <v>42135</v>
          </cell>
        </row>
        <row r="17122">
          <cell r="M17122" t="str">
            <v>805010659_0C1137066</v>
          </cell>
          <cell r="N17122">
            <v>58293</v>
          </cell>
          <cell r="O17122">
            <v>0</v>
          </cell>
          <cell r="P17122">
            <v>0</v>
          </cell>
          <cell r="Q17122">
            <v>58293</v>
          </cell>
        </row>
        <row r="17123">
          <cell r="M17123" t="str">
            <v>805010659_0C1137123</v>
          </cell>
          <cell r="N17123">
            <v>16310</v>
          </cell>
          <cell r="O17123">
            <v>0</v>
          </cell>
          <cell r="P17123">
            <v>25281</v>
          </cell>
          <cell r="Q17123">
            <v>16310</v>
          </cell>
        </row>
        <row r="17124">
          <cell r="M17124" t="str">
            <v>805010659_0C1136540</v>
          </cell>
          <cell r="N17124">
            <v>58293</v>
          </cell>
          <cell r="O17124">
            <v>0</v>
          </cell>
          <cell r="P17124">
            <v>0</v>
          </cell>
          <cell r="Q17124">
            <v>58293</v>
          </cell>
        </row>
        <row r="17125">
          <cell r="M17125" t="str">
            <v>805010659_0C1136571</v>
          </cell>
          <cell r="N17125">
            <v>58293</v>
          </cell>
          <cell r="O17125">
            <v>0</v>
          </cell>
          <cell r="P17125">
            <v>0</v>
          </cell>
          <cell r="Q17125">
            <v>58293</v>
          </cell>
        </row>
        <row r="17126">
          <cell r="M17126" t="str">
            <v>805010659_0C1137482</v>
          </cell>
          <cell r="N17126">
            <v>15517</v>
          </cell>
          <cell r="O17126">
            <v>0</v>
          </cell>
          <cell r="P17126">
            <v>22500</v>
          </cell>
          <cell r="Q17126">
            <v>15517</v>
          </cell>
        </row>
        <row r="17127">
          <cell r="M17127" t="str">
            <v>805010659_0C1136922</v>
          </cell>
          <cell r="N17127">
            <v>32526</v>
          </cell>
          <cell r="O17127">
            <v>0</v>
          </cell>
          <cell r="P17127">
            <v>0</v>
          </cell>
          <cell r="Q17127">
            <v>32526</v>
          </cell>
        </row>
        <row r="17128">
          <cell r="M17128" t="str">
            <v>805010659_0C1137101</v>
          </cell>
          <cell r="N17128">
            <v>42135</v>
          </cell>
          <cell r="O17128">
            <v>0</v>
          </cell>
          <cell r="P17128">
            <v>0</v>
          </cell>
          <cell r="Q17128">
            <v>42135</v>
          </cell>
        </row>
        <row r="17129">
          <cell r="M17129" t="str">
            <v>805010659_0C1137011</v>
          </cell>
          <cell r="N17129">
            <v>42135</v>
          </cell>
          <cell r="O17129">
            <v>0</v>
          </cell>
          <cell r="P17129">
            <v>0</v>
          </cell>
          <cell r="Q17129">
            <v>42135</v>
          </cell>
        </row>
        <row r="17130">
          <cell r="M17130" t="str">
            <v>805010659_0C1137501</v>
          </cell>
          <cell r="N17130">
            <v>58293</v>
          </cell>
          <cell r="O17130">
            <v>0</v>
          </cell>
          <cell r="P17130">
            <v>58300</v>
          </cell>
          <cell r="Q17130">
            <v>58293</v>
          </cell>
        </row>
        <row r="17131">
          <cell r="M17131" t="str">
            <v>805010659_0C1137444</v>
          </cell>
          <cell r="N17131">
            <v>42135</v>
          </cell>
          <cell r="O17131">
            <v>0</v>
          </cell>
          <cell r="P17131">
            <v>0</v>
          </cell>
          <cell r="Q17131">
            <v>42135</v>
          </cell>
        </row>
        <row r="17132">
          <cell r="M17132" t="str">
            <v>805010659_0C1137000</v>
          </cell>
          <cell r="N17132">
            <v>19029</v>
          </cell>
          <cell r="O17132">
            <v>0</v>
          </cell>
          <cell r="P17132">
            <v>25281</v>
          </cell>
          <cell r="Q17132">
            <v>19029</v>
          </cell>
        </row>
        <row r="17133">
          <cell r="M17133" t="str">
            <v>805010659_0C1136954</v>
          </cell>
          <cell r="N17133">
            <v>122795</v>
          </cell>
          <cell r="O17133">
            <v>0</v>
          </cell>
          <cell r="P17133">
            <v>25281</v>
          </cell>
          <cell r="Q17133">
            <v>122795</v>
          </cell>
        </row>
        <row r="17134">
          <cell r="M17134" t="str">
            <v>805010659_0C1136261</v>
          </cell>
          <cell r="N17134">
            <v>181511</v>
          </cell>
          <cell r="O17134">
            <v>0</v>
          </cell>
          <cell r="P17134">
            <v>0</v>
          </cell>
          <cell r="Q17134">
            <v>181511</v>
          </cell>
        </row>
        <row r="17135">
          <cell r="M17135" t="str">
            <v>805010659_0C1136402</v>
          </cell>
          <cell r="N17135">
            <v>32584</v>
          </cell>
          <cell r="O17135">
            <v>0</v>
          </cell>
          <cell r="P17135">
            <v>25281</v>
          </cell>
          <cell r="Q17135">
            <v>32584</v>
          </cell>
        </row>
        <row r="17136">
          <cell r="M17136" t="str">
            <v>805010659_0C1137520</v>
          </cell>
          <cell r="N17136">
            <v>125668</v>
          </cell>
          <cell r="O17136">
            <v>0</v>
          </cell>
          <cell r="P17136">
            <v>181500</v>
          </cell>
          <cell r="Q17136">
            <v>125668</v>
          </cell>
        </row>
        <row r="17137">
          <cell r="M17137" t="str">
            <v>805010659_0C1137537</v>
          </cell>
          <cell r="N17137">
            <v>65009</v>
          </cell>
          <cell r="O17137">
            <v>0</v>
          </cell>
          <cell r="P17137">
            <v>0</v>
          </cell>
          <cell r="Q17137">
            <v>65009</v>
          </cell>
        </row>
        <row r="17138">
          <cell r="M17138" t="str">
            <v>805010659_0C1136329</v>
          </cell>
          <cell r="N17138">
            <v>25281</v>
          </cell>
          <cell r="O17138">
            <v>0</v>
          </cell>
          <cell r="P17138">
            <v>0</v>
          </cell>
          <cell r="Q17138">
            <v>25281</v>
          </cell>
        </row>
        <row r="17139">
          <cell r="M17139" t="str">
            <v>805010659_0C1136880</v>
          </cell>
          <cell r="N17139">
            <v>58293</v>
          </cell>
          <cell r="O17139">
            <v>0</v>
          </cell>
          <cell r="P17139">
            <v>0</v>
          </cell>
          <cell r="Q17139">
            <v>58293</v>
          </cell>
        </row>
        <row r="17140">
          <cell r="M17140" t="str">
            <v>805010659_0C1136300</v>
          </cell>
          <cell r="N17140">
            <v>58293</v>
          </cell>
          <cell r="O17140">
            <v>0</v>
          </cell>
          <cell r="P17140">
            <v>0</v>
          </cell>
          <cell r="Q17140">
            <v>58293</v>
          </cell>
        </row>
        <row r="17141">
          <cell r="M17141" t="str">
            <v>805010659_0C1137080</v>
          </cell>
          <cell r="N17141">
            <v>58293</v>
          </cell>
          <cell r="O17141">
            <v>0</v>
          </cell>
          <cell r="P17141">
            <v>0</v>
          </cell>
          <cell r="Q17141">
            <v>58293</v>
          </cell>
        </row>
        <row r="17142">
          <cell r="M17142" t="str">
            <v>805010659_0C1137261</v>
          </cell>
          <cell r="N17142">
            <v>58293</v>
          </cell>
          <cell r="O17142">
            <v>0</v>
          </cell>
          <cell r="P17142">
            <v>0</v>
          </cell>
          <cell r="Q17142">
            <v>58293</v>
          </cell>
        </row>
        <row r="17143">
          <cell r="M17143" t="str">
            <v>805010659_0C1137178</v>
          </cell>
          <cell r="N17143">
            <v>58293</v>
          </cell>
          <cell r="O17143">
            <v>0</v>
          </cell>
          <cell r="P17143">
            <v>0</v>
          </cell>
          <cell r="Q17143">
            <v>58293</v>
          </cell>
        </row>
        <row r="17144">
          <cell r="M17144" t="str">
            <v>805010659_0C1136976</v>
          </cell>
          <cell r="N17144">
            <v>125668</v>
          </cell>
          <cell r="O17144">
            <v>0</v>
          </cell>
          <cell r="P17144">
            <v>0</v>
          </cell>
          <cell r="Q17144">
            <v>125668</v>
          </cell>
        </row>
        <row r="17145">
          <cell r="M17145" t="str">
            <v>805010659_0C1136370</v>
          </cell>
          <cell r="N17145">
            <v>58293</v>
          </cell>
          <cell r="O17145">
            <v>0</v>
          </cell>
          <cell r="P17145">
            <v>0</v>
          </cell>
          <cell r="Q17145">
            <v>58293</v>
          </cell>
        </row>
        <row r="17146">
          <cell r="M17146" t="str">
            <v>805010659_0C1136995</v>
          </cell>
          <cell r="N17146">
            <v>181511</v>
          </cell>
          <cell r="O17146">
            <v>0</v>
          </cell>
          <cell r="P17146">
            <v>0</v>
          </cell>
          <cell r="Q17146">
            <v>181511</v>
          </cell>
        </row>
        <row r="17147">
          <cell r="M17147" t="str">
            <v>805010659_0C1137088</v>
          </cell>
          <cell r="N17147">
            <v>42135</v>
          </cell>
          <cell r="O17147">
            <v>0</v>
          </cell>
          <cell r="P17147">
            <v>0</v>
          </cell>
          <cell r="Q17147">
            <v>42135</v>
          </cell>
        </row>
        <row r="17148">
          <cell r="M17148" t="str">
            <v>805010659_0C1136938</v>
          </cell>
          <cell r="N17148">
            <v>58293</v>
          </cell>
          <cell r="O17148">
            <v>0</v>
          </cell>
          <cell r="P17148">
            <v>0</v>
          </cell>
          <cell r="Q17148">
            <v>58293</v>
          </cell>
        </row>
        <row r="17149">
          <cell r="M17149" t="str">
            <v>805010659_0C1137125</v>
          </cell>
          <cell r="N17149">
            <v>58293</v>
          </cell>
          <cell r="O17149">
            <v>0</v>
          </cell>
          <cell r="P17149">
            <v>0</v>
          </cell>
          <cell r="Q17149">
            <v>58293</v>
          </cell>
        </row>
        <row r="17150">
          <cell r="M17150" t="str">
            <v>805010659_0C1137148</v>
          </cell>
          <cell r="N17150">
            <v>32526</v>
          </cell>
          <cell r="O17150">
            <v>0</v>
          </cell>
          <cell r="P17150">
            <v>0</v>
          </cell>
          <cell r="Q17150">
            <v>32526</v>
          </cell>
        </row>
        <row r="17151">
          <cell r="M17151" t="str">
            <v>805010659_0C1137004</v>
          </cell>
          <cell r="N17151">
            <v>58293</v>
          </cell>
          <cell r="O17151">
            <v>0</v>
          </cell>
          <cell r="P17151">
            <v>0</v>
          </cell>
          <cell r="Q17151">
            <v>58293</v>
          </cell>
        </row>
        <row r="17152">
          <cell r="M17152" t="str">
            <v>805010659_0C1137351</v>
          </cell>
          <cell r="N17152">
            <v>90323</v>
          </cell>
          <cell r="O17152">
            <v>0</v>
          </cell>
          <cell r="P17152">
            <v>120689</v>
          </cell>
          <cell r="Q17152">
            <v>90323</v>
          </cell>
        </row>
        <row r="17153">
          <cell r="M17153" t="str">
            <v>805010659_0C1137211</v>
          </cell>
          <cell r="N17153">
            <v>332051</v>
          </cell>
          <cell r="O17153">
            <v>0</v>
          </cell>
          <cell r="P17153">
            <v>439655</v>
          </cell>
          <cell r="Q17153">
            <v>332051</v>
          </cell>
        </row>
        <row r="17154">
          <cell r="M17154" t="str">
            <v>805010659_0C1136579</v>
          </cell>
          <cell r="N17154">
            <v>181511</v>
          </cell>
          <cell r="O17154">
            <v>0</v>
          </cell>
          <cell r="P17154">
            <v>181500</v>
          </cell>
          <cell r="Q17154">
            <v>181511</v>
          </cell>
        </row>
        <row r="17155">
          <cell r="M17155" t="str">
            <v>805010659_0C1136223</v>
          </cell>
          <cell r="N17155">
            <v>125668</v>
          </cell>
          <cell r="O17155">
            <v>0</v>
          </cell>
          <cell r="P17155">
            <v>0</v>
          </cell>
          <cell r="Q17155">
            <v>125668</v>
          </cell>
        </row>
        <row r="17156">
          <cell r="M17156" t="str">
            <v>805010659_0C1136173</v>
          </cell>
          <cell r="N17156">
            <v>32526</v>
          </cell>
          <cell r="O17156">
            <v>0</v>
          </cell>
          <cell r="P17156">
            <v>0</v>
          </cell>
          <cell r="Q17156">
            <v>32526</v>
          </cell>
        </row>
        <row r="17157">
          <cell r="M17157" t="str">
            <v>805010659_0C1137049</v>
          </cell>
          <cell r="N17157">
            <v>125668</v>
          </cell>
          <cell r="O17157">
            <v>0</v>
          </cell>
          <cell r="P17157">
            <v>0</v>
          </cell>
          <cell r="Q17157">
            <v>125668</v>
          </cell>
        </row>
        <row r="17158">
          <cell r="M17158" t="str">
            <v>805010659_0C1135818</v>
          </cell>
          <cell r="N17158">
            <v>16051</v>
          </cell>
          <cell r="O17158">
            <v>0</v>
          </cell>
          <cell r="P17158">
            <v>53879</v>
          </cell>
          <cell r="Q17158">
            <v>16051</v>
          </cell>
        </row>
        <row r="17159">
          <cell r="M17159" t="str">
            <v>805010659_0C1137037</v>
          </cell>
          <cell r="N17159">
            <v>220000</v>
          </cell>
          <cell r="O17159">
            <v>0</v>
          </cell>
          <cell r="P17159">
            <v>220000</v>
          </cell>
          <cell r="Q17159">
            <v>220000</v>
          </cell>
        </row>
        <row r="17160">
          <cell r="M17160" t="str">
            <v>805010659_0C1136163</v>
          </cell>
          <cell r="N17160">
            <v>78569</v>
          </cell>
          <cell r="O17160">
            <v>0</v>
          </cell>
          <cell r="P17160">
            <v>0</v>
          </cell>
          <cell r="Q17160">
            <v>78569</v>
          </cell>
        </row>
        <row r="17161">
          <cell r="M17161" t="str">
            <v>805010659_0C1136545</v>
          </cell>
          <cell r="N17161">
            <v>1500000</v>
          </cell>
          <cell r="O17161">
            <v>0</v>
          </cell>
          <cell r="P17161">
            <v>2100000</v>
          </cell>
          <cell r="Q17161">
            <v>1500000</v>
          </cell>
        </row>
        <row r="17162">
          <cell r="M17162" t="str">
            <v>805010659_0C1137369</v>
          </cell>
          <cell r="N17162">
            <v>32526</v>
          </cell>
          <cell r="O17162">
            <v>0</v>
          </cell>
          <cell r="P17162">
            <v>0</v>
          </cell>
          <cell r="Q17162">
            <v>32526</v>
          </cell>
        </row>
        <row r="17163">
          <cell r="M17163" t="str">
            <v>805010659_0C1137362</v>
          </cell>
          <cell r="N17163">
            <v>32526</v>
          </cell>
          <cell r="O17163">
            <v>0</v>
          </cell>
          <cell r="P17163">
            <v>0</v>
          </cell>
          <cell r="Q17163">
            <v>32526</v>
          </cell>
        </row>
        <row r="17164">
          <cell r="M17164" t="str">
            <v>805010659_0C1136828</v>
          </cell>
          <cell r="N17164">
            <v>362069</v>
          </cell>
          <cell r="O17164">
            <v>0</v>
          </cell>
          <cell r="P17164">
            <v>50400</v>
          </cell>
          <cell r="Q17164">
            <v>362069</v>
          </cell>
        </row>
        <row r="17165">
          <cell r="M17165" t="str">
            <v>805010659_0C1136713</v>
          </cell>
          <cell r="N17165">
            <v>58293</v>
          </cell>
          <cell r="O17165">
            <v>0</v>
          </cell>
          <cell r="P17165">
            <v>0</v>
          </cell>
          <cell r="Q17165">
            <v>58293</v>
          </cell>
        </row>
        <row r="17166">
          <cell r="M17166" t="str">
            <v>805010659_0C1137015</v>
          </cell>
          <cell r="N17166">
            <v>125668</v>
          </cell>
          <cell r="O17166">
            <v>0</v>
          </cell>
          <cell r="P17166">
            <v>0</v>
          </cell>
          <cell r="Q17166">
            <v>125668</v>
          </cell>
        </row>
        <row r="17167">
          <cell r="M17167" t="str">
            <v>805010659_0C1137084</v>
          </cell>
          <cell r="N17167">
            <v>65009</v>
          </cell>
          <cell r="O17167">
            <v>0</v>
          </cell>
          <cell r="P17167">
            <v>0</v>
          </cell>
          <cell r="Q17167">
            <v>65009</v>
          </cell>
        </row>
        <row r="17168">
          <cell r="M17168" t="str">
            <v>805010659_0C1136340</v>
          </cell>
          <cell r="N17168">
            <v>58293</v>
          </cell>
          <cell r="O17168">
            <v>0</v>
          </cell>
          <cell r="P17168">
            <v>0</v>
          </cell>
          <cell r="Q17168">
            <v>58293</v>
          </cell>
        </row>
        <row r="17169">
          <cell r="M17169" t="str">
            <v>805010659_0C1137060</v>
          </cell>
          <cell r="N17169">
            <v>15517</v>
          </cell>
          <cell r="O17169">
            <v>0</v>
          </cell>
          <cell r="P17169">
            <v>22500</v>
          </cell>
          <cell r="Q17169">
            <v>15517</v>
          </cell>
        </row>
        <row r="17170">
          <cell r="M17170" t="str">
            <v>805010659_0C1135841</v>
          </cell>
          <cell r="N17170">
            <v>16051</v>
          </cell>
          <cell r="O17170">
            <v>0</v>
          </cell>
          <cell r="P17170">
            <v>53879</v>
          </cell>
          <cell r="Q17170">
            <v>16051</v>
          </cell>
        </row>
        <row r="17171">
          <cell r="M17171" t="str">
            <v>805010659_0C1137145</v>
          </cell>
          <cell r="N17171">
            <v>125668</v>
          </cell>
          <cell r="O17171">
            <v>0</v>
          </cell>
          <cell r="P17171">
            <v>0</v>
          </cell>
          <cell r="Q17171">
            <v>125668</v>
          </cell>
        </row>
        <row r="17172">
          <cell r="M17172" t="str">
            <v>805010659_0C1135834</v>
          </cell>
          <cell r="N17172">
            <v>42135</v>
          </cell>
          <cell r="O17172">
            <v>0</v>
          </cell>
          <cell r="P17172">
            <v>0</v>
          </cell>
          <cell r="Q17172">
            <v>42135</v>
          </cell>
        </row>
        <row r="17173">
          <cell r="M17173" t="str">
            <v>805010659_0C1137039</v>
          </cell>
          <cell r="N17173">
            <v>181511</v>
          </cell>
          <cell r="O17173">
            <v>0</v>
          </cell>
          <cell r="P17173">
            <v>0</v>
          </cell>
          <cell r="Q17173">
            <v>181511</v>
          </cell>
        </row>
        <row r="17174">
          <cell r="M17174" t="str">
            <v>805010659_0C1137029</v>
          </cell>
          <cell r="N17174">
            <v>181511</v>
          </cell>
          <cell r="O17174">
            <v>0</v>
          </cell>
          <cell r="P17174">
            <v>0</v>
          </cell>
          <cell r="Q17174">
            <v>181511</v>
          </cell>
        </row>
        <row r="17175">
          <cell r="M17175" t="str">
            <v>805010659_0C1136835</v>
          </cell>
          <cell r="N17175">
            <v>42135</v>
          </cell>
          <cell r="O17175">
            <v>0</v>
          </cell>
          <cell r="P17175">
            <v>0</v>
          </cell>
          <cell r="Q17175">
            <v>42135</v>
          </cell>
        </row>
        <row r="17176">
          <cell r="M17176" t="str">
            <v>805010659_0C1137402</v>
          </cell>
          <cell r="N17176">
            <v>58293</v>
          </cell>
          <cell r="O17176">
            <v>0</v>
          </cell>
          <cell r="P17176">
            <v>0</v>
          </cell>
          <cell r="Q17176">
            <v>58293</v>
          </cell>
        </row>
        <row r="17177">
          <cell r="M17177" t="str">
            <v>805010659_0C1137518</v>
          </cell>
          <cell r="N17177">
            <v>125668</v>
          </cell>
          <cell r="O17177">
            <v>0</v>
          </cell>
          <cell r="P17177">
            <v>181500</v>
          </cell>
          <cell r="Q17177">
            <v>125668</v>
          </cell>
        </row>
        <row r="17178">
          <cell r="M17178" t="str">
            <v>805010659_0C1137301</v>
          </cell>
          <cell r="N17178">
            <v>42135</v>
          </cell>
          <cell r="O17178">
            <v>0</v>
          </cell>
          <cell r="P17178">
            <v>0</v>
          </cell>
          <cell r="Q17178">
            <v>42135</v>
          </cell>
        </row>
        <row r="17179">
          <cell r="M17179" t="str">
            <v>805010659_0C1136656</v>
          </cell>
          <cell r="N17179">
            <v>332051</v>
          </cell>
          <cell r="O17179">
            <v>0</v>
          </cell>
          <cell r="P17179">
            <v>439655</v>
          </cell>
          <cell r="Q17179">
            <v>332051</v>
          </cell>
        </row>
        <row r="17180">
          <cell r="M17180" t="str">
            <v>805010659_0C1136717</v>
          </cell>
          <cell r="N17180">
            <v>42135</v>
          </cell>
          <cell r="O17180">
            <v>0</v>
          </cell>
          <cell r="P17180">
            <v>0</v>
          </cell>
          <cell r="Q17180">
            <v>42135</v>
          </cell>
        </row>
        <row r="17181">
          <cell r="M17181" t="str">
            <v>805010659_0C1136556</v>
          </cell>
          <cell r="N17181">
            <v>58293</v>
          </cell>
          <cell r="O17181">
            <v>0</v>
          </cell>
          <cell r="P17181">
            <v>0</v>
          </cell>
          <cell r="Q17181">
            <v>58293</v>
          </cell>
        </row>
        <row r="17182">
          <cell r="M17182" t="str">
            <v>805010659_0C1136323</v>
          </cell>
          <cell r="N17182">
            <v>21374</v>
          </cell>
          <cell r="O17182">
            <v>0</v>
          </cell>
          <cell r="P17182">
            <v>58300</v>
          </cell>
          <cell r="Q17182">
            <v>21374</v>
          </cell>
        </row>
        <row r="17183">
          <cell r="M17183" t="str">
            <v>805010659_0C1137465</v>
          </cell>
          <cell r="N17183">
            <v>42135</v>
          </cell>
          <cell r="O17183">
            <v>0</v>
          </cell>
          <cell r="P17183">
            <v>0</v>
          </cell>
          <cell r="Q17183">
            <v>42135</v>
          </cell>
        </row>
        <row r="17184">
          <cell r="M17184" t="str">
            <v>805010659_0C1137319</v>
          </cell>
          <cell r="N17184">
            <v>42135</v>
          </cell>
          <cell r="O17184">
            <v>0</v>
          </cell>
          <cell r="P17184">
            <v>0</v>
          </cell>
          <cell r="Q17184">
            <v>42135</v>
          </cell>
        </row>
        <row r="17185">
          <cell r="M17185" t="str">
            <v>805010659_0C1135971</v>
          </cell>
          <cell r="N17185">
            <v>58293</v>
          </cell>
          <cell r="O17185">
            <v>0</v>
          </cell>
          <cell r="P17185">
            <v>0</v>
          </cell>
          <cell r="Q17185">
            <v>58293</v>
          </cell>
        </row>
        <row r="17186">
          <cell r="M17186" t="str">
            <v>805010659_0C1137475</v>
          </cell>
          <cell r="N17186">
            <v>42135</v>
          </cell>
          <cell r="O17186">
            <v>0</v>
          </cell>
          <cell r="P17186">
            <v>0</v>
          </cell>
          <cell r="Q17186">
            <v>42135</v>
          </cell>
        </row>
        <row r="17187">
          <cell r="M17187" t="str">
            <v>805010659_0C1136645</v>
          </cell>
          <cell r="N17187">
            <v>58293</v>
          </cell>
          <cell r="O17187">
            <v>0</v>
          </cell>
          <cell r="P17187">
            <v>0</v>
          </cell>
          <cell r="Q17187">
            <v>58293</v>
          </cell>
        </row>
        <row r="17188">
          <cell r="M17188" t="str">
            <v>805010659_0C1135815</v>
          </cell>
          <cell r="N17188">
            <v>58293</v>
          </cell>
          <cell r="O17188">
            <v>0</v>
          </cell>
          <cell r="P17188">
            <v>0</v>
          </cell>
          <cell r="Q17188">
            <v>58293</v>
          </cell>
        </row>
        <row r="17189">
          <cell r="M17189" t="str">
            <v>805010659_0C1136428</v>
          </cell>
          <cell r="N17189">
            <v>42135</v>
          </cell>
          <cell r="O17189">
            <v>0</v>
          </cell>
          <cell r="P17189">
            <v>0</v>
          </cell>
          <cell r="Q17189">
            <v>42135</v>
          </cell>
        </row>
        <row r="17190">
          <cell r="M17190" t="str">
            <v>805010659_0C1136296</v>
          </cell>
          <cell r="N17190">
            <v>125668</v>
          </cell>
          <cell r="O17190">
            <v>0</v>
          </cell>
          <cell r="P17190">
            <v>0</v>
          </cell>
          <cell r="Q17190">
            <v>125668</v>
          </cell>
        </row>
        <row r="17191">
          <cell r="M17191" t="str">
            <v>805010659_0C1136567</v>
          </cell>
          <cell r="N17191">
            <v>65009</v>
          </cell>
          <cell r="O17191">
            <v>0</v>
          </cell>
          <cell r="P17191">
            <v>0</v>
          </cell>
          <cell r="Q17191">
            <v>65009</v>
          </cell>
        </row>
        <row r="17192">
          <cell r="M17192" t="str">
            <v>805010659_0C1137509</v>
          </cell>
          <cell r="N17192">
            <v>750000</v>
          </cell>
          <cell r="O17192">
            <v>0</v>
          </cell>
          <cell r="P17192">
            <v>710428</v>
          </cell>
          <cell r="Q17192">
            <v>750000</v>
          </cell>
        </row>
        <row r="17193">
          <cell r="M17193" t="str">
            <v>805010659_0C1136392</v>
          </cell>
          <cell r="N17193">
            <v>58293</v>
          </cell>
          <cell r="O17193">
            <v>0</v>
          </cell>
          <cell r="P17193">
            <v>0</v>
          </cell>
          <cell r="Q17193">
            <v>58293</v>
          </cell>
        </row>
        <row r="17194">
          <cell r="M17194" t="str">
            <v>805010659_0C1136464</v>
          </cell>
          <cell r="N17194">
            <v>42135</v>
          </cell>
          <cell r="O17194">
            <v>0</v>
          </cell>
          <cell r="P17194">
            <v>0</v>
          </cell>
          <cell r="Q17194">
            <v>42135</v>
          </cell>
        </row>
        <row r="17195">
          <cell r="M17195" t="str">
            <v>805010659_0C1136736</v>
          </cell>
          <cell r="N17195">
            <v>42135</v>
          </cell>
          <cell r="O17195">
            <v>0</v>
          </cell>
          <cell r="P17195">
            <v>0</v>
          </cell>
          <cell r="Q17195">
            <v>42135</v>
          </cell>
        </row>
        <row r="17196">
          <cell r="M17196" t="str">
            <v>805010659_0C1137223</v>
          </cell>
          <cell r="N17196">
            <v>176051</v>
          </cell>
          <cell r="O17196">
            <v>0</v>
          </cell>
          <cell r="P17196">
            <v>439655</v>
          </cell>
          <cell r="Q17196">
            <v>176051</v>
          </cell>
        </row>
        <row r="17197">
          <cell r="M17197" t="str">
            <v>805010659_0C1136166</v>
          </cell>
          <cell r="N17197">
            <v>58293</v>
          </cell>
          <cell r="O17197">
            <v>0</v>
          </cell>
          <cell r="P17197">
            <v>58300</v>
          </cell>
          <cell r="Q17197">
            <v>58293</v>
          </cell>
        </row>
        <row r="17198">
          <cell r="M17198" t="str">
            <v>805010659_0C1136175</v>
          </cell>
          <cell r="N17198">
            <v>58293</v>
          </cell>
          <cell r="O17198">
            <v>0</v>
          </cell>
          <cell r="P17198">
            <v>0</v>
          </cell>
          <cell r="Q17198">
            <v>58293</v>
          </cell>
        </row>
        <row r="17199">
          <cell r="M17199" t="str">
            <v>805010659_0C1136927</v>
          </cell>
          <cell r="N17199">
            <v>125668</v>
          </cell>
          <cell r="O17199">
            <v>0</v>
          </cell>
          <cell r="P17199">
            <v>0</v>
          </cell>
          <cell r="Q17199">
            <v>125668</v>
          </cell>
        </row>
        <row r="17200">
          <cell r="M17200" t="str">
            <v>805010659_0C1137326</v>
          </cell>
          <cell r="N17200">
            <v>42135</v>
          </cell>
          <cell r="O17200">
            <v>0</v>
          </cell>
          <cell r="P17200">
            <v>0</v>
          </cell>
          <cell r="Q17200">
            <v>42135</v>
          </cell>
        </row>
        <row r="17201">
          <cell r="M17201" t="str">
            <v>805010659_0C1136275</v>
          </cell>
          <cell r="N17201">
            <v>42135</v>
          </cell>
          <cell r="O17201">
            <v>0</v>
          </cell>
          <cell r="P17201">
            <v>0</v>
          </cell>
          <cell r="Q17201">
            <v>42135</v>
          </cell>
        </row>
        <row r="17202">
          <cell r="M17202" t="str">
            <v>805010659_0C1137418</v>
          </cell>
          <cell r="N17202">
            <v>65009</v>
          </cell>
          <cell r="O17202">
            <v>0</v>
          </cell>
          <cell r="P17202">
            <v>0</v>
          </cell>
          <cell r="Q17202">
            <v>65009</v>
          </cell>
        </row>
        <row r="17203">
          <cell r="M17203" t="str">
            <v>805010659_0C1137329</v>
          </cell>
          <cell r="N17203">
            <v>42135</v>
          </cell>
          <cell r="O17203">
            <v>0</v>
          </cell>
          <cell r="P17203">
            <v>0</v>
          </cell>
          <cell r="Q17203">
            <v>42135</v>
          </cell>
        </row>
        <row r="17204">
          <cell r="M17204" t="str">
            <v>805010659_0C1136731</v>
          </cell>
          <cell r="N17204">
            <v>42135</v>
          </cell>
          <cell r="O17204">
            <v>0</v>
          </cell>
          <cell r="P17204">
            <v>0</v>
          </cell>
          <cell r="Q17204">
            <v>42135</v>
          </cell>
        </row>
        <row r="17205">
          <cell r="M17205" t="str">
            <v>805010659_0C1137409</v>
          </cell>
          <cell r="N17205">
            <v>125668</v>
          </cell>
          <cell r="O17205">
            <v>0</v>
          </cell>
          <cell r="P17205">
            <v>181500</v>
          </cell>
          <cell r="Q17205">
            <v>125668</v>
          </cell>
        </row>
        <row r="17206">
          <cell r="M17206" t="str">
            <v>805010659_0C1137443</v>
          </cell>
          <cell r="N17206">
            <v>65009</v>
          </cell>
          <cell r="O17206">
            <v>0</v>
          </cell>
          <cell r="P17206">
            <v>0</v>
          </cell>
          <cell r="Q17206">
            <v>65009</v>
          </cell>
        </row>
        <row r="17207">
          <cell r="M17207" t="str">
            <v>805010659_0C1136934</v>
          </cell>
          <cell r="N17207">
            <v>58293</v>
          </cell>
          <cell r="O17207">
            <v>0</v>
          </cell>
          <cell r="P17207">
            <v>0</v>
          </cell>
          <cell r="Q17207">
            <v>58293</v>
          </cell>
        </row>
        <row r="17208">
          <cell r="M17208" t="str">
            <v>805010659_0C1136183</v>
          </cell>
          <cell r="N17208">
            <v>29495</v>
          </cell>
          <cell r="O17208">
            <v>0</v>
          </cell>
          <cell r="P17208">
            <v>25281</v>
          </cell>
          <cell r="Q17208">
            <v>29495</v>
          </cell>
        </row>
        <row r="17209">
          <cell r="M17209" t="str">
            <v>805010659_0C1137016</v>
          </cell>
          <cell r="N17209">
            <v>58293</v>
          </cell>
          <cell r="O17209">
            <v>0</v>
          </cell>
          <cell r="P17209">
            <v>0</v>
          </cell>
          <cell r="Q17209">
            <v>58293</v>
          </cell>
        </row>
        <row r="17210">
          <cell r="M17210" t="str">
            <v>805010659_0C1137302</v>
          </cell>
          <cell r="N17210">
            <v>42135</v>
          </cell>
          <cell r="O17210">
            <v>0</v>
          </cell>
          <cell r="P17210">
            <v>0</v>
          </cell>
          <cell r="Q17210">
            <v>42135</v>
          </cell>
        </row>
        <row r="17211">
          <cell r="M17211" t="str">
            <v>805010659_0C1137481</v>
          </cell>
          <cell r="N17211">
            <v>76117</v>
          </cell>
          <cell r="O17211">
            <v>0</v>
          </cell>
          <cell r="P17211">
            <v>181500</v>
          </cell>
          <cell r="Q17211">
            <v>76117</v>
          </cell>
        </row>
        <row r="17212">
          <cell r="M17212" t="str">
            <v>805010659_0C1137510</v>
          </cell>
          <cell r="N17212">
            <v>58293</v>
          </cell>
          <cell r="O17212">
            <v>0</v>
          </cell>
          <cell r="P17212">
            <v>0</v>
          </cell>
          <cell r="Q17212">
            <v>58293</v>
          </cell>
        </row>
        <row r="17213">
          <cell r="M17213" t="str">
            <v>805010659_0C1137410</v>
          </cell>
          <cell r="N17213">
            <v>58293</v>
          </cell>
          <cell r="O17213">
            <v>0</v>
          </cell>
          <cell r="P17213">
            <v>58300</v>
          </cell>
          <cell r="Q17213">
            <v>58293</v>
          </cell>
        </row>
        <row r="17214">
          <cell r="M17214" t="str">
            <v>805010659_0C1136999</v>
          </cell>
          <cell r="N17214">
            <v>181511</v>
          </cell>
          <cell r="O17214">
            <v>0</v>
          </cell>
          <cell r="P17214">
            <v>0</v>
          </cell>
          <cell r="Q17214">
            <v>181511</v>
          </cell>
        </row>
        <row r="17215">
          <cell r="M17215" t="str">
            <v>805010659_0C1137375</v>
          </cell>
          <cell r="N17215">
            <v>181511</v>
          </cell>
          <cell r="O17215">
            <v>0</v>
          </cell>
          <cell r="P17215">
            <v>181500</v>
          </cell>
          <cell r="Q17215">
            <v>181511</v>
          </cell>
        </row>
        <row r="17216">
          <cell r="M17216" t="str">
            <v>805010659_0C1137424</v>
          </cell>
          <cell r="N17216">
            <v>181511</v>
          </cell>
          <cell r="O17216">
            <v>0</v>
          </cell>
          <cell r="P17216">
            <v>181500</v>
          </cell>
          <cell r="Q17216">
            <v>181511</v>
          </cell>
        </row>
        <row r="17217">
          <cell r="M17217" t="str">
            <v>805010659_0C1137461</v>
          </cell>
          <cell r="N17217">
            <v>181511</v>
          </cell>
          <cell r="O17217">
            <v>0</v>
          </cell>
          <cell r="P17217">
            <v>181500</v>
          </cell>
          <cell r="Q17217">
            <v>181511</v>
          </cell>
        </row>
        <row r="17218">
          <cell r="M17218" t="str">
            <v>805010659_0C1137463</v>
          </cell>
          <cell r="N17218">
            <v>42135</v>
          </cell>
          <cell r="O17218">
            <v>0</v>
          </cell>
          <cell r="P17218">
            <v>0</v>
          </cell>
          <cell r="Q17218">
            <v>42135</v>
          </cell>
        </row>
        <row r="17219">
          <cell r="M17219" t="str">
            <v>805010659_0C1136776</v>
          </cell>
          <cell r="N17219">
            <v>181511</v>
          </cell>
          <cell r="O17219">
            <v>0</v>
          </cell>
          <cell r="P17219">
            <v>181500</v>
          </cell>
          <cell r="Q17219">
            <v>181511</v>
          </cell>
        </row>
        <row r="17220">
          <cell r="M17220" t="str">
            <v>805010659_0C1135835</v>
          </cell>
          <cell r="N17220">
            <v>58293</v>
          </cell>
          <cell r="O17220">
            <v>0</v>
          </cell>
          <cell r="P17220">
            <v>0</v>
          </cell>
          <cell r="Q17220">
            <v>58293</v>
          </cell>
        </row>
        <row r="17221">
          <cell r="M17221" t="str">
            <v>805010659_0C1136536</v>
          </cell>
          <cell r="N17221">
            <v>58293</v>
          </cell>
          <cell r="O17221">
            <v>0</v>
          </cell>
          <cell r="P17221">
            <v>58300</v>
          </cell>
          <cell r="Q17221">
            <v>58293</v>
          </cell>
        </row>
        <row r="17222">
          <cell r="M17222" t="str">
            <v>805010659_0C1137283</v>
          </cell>
          <cell r="N17222">
            <v>42135</v>
          </cell>
          <cell r="O17222">
            <v>0</v>
          </cell>
          <cell r="P17222">
            <v>0</v>
          </cell>
          <cell r="Q17222">
            <v>42135</v>
          </cell>
        </row>
        <row r="17223">
          <cell r="M17223" t="str">
            <v>805010659_0C1136018</v>
          </cell>
          <cell r="N17223">
            <v>58293</v>
          </cell>
          <cell r="O17223">
            <v>0</v>
          </cell>
          <cell r="P17223">
            <v>58300</v>
          </cell>
          <cell r="Q17223">
            <v>58293</v>
          </cell>
        </row>
        <row r="17224">
          <cell r="M17224" t="str">
            <v>805010659_0C1136394</v>
          </cell>
          <cell r="N17224">
            <v>125668</v>
          </cell>
          <cell r="O17224">
            <v>0</v>
          </cell>
          <cell r="P17224">
            <v>0</v>
          </cell>
          <cell r="Q17224">
            <v>125668</v>
          </cell>
        </row>
        <row r="17225">
          <cell r="M17225" t="str">
            <v>805010659_0C1137252</v>
          </cell>
          <cell r="N17225">
            <v>16051</v>
          </cell>
          <cell r="O17225">
            <v>0</v>
          </cell>
          <cell r="P17225">
            <v>55555</v>
          </cell>
          <cell r="Q17225">
            <v>16051</v>
          </cell>
        </row>
        <row r="17226">
          <cell r="M17226" t="str">
            <v>805010659_0C1136225</v>
          </cell>
          <cell r="N17226">
            <v>1500000</v>
          </cell>
          <cell r="O17226">
            <v>0</v>
          </cell>
          <cell r="P17226">
            <v>2100000</v>
          </cell>
          <cell r="Q17226">
            <v>1500000</v>
          </cell>
        </row>
        <row r="17227">
          <cell r="M17227" t="str">
            <v>805010659_0C1136408</v>
          </cell>
          <cell r="N17227">
            <v>58293</v>
          </cell>
          <cell r="O17227">
            <v>0</v>
          </cell>
          <cell r="P17227">
            <v>0</v>
          </cell>
          <cell r="Q17227">
            <v>58293</v>
          </cell>
        </row>
        <row r="17228">
          <cell r="M17228" t="str">
            <v>805010659_0C1136228</v>
          </cell>
          <cell r="N17228">
            <v>58293</v>
          </cell>
          <cell r="O17228">
            <v>0</v>
          </cell>
          <cell r="P17228">
            <v>58300</v>
          </cell>
          <cell r="Q17228">
            <v>58293</v>
          </cell>
        </row>
        <row r="17229">
          <cell r="M17229" t="str">
            <v>805010659_0C1136831</v>
          </cell>
          <cell r="N17229">
            <v>42135</v>
          </cell>
          <cell r="O17229">
            <v>0</v>
          </cell>
          <cell r="P17229">
            <v>0</v>
          </cell>
          <cell r="Q17229">
            <v>42135</v>
          </cell>
        </row>
        <row r="17230">
          <cell r="M17230" t="str">
            <v>805010659_0C1136965</v>
          </cell>
          <cell r="N17230">
            <v>58293</v>
          </cell>
          <cell r="O17230">
            <v>0</v>
          </cell>
          <cell r="P17230">
            <v>58300</v>
          </cell>
          <cell r="Q17230">
            <v>58293</v>
          </cell>
        </row>
        <row r="17231">
          <cell r="M17231" t="str">
            <v>805010659_0C1137428</v>
          </cell>
          <cell r="N17231">
            <v>181511</v>
          </cell>
          <cell r="O17231">
            <v>0</v>
          </cell>
          <cell r="P17231">
            <v>181500</v>
          </cell>
          <cell r="Q17231">
            <v>181511</v>
          </cell>
        </row>
        <row r="17232">
          <cell r="M17232" t="str">
            <v>805010659_0C1136255</v>
          </cell>
          <cell r="N17232">
            <v>125668</v>
          </cell>
          <cell r="O17232">
            <v>0</v>
          </cell>
          <cell r="P17232">
            <v>0</v>
          </cell>
          <cell r="Q17232">
            <v>125668</v>
          </cell>
        </row>
        <row r="17233">
          <cell r="M17233" t="str">
            <v>805010659_0C1136120</v>
          </cell>
          <cell r="N17233">
            <v>125668</v>
          </cell>
          <cell r="O17233">
            <v>0</v>
          </cell>
          <cell r="P17233">
            <v>0</v>
          </cell>
          <cell r="Q17233">
            <v>125668</v>
          </cell>
        </row>
        <row r="17234">
          <cell r="M17234" t="str">
            <v>805010659_0C1137383</v>
          </cell>
          <cell r="N17234">
            <v>65009</v>
          </cell>
          <cell r="O17234">
            <v>0</v>
          </cell>
          <cell r="P17234">
            <v>0</v>
          </cell>
          <cell r="Q17234">
            <v>65009</v>
          </cell>
        </row>
        <row r="17235">
          <cell r="M17235" t="str">
            <v>805010659_0C1136597</v>
          </cell>
          <cell r="N17235">
            <v>58293</v>
          </cell>
          <cell r="O17235">
            <v>0</v>
          </cell>
          <cell r="P17235">
            <v>0</v>
          </cell>
          <cell r="Q17235">
            <v>58293</v>
          </cell>
        </row>
        <row r="17236">
          <cell r="M17236" t="str">
            <v>805010659_0C1137277</v>
          </cell>
          <cell r="N17236">
            <v>58293</v>
          </cell>
          <cell r="O17236">
            <v>0</v>
          </cell>
          <cell r="P17236">
            <v>0</v>
          </cell>
          <cell r="Q17236">
            <v>58293</v>
          </cell>
        </row>
        <row r="17237">
          <cell r="M17237" t="str">
            <v>805010659_0C1137373</v>
          </cell>
          <cell r="N17237">
            <v>350000</v>
          </cell>
          <cell r="O17237">
            <v>0</v>
          </cell>
          <cell r="P17237">
            <v>120689</v>
          </cell>
          <cell r="Q17237">
            <v>350000</v>
          </cell>
        </row>
        <row r="17238">
          <cell r="M17238" t="str">
            <v>805010659_0C1137168</v>
          </cell>
          <cell r="N17238">
            <v>42135</v>
          </cell>
          <cell r="O17238">
            <v>0</v>
          </cell>
          <cell r="P17238">
            <v>0</v>
          </cell>
          <cell r="Q17238">
            <v>42135</v>
          </cell>
        </row>
        <row r="17239">
          <cell r="M17239" t="str">
            <v>805010659_0C1136548</v>
          </cell>
          <cell r="N17239">
            <v>181511</v>
          </cell>
          <cell r="O17239">
            <v>0</v>
          </cell>
          <cell r="P17239">
            <v>0</v>
          </cell>
          <cell r="Q17239">
            <v>181511</v>
          </cell>
        </row>
        <row r="17240">
          <cell r="M17240" t="str">
            <v>805010659_0C1136364</v>
          </cell>
          <cell r="N17240">
            <v>15517</v>
          </cell>
          <cell r="O17240">
            <v>0</v>
          </cell>
          <cell r="P17240">
            <v>22500</v>
          </cell>
          <cell r="Q17240">
            <v>15517</v>
          </cell>
        </row>
        <row r="17241">
          <cell r="M17241" t="str">
            <v>805010659_0C1136177</v>
          </cell>
          <cell r="N17241">
            <v>32526</v>
          </cell>
          <cell r="O17241">
            <v>0</v>
          </cell>
          <cell r="P17241">
            <v>0</v>
          </cell>
          <cell r="Q17241">
            <v>32526</v>
          </cell>
        </row>
        <row r="17242">
          <cell r="M17242" t="str">
            <v>805010659_0C1133674</v>
          </cell>
          <cell r="N17242">
            <v>332051</v>
          </cell>
          <cell r="O17242">
            <v>0</v>
          </cell>
          <cell r="P17242">
            <v>439655</v>
          </cell>
          <cell r="Q17242">
            <v>332051</v>
          </cell>
        </row>
        <row r="17243">
          <cell r="M17243" t="str">
            <v>805010659_0C1136230</v>
          </cell>
          <cell r="N17243">
            <v>122795</v>
          </cell>
          <cell r="O17243">
            <v>0</v>
          </cell>
          <cell r="P17243">
            <v>25281</v>
          </cell>
          <cell r="Q17243">
            <v>122795</v>
          </cell>
        </row>
        <row r="17244">
          <cell r="M17244" t="str">
            <v>805010659_0C1136746</v>
          </cell>
          <cell r="N17244">
            <v>58293</v>
          </cell>
          <cell r="O17244">
            <v>0</v>
          </cell>
          <cell r="P17244">
            <v>0</v>
          </cell>
          <cell r="Q17244">
            <v>58293</v>
          </cell>
        </row>
        <row r="17245">
          <cell r="M17245" t="str">
            <v>805010659_0C1136506</v>
          </cell>
          <cell r="N17245">
            <v>125668</v>
          </cell>
          <cell r="O17245">
            <v>0</v>
          </cell>
          <cell r="P17245">
            <v>181500</v>
          </cell>
          <cell r="Q17245">
            <v>125668</v>
          </cell>
        </row>
        <row r="17246">
          <cell r="M17246" t="str">
            <v>805010659_0C1137460</v>
          </cell>
          <cell r="N17246">
            <v>32526</v>
          </cell>
          <cell r="O17246">
            <v>0</v>
          </cell>
          <cell r="P17246">
            <v>0</v>
          </cell>
          <cell r="Q17246">
            <v>32526</v>
          </cell>
        </row>
        <row r="17247">
          <cell r="M17247" t="str">
            <v>805010659_0C1136967</v>
          </cell>
          <cell r="N17247">
            <v>1500000</v>
          </cell>
          <cell r="O17247">
            <v>0</v>
          </cell>
          <cell r="P17247">
            <v>2100000</v>
          </cell>
          <cell r="Q17247">
            <v>1500000</v>
          </cell>
        </row>
        <row r="17248">
          <cell r="M17248" t="str">
            <v>805010659_0C1137131</v>
          </cell>
          <cell r="N17248">
            <v>42135</v>
          </cell>
          <cell r="O17248">
            <v>0</v>
          </cell>
          <cell r="P17248">
            <v>0</v>
          </cell>
          <cell r="Q17248">
            <v>42135</v>
          </cell>
        </row>
        <row r="17249">
          <cell r="M17249" t="str">
            <v>805010659_0C1136778</v>
          </cell>
          <cell r="N17249">
            <v>58293</v>
          </cell>
          <cell r="O17249">
            <v>0</v>
          </cell>
          <cell r="P17249">
            <v>58300</v>
          </cell>
          <cell r="Q17249">
            <v>58293</v>
          </cell>
        </row>
        <row r="17250">
          <cell r="M17250" t="str">
            <v>805010659_0C1136295</v>
          </cell>
          <cell r="N17250">
            <v>58293</v>
          </cell>
          <cell r="O17250">
            <v>0</v>
          </cell>
          <cell r="P17250">
            <v>0</v>
          </cell>
          <cell r="Q17250">
            <v>58293</v>
          </cell>
        </row>
        <row r="17251">
          <cell r="M17251" t="str">
            <v>805010659_0C1136320</v>
          </cell>
          <cell r="N17251">
            <v>58293</v>
          </cell>
          <cell r="O17251">
            <v>0</v>
          </cell>
          <cell r="P17251">
            <v>0</v>
          </cell>
          <cell r="Q17251">
            <v>58293</v>
          </cell>
        </row>
        <row r="17252">
          <cell r="M17252" t="str">
            <v>805010659_0C1136652</v>
          </cell>
          <cell r="N17252">
            <v>125668</v>
          </cell>
          <cell r="O17252">
            <v>0</v>
          </cell>
          <cell r="P17252">
            <v>0</v>
          </cell>
          <cell r="Q17252">
            <v>125668</v>
          </cell>
        </row>
        <row r="17253">
          <cell r="M17253" t="str">
            <v>805010659_0C1136902</v>
          </cell>
          <cell r="N17253">
            <v>58293</v>
          </cell>
          <cell r="O17253">
            <v>0</v>
          </cell>
          <cell r="P17253">
            <v>0</v>
          </cell>
          <cell r="Q17253">
            <v>58293</v>
          </cell>
        </row>
        <row r="17254">
          <cell r="M17254" t="str">
            <v>805010659_0C1137105</v>
          </cell>
          <cell r="N17254">
            <v>58293</v>
          </cell>
          <cell r="O17254">
            <v>0</v>
          </cell>
          <cell r="P17254">
            <v>0</v>
          </cell>
          <cell r="Q17254">
            <v>58293</v>
          </cell>
        </row>
        <row r="17255">
          <cell r="M17255" t="str">
            <v>805010659_0C1136765</v>
          </cell>
          <cell r="N17255">
            <v>32526</v>
          </cell>
          <cell r="O17255">
            <v>0</v>
          </cell>
          <cell r="P17255">
            <v>32500</v>
          </cell>
          <cell r="Q17255">
            <v>32526</v>
          </cell>
        </row>
        <row r="17256">
          <cell r="M17256" t="str">
            <v>805010659_0C1136539</v>
          </cell>
          <cell r="N17256">
            <v>1500000</v>
          </cell>
          <cell r="O17256">
            <v>0</v>
          </cell>
          <cell r="P17256">
            <v>2100000</v>
          </cell>
          <cell r="Q17256">
            <v>1500000</v>
          </cell>
        </row>
        <row r="17257">
          <cell r="M17257" t="str">
            <v>805010659_0C1136814</v>
          </cell>
          <cell r="N17257">
            <v>303656</v>
          </cell>
          <cell r="O17257">
            <v>0</v>
          </cell>
          <cell r="P17257">
            <v>439655</v>
          </cell>
          <cell r="Q17257">
            <v>303656</v>
          </cell>
        </row>
        <row r="17258">
          <cell r="M17258" t="str">
            <v>805010659_0C1136110</v>
          </cell>
          <cell r="N17258">
            <v>451051</v>
          </cell>
          <cell r="O17258">
            <v>0</v>
          </cell>
          <cell r="P17258">
            <v>439655</v>
          </cell>
          <cell r="Q17258">
            <v>451051</v>
          </cell>
        </row>
        <row r="17259">
          <cell r="M17259" t="str">
            <v>805010659_0C1136947</v>
          </cell>
          <cell r="N17259">
            <v>42135</v>
          </cell>
          <cell r="O17259">
            <v>0</v>
          </cell>
          <cell r="P17259">
            <v>0</v>
          </cell>
          <cell r="Q17259">
            <v>42135</v>
          </cell>
        </row>
        <row r="17260">
          <cell r="M17260" t="str">
            <v>805010659_0C1136350</v>
          </cell>
          <cell r="N17260">
            <v>58293</v>
          </cell>
          <cell r="O17260">
            <v>0</v>
          </cell>
          <cell r="P17260">
            <v>0</v>
          </cell>
          <cell r="Q17260">
            <v>58293</v>
          </cell>
        </row>
        <row r="17261">
          <cell r="M17261" t="str">
            <v>805010659_0C1137324</v>
          </cell>
          <cell r="N17261">
            <v>42135</v>
          </cell>
          <cell r="O17261">
            <v>0</v>
          </cell>
          <cell r="P17261">
            <v>0</v>
          </cell>
          <cell r="Q17261">
            <v>42135</v>
          </cell>
        </row>
        <row r="17262">
          <cell r="M17262" t="str">
            <v>805010659_0C1136386</v>
          </cell>
          <cell r="N17262">
            <v>125668</v>
          </cell>
          <cell r="O17262">
            <v>0</v>
          </cell>
          <cell r="P17262">
            <v>0</v>
          </cell>
          <cell r="Q17262">
            <v>125668</v>
          </cell>
        </row>
        <row r="17263">
          <cell r="M17263" t="str">
            <v>805010659_0C1136353</v>
          </cell>
          <cell r="N17263">
            <v>65009</v>
          </cell>
          <cell r="O17263">
            <v>0</v>
          </cell>
          <cell r="P17263">
            <v>0</v>
          </cell>
          <cell r="Q17263">
            <v>65009</v>
          </cell>
        </row>
        <row r="17264">
          <cell r="M17264" t="str">
            <v>805010659_0C1136321</v>
          </cell>
          <cell r="N17264">
            <v>58293</v>
          </cell>
          <cell r="O17264">
            <v>0</v>
          </cell>
          <cell r="P17264">
            <v>0</v>
          </cell>
          <cell r="Q17264">
            <v>58293</v>
          </cell>
        </row>
        <row r="17265">
          <cell r="M17265" t="str">
            <v>805010659_0C1137136</v>
          </cell>
          <cell r="N17265">
            <v>42135</v>
          </cell>
          <cell r="O17265">
            <v>0</v>
          </cell>
          <cell r="P17265">
            <v>0</v>
          </cell>
          <cell r="Q17265">
            <v>42135</v>
          </cell>
        </row>
        <row r="17266">
          <cell r="M17266" t="str">
            <v>805010659_0C1137357</v>
          </cell>
          <cell r="N17266">
            <v>58293</v>
          </cell>
          <cell r="O17266">
            <v>0</v>
          </cell>
          <cell r="P17266">
            <v>0</v>
          </cell>
          <cell r="Q17266">
            <v>58293</v>
          </cell>
        </row>
        <row r="17267">
          <cell r="M17267" t="str">
            <v>805010659_0C1137230</v>
          </cell>
          <cell r="N17267">
            <v>125668</v>
          </cell>
          <cell r="O17267">
            <v>0</v>
          </cell>
          <cell r="P17267">
            <v>181500</v>
          </cell>
          <cell r="Q17267">
            <v>125668</v>
          </cell>
        </row>
        <row r="17268">
          <cell r="M17268" t="str">
            <v>805010659_0C1136511</v>
          </cell>
          <cell r="N17268">
            <v>42135</v>
          </cell>
          <cell r="O17268">
            <v>0</v>
          </cell>
          <cell r="P17268">
            <v>0</v>
          </cell>
          <cell r="Q17268">
            <v>42135</v>
          </cell>
        </row>
        <row r="17269">
          <cell r="M17269" t="str">
            <v>805010659_0C1136090</v>
          </cell>
          <cell r="N17269">
            <v>336310</v>
          </cell>
          <cell r="O17269">
            <v>0</v>
          </cell>
          <cell r="P17269">
            <v>439655</v>
          </cell>
          <cell r="Q17269">
            <v>336310</v>
          </cell>
        </row>
        <row r="17270">
          <cell r="M17270" t="str">
            <v>805010659_0C1137163</v>
          </cell>
          <cell r="N17270">
            <v>42135</v>
          </cell>
          <cell r="O17270">
            <v>0</v>
          </cell>
          <cell r="P17270">
            <v>0</v>
          </cell>
          <cell r="Q17270">
            <v>42135</v>
          </cell>
        </row>
        <row r="17271">
          <cell r="M17271" t="str">
            <v>805010659_0C1136446</v>
          </cell>
          <cell r="N17271">
            <v>181511</v>
          </cell>
          <cell r="O17271">
            <v>0</v>
          </cell>
          <cell r="P17271">
            <v>0</v>
          </cell>
          <cell r="Q17271">
            <v>181511</v>
          </cell>
        </row>
        <row r="17272">
          <cell r="M17272" t="str">
            <v>805010659_0C1136892</v>
          </cell>
          <cell r="N17272">
            <v>181511</v>
          </cell>
          <cell r="O17272">
            <v>0</v>
          </cell>
          <cell r="P17272">
            <v>0</v>
          </cell>
          <cell r="Q17272">
            <v>181511</v>
          </cell>
        </row>
        <row r="17273">
          <cell r="M17273" t="str">
            <v>805010659_0C1137058</v>
          </cell>
          <cell r="N17273">
            <v>6507</v>
          </cell>
          <cell r="O17273">
            <v>0</v>
          </cell>
          <cell r="P17273">
            <v>22500</v>
          </cell>
          <cell r="Q17273">
            <v>6507</v>
          </cell>
        </row>
        <row r="17274">
          <cell r="M17274" t="str">
            <v>805010659_0C1136932</v>
          </cell>
          <cell r="N17274">
            <v>58293</v>
          </cell>
          <cell r="O17274">
            <v>0</v>
          </cell>
          <cell r="P17274">
            <v>0</v>
          </cell>
          <cell r="Q17274">
            <v>58293</v>
          </cell>
        </row>
        <row r="17275">
          <cell r="M17275" t="str">
            <v>805010659_0C1137255</v>
          </cell>
          <cell r="N17275">
            <v>78569</v>
          </cell>
          <cell r="O17275">
            <v>0</v>
          </cell>
          <cell r="P17275">
            <v>69698</v>
          </cell>
          <cell r="Q17275">
            <v>78569</v>
          </cell>
        </row>
        <row r="17276">
          <cell r="M17276" t="str">
            <v>805010659_0C1136538</v>
          </cell>
          <cell r="N17276">
            <v>8802</v>
          </cell>
          <cell r="O17276">
            <v>0</v>
          </cell>
          <cell r="P17276">
            <v>53879</v>
          </cell>
          <cell r="Q17276">
            <v>8802</v>
          </cell>
        </row>
        <row r="17277">
          <cell r="M17277" t="str">
            <v>805010659_0C1137106</v>
          </cell>
          <cell r="N17277">
            <v>42135</v>
          </cell>
          <cell r="O17277">
            <v>0</v>
          </cell>
          <cell r="P17277">
            <v>0</v>
          </cell>
          <cell r="Q17277">
            <v>42135</v>
          </cell>
        </row>
        <row r="17278">
          <cell r="M17278" t="str">
            <v>805010659_0C1136081</v>
          </cell>
          <cell r="N17278">
            <v>332051</v>
          </cell>
          <cell r="O17278">
            <v>0</v>
          </cell>
          <cell r="P17278">
            <v>439655</v>
          </cell>
          <cell r="Q17278">
            <v>332051</v>
          </cell>
        </row>
        <row r="17279">
          <cell r="M17279" t="str">
            <v>805010659_0C1137406</v>
          </cell>
          <cell r="N17279">
            <v>42135</v>
          </cell>
          <cell r="O17279">
            <v>0</v>
          </cell>
          <cell r="P17279">
            <v>0</v>
          </cell>
          <cell r="Q17279">
            <v>42135</v>
          </cell>
        </row>
        <row r="17280">
          <cell r="M17280" t="str">
            <v>805010659_0C1136830</v>
          </cell>
          <cell r="N17280">
            <v>58293</v>
          </cell>
          <cell r="O17280">
            <v>0</v>
          </cell>
          <cell r="P17280">
            <v>0</v>
          </cell>
          <cell r="Q17280">
            <v>58293</v>
          </cell>
        </row>
        <row r="17281">
          <cell r="M17281" t="str">
            <v>805010659_0C1136178</v>
          </cell>
          <cell r="N17281">
            <v>125668</v>
          </cell>
          <cell r="O17281">
            <v>0</v>
          </cell>
          <cell r="P17281">
            <v>0</v>
          </cell>
          <cell r="Q17281">
            <v>125668</v>
          </cell>
        </row>
        <row r="17282">
          <cell r="M17282" t="str">
            <v>805010659_0C1136077</v>
          </cell>
          <cell r="N17282">
            <v>332051</v>
          </cell>
          <cell r="O17282">
            <v>0</v>
          </cell>
          <cell r="P17282">
            <v>439655</v>
          </cell>
          <cell r="Q17282">
            <v>332051</v>
          </cell>
        </row>
        <row r="17283">
          <cell r="M17283" t="str">
            <v>805010659_0C1137041</v>
          </cell>
          <cell r="N17283">
            <v>42135</v>
          </cell>
          <cell r="O17283">
            <v>0</v>
          </cell>
          <cell r="P17283">
            <v>0</v>
          </cell>
          <cell r="Q17283">
            <v>42135</v>
          </cell>
        </row>
        <row r="17284">
          <cell r="M17284" t="str">
            <v>805010659_0C1136971</v>
          </cell>
          <cell r="N17284">
            <v>1403226</v>
          </cell>
          <cell r="O17284">
            <v>0</v>
          </cell>
          <cell r="P17284">
            <v>2100000</v>
          </cell>
          <cell r="Q17284">
            <v>1403226</v>
          </cell>
        </row>
        <row r="17285">
          <cell r="M17285" t="str">
            <v>805010659_0C1136034</v>
          </cell>
          <cell r="N17285">
            <v>58293</v>
          </cell>
          <cell r="O17285">
            <v>0</v>
          </cell>
          <cell r="P17285">
            <v>0</v>
          </cell>
          <cell r="Q17285">
            <v>58293</v>
          </cell>
        </row>
        <row r="17286">
          <cell r="M17286" t="str">
            <v>805010659_0C1136443</v>
          </cell>
          <cell r="N17286">
            <v>32526</v>
          </cell>
          <cell r="O17286">
            <v>0</v>
          </cell>
          <cell r="P17286">
            <v>32500</v>
          </cell>
          <cell r="Q17286">
            <v>32526</v>
          </cell>
        </row>
        <row r="17287">
          <cell r="M17287" t="str">
            <v>805010659_0C1135819</v>
          </cell>
          <cell r="N17287">
            <v>125668</v>
          </cell>
          <cell r="O17287">
            <v>0</v>
          </cell>
          <cell r="P17287">
            <v>0</v>
          </cell>
          <cell r="Q17287">
            <v>125668</v>
          </cell>
        </row>
        <row r="17288">
          <cell r="M17288" t="str">
            <v>805010659_0C1136243</v>
          </cell>
          <cell r="N17288">
            <v>125668</v>
          </cell>
          <cell r="O17288">
            <v>0</v>
          </cell>
          <cell r="P17288">
            <v>0</v>
          </cell>
          <cell r="Q17288">
            <v>125668</v>
          </cell>
        </row>
        <row r="17289">
          <cell r="M17289" t="str">
            <v>805010659_0C1134822</v>
          </cell>
          <cell r="N17289">
            <v>58293</v>
          </cell>
          <cell r="O17289">
            <v>0</v>
          </cell>
          <cell r="P17289">
            <v>0</v>
          </cell>
          <cell r="Q17289">
            <v>58293</v>
          </cell>
        </row>
        <row r="17290">
          <cell r="M17290" t="str">
            <v>805010659_0C1137184</v>
          </cell>
          <cell r="N17290">
            <v>42135</v>
          </cell>
          <cell r="O17290">
            <v>0</v>
          </cell>
          <cell r="P17290">
            <v>0</v>
          </cell>
          <cell r="Q17290">
            <v>42135</v>
          </cell>
        </row>
        <row r="17291">
          <cell r="M17291" t="str">
            <v>805010659_0C1136440</v>
          </cell>
          <cell r="N17291">
            <v>58293</v>
          </cell>
          <cell r="O17291">
            <v>0</v>
          </cell>
          <cell r="P17291">
            <v>0</v>
          </cell>
          <cell r="Q17291">
            <v>58293</v>
          </cell>
        </row>
        <row r="17292">
          <cell r="M17292" t="str">
            <v>805010659_0C1136159</v>
          </cell>
          <cell r="N17292">
            <v>58293</v>
          </cell>
          <cell r="O17292">
            <v>0</v>
          </cell>
          <cell r="P17292">
            <v>58300</v>
          </cell>
          <cell r="Q17292">
            <v>58293</v>
          </cell>
        </row>
        <row r="17293">
          <cell r="M17293" t="str">
            <v>805010659_0C1137511</v>
          </cell>
          <cell r="N17293">
            <v>125668</v>
          </cell>
          <cell r="O17293">
            <v>0</v>
          </cell>
          <cell r="P17293">
            <v>181500</v>
          </cell>
          <cell r="Q17293">
            <v>125668</v>
          </cell>
        </row>
        <row r="17294">
          <cell r="M17294" t="str">
            <v>805010659_0C1136899</v>
          </cell>
          <cell r="N17294">
            <v>42135</v>
          </cell>
          <cell r="O17294">
            <v>0</v>
          </cell>
          <cell r="P17294">
            <v>0</v>
          </cell>
          <cell r="Q17294">
            <v>42135</v>
          </cell>
        </row>
        <row r="17295">
          <cell r="M17295" t="str">
            <v>805010659_0C1136670</v>
          </cell>
          <cell r="N17295">
            <v>58293</v>
          </cell>
          <cell r="O17295">
            <v>0</v>
          </cell>
          <cell r="P17295">
            <v>58300</v>
          </cell>
          <cell r="Q17295">
            <v>58293</v>
          </cell>
        </row>
        <row r="17296">
          <cell r="M17296" t="str">
            <v>805010659_0C1136531</v>
          </cell>
          <cell r="N17296">
            <v>139649</v>
          </cell>
          <cell r="O17296">
            <v>0</v>
          </cell>
          <cell r="P17296">
            <v>25281</v>
          </cell>
          <cell r="Q17296">
            <v>139649</v>
          </cell>
        </row>
        <row r="17297">
          <cell r="M17297" t="str">
            <v>805010659_0C1136974</v>
          </cell>
          <cell r="N17297">
            <v>39417</v>
          </cell>
          <cell r="O17297">
            <v>0</v>
          </cell>
          <cell r="P17297">
            <v>0</v>
          </cell>
          <cell r="Q17297">
            <v>39417</v>
          </cell>
        </row>
        <row r="17298">
          <cell r="M17298" t="str">
            <v>805010659_0C1136168</v>
          </cell>
          <cell r="N17298">
            <v>58293</v>
          </cell>
          <cell r="O17298">
            <v>0</v>
          </cell>
          <cell r="P17298">
            <v>0</v>
          </cell>
          <cell r="Q17298">
            <v>58293</v>
          </cell>
        </row>
        <row r="17299">
          <cell r="M17299" t="str">
            <v>805010659_0C1136144</v>
          </cell>
          <cell r="N17299">
            <v>8284</v>
          </cell>
          <cell r="O17299">
            <v>0</v>
          </cell>
          <cell r="P17299">
            <v>53879</v>
          </cell>
          <cell r="Q17299">
            <v>8284</v>
          </cell>
        </row>
        <row r="17300">
          <cell r="M17300" t="str">
            <v>805010659_0C1137432</v>
          </cell>
          <cell r="N17300">
            <v>387931</v>
          </cell>
          <cell r="O17300">
            <v>0</v>
          </cell>
          <cell r="P17300">
            <v>433000</v>
          </cell>
          <cell r="Q17300">
            <v>387931</v>
          </cell>
        </row>
        <row r="17301">
          <cell r="M17301" t="str">
            <v>805010659_0C1137175</v>
          </cell>
          <cell r="N17301">
            <v>42135</v>
          </cell>
          <cell r="O17301">
            <v>0</v>
          </cell>
          <cell r="P17301">
            <v>0</v>
          </cell>
          <cell r="Q17301">
            <v>42135</v>
          </cell>
        </row>
        <row r="17302">
          <cell r="M17302" t="str">
            <v>805010659_0C1133678</v>
          </cell>
          <cell r="N17302">
            <v>316000</v>
          </cell>
          <cell r="O17302">
            <v>0</v>
          </cell>
          <cell r="P17302">
            <v>439655</v>
          </cell>
          <cell r="Q17302">
            <v>316000</v>
          </cell>
        </row>
        <row r="17303">
          <cell r="M17303" t="str">
            <v>805010659_0C1133684</v>
          </cell>
          <cell r="N17303">
            <v>58293</v>
          </cell>
          <cell r="O17303">
            <v>0</v>
          </cell>
          <cell r="P17303">
            <v>58300</v>
          </cell>
          <cell r="Q17303">
            <v>58293</v>
          </cell>
        </row>
        <row r="17304">
          <cell r="M17304" t="str">
            <v>805010659_0C1137493</v>
          </cell>
          <cell r="N17304">
            <v>42135</v>
          </cell>
          <cell r="O17304">
            <v>0</v>
          </cell>
          <cell r="P17304">
            <v>0</v>
          </cell>
          <cell r="Q17304">
            <v>42135</v>
          </cell>
        </row>
        <row r="17305">
          <cell r="M17305" t="str">
            <v>805010659_0C1136845</v>
          </cell>
          <cell r="N17305">
            <v>42135</v>
          </cell>
          <cell r="O17305">
            <v>0</v>
          </cell>
          <cell r="P17305">
            <v>0</v>
          </cell>
          <cell r="Q17305">
            <v>42135</v>
          </cell>
        </row>
        <row r="17306">
          <cell r="M17306" t="str">
            <v>805010659_0C1137514</v>
          </cell>
          <cell r="N17306">
            <v>42135</v>
          </cell>
          <cell r="O17306">
            <v>0</v>
          </cell>
          <cell r="P17306">
            <v>0</v>
          </cell>
          <cell r="Q17306">
            <v>42135</v>
          </cell>
        </row>
        <row r="17307">
          <cell r="M17307" t="str">
            <v>805010659_0C1136711</v>
          </cell>
          <cell r="N17307">
            <v>42135</v>
          </cell>
          <cell r="O17307">
            <v>0</v>
          </cell>
          <cell r="P17307">
            <v>0</v>
          </cell>
          <cell r="Q17307">
            <v>42135</v>
          </cell>
        </row>
        <row r="17308">
          <cell r="M17308" t="str">
            <v>805010659_0C1136372</v>
          </cell>
          <cell r="N17308">
            <v>42135</v>
          </cell>
          <cell r="O17308">
            <v>0</v>
          </cell>
          <cell r="P17308">
            <v>0</v>
          </cell>
          <cell r="Q17308">
            <v>42135</v>
          </cell>
        </row>
        <row r="17309">
          <cell r="M17309" t="str">
            <v>805010659_0C1136239</v>
          </cell>
          <cell r="N17309">
            <v>58293</v>
          </cell>
          <cell r="O17309">
            <v>0</v>
          </cell>
          <cell r="P17309">
            <v>0</v>
          </cell>
          <cell r="Q17309">
            <v>58293</v>
          </cell>
        </row>
        <row r="17310">
          <cell r="M17310" t="str">
            <v>805010659_0C1137479</v>
          </cell>
          <cell r="N17310">
            <v>629032</v>
          </cell>
          <cell r="O17310">
            <v>0</v>
          </cell>
          <cell r="P17310">
            <v>2100000</v>
          </cell>
          <cell r="Q17310">
            <v>629032</v>
          </cell>
        </row>
        <row r="17311">
          <cell r="M17311" t="str">
            <v>805010659_0C1136520</v>
          </cell>
          <cell r="N17311">
            <v>58293</v>
          </cell>
          <cell r="O17311">
            <v>0</v>
          </cell>
          <cell r="P17311">
            <v>58300</v>
          </cell>
          <cell r="Q17311">
            <v>58293</v>
          </cell>
        </row>
        <row r="17312">
          <cell r="M17312" t="str">
            <v>805010659_0C1137317</v>
          </cell>
          <cell r="N17312">
            <v>67176</v>
          </cell>
          <cell r="O17312">
            <v>0</v>
          </cell>
          <cell r="P17312">
            <v>0</v>
          </cell>
          <cell r="Q17312">
            <v>67176</v>
          </cell>
        </row>
        <row r="17313">
          <cell r="M17313" t="str">
            <v>805010659_0C1137291</v>
          </cell>
          <cell r="N17313">
            <v>42135</v>
          </cell>
          <cell r="O17313">
            <v>0</v>
          </cell>
          <cell r="P17313">
            <v>0</v>
          </cell>
          <cell r="Q17313">
            <v>42135</v>
          </cell>
        </row>
        <row r="17314">
          <cell r="M17314" t="str">
            <v>805010659_0C1137205</v>
          </cell>
          <cell r="N17314">
            <v>332051</v>
          </cell>
          <cell r="O17314">
            <v>0</v>
          </cell>
          <cell r="P17314">
            <v>439655</v>
          </cell>
          <cell r="Q17314">
            <v>332051</v>
          </cell>
        </row>
        <row r="17315">
          <cell r="M17315" t="str">
            <v>805010659_0C1136284</v>
          </cell>
          <cell r="N17315">
            <v>58293</v>
          </cell>
          <cell r="O17315">
            <v>0</v>
          </cell>
          <cell r="P17315">
            <v>0</v>
          </cell>
          <cell r="Q17315">
            <v>58293</v>
          </cell>
        </row>
        <row r="17316">
          <cell r="M17316" t="str">
            <v>805010659_0C1136723</v>
          </cell>
          <cell r="N17316">
            <v>58293</v>
          </cell>
          <cell r="O17316">
            <v>0</v>
          </cell>
          <cell r="P17316">
            <v>58300</v>
          </cell>
          <cell r="Q17316">
            <v>58293</v>
          </cell>
        </row>
        <row r="17317">
          <cell r="M17317" t="str">
            <v>805010659_0C1136084</v>
          </cell>
          <cell r="N17317">
            <v>30087</v>
          </cell>
          <cell r="O17317">
            <v>0</v>
          </cell>
          <cell r="P17317">
            <v>58300</v>
          </cell>
          <cell r="Q17317">
            <v>30087</v>
          </cell>
        </row>
        <row r="17318">
          <cell r="M17318" t="str">
            <v>805010659_0C1137434</v>
          </cell>
          <cell r="N17318">
            <v>58293</v>
          </cell>
          <cell r="O17318">
            <v>0</v>
          </cell>
          <cell r="P17318">
            <v>0</v>
          </cell>
          <cell r="Q17318">
            <v>58293</v>
          </cell>
        </row>
        <row r="17319">
          <cell r="M17319" t="str">
            <v>805010659_0C1136121</v>
          </cell>
          <cell r="N17319">
            <v>58293</v>
          </cell>
          <cell r="O17319">
            <v>0</v>
          </cell>
          <cell r="P17319">
            <v>0</v>
          </cell>
          <cell r="Q17319">
            <v>58293</v>
          </cell>
        </row>
        <row r="17320">
          <cell r="M17320" t="str">
            <v>805010659_0C1136649</v>
          </cell>
          <cell r="N17320">
            <v>125668</v>
          </cell>
          <cell r="O17320">
            <v>0</v>
          </cell>
          <cell r="P17320">
            <v>0</v>
          </cell>
          <cell r="Q17320">
            <v>125668</v>
          </cell>
        </row>
        <row r="17321">
          <cell r="M17321" t="str">
            <v>805010659_0C1136147</v>
          </cell>
          <cell r="N17321">
            <v>42135</v>
          </cell>
          <cell r="O17321">
            <v>0</v>
          </cell>
          <cell r="P17321">
            <v>0</v>
          </cell>
          <cell r="Q17321">
            <v>42135</v>
          </cell>
        </row>
        <row r="17322">
          <cell r="M17322" t="str">
            <v>805010659_0C1136609</v>
          </cell>
          <cell r="N17322">
            <v>264051</v>
          </cell>
          <cell r="O17322">
            <v>0</v>
          </cell>
          <cell r="P17322">
            <v>439655</v>
          </cell>
          <cell r="Q17322">
            <v>264051</v>
          </cell>
        </row>
        <row r="17323">
          <cell r="M17323" t="str">
            <v>805010659_0C1136501</v>
          </cell>
          <cell r="N17323">
            <v>58293</v>
          </cell>
          <cell r="O17323">
            <v>0</v>
          </cell>
          <cell r="P17323">
            <v>58300</v>
          </cell>
          <cell r="Q17323">
            <v>58293</v>
          </cell>
        </row>
        <row r="17324">
          <cell r="M17324" t="str">
            <v>805010659_0C1136913</v>
          </cell>
          <cell r="N17324">
            <v>58293</v>
          </cell>
          <cell r="O17324">
            <v>0</v>
          </cell>
          <cell r="P17324">
            <v>0</v>
          </cell>
          <cell r="Q17324">
            <v>58293</v>
          </cell>
        </row>
        <row r="17325">
          <cell r="M17325" t="str">
            <v>805010659_0C1136712</v>
          </cell>
          <cell r="N17325">
            <v>125668</v>
          </cell>
          <cell r="O17325">
            <v>0</v>
          </cell>
          <cell r="P17325">
            <v>181500</v>
          </cell>
          <cell r="Q17325">
            <v>125668</v>
          </cell>
        </row>
        <row r="17326">
          <cell r="M17326" t="str">
            <v>805010659_0C1136258</v>
          </cell>
          <cell r="N17326">
            <v>224138</v>
          </cell>
          <cell r="O17326">
            <v>0</v>
          </cell>
          <cell r="P17326">
            <v>224138</v>
          </cell>
          <cell r="Q17326">
            <v>224138</v>
          </cell>
        </row>
        <row r="17327">
          <cell r="M17327" t="str">
            <v>805010659_0C1136215</v>
          </cell>
          <cell r="N17327">
            <v>65009</v>
          </cell>
          <cell r="O17327">
            <v>0</v>
          </cell>
          <cell r="P17327">
            <v>0</v>
          </cell>
          <cell r="Q17327">
            <v>65009</v>
          </cell>
        </row>
        <row r="17328">
          <cell r="M17328" t="str">
            <v>805010659_0C1136868</v>
          </cell>
          <cell r="N17328">
            <v>21669</v>
          </cell>
          <cell r="O17328">
            <v>0</v>
          </cell>
          <cell r="P17328">
            <v>0</v>
          </cell>
          <cell r="Q17328">
            <v>21669</v>
          </cell>
        </row>
        <row r="17329">
          <cell r="M17329" t="str">
            <v>805010659_0C1136775</v>
          </cell>
          <cell r="N17329">
            <v>14446</v>
          </cell>
          <cell r="O17329">
            <v>0</v>
          </cell>
          <cell r="P17329">
            <v>0</v>
          </cell>
          <cell r="Q17329">
            <v>14446</v>
          </cell>
        </row>
        <row r="17330">
          <cell r="M17330" t="str">
            <v>805010659_0C1136317</v>
          </cell>
          <cell r="N17330">
            <v>42135</v>
          </cell>
          <cell r="O17330">
            <v>0</v>
          </cell>
          <cell r="P17330">
            <v>0</v>
          </cell>
          <cell r="Q17330">
            <v>42135</v>
          </cell>
        </row>
        <row r="17331">
          <cell r="M17331" t="str">
            <v>805010659_0C1136544</v>
          </cell>
          <cell r="N17331">
            <v>42135</v>
          </cell>
          <cell r="O17331">
            <v>0</v>
          </cell>
          <cell r="P17331">
            <v>0</v>
          </cell>
          <cell r="Q17331">
            <v>42135</v>
          </cell>
        </row>
        <row r="17332">
          <cell r="M17332" t="str">
            <v>805010659_0C1137476</v>
          </cell>
          <cell r="N17332">
            <v>42135</v>
          </cell>
          <cell r="O17332">
            <v>0</v>
          </cell>
          <cell r="P17332">
            <v>0</v>
          </cell>
          <cell r="Q17332">
            <v>42135</v>
          </cell>
        </row>
        <row r="17333">
          <cell r="M17333" t="str">
            <v>805010659_0C1135978</v>
          </cell>
          <cell r="N17333">
            <v>32526</v>
          </cell>
          <cell r="O17333">
            <v>0</v>
          </cell>
          <cell r="P17333">
            <v>32500</v>
          </cell>
          <cell r="Q17333">
            <v>32526</v>
          </cell>
        </row>
        <row r="17334">
          <cell r="M17334" t="str">
            <v>805010659_0C1136385</v>
          </cell>
          <cell r="N17334">
            <v>32526</v>
          </cell>
          <cell r="O17334">
            <v>0</v>
          </cell>
          <cell r="P17334">
            <v>0</v>
          </cell>
          <cell r="Q17334">
            <v>32526</v>
          </cell>
        </row>
        <row r="17335">
          <cell r="M17335" t="str">
            <v>805010659_0C1136585</v>
          </cell>
          <cell r="N17335">
            <v>14446</v>
          </cell>
          <cell r="O17335">
            <v>0</v>
          </cell>
          <cell r="P17335">
            <v>14400</v>
          </cell>
          <cell r="Q17335">
            <v>14446</v>
          </cell>
        </row>
        <row r="17336">
          <cell r="M17336" t="str">
            <v>805010659_0C1137097</v>
          </cell>
          <cell r="N17336">
            <v>111249</v>
          </cell>
          <cell r="O17336">
            <v>0</v>
          </cell>
          <cell r="P17336">
            <v>181500</v>
          </cell>
          <cell r="Q17336">
            <v>111249</v>
          </cell>
        </row>
        <row r="17337">
          <cell r="M17337" t="str">
            <v>805010659_0C1136797</v>
          </cell>
          <cell r="N17337">
            <v>354051</v>
          </cell>
          <cell r="O17337">
            <v>0</v>
          </cell>
          <cell r="P17337">
            <v>439655</v>
          </cell>
          <cell r="Q17337">
            <v>354051</v>
          </cell>
        </row>
        <row r="17338">
          <cell r="M17338" t="str">
            <v>805010659_0C1137814</v>
          </cell>
          <cell r="N17338">
            <v>40776</v>
          </cell>
          <cell r="O17338">
            <v>0</v>
          </cell>
          <cell r="P17338">
            <v>25281</v>
          </cell>
          <cell r="Q17338">
            <v>40776</v>
          </cell>
        </row>
        <row r="17339">
          <cell r="M17339" t="str">
            <v>805010659_0C1137269</v>
          </cell>
          <cell r="N17339">
            <v>58293</v>
          </cell>
          <cell r="O17339">
            <v>0</v>
          </cell>
          <cell r="P17339">
            <v>0</v>
          </cell>
          <cell r="Q17339">
            <v>58293</v>
          </cell>
        </row>
        <row r="17340">
          <cell r="M17340" t="str">
            <v>805010659_0C1135986</v>
          </cell>
          <cell r="N17340">
            <v>181511</v>
          </cell>
          <cell r="O17340">
            <v>0</v>
          </cell>
          <cell r="P17340">
            <v>181500</v>
          </cell>
          <cell r="Q17340">
            <v>181511</v>
          </cell>
        </row>
        <row r="17341">
          <cell r="M17341" t="str">
            <v>805010659_0C1136391</v>
          </cell>
          <cell r="N17341">
            <v>42135</v>
          </cell>
          <cell r="O17341">
            <v>0</v>
          </cell>
          <cell r="P17341">
            <v>0</v>
          </cell>
          <cell r="Q17341">
            <v>42135</v>
          </cell>
        </row>
        <row r="17342">
          <cell r="M17342" t="str">
            <v>805010659_0C1136983</v>
          </cell>
          <cell r="N17342">
            <v>58293</v>
          </cell>
          <cell r="O17342">
            <v>0</v>
          </cell>
          <cell r="P17342">
            <v>0</v>
          </cell>
          <cell r="Q17342">
            <v>58293</v>
          </cell>
        </row>
        <row r="17343">
          <cell r="M17343" t="str">
            <v>805010659_0C1136167</v>
          </cell>
          <cell r="N17343">
            <v>42135</v>
          </cell>
          <cell r="O17343">
            <v>0</v>
          </cell>
          <cell r="P17343">
            <v>0</v>
          </cell>
          <cell r="Q17343">
            <v>42135</v>
          </cell>
        </row>
        <row r="17344">
          <cell r="M17344" t="str">
            <v>805010659_0C1137297</v>
          </cell>
          <cell r="N17344">
            <v>58293</v>
          </cell>
          <cell r="O17344">
            <v>0</v>
          </cell>
          <cell r="P17344">
            <v>0</v>
          </cell>
          <cell r="Q17344">
            <v>58293</v>
          </cell>
        </row>
        <row r="17345">
          <cell r="M17345" t="str">
            <v>805010659_0C1137300</v>
          </cell>
          <cell r="N17345">
            <v>125668</v>
          </cell>
          <cell r="O17345">
            <v>0</v>
          </cell>
          <cell r="P17345">
            <v>181500</v>
          </cell>
          <cell r="Q17345">
            <v>125668</v>
          </cell>
        </row>
        <row r="17346">
          <cell r="M17346" t="str">
            <v>805010659_0C1136249</v>
          </cell>
          <cell r="N17346">
            <v>58293</v>
          </cell>
          <cell r="O17346">
            <v>0</v>
          </cell>
          <cell r="P17346">
            <v>0</v>
          </cell>
          <cell r="Q17346">
            <v>58293</v>
          </cell>
        </row>
        <row r="17347">
          <cell r="M17347" t="str">
            <v>805010659_0C1135967</v>
          </cell>
          <cell r="N17347">
            <v>42135</v>
          </cell>
          <cell r="O17347">
            <v>0</v>
          </cell>
          <cell r="P17347">
            <v>0</v>
          </cell>
          <cell r="Q17347">
            <v>42135</v>
          </cell>
        </row>
        <row r="17348">
          <cell r="M17348" t="str">
            <v>805010659_0C1137290</v>
          </cell>
          <cell r="N17348">
            <v>58293</v>
          </cell>
          <cell r="O17348">
            <v>0</v>
          </cell>
          <cell r="P17348">
            <v>0</v>
          </cell>
          <cell r="Q17348">
            <v>58293</v>
          </cell>
        </row>
        <row r="17349">
          <cell r="M17349" t="str">
            <v>805010659_0C1136252</v>
          </cell>
          <cell r="N17349">
            <v>54407</v>
          </cell>
          <cell r="O17349">
            <v>0</v>
          </cell>
          <cell r="P17349">
            <v>0</v>
          </cell>
          <cell r="Q17349">
            <v>54407</v>
          </cell>
        </row>
        <row r="17350">
          <cell r="M17350" t="str">
            <v>805010659_0C1136895</v>
          </cell>
          <cell r="N17350">
            <v>42135</v>
          </cell>
          <cell r="O17350">
            <v>0</v>
          </cell>
          <cell r="P17350">
            <v>0</v>
          </cell>
          <cell r="Q17350">
            <v>42135</v>
          </cell>
        </row>
        <row r="17351">
          <cell r="M17351" t="str">
            <v>805010659_0C1136404</v>
          </cell>
          <cell r="N17351">
            <v>13163</v>
          </cell>
          <cell r="O17351">
            <v>0</v>
          </cell>
          <cell r="P17351">
            <v>58300</v>
          </cell>
          <cell r="Q17351">
            <v>13163</v>
          </cell>
        </row>
        <row r="17352">
          <cell r="M17352" t="str">
            <v>805010659_0C1135924</v>
          </cell>
          <cell r="N17352">
            <v>58293</v>
          </cell>
          <cell r="O17352">
            <v>0</v>
          </cell>
          <cell r="P17352">
            <v>0</v>
          </cell>
          <cell r="Q17352">
            <v>58293</v>
          </cell>
        </row>
        <row r="17353">
          <cell r="M17353" t="str">
            <v>805010659_0C1136889</v>
          </cell>
          <cell r="N17353">
            <v>1500000</v>
          </cell>
          <cell r="O17353">
            <v>0</v>
          </cell>
          <cell r="P17353">
            <v>2100000</v>
          </cell>
          <cell r="Q17353">
            <v>1500000</v>
          </cell>
        </row>
        <row r="17354">
          <cell r="M17354" t="str">
            <v>805010659_0C1137480</v>
          </cell>
          <cell r="N17354">
            <v>17670</v>
          </cell>
          <cell r="O17354">
            <v>0</v>
          </cell>
          <cell r="P17354">
            <v>25281</v>
          </cell>
          <cell r="Q17354">
            <v>17670</v>
          </cell>
        </row>
        <row r="17355">
          <cell r="M17355" t="str">
            <v>805010659_0C1137321</v>
          </cell>
          <cell r="N17355">
            <v>58293</v>
          </cell>
          <cell r="O17355">
            <v>0</v>
          </cell>
          <cell r="P17355">
            <v>0</v>
          </cell>
          <cell r="Q17355">
            <v>58293</v>
          </cell>
        </row>
        <row r="17356">
          <cell r="M17356" t="str">
            <v>805010659_0C1137356</v>
          </cell>
          <cell r="N17356">
            <v>42135</v>
          </cell>
          <cell r="O17356">
            <v>0</v>
          </cell>
          <cell r="P17356">
            <v>0</v>
          </cell>
          <cell r="Q17356">
            <v>42135</v>
          </cell>
        </row>
        <row r="17357">
          <cell r="M17357" t="str">
            <v>805010659_0C1136658</v>
          </cell>
          <cell r="N17357">
            <v>32526</v>
          </cell>
          <cell r="O17357">
            <v>0</v>
          </cell>
          <cell r="P17357">
            <v>32500</v>
          </cell>
          <cell r="Q17357">
            <v>32526</v>
          </cell>
        </row>
        <row r="17358">
          <cell r="M17358" t="str">
            <v>805010659_0C1136827</v>
          </cell>
          <cell r="N17358">
            <v>21747</v>
          </cell>
          <cell r="O17358">
            <v>0</v>
          </cell>
          <cell r="P17358">
            <v>25281</v>
          </cell>
          <cell r="Q17358">
            <v>21747</v>
          </cell>
        </row>
        <row r="17359">
          <cell r="M17359" t="str">
            <v>805010659_0C1137294</v>
          </cell>
          <cell r="N17359">
            <v>58293</v>
          </cell>
          <cell r="O17359">
            <v>0</v>
          </cell>
          <cell r="P17359">
            <v>0</v>
          </cell>
          <cell r="Q17359">
            <v>58293</v>
          </cell>
        </row>
        <row r="17360">
          <cell r="M17360" t="str">
            <v>805010659_0C1136806</v>
          </cell>
          <cell r="N17360">
            <v>332051</v>
          </cell>
          <cell r="O17360">
            <v>0</v>
          </cell>
          <cell r="P17360">
            <v>439655</v>
          </cell>
          <cell r="Q17360">
            <v>332051</v>
          </cell>
        </row>
        <row r="17361">
          <cell r="M17361" t="str">
            <v>805010659_0C1136017</v>
          </cell>
          <cell r="N17361">
            <v>58293</v>
          </cell>
          <cell r="O17361">
            <v>0</v>
          </cell>
          <cell r="P17361">
            <v>58300</v>
          </cell>
          <cell r="Q17361">
            <v>58293</v>
          </cell>
        </row>
        <row r="17362">
          <cell r="M17362" t="str">
            <v>805010659_0C1137224</v>
          </cell>
          <cell r="N17362">
            <v>73828</v>
          </cell>
          <cell r="O17362">
            <v>0</v>
          </cell>
          <cell r="P17362">
            <v>439655</v>
          </cell>
          <cell r="Q17362">
            <v>73828</v>
          </cell>
        </row>
        <row r="17363">
          <cell r="M17363" t="str">
            <v>805010659_0C1136207</v>
          </cell>
          <cell r="N17363">
            <v>58293</v>
          </cell>
          <cell r="O17363">
            <v>0</v>
          </cell>
          <cell r="P17363">
            <v>58300</v>
          </cell>
          <cell r="Q17363">
            <v>58293</v>
          </cell>
        </row>
        <row r="17364">
          <cell r="M17364" t="str">
            <v>805010659_0C1137372</v>
          </cell>
          <cell r="N17364">
            <v>122000</v>
          </cell>
          <cell r="O17364">
            <v>0</v>
          </cell>
          <cell r="P17364">
            <v>122000</v>
          </cell>
          <cell r="Q17364">
            <v>122000</v>
          </cell>
        </row>
        <row r="17365">
          <cell r="M17365" t="str">
            <v>805010659_0C1136253</v>
          </cell>
          <cell r="N17365">
            <v>32526</v>
          </cell>
          <cell r="O17365">
            <v>0</v>
          </cell>
          <cell r="P17365">
            <v>0</v>
          </cell>
          <cell r="Q17365">
            <v>32526</v>
          </cell>
        </row>
        <row r="17366">
          <cell r="M17366" t="str">
            <v>805010659_0C1136082</v>
          </cell>
          <cell r="N17366">
            <v>225384</v>
          </cell>
          <cell r="O17366">
            <v>0</v>
          </cell>
          <cell r="P17366">
            <v>439655</v>
          </cell>
          <cell r="Q17366">
            <v>225384</v>
          </cell>
        </row>
        <row r="17367">
          <cell r="M17367" t="str">
            <v>805010659_0C1137254</v>
          </cell>
          <cell r="N17367">
            <v>65009</v>
          </cell>
          <cell r="O17367">
            <v>0</v>
          </cell>
          <cell r="P17367">
            <v>0</v>
          </cell>
          <cell r="Q17367">
            <v>65009</v>
          </cell>
        </row>
        <row r="17368">
          <cell r="M17368" t="str">
            <v>805010659_0C1136375</v>
          </cell>
          <cell r="N17368">
            <v>65009</v>
          </cell>
          <cell r="O17368">
            <v>0</v>
          </cell>
          <cell r="P17368">
            <v>25281</v>
          </cell>
          <cell r="Q17368">
            <v>65009</v>
          </cell>
        </row>
        <row r="17369">
          <cell r="M17369" t="str">
            <v>805010659_0C1136734</v>
          </cell>
          <cell r="N17369">
            <v>42135</v>
          </cell>
          <cell r="O17369">
            <v>0</v>
          </cell>
          <cell r="P17369">
            <v>0</v>
          </cell>
          <cell r="Q17369">
            <v>42135</v>
          </cell>
        </row>
        <row r="17370">
          <cell r="M17370" t="str">
            <v>805010659_0C1137365</v>
          </cell>
          <cell r="N17370">
            <v>58293</v>
          </cell>
          <cell r="O17370">
            <v>0</v>
          </cell>
          <cell r="P17370">
            <v>58300</v>
          </cell>
          <cell r="Q17370">
            <v>58293</v>
          </cell>
        </row>
        <row r="17371">
          <cell r="M17371" t="str">
            <v>805010659_0C1136825</v>
          </cell>
          <cell r="N17371">
            <v>58293</v>
          </cell>
          <cell r="O17371">
            <v>0</v>
          </cell>
          <cell r="P17371">
            <v>0</v>
          </cell>
          <cell r="Q17371">
            <v>58293</v>
          </cell>
        </row>
        <row r="17372">
          <cell r="M17372" t="str">
            <v>805010659_0C1136198</v>
          </cell>
          <cell r="N17372">
            <v>17488</v>
          </cell>
          <cell r="O17372">
            <v>0</v>
          </cell>
          <cell r="P17372">
            <v>0</v>
          </cell>
          <cell r="Q17372">
            <v>17488</v>
          </cell>
        </row>
        <row r="17373">
          <cell r="M17373" t="str">
            <v>805010659_0C1136668</v>
          </cell>
          <cell r="N17373">
            <v>181511</v>
          </cell>
          <cell r="O17373">
            <v>0</v>
          </cell>
          <cell r="P17373">
            <v>181500</v>
          </cell>
          <cell r="Q17373">
            <v>181511</v>
          </cell>
        </row>
        <row r="17374">
          <cell r="M17374" t="str">
            <v>805010659_0C1136294</v>
          </cell>
          <cell r="N17374">
            <v>58293</v>
          </cell>
          <cell r="O17374">
            <v>0</v>
          </cell>
          <cell r="P17374">
            <v>0</v>
          </cell>
          <cell r="Q17374">
            <v>58293</v>
          </cell>
        </row>
        <row r="17375">
          <cell r="M17375" t="str">
            <v>805010659_0C1136313</v>
          </cell>
          <cell r="N17375">
            <v>181511</v>
          </cell>
          <cell r="O17375">
            <v>0</v>
          </cell>
          <cell r="P17375">
            <v>0</v>
          </cell>
          <cell r="Q17375">
            <v>181511</v>
          </cell>
        </row>
        <row r="17376">
          <cell r="M17376" t="str">
            <v>805010659_0C1136234</v>
          </cell>
          <cell r="N17376">
            <v>58293</v>
          </cell>
          <cell r="O17376">
            <v>0</v>
          </cell>
          <cell r="P17376">
            <v>0</v>
          </cell>
          <cell r="Q17376">
            <v>58293</v>
          </cell>
        </row>
        <row r="17377">
          <cell r="M17377" t="str">
            <v>805010659_0C1137419</v>
          </cell>
          <cell r="N17377">
            <v>32526</v>
          </cell>
          <cell r="O17377">
            <v>0</v>
          </cell>
          <cell r="P17377">
            <v>0</v>
          </cell>
          <cell r="Q17377">
            <v>32526</v>
          </cell>
        </row>
        <row r="17378">
          <cell r="M17378" t="str">
            <v>805010659_0C1136197</v>
          </cell>
          <cell r="N17378">
            <v>21669</v>
          </cell>
          <cell r="O17378">
            <v>0</v>
          </cell>
          <cell r="P17378">
            <v>21700</v>
          </cell>
          <cell r="Q17378">
            <v>21669</v>
          </cell>
        </row>
        <row r="17379">
          <cell r="M17379" t="str">
            <v>805010659_0C1136973</v>
          </cell>
          <cell r="N17379">
            <v>117560</v>
          </cell>
          <cell r="O17379">
            <v>0</v>
          </cell>
          <cell r="P17379">
            <v>0</v>
          </cell>
          <cell r="Q17379">
            <v>117560</v>
          </cell>
        </row>
        <row r="17380">
          <cell r="M17380" t="str">
            <v>805010659_0C1136367</v>
          </cell>
          <cell r="N17380">
            <v>22472</v>
          </cell>
          <cell r="O17380">
            <v>0</v>
          </cell>
          <cell r="P17380">
            <v>0</v>
          </cell>
          <cell r="Q17380">
            <v>22472</v>
          </cell>
        </row>
        <row r="17381">
          <cell r="M17381" t="str">
            <v>805010659_0C1136180</v>
          </cell>
          <cell r="N17381">
            <v>58293</v>
          </cell>
          <cell r="O17381">
            <v>0</v>
          </cell>
          <cell r="P17381">
            <v>0</v>
          </cell>
          <cell r="Q17381">
            <v>58293</v>
          </cell>
        </row>
        <row r="17382">
          <cell r="M17382" t="str">
            <v>805010659_0C1136600</v>
          </cell>
          <cell r="N17382">
            <v>65009</v>
          </cell>
          <cell r="O17382">
            <v>0</v>
          </cell>
          <cell r="P17382">
            <v>0</v>
          </cell>
          <cell r="Q17382">
            <v>65009</v>
          </cell>
        </row>
        <row r="17383">
          <cell r="M17383" t="str">
            <v>805010659_0C1137262</v>
          </cell>
          <cell r="N17383">
            <v>32526</v>
          </cell>
          <cell r="O17383">
            <v>0</v>
          </cell>
          <cell r="P17383">
            <v>0</v>
          </cell>
          <cell r="Q17383">
            <v>32526</v>
          </cell>
        </row>
        <row r="17384">
          <cell r="M17384" t="str">
            <v>805010659_0C1136521</v>
          </cell>
          <cell r="N17384">
            <v>125668</v>
          </cell>
          <cell r="O17384">
            <v>0</v>
          </cell>
          <cell r="P17384">
            <v>181500</v>
          </cell>
          <cell r="Q17384">
            <v>125668</v>
          </cell>
        </row>
        <row r="17385">
          <cell r="M17385" t="str">
            <v>805010659_0C1136288</v>
          </cell>
          <cell r="N17385">
            <v>1500000</v>
          </cell>
          <cell r="O17385">
            <v>0</v>
          </cell>
          <cell r="P17385">
            <v>2100000</v>
          </cell>
          <cell r="Q17385">
            <v>1500000</v>
          </cell>
        </row>
        <row r="17386">
          <cell r="M17386" t="str">
            <v>805010659_0C1137516</v>
          </cell>
          <cell r="N17386">
            <v>58293</v>
          </cell>
          <cell r="O17386">
            <v>0</v>
          </cell>
          <cell r="P17386">
            <v>58300</v>
          </cell>
          <cell r="Q17386">
            <v>58293</v>
          </cell>
        </row>
        <row r="17387">
          <cell r="M17387" t="str">
            <v>805010659_0C1137234</v>
          </cell>
          <cell r="N17387">
            <v>750000</v>
          </cell>
          <cell r="O17387">
            <v>0</v>
          </cell>
          <cell r="P17387">
            <v>710428</v>
          </cell>
          <cell r="Q17387">
            <v>750000</v>
          </cell>
        </row>
        <row r="17388">
          <cell r="M17388" t="str">
            <v>805010659_0C1137258</v>
          </cell>
          <cell r="N17388">
            <v>19029</v>
          </cell>
          <cell r="O17388">
            <v>0</v>
          </cell>
          <cell r="P17388">
            <v>25281</v>
          </cell>
          <cell r="Q17388">
            <v>19029</v>
          </cell>
        </row>
        <row r="17389">
          <cell r="M17389" t="str">
            <v>805010659_0C1137110</v>
          </cell>
          <cell r="N17389">
            <v>65009</v>
          </cell>
          <cell r="O17389">
            <v>0</v>
          </cell>
          <cell r="P17389">
            <v>0</v>
          </cell>
          <cell r="Q17389">
            <v>65009</v>
          </cell>
        </row>
        <row r="17390">
          <cell r="M17390" t="str">
            <v>805010659_0C1136970</v>
          </cell>
          <cell r="N17390">
            <v>125668</v>
          </cell>
          <cell r="O17390">
            <v>0</v>
          </cell>
          <cell r="P17390">
            <v>0</v>
          </cell>
          <cell r="Q17390">
            <v>125668</v>
          </cell>
        </row>
        <row r="17391">
          <cell r="M17391" t="str">
            <v>805010659_0C1137134</v>
          </cell>
          <cell r="N17391">
            <v>58293</v>
          </cell>
          <cell r="O17391">
            <v>0</v>
          </cell>
          <cell r="P17391">
            <v>0</v>
          </cell>
          <cell r="Q17391">
            <v>58293</v>
          </cell>
        </row>
        <row r="17392">
          <cell r="M17392" t="str">
            <v>805010659_0C1136619</v>
          </cell>
          <cell r="N17392">
            <v>58293</v>
          </cell>
          <cell r="O17392">
            <v>0</v>
          </cell>
          <cell r="P17392">
            <v>0</v>
          </cell>
          <cell r="Q17392">
            <v>58293</v>
          </cell>
        </row>
        <row r="17393">
          <cell r="M17393" t="str">
            <v>805010659_0C1137408</v>
          </cell>
          <cell r="N17393">
            <v>58293</v>
          </cell>
          <cell r="O17393">
            <v>0</v>
          </cell>
          <cell r="P17393">
            <v>0</v>
          </cell>
          <cell r="Q17393">
            <v>58293</v>
          </cell>
        </row>
        <row r="17394">
          <cell r="M17394" t="str">
            <v>805010659_0C1136963</v>
          </cell>
          <cell r="N17394">
            <v>33848</v>
          </cell>
          <cell r="O17394">
            <v>0</v>
          </cell>
          <cell r="P17394">
            <v>58300</v>
          </cell>
          <cell r="Q17394">
            <v>33848</v>
          </cell>
        </row>
        <row r="17395">
          <cell r="M17395" t="str">
            <v>805010659_0C1136918</v>
          </cell>
          <cell r="N17395">
            <v>18804</v>
          </cell>
          <cell r="O17395">
            <v>0</v>
          </cell>
          <cell r="P17395">
            <v>58300</v>
          </cell>
          <cell r="Q17395">
            <v>18804</v>
          </cell>
        </row>
        <row r="17396">
          <cell r="M17396" t="str">
            <v>805010659_0C1136768</v>
          </cell>
          <cell r="N17396">
            <v>750000</v>
          </cell>
          <cell r="O17396">
            <v>0</v>
          </cell>
          <cell r="P17396">
            <v>663737</v>
          </cell>
          <cell r="Q17396">
            <v>750000</v>
          </cell>
        </row>
        <row r="17397">
          <cell r="M17397" t="str">
            <v>805010659_0C1136326</v>
          </cell>
          <cell r="N17397">
            <v>14446</v>
          </cell>
          <cell r="O17397">
            <v>0</v>
          </cell>
          <cell r="P17397">
            <v>14400</v>
          </cell>
          <cell r="Q17397">
            <v>14446</v>
          </cell>
        </row>
        <row r="17398">
          <cell r="M17398" t="str">
            <v>805010659_0C1136199</v>
          </cell>
          <cell r="N17398">
            <v>125668</v>
          </cell>
          <cell r="O17398">
            <v>0</v>
          </cell>
          <cell r="P17398">
            <v>0</v>
          </cell>
          <cell r="Q17398">
            <v>125668</v>
          </cell>
        </row>
        <row r="17399">
          <cell r="M17399" t="str">
            <v>805010659_0C1136530</v>
          </cell>
          <cell r="N17399">
            <v>181511</v>
          </cell>
          <cell r="O17399">
            <v>0</v>
          </cell>
          <cell r="P17399">
            <v>181500</v>
          </cell>
          <cell r="Q17399">
            <v>181511</v>
          </cell>
        </row>
        <row r="17400">
          <cell r="M17400" t="str">
            <v>805010659_0C1136205</v>
          </cell>
          <cell r="N17400">
            <v>32526</v>
          </cell>
          <cell r="O17400">
            <v>0</v>
          </cell>
          <cell r="P17400">
            <v>0</v>
          </cell>
          <cell r="Q17400">
            <v>32526</v>
          </cell>
        </row>
        <row r="17401">
          <cell r="M17401" t="str">
            <v>805010659_0C1136134</v>
          </cell>
          <cell r="N17401">
            <v>58293</v>
          </cell>
          <cell r="O17401">
            <v>0</v>
          </cell>
          <cell r="P17401">
            <v>0</v>
          </cell>
          <cell r="Q17401">
            <v>58293</v>
          </cell>
        </row>
        <row r="17402">
          <cell r="M17402" t="str">
            <v>805010659_0C1136878</v>
          </cell>
          <cell r="N17402">
            <v>122795</v>
          </cell>
          <cell r="O17402">
            <v>0</v>
          </cell>
          <cell r="P17402">
            <v>25281</v>
          </cell>
          <cell r="Q17402">
            <v>122795</v>
          </cell>
        </row>
        <row r="17403">
          <cell r="M17403" t="str">
            <v>805010659_0C1136876</v>
          </cell>
          <cell r="N17403">
            <v>42135</v>
          </cell>
          <cell r="O17403">
            <v>0</v>
          </cell>
          <cell r="P17403">
            <v>0</v>
          </cell>
          <cell r="Q17403">
            <v>42135</v>
          </cell>
        </row>
        <row r="17404">
          <cell r="M17404" t="str">
            <v>805010659_0C1136513</v>
          </cell>
          <cell r="N17404">
            <v>58293</v>
          </cell>
          <cell r="O17404">
            <v>0</v>
          </cell>
          <cell r="P17404">
            <v>0</v>
          </cell>
          <cell r="Q17404">
            <v>58293</v>
          </cell>
        </row>
        <row r="17405">
          <cell r="M17405" t="str">
            <v>805010659_0C1136550</v>
          </cell>
          <cell r="N17405">
            <v>42135</v>
          </cell>
          <cell r="O17405">
            <v>0</v>
          </cell>
          <cell r="P17405">
            <v>0</v>
          </cell>
          <cell r="Q17405">
            <v>42135</v>
          </cell>
        </row>
        <row r="17406">
          <cell r="M17406" t="str">
            <v>805010659_0C1136182</v>
          </cell>
          <cell r="N17406">
            <v>58293</v>
          </cell>
          <cell r="O17406">
            <v>0</v>
          </cell>
          <cell r="P17406">
            <v>0</v>
          </cell>
          <cell r="Q17406">
            <v>58293</v>
          </cell>
        </row>
        <row r="17407">
          <cell r="M17407" t="str">
            <v>805010659_0C1137507</v>
          </cell>
          <cell r="N17407">
            <v>58293</v>
          </cell>
          <cell r="O17407">
            <v>0</v>
          </cell>
          <cell r="P17407">
            <v>0</v>
          </cell>
          <cell r="Q17407">
            <v>58293</v>
          </cell>
        </row>
        <row r="17408">
          <cell r="M17408" t="str">
            <v>805010659_0C1136769</v>
          </cell>
          <cell r="N17408">
            <v>181511</v>
          </cell>
          <cell r="O17408">
            <v>0</v>
          </cell>
          <cell r="P17408">
            <v>181500</v>
          </cell>
          <cell r="Q17408">
            <v>181511</v>
          </cell>
        </row>
        <row r="17409">
          <cell r="M17409" t="str">
            <v>805010659_0C1136318</v>
          </cell>
          <cell r="N17409">
            <v>58293</v>
          </cell>
          <cell r="O17409">
            <v>0</v>
          </cell>
          <cell r="P17409">
            <v>58300</v>
          </cell>
          <cell r="Q17409">
            <v>58293</v>
          </cell>
        </row>
        <row r="17410">
          <cell r="M17410" t="str">
            <v>805010659_0C1136603</v>
          </cell>
          <cell r="N17410">
            <v>42135</v>
          </cell>
          <cell r="O17410">
            <v>0</v>
          </cell>
          <cell r="P17410">
            <v>0</v>
          </cell>
          <cell r="Q17410">
            <v>42135</v>
          </cell>
        </row>
        <row r="17411">
          <cell r="M17411" t="str">
            <v>805010659_0C1136988</v>
          </cell>
          <cell r="N17411">
            <v>125668</v>
          </cell>
          <cell r="O17411">
            <v>0</v>
          </cell>
          <cell r="P17411">
            <v>0</v>
          </cell>
          <cell r="Q17411">
            <v>125668</v>
          </cell>
        </row>
        <row r="17412">
          <cell r="M17412" t="str">
            <v>805010659_0C1137236</v>
          </cell>
          <cell r="N17412">
            <v>42135</v>
          </cell>
          <cell r="O17412">
            <v>0</v>
          </cell>
          <cell r="P17412">
            <v>0</v>
          </cell>
          <cell r="Q17412">
            <v>42135</v>
          </cell>
        </row>
        <row r="17413">
          <cell r="M17413" t="str">
            <v>805010659_0C1137388</v>
          </cell>
          <cell r="N17413">
            <v>181511</v>
          </cell>
          <cell r="O17413">
            <v>0</v>
          </cell>
          <cell r="P17413">
            <v>181500</v>
          </cell>
          <cell r="Q17413">
            <v>181511</v>
          </cell>
        </row>
        <row r="17414">
          <cell r="M17414" t="str">
            <v>805010659_0C1136203</v>
          </cell>
          <cell r="N17414">
            <v>42135</v>
          </cell>
          <cell r="O17414">
            <v>0</v>
          </cell>
          <cell r="P17414">
            <v>0</v>
          </cell>
          <cell r="Q17414">
            <v>42135</v>
          </cell>
        </row>
        <row r="17415">
          <cell r="M17415" t="str">
            <v>805010659_0C1137189</v>
          </cell>
          <cell r="N17415">
            <v>65009</v>
          </cell>
          <cell r="O17415">
            <v>0</v>
          </cell>
          <cell r="P17415">
            <v>0</v>
          </cell>
          <cell r="Q17415">
            <v>65009</v>
          </cell>
        </row>
        <row r="17416">
          <cell r="M17416" t="str">
            <v>805010659_0C1136274</v>
          </cell>
          <cell r="N17416">
            <v>42135</v>
          </cell>
          <cell r="O17416">
            <v>0</v>
          </cell>
          <cell r="P17416">
            <v>0</v>
          </cell>
          <cell r="Q17416">
            <v>42135</v>
          </cell>
        </row>
        <row r="17417">
          <cell r="M17417" t="str">
            <v>805010659_0C1136169</v>
          </cell>
          <cell r="N17417">
            <v>32526</v>
          </cell>
          <cell r="O17417">
            <v>0</v>
          </cell>
          <cell r="P17417">
            <v>0</v>
          </cell>
          <cell r="Q17417">
            <v>32526</v>
          </cell>
        </row>
        <row r="17418">
          <cell r="M17418" t="str">
            <v>805010659_0C1136435</v>
          </cell>
          <cell r="N17418">
            <v>181511</v>
          </cell>
          <cell r="O17418">
            <v>0</v>
          </cell>
          <cell r="P17418">
            <v>0</v>
          </cell>
          <cell r="Q17418">
            <v>181511</v>
          </cell>
        </row>
        <row r="17419">
          <cell r="M17419" t="str">
            <v>805010659_0C1136263</v>
          </cell>
          <cell r="N17419">
            <v>58293</v>
          </cell>
          <cell r="O17419">
            <v>0</v>
          </cell>
          <cell r="P17419">
            <v>0</v>
          </cell>
          <cell r="Q17419">
            <v>58293</v>
          </cell>
        </row>
        <row r="17420">
          <cell r="M17420" t="str">
            <v>805010659_0C1137387</v>
          </cell>
          <cell r="N17420">
            <v>58293</v>
          </cell>
          <cell r="O17420">
            <v>0</v>
          </cell>
          <cell r="P17420">
            <v>0</v>
          </cell>
          <cell r="Q17420">
            <v>58293</v>
          </cell>
        </row>
        <row r="17421">
          <cell r="M17421" t="str">
            <v>805010659_0C1136616</v>
          </cell>
          <cell r="N17421">
            <v>58293</v>
          </cell>
          <cell r="O17421">
            <v>0</v>
          </cell>
          <cell r="P17421">
            <v>0</v>
          </cell>
          <cell r="Q17421">
            <v>58293</v>
          </cell>
        </row>
        <row r="17422">
          <cell r="M17422" t="str">
            <v>805010659_0C1137535</v>
          </cell>
          <cell r="N17422">
            <v>181511</v>
          </cell>
          <cell r="O17422">
            <v>0</v>
          </cell>
          <cell r="P17422">
            <v>181500</v>
          </cell>
          <cell r="Q17422">
            <v>181511</v>
          </cell>
        </row>
        <row r="17423">
          <cell r="M17423" t="str">
            <v>805010659_0C1136412</v>
          </cell>
          <cell r="N17423">
            <v>125668</v>
          </cell>
          <cell r="O17423">
            <v>0</v>
          </cell>
          <cell r="P17423">
            <v>0</v>
          </cell>
          <cell r="Q17423">
            <v>125668</v>
          </cell>
        </row>
        <row r="17424">
          <cell r="M17424" t="str">
            <v>805010659_0C1137159</v>
          </cell>
          <cell r="N17424">
            <v>750000</v>
          </cell>
          <cell r="O17424">
            <v>0</v>
          </cell>
          <cell r="P17424">
            <v>698602</v>
          </cell>
          <cell r="Q17424">
            <v>750000</v>
          </cell>
        </row>
        <row r="17425">
          <cell r="M17425" t="str">
            <v>805010659_0C1133672</v>
          </cell>
          <cell r="N17425">
            <v>451051</v>
          </cell>
          <cell r="O17425">
            <v>0</v>
          </cell>
          <cell r="P17425">
            <v>439655</v>
          </cell>
          <cell r="Q17425">
            <v>451051</v>
          </cell>
        </row>
        <row r="17426">
          <cell r="M17426" t="str">
            <v>805010659_0C1136217</v>
          </cell>
          <cell r="N17426">
            <v>58293</v>
          </cell>
          <cell r="O17426">
            <v>0</v>
          </cell>
          <cell r="P17426">
            <v>0</v>
          </cell>
          <cell r="Q17426">
            <v>58293</v>
          </cell>
        </row>
        <row r="17427">
          <cell r="M17427" t="str">
            <v>805010659_0C1137214</v>
          </cell>
          <cell r="N17427">
            <v>332051</v>
          </cell>
          <cell r="O17427">
            <v>0</v>
          </cell>
          <cell r="P17427">
            <v>439655</v>
          </cell>
          <cell r="Q17427">
            <v>332051</v>
          </cell>
        </row>
        <row r="17428">
          <cell r="M17428" t="str">
            <v>805010659_0C1137457</v>
          </cell>
          <cell r="N17428">
            <v>9515</v>
          </cell>
          <cell r="O17428">
            <v>0</v>
          </cell>
          <cell r="P17428">
            <v>25281</v>
          </cell>
          <cell r="Q17428">
            <v>9515</v>
          </cell>
        </row>
        <row r="17429">
          <cell r="M17429" t="str">
            <v>805010659_0C1136928</v>
          </cell>
          <cell r="N17429">
            <v>52697</v>
          </cell>
          <cell r="O17429">
            <v>0</v>
          </cell>
          <cell r="P17429">
            <v>181500</v>
          </cell>
          <cell r="Q17429">
            <v>52697</v>
          </cell>
        </row>
        <row r="17430">
          <cell r="M17430" t="str">
            <v>805010659_0C1136384</v>
          </cell>
          <cell r="N17430">
            <v>750000</v>
          </cell>
          <cell r="O17430">
            <v>0</v>
          </cell>
          <cell r="P17430">
            <v>640027</v>
          </cell>
          <cell r="Q17430">
            <v>750000</v>
          </cell>
        </row>
        <row r="17431">
          <cell r="M17431" t="str">
            <v>805010659_0C1136245</v>
          </cell>
          <cell r="N17431">
            <v>42135</v>
          </cell>
          <cell r="O17431">
            <v>0</v>
          </cell>
          <cell r="P17431">
            <v>0</v>
          </cell>
          <cell r="Q17431">
            <v>42135</v>
          </cell>
        </row>
        <row r="17432">
          <cell r="M17432" t="str">
            <v>805010659_0C1136517</v>
          </cell>
          <cell r="N17432">
            <v>122795</v>
          </cell>
          <cell r="O17432">
            <v>0</v>
          </cell>
          <cell r="P17432">
            <v>25281</v>
          </cell>
          <cell r="Q17432">
            <v>122795</v>
          </cell>
        </row>
        <row r="17433">
          <cell r="M17433" t="str">
            <v>805010659_0C1136599</v>
          </cell>
          <cell r="N17433">
            <v>42135</v>
          </cell>
          <cell r="O17433">
            <v>0</v>
          </cell>
          <cell r="P17433">
            <v>0</v>
          </cell>
          <cell r="Q17433">
            <v>42135</v>
          </cell>
        </row>
        <row r="17434">
          <cell r="M17434" t="str">
            <v>805010659_0C1136865</v>
          </cell>
          <cell r="N17434">
            <v>58293</v>
          </cell>
          <cell r="O17434">
            <v>0</v>
          </cell>
          <cell r="P17434">
            <v>0</v>
          </cell>
          <cell r="Q17434">
            <v>58293</v>
          </cell>
        </row>
        <row r="17435">
          <cell r="M17435" t="str">
            <v>805010659_0C1136722</v>
          </cell>
          <cell r="N17435">
            <v>58293</v>
          </cell>
          <cell r="O17435">
            <v>0</v>
          </cell>
          <cell r="P17435">
            <v>0</v>
          </cell>
          <cell r="Q17435">
            <v>58293</v>
          </cell>
        </row>
        <row r="17436">
          <cell r="M17436" t="str">
            <v>805010659_0C1137075</v>
          </cell>
          <cell r="N17436">
            <v>17670</v>
          </cell>
          <cell r="O17436">
            <v>0</v>
          </cell>
          <cell r="P17436">
            <v>25281</v>
          </cell>
          <cell r="Q17436">
            <v>17670</v>
          </cell>
        </row>
        <row r="17437">
          <cell r="M17437" t="str">
            <v>805010659_0C1136930</v>
          </cell>
          <cell r="N17437">
            <v>750000</v>
          </cell>
          <cell r="O17437">
            <v>0</v>
          </cell>
          <cell r="P17437">
            <v>698602</v>
          </cell>
          <cell r="Q17437">
            <v>750000</v>
          </cell>
        </row>
        <row r="17438">
          <cell r="M17438" t="str">
            <v>805010659_0C1136248</v>
          </cell>
          <cell r="N17438">
            <v>42135</v>
          </cell>
          <cell r="O17438">
            <v>0</v>
          </cell>
          <cell r="P17438">
            <v>0</v>
          </cell>
          <cell r="Q17438">
            <v>42135</v>
          </cell>
        </row>
        <row r="17439">
          <cell r="M17439" t="str">
            <v>805010659_0C1137082</v>
          </cell>
          <cell r="N17439">
            <v>25281</v>
          </cell>
          <cell r="O17439">
            <v>0</v>
          </cell>
          <cell r="P17439">
            <v>0</v>
          </cell>
          <cell r="Q17439">
            <v>25281</v>
          </cell>
        </row>
        <row r="17440">
          <cell r="M17440" t="str">
            <v>805010659_0C1133652</v>
          </cell>
          <cell r="N17440">
            <v>451051</v>
          </cell>
          <cell r="O17440">
            <v>0</v>
          </cell>
          <cell r="P17440">
            <v>439655</v>
          </cell>
          <cell r="Q17440">
            <v>451051</v>
          </cell>
        </row>
        <row r="17441">
          <cell r="M17441" t="str">
            <v>805010659_0C1137109</v>
          </cell>
          <cell r="N17441">
            <v>42135</v>
          </cell>
          <cell r="O17441">
            <v>0</v>
          </cell>
          <cell r="P17441">
            <v>0</v>
          </cell>
          <cell r="Q17441">
            <v>42135</v>
          </cell>
        </row>
        <row r="17442">
          <cell r="M17442" t="str">
            <v>805010659_0C1137354</v>
          </cell>
          <cell r="N17442">
            <v>58293</v>
          </cell>
          <cell r="O17442">
            <v>0</v>
          </cell>
          <cell r="P17442">
            <v>58300</v>
          </cell>
          <cell r="Q17442">
            <v>58293</v>
          </cell>
        </row>
        <row r="17443">
          <cell r="M17443" t="str">
            <v>805010659_0C1137077</v>
          </cell>
          <cell r="N17443">
            <v>12233</v>
          </cell>
          <cell r="O17443">
            <v>0</v>
          </cell>
          <cell r="P17443">
            <v>25281</v>
          </cell>
          <cell r="Q17443">
            <v>12233</v>
          </cell>
        </row>
        <row r="17444">
          <cell r="M17444" t="str">
            <v>805010659_0C1136782</v>
          </cell>
          <cell r="N17444">
            <v>125668</v>
          </cell>
          <cell r="O17444">
            <v>0</v>
          </cell>
          <cell r="P17444">
            <v>181500</v>
          </cell>
          <cell r="Q17444">
            <v>125668</v>
          </cell>
        </row>
        <row r="17445">
          <cell r="M17445" t="str">
            <v>805010659_0C1137298</v>
          </cell>
          <cell r="N17445">
            <v>42135</v>
          </cell>
          <cell r="O17445">
            <v>0</v>
          </cell>
          <cell r="P17445">
            <v>0</v>
          </cell>
          <cell r="Q17445">
            <v>42135</v>
          </cell>
        </row>
        <row r="17446">
          <cell r="M17446" t="str">
            <v>805010659_0C1136666</v>
          </cell>
          <cell r="N17446">
            <v>700000</v>
          </cell>
          <cell r="O17446">
            <v>0</v>
          </cell>
          <cell r="P17446">
            <v>2100000</v>
          </cell>
          <cell r="Q17446">
            <v>700000</v>
          </cell>
        </row>
        <row r="17447">
          <cell r="M17447" t="str">
            <v>805010659_0C1136209</v>
          </cell>
          <cell r="N17447">
            <v>20224</v>
          </cell>
          <cell r="O17447">
            <v>0</v>
          </cell>
          <cell r="P17447">
            <v>21700</v>
          </cell>
          <cell r="Q17447">
            <v>20224</v>
          </cell>
        </row>
        <row r="17448">
          <cell r="M17448" t="str">
            <v>805010659_0C1127349</v>
          </cell>
          <cell r="N17448">
            <v>332051</v>
          </cell>
          <cell r="O17448">
            <v>0</v>
          </cell>
          <cell r="P17448">
            <v>439655</v>
          </cell>
          <cell r="Q17448">
            <v>332051</v>
          </cell>
        </row>
        <row r="17449">
          <cell r="M17449" t="str">
            <v>805010659_0C1130567</v>
          </cell>
          <cell r="N17449">
            <v>58293</v>
          </cell>
          <cell r="O17449">
            <v>0</v>
          </cell>
          <cell r="P17449">
            <v>58300</v>
          </cell>
          <cell r="Q17449">
            <v>58293</v>
          </cell>
        </row>
        <row r="17450">
          <cell r="M17450" t="str">
            <v>805010659_0C1129725</v>
          </cell>
          <cell r="N17450">
            <v>332051</v>
          </cell>
          <cell r="O17450">
            <v>0</v>
          </cell>
          <cell r="P17450">
            <v>439655</v>
          </cell>
          <cell r="Q17450">
            <v>332051</v>
          </cell>
        </row>
        <row r="17451">
          <cell r="M17451" t="str">
            <v>805010659_0C1129528</v>
          </cell>
          <cell r="N17451">
            <v>42135</v>
          </cell>
          <cell r="O17451">
            <v>0</v>
          </cell>
          <cell r="P17451">
            <v>0</v>
          </cell>
          <cell r="Q17451">
            <v>42135</v>
          </cell>
        </row>
        <row r="17452">
          <cell r="M17452" t="str">
            <v>805010659_0C1130688</v>
          </cell>
          <cell r="N17452">
            <v>268051</v>
          </cell>
          <cell r="O17452">
            <v>0</v>
          </cell>
          <cell r="P17452">
            <v>439655</v>
          </cell>
          <cell r="Q17452">
            <v>268051</v>
          </cell>
        </row>
        <row r="17453">
          <cell r="M17453" t="str">
            <v>805010659_0C1130908</v>
          </cell>
          <cell r="N17453">
            <v>14446</v>
          </cell>
          <cell r="O17453">
            <v>0</v>
          </cell>
          <cell r="P17453">
            <v>28800</v>
          </cell>
          <cell r="Q17453">
            <v>14446</v>
          </cell>
        </row>
        <row r="17454">
          <cell r="M17454" t="str">
            <v>805010659_0C1129687</v>
          </cell>
          <cell r="N17454">
            <v>332051</v>
          </cell>
          <cell r="O17454">
            <v>0</v>
          </cell>
          <cell r="P17454">
            <v>439655</v>
          </cell>
          <cell r="Q17454">
            <v>332051</v>
          </cell>
        </row>
        <row r="17455">
          <cell r="M17455" t="str">
            <v>805010659_0C1130917</v>
          </cell>
          <cell r="N17455">
            <v>58293</v>
          </cell>
          <cell r="O17455">
            <v>0</v>
          </cell>
          <cell r="P17455">
            <v>0</v>
          </cell>
          <cell r="Q17455">
            <v>58293</v>
          </cell>
        </row>
        <row r="17456">
          <cell r="M17456" t="str">
            <v>805010659_0C1129238</v>
          </cell>
          <cell r="N17456">
            <v>42135</v>
          </cell>
          <cell r="O17456">
            <v>0</v>
          </cell>
          <cell r="P17456">
            <v>0</v>
          </cell>
          <cell r="Q17456">
            <v>42135</v>
          </cell>
        </row>
        <row r="17457">
          <cell r="M17457" t="str">
            <v>805010659_0C1127176</v>
          </cell>
          <cell r="N17457">
            <v>332051</v>
          </cell>
          <cell r="O17457">
            <v>0</v>
          </cell>
          <cell r="P17457">
            <v>439655</v>
          </cell>
          <cell r="Q17457">
            <v>332051</v>
          </cell>
        </row>
        <row r="17458">
          <cell r="M17458" t="str">
            <v>805010659_0C1129245</v>
          </cell>
          <cell r="N17458">
            <v>65009</v>
          </cell>
          <cell r="O17458">
            <v>0</v>
          </cell>
          <cell r="P17458">
            <v>25281</v>
          </cell>
          <cell r="Q17458">
            <v>65009</v>
          </cell>
        </row>
        <row r="17459">
          <cell r="M17459" t="str">
            <v>805010659_0C1128511</v>
          </cell>
          <cell r="N17459">
            <v>14446</v>
          </cell>
          <cell r="O17459">
            <v>0</v>
          </cell>
          <cell r="P17459">
            <v>0</v>
          </cell>
          <cell r="Q17459">
            <v>14446</v>
          </cell>
        </row>
        <row r="17460">
          <cell r="M17460" t="str">
            <v>805010659_0C1130560</v>
          </cell>
          <cell r="N17460">
            <v>14446</v>
          </cell>
          <cell r="O17460">
            <v>0</v>
          </cell>
          <cell r="P17460">
            <v>0</v>
          </cell>
          <cell r="Q17460">
            <v>14446</v>
          </cell>
        </row>
        <row r="17461">
          <cell r="M17461" t="str">
            <v>805010659_0C1129578</v>
          </cell>
          <cell r="N17461">
            <v>58293</v>
          </cell>
          <cell r="O17461">
            <v>0</v>
          </cell>
          <cell r="P17461">
            <v>0</v>
          </cell>
          <cell r="Q17461">
            <v>58293</v>
          </cell>
        </row>
        <row r="17462">
          <cell r="M17462" t="str">
            <v>805010659_0C1130788</v>
          </cell>
          <cell r="N17462">
            <v>32526</v>
          </cell>
          <cell r="O17462">
            <v>0</v>
          </cell>
          <cell r="P17462">
            <v>0</v>
          </cell>
          <cell r="Q17462">
            <v>32526</v>
          </cell>
        </row>
        <row r="17463">
          <cell r="M17463" t="str">
            <v>805010659_0C1128509</v>
          </cell>
          <cell r="N17463">
            <v>42135</v>
          </cell>
          <cell r="O17463">
            <v>0</v>
          </cell>
          <cell r="P17463">
            <v>0</v>
          </cell>
          <cell r="Q17463">
            <v>42135</v>
          </cell>
        </row>
        <row r="17464">
          <cell r="M17464" t="str">
            <v>805010659_0C1130966</v>
          </cell>
          <cell r="N17464">
            <v>16051</v>
          </cell>
          <cell r="O17464">
            <v>0</v>
          </cell>
          <cell r="P17464">
            <v>104086</v>
          </cell>
          <cell r="Q17464">
            <v>16051</v>
          </cell>
        </row>
        <row r="17465">
          <cell r="M17465" t="str">
            <v>805010659_0C1129560</v>
          </cell>
          <cell r="N17465">
            <v>58293</v>
          </cell>
          <cell r="O17465">
            <v>0</v>
          </cell>
          <cell r="P17465">
            <v>0</v>
          </cell>
          <cell r="Q17465">
            <v>58293</v>
          </cell>
        </row>
        <row r="17466">
          <cell r="M17466" t="str">
            <v>805010659_0C1130974</v>
          </cell>
          <cell r="N17466">
            <v>58293</v>
          </cell>
          <cell r="O17466">
            <v>0</v>
          </cell>
          <cell r="P17466">
            <v>0</v>
          </cell>
          <cell r="Q17466">
            <v>58293</v>
          </cell>
        </row>
        <row r="17467">
          <cell r="M17467" t="str">
            <v>805010659_0C1126465</v>
          </cell>
          <cell r="N17467">
            <v>42135</v>
          </cell>
          <cell r="O17467">
            <v>0</v>
          </cell>
          <cell r="P17467">
            <v>0</v>
          </cell>
          <cell r="Q17467">
            <v>42135</v>
          </cell>
        </row>
        <row r="17468">
          <cell r="M17468" t="str">
            <v>805010659_0C1126809</v>
          </cell>
          <cell r="N17468">
            <v>58293</v>
          </cell>
          <cell r="O17468">
            <v>0</v>
          </cell>
          <cell r="P17468">
            <v>0</v>
          </cell>
          <cell r="Q17468">
            <v>58293</v>
          </cell>
        </row>
        <row r="17469">
          <cell r="M17469" t="str">
            <v>805010659_0C1130686</v>
          </cell>
          <cell r="N17469">
            <v>268051</v>
          </cell>
          <cell r="O17469">
            <v>0</v>
          </cell>
          <cell r="P17469">
            <v>879310</v>
          </cell>
          <cell r="Q17469">
            <v>268051</v>
          </cell>
        </row>
        <row r="17470">
          <cell r="M17470" t="str">
            <v>805010659_0C1129542</v>
          </cell>
          <cell r="N17470">
            <v>32526</v>
          </cell>
          <cell r="O17470">
            <v>0</v>
          </cell>
          <cell r="P17470">
            <v>0</v>
          </cell>
          <cell r="Q17470">
            <v>32526</v>
          </cell>
        </row>
        <row r="17471">
          <cell r="M17471" t="str">
            <v>805010659_0C1128503</v>
          </cell>
          <cell r="N17471">
            <v>125668</v>
          </cell>
          <cell r="O17471">
            <v>0</v>
          </cell>
          <cell r="P17471">
            <v>0</v>
          </cell>
          <cell r="Q17471">
            <v>125668</v>
          </cell>
        </row>
        <row r="17472">
          <cell r="M17472" t="str">
            <v>805010659_0C1129566</v>
          </cell>
          <cell r="N17472">
            <v>58293</v>
          </cell>
          <cell r="O17472">
            <v>0</v>
          </cell>
          <cell r="P17472">
            <v>116600</v>
          </cell>
          <cell r="Q17472">
            <v>58293</v>
          </cell>
        </row>
        <row r="17473">
          <cell r="M17473" t="str">
            <v>805010659_0C1126662</v>
          </cell>
          <cell r="N17473">
            <v>32526</v>
          </cell>
          <cell r="O17473">
            <v>0</v>
          </cell>
          <cell r="P17473">
            <v>0</v>
          </cell>
          <cell r="Q17473">
            <v>32526</v>
          </cell>
        </row>
        <row r="17474">
          <cell r="M17474" t="str">
            <v>805010659_0C1126628</v>
          </cell>
          <cell r="N17474">
            <v>396051</v>
          </cell>
          <cell r="O17474">
            <v>0</v>
          </cell>
          <cell r="P17474">
            <v>439655</v>
          </cell>
          <cell r="Q17474">
            <v>396051</v>
          </cell>
        </row>
        <row r="17475">
          <cell r="M17475" t="str">
            <v>805010659_0C1130985</v>
          </cell>
          <cell r="N17475">
            <v>42135</v>
          </cell>
          <cell r="O17475">
            <v>0</v>
          </cell>
          <cell r="P17475">
            <v>0</v>
          </cell>
          <cell r="Q17475">
            <v>42135</v>
          </cell>
        </row>
        <row r="17476">
          <cell r="M17476" t="str">
            <v>805010659_0C1130811</v>
          </cell>
          <cell r="N17476">
            <v>42135</v>
          </cell>
          <cell r="O17476">
            <v>0</v>
          </cell>
          <cell r="P17476">
            <v>0</v>
          </cell>
          <cell r="Q17476">
            <v>42135</v>
          </cell>
        </row>
        <row r="17477">
          <cell r="M17477" t="str">
            <v>805010659_0C1127007</v>
          </cell>
          <cell r="N17477">
            <v>58293</v>
          </cell>
          <cell r="O17477">
            <v>0</v>
          </cell>
          <cell r="P17477">
            <v>0</v>
          </cell>
          <cell r="Q17477">
            <v>58293</v>
          </cell>
        </row>
        <row r="17478">
          <cell r="M17478" t="str">
            <v>805010659_0C1128321</v>
          </cell>
          <cell r="N17478">
            <v>125668</v>
          </cell>
          <cell r="O17478">
            <v>0</v>
          </cell>
          <cell r="P17478">
            <v>0</v>
          </cell>
          <cell r="Q17478">
            <v>125668</v>
          </cell>
        </row>
        <row r="17479">
          <cell r="M17479" t="str">
            <v>805010659_0C1130810</v>
          </cell>
          <cell r="N17479">
            <v>42135</v>
          </cell>
          <cell r="O17479">
            <v>0</v>
          </cell>
          <cell r="P17479">
            <v>0</v>
          </cell>
          <cell r="Q17479">
            <v>42135</v>
          </cell>
        </row>
        <row r="17480">
          <cell r="M17480" t="str">
            <v>805010659_0C1130878</v>
          </cell>
          <cell r="N17480">
            <v>58293</v>
          </cell>
          <cell r="O17480">
            <v>0</v>
          </cell>
          <cell r="P17480">
            <v>0</v>
          </cell>
          <cell r="Q17480">
            <v>58293</v>
          </cell>
        </row>
        <row r="17481">
          <cell r="M17481" t="str">
            <v>805010659_0C1130662</v>
          </cell>
          <cell r="N17481">
            <v>375400</v>
          </cell>
          <cell r="O17481">
            <v>0</v>
          </cell>
          <cell r="P17481">
            <v>50400</v>
          </cell>
          <cell r="Q17481">
            <v>375400</v>
          </cell>
        </row>
        <row r="17482">
          <cell r="M17482" t="str">
            <v>805010659_0C1130724</v>
          </cell>
          <cell r="N17482">
            <v>387931</v>
          </cell>
          <cell r="O17482">
            <v>0</v>
          </cell>
          <cell r="P17482">
            <v>433000</v>
          </cell>
          <cell r="Q17482">
            <v>387931</v>
          </cell>
        </row>
        <row r="17483">
          <cell r="M17483" t="str">
            <v>805010659_0C1129525</v>
          </cell>
          <cell r="N17483">
            <v>15517</v>
          </cell>
          <cell r="O17483">
            <v>0</v>
          </cell>
          <cell r="P17483">
            <v>22500</v>
          </cell>
          <cell r="Q17483">
            <v>15517</v>
          </cell>
        </row>
        <row r="17484">
          <cell r="M17484" t="str">
            <v>805010659_0C1131009</v>
          </cell>
          <cell r="N17484">
            <v>550000</v>
          </cell>
          <cell r="O17484">
            <v>0</v>
          </cell>
          <cell r="P17484">
            <v>2100000</v>
          </cell>
          <cell r="Q17484">
            <v>550000</v>
          </cell>
        </row>
        <row r="17485">
          <cell r="M17485" t="str">
            <v>805010659_0C1130820</v>
          </cell>
          <cell r="N17485">
            <v>125668</v>
          </cell>
          <cell r="O17485">
            <v>0</v>
          </cell>
          <cell r="P17485">
            <v>0</v>
          </cell>
          <cell r="Q17485">
            <v>125668</v>
          </cell>
        </row>
        <row r="17486">
          <cell r="M17486" t="str">
            <v>805010659_0C1130936</v>
          </cell>
          <cell r="N17486">
            <v>42135</v>
          </cell>
          <cell r="O17486">
            <v>0</v>
          </cell>
          <cell r="P17486">
            <v>0</v>
          </cell>
          <cell r="Q17486">
            <v>42135</v>
          </cell>
        </row>
        <row r="17487">
          <cell r="M17487" t="str">
            <v>805010659_0C1130682</v>
          </cell>
          <cell r="N17487">
            <v>291051</v>
          </cell>
          <cell r="O17487">
            <v>0</v>
          </cell>
          <cell r="P17487">
            <v>879310</v>
          </cell>
          <cell r="Q17487">
            <v>291051</v>
          </cell>
        </row>
        <row r="17488">
          <cell r="M17488" t="str">
            <v>805010659_0C1127932</v>
          </cell>
          <cell r="N17488">
            <v>58293</v>
          </cell>
          <cell r="O17488">
            <v>0</v>
          </cell>
          <cell r="P17488">
            <v>0</v>
          </cell>
          <cell r="Q17488">
            <v>58293</v>
          </cell>
        </row>
        <row r="17489">
          <cell r="M17489" t="str">
            <v>805010659_0C1129596</v>
          </cell>
          <cell r="N17489">
            <v>181511</v>
          </cell>
          <cell r="O17489">
            <v>0</v>
          </cell>
          <cell r="P17489">
            <v>181500</v>
          </cell>
          <cell r="Q17489">
            <v>181511</v>
          </cell>
        </row>
        <row r="17490">
          <cell r="M17490" t="str">
            <v>805010659_0C1130876</v>
          </cell>
          <cell r="N17490">
            <v>58293</v>
          </cell>
          <cell r="O17490">
            <v>0</v>
          </cell>
          <cell r="P17490">
            <v>0</v>
          </cell>
          <cell r="Q17490">
            <v>58293</v>
          </cell>
        </row>
        <row r="17491">
          <cell r="M17491" t="str">
            <v>805010659_0C1126449</v>
          </cell>
          <cell r="N17491">
            <v>65009</v>
          </cell>
          <cell r="O17491">
            <v>0</v>
          </cell>
          <cell r="P17491">
            <v>0</v>
          </cell>
          <cell r="Q17491">
            <v>65009</v>
          </cell>
        </row>
        <row r="17492">
          <cell r="M17492" t="str">
            <v>805010659_0C1130973</v>
          </cell>
          <cell r="N17492">
            <v>42135</v>
          </cell>
          <cell r="O17492">
            <v>0</v>
          </cell>
          <cell r="P17492">
            <v>0</v>
          </cell>
          <cell r="Q17492">
            <v>42135</v>
          </cell>
        </row>
        <row r="17493">
          <cell r="M17493" t="str">
            <v>805010659_0C1130962</v>
          </cell>
          <cell r="N17493">
            <v>1500000</v>
          </cell>
          <cell r="O17493">
            <v>0</v>
          </cell>
          <cell r="P17493">
            <v>4200000</v>
          </cell>
          <cell r="Q17493">
            <v>1500000</v>
          </cell>
        </row>
        <row r="17494">
          <cell r="M17494" t="str">
            <v>805010659_0C1130886</v>
          </cell>
          <cell r="N17494">
            <v>58293</v>
          </cell>
          <cell r="O17494">
            <v>0</v>
          </cell>
          <cell r="P17494">
            <v>0</v>
          </cell>
          <cell r="Q17494">
            <v>58293</v>
          </cell>
        </row>
        <row r="17495">
          <cell r="M17495" t="str">
            <v>805010659_0C1129527</v>
          </cell>
          <cell r="N17495">
            <v>58293</v>
          </cell>
          <cell r="O17495">
            <v>0</v>
          </cell>
          <cell r="P17495">
            <v>0</v>
          </cell>
          <cell r="Q17495">
            <v>58293</v>
          </cell>
        </row>
        <row r="17496">
          <cell r="M17496" t="str">
            <v>805010659_0C1128105</v>
          </cell>
          <cell r="N17496">
            <v>58293</v>
          </cell>
          <cell r="O17496">
            <v>0</v>
          </cell>
          <cell r="P17496">
            <v>58300</v>
          </cell>
          <cell r="Q17496">
            <v>58293</v>
          </cell>
        </row>
        <row r="17497">
          <cell r="M17497" t="str">
            <v>805010659_0C1129583</v>
          </cell>
          <cell r="N17497">
            <v>125668</v>
          </cell>
          <cell r="O17497">
            <v>0</v>
          </cell>
          <cell r="P17497">
            <v>0</v>
          </cell>
          <cell r="Q17497">
            <v>125668</v>
          </cell>
        </row>
        <row r="17498">
          <cell r="M17498" t="str">
            <v>805010659_0C1129585</v>
          </cell>
          <cell r="N17498">
            <v>58293</v>
          </cell>
          <cell r="O17498">
            <v>0</v>
          </cell>
          <cell r="P17498">
            <v>0</v>
          </cell>
          <cell r="Q17498">
            <v>58293</v>
          </cell>
        </row>
        <row r="17499">
          <cell r="M17499" t="str">
            <v>805010659_0C1126812</v>
          </cell>
          <cell r="N17499">
            <v>42135</v>
          </cell>
          <cell r="O17499">
            <v>0</v>
          </cell>
          <cell r="P17499">
            <v>0</v>
          </cell>
          <cell r="Q17499">
            <v>42135</v>
          </cell>
        </row>
        <row r="17500">
          <cell r="M17500" t="str">
            <v>805010659_0C1130943</v>
          </cell>
          <cell r="N17500">
            <v>42135</v>
          </cell>
          <cell r="O17500">
            <v>0</v>
          </cell>
          <cell r="P17500">
            <v>0</v>
          </cell>
          <cell r="Q17500">
            <v>42135</v>
          </cell>
        </row>
        <row r="17501">
          <cell r="M17501" t="str">
            <v>805010659_0C1131014</v>
          </cell>
          <cell r="N17501">
            <v>169801</v>
          </cell>
          <cell r="O17501">
            <v>0</v>
          </cell>
          <cell r="P17501">
            <v>0</v>
          </cell>
          <cell r="Q17501">
            <v>169801</v>
          </cell>
        </row>
        <row r="17502">
          <cell r="M17502" t="str">
            <v>805010659_0C1126688</v>
          </cell>
          <cell r="N17502">
            <v>42135</v>
          </cell>
          <cell r="O17502">
            <v>0</v>
          </cell>
          <cell r="P17502">
            <v>0</v>
          </cell>
          <cell r="Q17502">
            <v>42135</v>
          </cell>
        </row>
        <row r="17503">
          <cell r="M17503" t="str">
            <v>805010659_0C1130814</v>
          </cell>
          <cell r="N17503">
            <v>42135</v>
          </cell>
          <cell r="O17503">
            <v>0</v>
          </cell>
          <cell r="P17503">
            <v>0</v>
          </cell>
          <cell r="Q17503">
            <v>42135</v>
          </cell>
        </row>
        <row r="17504">
          <cell r="M17504" t="str">
            <v>805010659_0C1130906</v>
          </cell>
          <cell r="N17504">
            <v>65009</v>
          </cell>
          <cell r="O17504">
            <v>0</v>
          </cell>
          <cell r="P17504">
            <v>0</v>
          </cell>
          <cell r="Q17504">
            <v>65009</v>
          </cell>
        </row>
        <row r="17505">
          <cell r="M17505" t="str">
            <v>805010659_0C1130875</v>
          </cell>
          <cell r="N17505">
            <v>42135</v>
          </cell>
          <cell r="O17505">
            <v>0</v>
          </cell>
          <cell r="P17505">
            <v>0</v>
          </cell>
          <cell r="Q17505">
            <v>42135</v>
          </cell>
        </row>
        <row r="17506">
          <cell r="M17506" t="str">
            <v>805010659_0C1130871</v>
          </cell>
          <cell r="N17506">
            <v>58293</v>
          </cell>
          <cell r="O17506">
            <v>0</v>
          </cell>
          <cell r="P17506">
            <v>0</v>
          </cell>
          <cell r="Q17506">
            <v>58293</v>
          </cell>
        </row>
        <row r="17507">
          <cell r="M17507" t="str">
            <v>805010659_0C1130758</v>
          </cell>
          <cell r="N17507">
            <v>58293</v>
          </cell>
          <cell r="O17507">
            <v>0</v>
          </cell>
          <cell r="P17507">
            <v>0</v>
          </cell>
          <cell r="Q17507">
            <v>58293</v>
          </cell>
        </row>
        <row r="17508">
          <cell r="M17508" t="str">
            <v>805010659_0C1130922</v>
          </cell>
          <cell r="N17508">
            <v>125668</v>
          </cell>
          <cell r="O17508">
            <v>0</v>
          </cell>
          <cell r="P17508">
            <v>0</v>
          </cell>
          <cell r="Q17508">
            <v>125668</v>
          </cell>
        </row>
        <row r="17509">
          <cell r="M17509" t="str">
            <v>805010659_0C1130918</v>
          </cell>
          <cell r="N17509">
            <v>58293</v>
          </cell>
          <cell r="O17509">
            <v>0</v>
          </cell>
          <cell r="P17509">
            <v>0</v>
          </cell>
          <cell r="Q17509">
            <v>58293</v>
          </cell>
        </row>
        <row r="17510">
          <cell r="M17510" t="str">
            <v>805010659_0C1130925</v>
          </cell>
          <cell r="N17510">
            <v>58293</v>
          </cell>
          <cell r="O17510">
            <v>0</v>
          </cell>
          <cell r="P17510">
            <v>0</v>
          </cell>
          <cell r="Q17510">
            <v>58293</v>
          </cell>
        </row>
        <row r="17511">
          <cell r="M17511" t="str">
            <v>805010659_0C1130967</v>
          </cell>
          <cell r="N17511">
            <v>1500000</v>
          </cell>
          <cell r="O17511">
            <v>0</v>
          </cell>
          <cell r="P17511">
            <v>4200000</v>
          </cell>
          <cell r="Q17511">
            <v>1500000</v>
          </cell>
        </row>
        <row r="17512">
          <cell r="M17512" t="str">
            <v>805010659_0C1128441</v>
          </cell>
          <cell r="N17512">
            <v>32526</v>
          </cell>
          <cell r="O17512">
            <v>0</v>
          </cell>
          <cell r="P17512">
            <v>0</v>
          </cell>
          <cell r="Q17512">
            <v>32526</v>
          </cell>
        </row>
        <row r="17513">
          <cell r="M17513" t="str">
            <v>805010659_0C1130775</v>
          </cell>
          <cell r="N17513">
            <v>58293</v>
          </cell>
          <cell r="O17513">
            <v>0</v>
          </cell>
          <cell r="P17513">
            <v>0</v>
          </cell>
          <cell r="Q17513">
            <v>58293</v>
          </cell>
        </row>
        <row r="17514">
          <cell r="M17514" t="str">
            <v>805010659_0C1130940</v>
          </cell>
          <cell r="N17514">
            <v>30337</v>
          </cell>
          <cell r="O17514">
            <v>0</v>
          </cell>
          <cell r="P17514">
            <v>0</v>
          </cell>
          <cell r="Q17514">
            <v>30337</v>
          </cell>
        </row>
        <row r="17515">
          <cell r="M17515" t="str">
            <v>805010659_0C1130852</v>
          </cell>
          <cell r="N17515">
            <v>58293</v>
          </cell>
          <cell r="O17515">
            <v>0</v>
          </cell>
          <cell r="P17515">
            <v>0</v>
          </cell>
          <cell r="Q17515">
            <v>58293</v>
          </cell>
        </row>
        <row r="17516">
          <cell r="M17516" t="str">
            <v>805010659_0C1126693</v>
          </cell>
          <cell r="N17516">
            <v>58293</v>
          </cell>
          <cell r="O17516">
            <v>0</v>
          </cell>
          <cell r="P17516">
            <v>0</v>
          </cell>
          <cell r="Q17516">
            <v>58293</v>
          </cell>
        </row>
        <row r="17517">
          <cell r="M17517" t="str">
            <v>805010659_0C1130794</v>
          </cell>
          <cell r="N17517">
            <v>58293</v>
          </cell>
          <cell r="O17517">
            <v>0</v>
          </cell>
          <cell r="P17517">
            <v>0</v>
          </cell>
          <cell r="Q17517">
            <v>58293</v>
          </cell>
        </row>
        <row r="17518">
          <cell r="M17518" t="str">
            <v>805010659_0C1126664</v>
          </cell>
          <cell r="N17518">
            <v>65009</v>
          </cell>
          <cell r="O17518">
            <v>0</v>
          </cell>
          <cell r="P17518">
            <v>25281</v>
          </cell>
          <cell r="Q17518">
            <v>65009</v>
          </cell>
        </row>
        <row r="17519">
          <cell r="M17519" t="str">
            <v>805010659_0C1129581</v>
          </cell>
          <cell r="N17519">
            <v>125668</v>
          </cell>
          <cell r="O17519">
            <v>0</v>
          </cell>
          <cell r="P17519">
            <v>0</v>
          </cell>
          <cell r="Q17519">
            <v>125668</v>
          </cell>
        </row>
        <row r="17520">
          <cell r="M17520" t="str">
            <v>805010659_0C1128493</v>
          </cell>
          <cell r="N17520">
            <v>42135</v>
          </cell>
          <cell r="O17520">
            <v>0</v>
          </cell>
          <cell r="P17520">
            <v>0</v>
          </cell>
          <cell r="Q17520">
            <v>42135</v>
          </cell>
        </row>
        <row r="17521">
          <cell r="M17521" t="str">
            <v>805010659_0C1129544</v>
          </cell>
          <cell r="N17521">
            <v>32526</v>
          </cell>
          <cell r="O17521">
            <v>0</v>
          </cell>
          <cell r="P17521">
            <v>0</v>
          </cell>
          <cell r="Q17521">
            <v>32526</v>
          </cell>
        </row>
        <row r="17522">
          <cell r="M17522" t="str">
            <v>805010659_0C1128036</v>
          </cell>
          <cell r="N17522">
            <v>42135</v>
          </cell>
          <cell r="O17522">
            <v>0</v>
          </cell>
          <cell r="P17522">
            <v>0</v>
          </cell>
          <cell r="Q17522">
            <v>42135</v>
          </cell>
        </row>
        <row r="17523">
          <cell r="M17523" t="str">
            <v>805010659_0C1129593</v>
          </cell>
          <cell r="N17523">
            <v>42135</v>
          </cell>
          <cell r="O17523">
            <v>0</v>
          </cell>
          <cell r="P17523">
            <v>0</v>
          </cell>
          <cell r="Q17523">
            <v>42135</v>
          </cell>
        </row>
        <row r="17524">
          <cell r="M17524" t="str">
            <v>805010659_0C1130877</v>
          </cell>
          <cell r="N17524">
            <v>42135</v>
          </cell>
          <cell r="O17524">
            <v>0</v>
          </cell>
          <cell r="P17524">
            <v>0</v>
          </cell>
          <cell r="Q17524">
            <v>42135</v>
          </cell>
        </row>
        <row r="17525">
          <cell r="M17525" t="str">
            <v>805010659_0C1129532</v>
          </cell>
          <cell r="N17525">
            <v>750000</v>
          </cell>
          <cell r="O17525">
            <v>0</v>
          </cell>
          <cell r="P17525">
            <v>646232</v>
          </cell>
          <cell r="Q17525">
            <v>750000</v>
          </cell>
        </row>
        <row r="17526">
          <cell r="M17526" t="str">
            <v>805010659_0C1130839</v>
          </cell>
          <cell r="N17526">
            <v>125668</v>
          </cell>
          <cell r="O17526">
            <v>0</v>
          </cell>
          <cell r="P17526">
            <v>0</v>
          </cell>
          <cell r="Q17526">
            <v>125668</v>
          </cell>
        </row>
        <row r="17527">
          <cell r="M17527" t="str">
            <v>805010659_0C1130947</v>
          </cell>
          <cell r="N17527">
            <v>58293</v>
          </cell>
          <cell r="O17527">
            <v>0</v>
          </cell>
          <cell r="P17527">
            <v>0</v>
          </cell>
          <cell r="Q17527">
            <v>58293</v>
          </cell>
        </row>
        <row r="17528">
          <cell r="M17528" t="str">
            <v>805010659_0C1130851</v>
          </cell>
          <cell r="N17528">
            <v>58293</v>
          </cell>
          <cell r="O17528">
            <v>0</v>
          </cell>
          <cell r="P17528">
            <v>0</v>
          </cell>
          <cell r="Q17528">
            <v>58293</v>
          </cell>
        </row>
        <row r="17529">
          <cell r="M17529" t="str">
            <v>805010659_0C1130995</v>
          </cell>
          <cell r="N17529">
            <v>56350</v>
          </cell>
          <cell r="O17529">
            <v>0</v>
          </cell>
          <cell r="P17529">
            <v>116600</v>
          </cell>
          <cell r="Q17529">
            <v>56350</v>
          </cell>
        </row>
        <row r="17530">
          <cell r="M17530" t="str">
            <v>805010659_0C1128438</v>
          </cell>
          <cell r="N17530">
            <v>58293</v>
          </cell>
          <cell r="O17530">
            <v>0</v>
          </cell>
          <cell r="P17530">
            <v>0</v>
          </cell>
          <cell r="Q17530">
            <v>58293</v>
          </cell>
        </row>
        <row r="17531">
          <cell r="M17531" t="str">
            <v>805010659_0C1130715</v>
          </cell>
          <cell r="N17531">
            <v>451051</v>
          </cell>
          <cell r="O17531">
            <v>0</v>
          </cell>
          <cell r="P17531">
            <v>439655</v>
          </cell>
          <cell r="Q17531">
            <v>451051</v>
          </cell>
        </row>
        <row r="17532">
          <cell r="M17532" t="str">
            <v>805010659_0C1130787</v>
          </cell>
          <cell r="N17532">
            <v>58293</v>
          </cell>
          <cell r="O17532">
            <v>0</v>
          </cell>
          <cell r="P17532">
            <v>0</v>
          </cell>
          <cell r="Q17532">
            <v>58293</v>
          </cell>
        </row>
        <row r="17533">
          <cell r="M17533" t="str">
            <v>805010659_0C1128288</v>
          </cell>
          <cell r="N17533">
            <v>125668</v>
          </cell>
          <cell r="O17533">
            <v>0</v>
          </cell>
          <cell r="P17533">
            <v>0</v>
          </cell>
          <cell r="Q17533">
            <v>125668</v>
          </cell>
        </row>
        <row r="17534">
          <cell r="M17534" t="str">
            <v>805010659_0C1129588</v>
          </cell>
          <cell r="N17534">
            <v>181511</v>
          </cell>
          <cell r="O17534">
            <v>0</v>
          </cell>
          <cell r="P17534">
            <v>0</v>
          </cell>
          <cell r="Q17534">
            <v>181511</v>
          </cell>
        </row>
        <row r="17535">
          <cell r="M17535" t="str">
            <v>805010659_0C1128420</v>
          </cell>
          <cell r="N17535">
            <v>58293</v>
          </cell>
          <cell r="O17535">
            <v>0</v>
          </cell>
          <cell r="P17535">
            <v>0</v>
          </cell>
          <cell r="Q17535">
            <v>58293</v>
          </cell>
        </row>
        <row r="17536">
          <cell r="M17536" t="str">
            <v>805010659_0C1130685</v>
          </cell>
          <cell r="N17536">
            <v>268051</v>
          </cell>
          <cell r="O17536">
            <v>0</v>
          </cell>
          <cell r="P17536">
            <v>879310</v>
          </cell>
          <cell r="Q17536">
            <v>268051</v>
          </cell>
        </row>
        <row r="17537">
          <cell r="M17537" t="str">
            <v>805010659_0C1130815</v>
          </cell>
          <cell r="N17537">
            <v>58293</v>
          </cell>
          <cell r="O17537">
            <v>0</v>
          </cell>
          <cell r="P17537">
            <v>0</v>
          </cell>
          <cell r="Q17537">
            <v>58293</v>
          </cell>
        </row>
        <row r="17538">
          <cell r="M17538" t="str">
            <v>805010659_0C1129530</v>
          </cell>
          <cell r="N17538">
            <v>58293</v>
          </cell>
          <cell r="O17538">
            <v>0</v>
          </cell>
          <cell r="P17538">
            <v>0</v>
          </cell>
          <cell r="Q17538">
            <v>58293</v>
          </cell>
        </row>
        <row r="17539">
          <cell r="M17539" t="str">
            <v>805010659_0C1128184</v>
          </cell>
          <cell r="N17539">
            <v>42135</v>
          </cell>
          <cell r="O17539">
            <v>0</v>
          </cell>
          <cell r="P17539">
            <v>0</v>
          </cell>
          <cell r="Q17539">
            <v>42135</v>
          </cell>
        </row>
        <row r="17540">
          <cell r="M17540" t="str">
            <v>805010659_0C1130992</v>
          </cell>
          <cell r="N17540">
            <v>40730</v>
          </cell>
          <cell r="O17540">
            <v>0</v>
          </cell>
          <cell r="P17540">
            <v>25281</v>
          </cell>
          <cell r="Q17540">
            <v>40730</v>
          </cell>
        </row>
        <row r="17541">
          <cell r="M17541" t="str">
            <v>805010659_0C1130760</v>
          </cell>
          <cell r="N17541">
            <v>58293</v>
          </cell>
          <cell r="O17541">
            <v>0</v>
          </cell>
          <cell r="P17541">
            <v>0</v>
          </cell>
          <cell r="Q17541">
            <v>58293</v>
          </cell>
        </row>
        <row r="17542">
          <cell r="M17542" t="str">
            <v>805010659_0C1126617</v>
          </cell>
          <cell r="N17542">
            <v>42135</v>
          </cell>
          <cell r="O17542">
            <v>0</v>
          </cell>
          <cell r="P17542">
            <v>0</v>
          </cell>
          <cell r="Q17542">
            <v>42135</v>
          </cell>
        </row>
        <row r="17543">
          <cell r="M17543" t="str">
            <v>805010659_0C1129586</v>
          </cell>
          <cell r="N17543">
            <v>750000</v>
          </cell>
          <cell r="O17543">
            <v>0</v>
          </cell>
          <cell r="P17543">
            <v>646232</v>
          </cell>
          <cell r="Q17543">
            <v>750000</v>
          </cell>
        </row>
        <row r="17544">
          <cell r="M17544" t="str">
            <v>805010659_0C1131003</v>
          </cell>
          <cell r="N17544">
            <v>96806</v>
          </cell>
          <cell r="O17544">
            <v>0</v>
          </cell>
          <cell r="P17544">
            <v>181500</v>
          </cell>
          <cell r="Q17544">
            <v>96806</v>
          </cell>
        </row>
        <row r="17545">
          <cell r="M17545" t="str">
            <v>805010659_0C1126673</v>
          </cell>
          <cell r="N17545">
            <v>58293</v>
          </cell>
          <cell r="O17545">
            <v>0</v>
          </cell>
          <cell r="P17545">
            <v>0</v>
          </cell>
          <cell r="Q17545">
            <v>58293</v>
          </cell>
        </row>
        <row r="17546">
          <cell r="M17546" t="str">
            <v>805010659_0C1131005</v>
          </cell>
          <cell r="N17546">
            <v>62834</v>
          </cell>
          <cell r="O17546">
            <v>0</v>
          </cell>
          <cell r="P17546">
            <v>181500</v>
          </cell>
          <cell r="Q17546">
            <v>62834</v>
          </cell>
        </row>
        <row r="17547">
          <cell r="M17547" t="str">
            <v>805010659_0C1130903</v>
          </cell>
          <cell r="N17547">
            <v>58293</v>
          </cell>
          <cell r="O17547">
            <v>0</v>
          </cell>
          <cell r="P17547">
            <v>0</v>
          </cell>
          <cell r="Q17547">
            <v>58293</v>
          </cell>
        </row>
        <row r="17548">
          <cell r="M17548" t="str">
            <v>805010659_0C1130929</v>
          </cell>
          <cell r="N17548">
            <v>58293</v>
          </cell>
          <cell r="O17548">
            <v>0</v>
          </cell>
          <cell r="P17548">
            <v>0</v>
          </cell>
          <cell r="Q17548">
            <v>58293</v>
          </cell>
        </row>
        <row r="17549">
          <cell r="M17549" t="str">
            <v>805010659_0C1130902</v>
          </cell>
          <cell r="N17549">
            <v>58293</v>
          </cell>
          <cell r="O17549">
            <v>0</v>
          </cell>
          <cell r="P17549">
            <v>0</v>
          </cell>
          <cell r="Q17549">
            <v>58293</v>
          </cell>
        </row>
        <row r="17550">
          <cell r="M17550" t="str">
            <v>805010659_0C1129538</v>
          </cell>
          <cell r="N17550">
            <v>181511</v>
          </cell>
          <cell r="O17550">
            <v>0</v>
          </cell>
          <cell r="P17550">
            <v>181500</v>
          </cell>
          <cell r="Q17550">
            <v>181511</v>
          </cell>
        </row>
        <row r="17551">
          <cell r="M17551" t="str">
            <v>805010659_0C1130858</v>
          </cell>
          <cell r="N17551">
            <v>58293</v>
          </cell>
          <cell r="O17551">
            <v>0</v>
          </cell>
          <cell r="P17551">
            <v>0</v>
          </cell>
          <cell r="Q17551">
            <v>58293</v>
          </cell>
        </row>
        <row r="17552">
          <cell r="M17552" t="str">
            <v>805010659_0C1127307</v>
          </cell>
          <cell r="N17552">
            <v>316000</v>
          </cell>
          <cell r="O17552">
            <v>0</v>
          </cell>
          <cell r="P17552">
            <v>439655</v>
          </cell>
          <cell r="Q17552">
            <v>316000</v>
          </cell>
        </row>
        <row r="17553">
          <cell r="M17553" t="str">
            <v>805010659_0C1128425</v>
          </cell>
          <cell r="N17553">
            <v>14446</v>
          </cell>
          <cell r="O17553">
            <v>0</v>
          </cell>
          <cell r="P17553">
            <v>14400</v>
          </cell>
          <cell r="Q17553">
            <v>14446</v>
          </cell>
        </row>
        <row r="17554">
          <cell r="M17554" t="str">
            <v>805010659_0C1129569</v>
          </cell>
          <cell r="N17554">
            <v>42135</v>
          </cell>
          <cell r="O17554">
            <v>0</v>
          </cell>
          <cell r="P17554">
            <v>0</v>
          </cell>
          <cell r="Q17554">
            <v>42135</v>
          </cell>
        </row>
        <row r="17555">
          <cell r="M17555" t="str">
            <v>805010659_0C1130896</v>
          </cell>
          <cell r="N17555">
            <v>58293</v>
          </cell>
          <cell r="O17555">
            <v>0</v>
          </cell>
          <cell r="P17555">
            <v>0</v>
          </cell>
          <cell r="Q17555">
            <v>58293</v>
          </cell>
        </row>
        <row r="17556">
          <cell r="M17556" t="str">
            <v>805010659_0C1130948</v>
          </cell>
          <cell r="N17556">
            <v>42135</v>
          </cell>
          <cell r="O17556">
            <v>0</v>
          </cell>
          <cell r="P17556">
            <v>0</v>
          </cell>
          <cell r="Q17556">
            <v>42135</v>
          </cell>
        </row>
        <row r="17557">
          <cell r="M17557" t="str">
            <v>805010659_0C1130806</v>
          </cell>
          <cell r="N17557">
            <v>125668</v>
          </cell>
          <cell r="O17557">
            <v>0</v>
          </cell>
          <cell r="P17557">
            <v>0</v>
          </cell>
          <cell r="Q17557">
            <v>125668</v>
          </cell>
        </row>
        <row r="17558">
          <cell r="M17558" t="str">
            <v>805010659_0C1130773</v>
          </cell>
          <cell r="N17558">
            <v>42135</v>
          </cell>
          <cell r="O17558">
            <v>0</v>
          </cell>
          <cell r="P17558">
            <v>0</v>
          </cell>
          <cell r="Q17558">
            <v>42135</v>
          </cell>
        </row>
        <row r="17559">
          <cell r="M17559" t="str">
            <v>805010659_0C1130963</v>
          </cell>
          <cell r="N17559">
            <v>58293</v>
          </cell>
          <cell r="O17559">
            <v>0</v>
          </cell>
          <cell r="P17559">
            <v>116600</v>
          </cell>
          <cell r="Q17559">
            <v>58293</v>
          </cell>
        </row>
        <row r="17560">
          <cell r="M17560" t="str">
            <v>805010659_0C1128197</v>
          </cell>
          <cell r="N17560">
            <v>42135</v>
          </cell>
          <cell r="O17560">
            <v>0</v>
          </cell>
          <cell r="P17560">
            <v>0</v>
          </cell>
          <cell r="Q17560">
            <v>42135</v>
          </cell>
        </row>
        <row r="17561">
          <cell r="M17561" t="str">
            <v>805010659_0C1128418</v>
          </cell>
          <cell r="N17561">
            <v>42135</v>
          </cell>
          <cell r="O17561">
            <v>0</v>
          </cell>
          <cell r="P17561">
            <v>0</v>
          </cell>
          <cell r="Q17561">
            <v>42135</v>
          </cell>
        </row>
        <row r="17562">
          <cell r="M17562" t="str">
            <v>805010659_0C1131007</v>
          </cell>
          <cell r="N17562">
            <v>58293</v>
          </cell>
          <cell r="O17562">
            <v>0</v>
          </cell>
          <cell r="P17562">
            <v>116600</v>
          </cell>
          <cell r="Q17562">
            <v>58293</v>
          </cell>
        </row>
        <row r="17563">
          <cell r="M17563" t="str">
            <v>805010659_0C1130681</v>
          </cell>
          <cell r="N17563">
            <v>268051</v>
          </cell>
          <cell r="O17563">
            <v>0</v>
          </cell>
          <cell r="P17563">
            <v>439655</v>
          </cell>
          <cell r="Q17563">
            <v>268051</v>
          </cell>
        </row>
        <row r="17564">
          <cell r="M17564" t="str">
            <v>805010659_0C1130768</v>
          </cell>
          <cell r="N17564">
            <v>122795</v>
          </cell>
          <cell r="O17564">
            <v>0</v>
          </cell>
          <cell r="P17564">
            <v>25281</v>
          </cell>
          <cell r="Q17564">
            <v>122795</v>
          </cell>
        </row>
        <row r="17565">
          <cell r="M17565" t="str">
            <v>805010659_0C1130938</v>
          </cell>
          <cell r="N17565">
            <v>42135</v>
          </cell>
          <cell r="O17565">
            <v>0</v>
          </cell>
          <cell r="P17565">
            <v>0</v>
          </cell>
          <cell r="Q17565">
            <v>42135</v>
          </cell>
        </row>
        <row r="17566">
          <cell r="M17566" t="str">
            <v>805010659_0C1126470</v>
          </cell>
          <cell r="N17566">
            <v>332051</v>
          </cell>
          <cell r="O17566">
            <v>0</v>
          </cell>
          <cell r="P17566">
            <v>439655</v>
          </cell>
          <cell r="Q17566">
            <v>332051</v>
          </cell>
        </row>
        <row r="17567">
          <cell r="M17567" t="str">
            <v>805010659_0C1130881</v>
          </cell>
          <cell r="N17567">
            <v>58293</v>
          </cell>
          <cell r="O17567">
            <v>0</v>
          </cell>
          <cell r="P17567">
            <v>0</v>
          </cell>
          <cell r="Q17567">
            <v>58293</v>
          </cell>
        </row>
        <row r="17568">
          <cell r="M17568" t="str">
            <v>805010659_0C1129550</v>
          </cell>
          <cell r="N17568">
            <v>58293</v>
          </cell>
          <cell r="O17568">
            <v>0</v>
          </cell>
          <cell r="P17568">
            <v>0</v>
          </cell>
          <cell r="Q17568">
            <v>58293</v>
          </cell>
        </row>
        <row r="17569">
          <cell r="M17569" t="str">
            <v>805010659_0C1129599</v>
          </cell>
          <cell r="N17569">
            <v>7922</v>
          </cell>
          <cell r="O17569">
            <v>0</v>
          </cell>
          <cell r="P17569">
            <v>0</v>
          </cell>
          <cell r="Q17569">
            <v>7922</v>
          </cell>
        </row>
        <row r="17570">
          <cell r="M17570" t="str">
            <v>805010659_0C1128303</v>
          </cell>
          <cell r="N17570">
            <v>32526</v>
          </cell>
          <cell r="O17570">
            <v>0</v>
          </cell>
          <cell r="P17570">
            <v>0</v>
          </cell>
          <cell r="Q17570">
            <v>32526</v>
          </cell>
        </row>
        <row r="17571">
          <cell r="M17571" t="str">
            <v>805010659_0C1130842</v>
          </cell>
          <cell r="N17571">
            <v>58293</v>
          </cell>
          <cell r="O17571">
            <v>0</v>
          </cell>
          <cell r="P17571">
            <v>0</v>
          </cell>
          <cell r="Q17571">
            <v>58293</v>
          </cell>
        </row>
        <row r="17572">
          <cell r="M17572" t="str">
            <v>805010659_0C1130990</v>
          </cell>
          <cell r="N17572">
            <v>220000</v>
          </cell>
          <cell r="O17572">
            <v>0</v>
          </cell>
          <cell r="P17572">
            <v>440000</v>
          </cell>
          <cell r="Q17572">
            <v>220000</v>
          </cell>
        </row>
        <row r="17573">
          <cell r="M17573" t="str">
            <v>805010659_0C1130971</v>
          </cell>
          <cell r="N17573">
            <v>16051</v>
          </cell>
          <cell r="O17573">
            <v>0</v>
          </cell>
          <cell r="P17573">
            <v>104086</v>
          </cell>
          <cell r="Q17573">
            <v>16051</v>
          </cell>
        </row>
        <row r="17574">
          <cell r="M17574" t="str">
            <v>805010659_0C1130704</v>
          </cell>
          <cell r="N17574">
            <v>268051</v>
          </cell>
          <cell r="O17574">
            <v>0</v>
          </cell>
          <cell r="P17574">
            <v>879310</v>
          </cell>
          <cell r="Q17574">
            <v>268051</v>
          </cell>
        </row>
        <row r="17575">
          <cell r="M17575" t="str">
            <v>805010659_0C1130844</v>
          </cell>
          <cell r="N17575">
            <v>122795</v>
          </cell>
          <cell r="O17575">
            <v>0</v>
          </cell>
          <cell r="P17575">
            <v>25281</v>
          </cell>
          <cell r="Q17575">
            <v>122795</v>
          </cell>
        </row>
        <row r="17576">
          <cell r="M17576" t="str">
            <v>805010659_0C1130816</v>
          </cell>
          <cell r="N17576">
            <v>125668</v>
          </cell>
          <cell r="O17576">
            <v>0</v>
          </cell>
          <cell r="P17576">
            <v>0</v>
          </cell>
          <cell r="Q17576">
            <v>125668</v>
          </cell>
        </row>
        <row r="17577">
          <cell r="M17577" t="str">
            <v>805010659_0C1130776</v>
          </cell>
          <cell r="N17577">
            <v>42135</v>
          </cell>
          <cell r="O17577">
            <v>0</v>
          </cell>
          <cell r="P17577">
            <v>0</v>
          </cell>
          <cell r="Q17577">
            <v>42135</v>
          </cell>
        </row>
        <row r="17578">
          <cell r="M17578" t="str">
            <v>805010659_0C1130803</v>
          </cell>
          <cell r="N17578">
            <v>125668</v>
          </cell>
          <cell r="O17578">
            <v>0</v>
          </cell>
          <cell r="P17578">
            <v>0</v>
          </cell>
          <cell r="Q17578">
            <v>125668</v>
          </cell>
        </row>
        <row r="17579">
          <cell r="M17579" t="str">
            <v>805010659_0C1131008</v>
          </cell>
          <cell r="N17579">
            <v>176051</v>
          </cell>
          <cell r="O17579">
            <v>0</v>
          </cell>
          <cell r="P17579">
            <v>879310</v>
          </cell>
          <cell r="Q17579">
            <v>176051</v>
          </cell>
        </row>
        <row r="17580">
          <cell r="M17580" t="str">
            <v>805010659_0C1126475</v>
          </cell>
          <cell r="N17580">
            <v>24465</v>
          </cell>
          <cell r="O17580">
            <v>0</v>
          </cell>
          <cell r="P17580">
            <v>0</v>
          </cell>
          <cell r="Q17580">
            <v>24465</v>
          </cell>
        </row>
        <row r="17581">
          <cell r="M17581" t="str">
            <v>805010659_0C1128284</v>
          </cell>
          <cell r="N17581">
            <v>58293</v>
          </cell>
          <cell r="O17581">
            <v>0</v>
          </cell>
          <cell r="P17581">
            <v>58300</v>
          </cell>
          <cell r="Q17581">
            <v>58293</v>
          </cell>
        </row>
        <row r="17582">
          <cell r="M17582" t="str">
            <v>805010659_0C1128507</v>
          </cell>
          <cell r="N17582">
            <v>181511</v>
          </cell>
          <cell r="O17582">
            <v>0</v>
          </cell>
          <cell r="P17582">
            <v>0</v>
          </cell>
          <cell r="Q17582">
            <v>181511</v>
          </cell>
        </row>
        <row r="17583">
          <cell r="M17583" t="str">
            <v>805010659_0C1130771</v>
          </cell>
          <cell r="N17583">
            <v>58293</v>
          </cell>
          <cell r="O17583">
            <v>0</v>
          </cell>
          <cell r="P17583">
            <v>0</v>
          </cell>
          <cell r="Q17583">
            <v>58293</v>
          </cell>
        </row>
        <row r="17584">
          <cell r="M17584" t="str">
            <v>805010659_0C1128470</v>
          </cell>
          <cell r="N17584">
            <v>29902</v>
          </cell>
          <cell r="O17584">
            <v>0</v>
          </cell>
          <cell r="P17584">
            <v>0</v>
          </cell>
          <cell r="Q17584">
            <v>29902</v>
          </cell>
        </row>
        <row r="17585">
          <cell r="M17585" t="str">
            <v>805010659_0C1129319</v>
          </cell>
          <cell r="N17585">
            <v>58293</v>
          </cell>
          <cell r="O17585">
            <v>0</v>
          </cell>
          <cell r="P17585">
            <v>0</v>
          </cell>
          <cell r="Q17585">
            <v>58293</v>
          </cell>
        </row>
        <row r="17586">
          <cell r="M17586" t="str">
            <v>805010659_0C1128497</v>
          </cell>
          <cell r="N17586">
            <v>125668</v>
          </cell>
          <cell r="O17586">
            <v>0</v>
          </cell>
          <cell r="P17586">
            <v>0</v>
          </cell>
          <cell r="Q17586">
            <v>125668</v>
          </cell>
        </row>
        <row r="17587">
          <cell r="M17587" t="str">
            <v>805010659_0C1128553</v>
          </cell>
          <cell r="N17587">
            <v>32526</v>
          </cell>
          <cell r="O17587">
            <v>0</v>
          </cell>
          <cell r="P17587">
            <v>32500</v>
          </cell>
          <cell r="Q17587">
            <v>32526</v>
          </cell>
        </row>
        <row r="17588">
          <cell r="M17588" t="str">
            <v>805010659_0C1131006</v>
          </cell>
          <cell r="N17588">
            <v>12640</v>
          </cell>
          <cell r="O17588">
            <v>0</v>
          </cell>
          <cell r="P17588">
            <v>25281</v>
          </cell>
          <cell r="Q17588">
            <v>12640</v>
          </cell>
        </row>
        <row r="17589">
          <cell r="M17589" t="str">
            <v>805010659_0C1128217</v>
          </cell>
          <cell r="N17589">
            <v>14951</v>
          </cell>
          <cell r="O17589">
            <v>0</v>
          </cell>
          <cell r="P17589">
            <v>25281</v>
          </cell>
          <cell r="Q17589">
            <v>14951</v>
          </cell>
        </row>
        <row r="17590">
          <cell r="M17590" t="str">
            <v>805010659_0C1131011</v>
          </cell>
          <cell r="N17590">
            <v>66554</v>
          </cell>
          <cell r="O17590">
            <v>0</v>
          </cell>
          <cell r="P17590">
            <v>181500</v>
          </cell>
          <cell r="Q17590">
            <v>66554</v>
          </cell>
        </row>
        <row r="17591">
          <cell r="M17591" t="str">
            <v>805010659_0C1130808</v>
          </cell>
          <cell r="N17591">
            <v>42135</v>
          </cell>
          <cell r="O17591">
            <v>0</v>
          </cell>
          <cell r="P17591">
            <v>0</v>
          </cell>
          <cell r="Q17591">
            <v>42135</v>
          </cell>
        </row>
        <row r="17592">
          <cell r="M17592" t="str">
            <v>805010659_0C1128407</v>
          </cell>
          <cell r="N17592">
            <v>181511</v>
          </cell>
          <cell r="O17592">
            <v>0</v>
          </cell>
          <cell r="P17592">
            <v>181500</v>
          </cell>
          <cell r="Q17592">
            <v>181511</v>
          </cell>
        </row>
        <row r="17593">
          <cell r="M17593" t="str">
            <v>805010659_0C1128466</v>
          </cell>
          <cell r="N17593">
            <v>181511</v>
          </cell>
          <cell r="O17593">
            <v>0</v>
          </cell>
          <cell r="P17593">
            <v>181500</v>
          </cell>
          <cell r="Q17593">
            <v>181511</v>
          </cell>
        </row>
        <row r="17594">
          <cell r="M17594" t="str">
            <v>805010659_0C1129582</v>
          </cell>
          <cell r="N17594">
            <v>58293</v>
          </cell>
          <cell r="O17594">
            <v>0</v>
          </cell>
          <cell r="P17594">
            <v>0</v>
          </cell>
          <cell r="Q17594">
            <v>58293</v>
          </cell>
        </row>
        <row r="17595">
          <cell r="M17595" t="str">
            <v>805010659_0C1128310</v>
          </cell>
          <cell r="N17595">
            <v>125668</v>
          </cell>
          <cell r="O17595">
            <v>0</v>
          </cell>
          <cell r="P17595">
            <v>0</v>
          </cell>
          <cell r="Q17595">
            <v>125668</v>
          </cell>
        </row>
        <row r="17596">
          <cell r="M17596" t="str">
            <v>805010659_0C1130784</v>
          </cell>
          <cell r="N17596">
            <v>125668</v>
          </cell>
          <cell r="O17596">
            <v>0</v>
          </cell>
          <cell r="P17596">
            <v>0</v>
          </cell>
          <cell r="Q17596">
            <v>125668</v>
          </cell>
        </row>
        <row r="17597">
          <cell r="M17597" t="str">
            <v>805010659_0C1127938</v>
          </cell>
          <cell r="N17597">
            <v>42135</v>
          </cell>
          <cell r="O17597">
            <v>0</v>
          </cell>
          <cell r="P17597">
            <v>0</v>
          </cell>
          <cell r="Q17597">
            <v>42135</v>
          </cell>
        </row>
        <row r="17598">
          <cell r="M17598" t="str">
            <v>805010659_0C1130822</v>
          </cell>
          <cell r="N17598">
            <v>58293</v>
          </cell>
          <cell r="O17598">
            <v>0</v>
          </cell>
          <cell r="P17598">
            <v>0</v>
          </cell>
          <cell r="Q17598">
            <v>58293</v>
          </cell>
        </row>
        <row r="17599">
          <cell r="M17599" t="str">
            <v>805010659_0C1129543</v>
          </cell>
          <cell r="N17599">
            <v>58293</v>
          </cell>
          <cell r="O17599">
            <v>0</v>
          </cell>
          <cell r="P17599">
            <v>58300</v>
          </cell>
          <cell r="Q17599">
            <v>58293</v>
          </cell>
        </row>
        <row r="17600">
          <cell r="M17600" t="str">
            <v>805010659_0C1129541</v>
          </cell>
          <cell r="N17600">
            <v>58293</v>
          </cell>
          <cell r="O17600">
            <v>0</v>
          </cell>
          <cell r="P17600">
            <v>58300</v>
          </cell>
          <cell r="Q17600">
            <v>58293</v>
          </cell>
        </row>
        <row r="17601">
          <cell r="M17601" t="str">
            <v>805010659_0C1130703</v>
          </cell>
          <cell r="N17601">
            <v>252000</v>
          </cell>
          <cell r="O17601">
            <v>0</v>
          </cell>
          <cell r="P17601">
            <v>439655</v>
          </cell>
          <cell r="Q17601">
            <v>252000</v>
          </cell>
        </row>
        <row r="17602">
          <cell r="M17602" t="str">
            <v>805010659_0C1130890</v>
          </cell>
          <cell r="N17602">
            <v>42135</v>
          </cell>
          <cell r="O17602">
            <v>0</v>
          </cell>
          <cell r="P17602">
            <v>0</v>
          </cell>
          <cell r="Q17602">
            <v>42135</v>
          </cell>
        </row>
        <row r="17603">
          <cell r="M17603" t="str">
            <v>805010659_0C1130894</v>
          </cell>
          <cell r="N17603">
            <v>58293</v>
          </cell>
          <cell r="O17603">
            <v>0</v>
          </cell>
          <cell r="P17603">
            <v>0</v>
          </cell>
          <cell r="Q17603">
            <v>58293</v>
          </cell>
        </row>
        <row r="17604">
          <cell r="M17604" t="str">
            <v>805010659_0C1129594</v>
          </cell>
          <cell r="N17604">
            <v>42135</v>
          </cell>
          <cell r="O17604">
            <v>0</v>
          </cell>
          <cell r="P17604">
            <v>0</v>
          </cell>
          <cell r="Q17604">
            <v>42135</v>
          </cell>
        </row>
        <row r="17605">
          <cell r="M17605" t="str">
            <v>805010659_0C1130885</v>
          </cell>
          <cell r="N17605">
            <v>42135</v>
          </cell>
          <cell r="O17605">
            <v>0</v>
          </cell>
          <cell r="P17605">
            <v>0</v>
          </cell>
          <cell r="Q17605">
            <v>42135</v>
          </cell>
        </row>
        <row r="17606">
          <cell r="M17606" t="str">
            <v>805010659_0C1128551</v>
          </cell>
          <cell r="N17606">
            <v>42135</v>
          </cell>
          <cell r="O17606">
            <v>0</v>
          </cell>
          <cell r="P17606">
            <v>25281</v>
          </cell>
          <cell r="Q17606">
            <v>42135</v>
          </cell>
        </row>
        <row r="17607">
          <cell r="M17607" t="str">
            <v>805010659_0C1130968</v>
          </cell>
          <cell r="N17607">
            <v>58293</v>
          </cell>
          <cell r="O17607">
            <v>0</v>
          </cell>
          <cell r="P17607">
            <v>0</v>
          </cell>
          <cell r="Q17607">
            <v>58293</v>
          </cell>
        </row>
        <row r="17608">
          <cell r="M17608" t="str">
            <v>805010659_0C1130915</v>
          </cell>
          <cell r="N17608">
            <v>65009</v>
          </cell>
          <cell r="O17608">
            <v>0</v>
          </cell>
          <cell r="P17608">
            <v>0</v>
          </cell>
          <cell r="Q17608">
            <v>65009</v>
          </cell>
        </row>
        <row r="17609">
          <cell r="M17609" t="str">
            <v>805010659_0C1130823</v>
          </cell>
          <cell r="N17609">
            <v>58293</v>
          </cell>
          <cell r="O17609">
            <v>0</v>
          </cell>
          <cell r="P17609">
            <v>0</v>
          </cell>
          <cell r="Q17609">
            <v>58293</v>
          </cell>
        </row>
        <row r="17610">
          <cell r="M17610" t="str">
            <v>805010659_0C1130766</v>
          </cell>
          <cell r="N17610">
            <v>125668</v>
          </cell>
          <cell r="O17610">
            <v>0</v>
          </cell>
          <cell r="P17610">
            <v>0</v>
          </cell>
          <cell r="Q17610">
            <v>125668</v>
          </cell>
        </row>
        <row r="17611">
          <cell r="M17611" t="str">
            <v>805010659_0C1130930</v>
          </cell>
          <cell r="N17611">
            <v>58293</v>
          </cell>
          <cell r="O17611">
            <v>0</v>
          </cell>
          <cell r="P17611">
            <v>0</v>
          </cell>
          <cell r="Q17611">
            <v>58293</v>
          </cell>
        </row>
        <row r="17612">
          <cell r="M17612" t="str">
            <v>805010659_0C1126682</v>
          </cell>
          <cell r="N17612">
            <v>78569</v>
          </cell>
          <cell r="O17612">
            <v>0</v>
          </cell>
          <cell r="P17612">
            <v>0</v>
          </cell>
          <cell r="Q17612">
            <v>78569</v>
          </cell>
        </row>
        <row r="17613">
          <cell r="M17613" t="str">
            <v>805010659_0C1130868</v>
          </cell>
          <cell r="N17613">
            <v>32526</v>
          </cell>
          <cell r="O17613">
            <v>0</v>
          </cell>
          <cell r="P17613">
            <v>32500</v>
          </cell>
          <cell r="Q17613">
            <v>32526</v>
          </cell>
        </row>
        <row r="17614">
          <cell r="M17614" t="str">
            <v>805010659_0C1127015</v>
          </cell>
          <cell r="N17614">
            <v>42135</v>
          </cell>
          <cell r="O17614">
            <v>0</v>
          </cell>
          <cell r="P17614">
            <v>0</v>
          </cell>
          <cell r="Q17614">
            <v>42135</v>
          </cell>
        </row>
        <row r="17615">
          <cell r="M17615" t="str">
            <v>805010659_0C1130887</v>
          </cell>
          <cell r="N17615">
            <v>78569</v>
          </cell>
          <cell r="O17615">
            <v>0</v>
          </cell>
          <cell r="P17615">
            <v>84500</v>
          </cell>
          <cell r="Q17615">
            <v>78569</v>
          </cell>
        </row>
        <row r="17616">
          <cell r="M17616" t="str">
            <v>805010659_0C1130873</v>
          </cell>
          <cell r="N17616">
            <v>42135</v>
          </cell>
          <cell r="O17616">
            <v>0</v>
          </cell>
          <cell r="P17616">
            <v>0</v>
          </cell>
          <cell r="Q17616">
            <v>42135</v>
          </cell>
        </row>
        <row r="17617">
          <cell r="M17617" t="str">
            <v>805010659_0C1130897</v>
          </cell>
          <cell r="N17617">
            <v>58293</v>
          </cell>
          <cell r="O17617">
            <v>0</v>
          </cell>
          <cell r="P17617">
            <v>0</v>
          </cell>
          <cell r="Q17617">
            <v>58293</v>
          </cell>
        </row>
        <row r="17618">
          <cell r="M17618" t="str">
            <v>805010659_0C1129576</v>
          </cell>
          <cell r="N17618">
            <v>58293</v>
          </cell>
          <cell r="O17618">
            <v>0</v>
          </cell>
          <cell r="P17618">
            <v>0</v>
          </cell>
          <cell r="Q17618">
            <v>58293</v>
          </cell>
        </row>
        <row r="17619">
          <cell r="M17619" t="str">
            <v>805010659_0C1130870</v>
          </cell>
          <cell r="N17619">
            <v>42135</v>
          </cell>
          <cell r="O17619">
            <v>0</v>
          </cell>
          <cell r="P17619">
            <v>0</v>
          </cell>
          <cell r="Q17619">
            <v>42135</v>
          </cell>
        </row>
        <row r="17620">
          <cell r="M17620" t="str">
            <v>805010659_0C1129521</v>
          </cell>
          <cell r="N17620">
            <v>125668</v>
          </cell>
          <cell r="O17620">
            <v>0</v>
          </cell>
          <cell r="P17620">
            <v>0</v>
          </cell>
          <cell r="Q17620">
            <v>125668</v>
          </cell>
        </row>
        <row r="17621">
          <cell r="M17621" t="str">
            <v>805010659_0C1128552</v>
          </cell>
          <cell r="N17621">
            <v>125668</v>
          </cell>
          <cell r="O17621">
            <v>0</v>
          </cell>
          <cell r="P17621">
            <v>181500</v>
          </cell>
          <cell r="Q17621">
            <v>125668</v>
          </cell>
        </row>
        <row r="17622">
          <cell r="M17622" t="str">
            <v>805010659_0C1130809</v>
          </cell>
          <cell r="N17622">
            <v>42135</v>
          </cell>
          <cell r="O17622">
            <v>0</v>
          </cell>
          <cell r="P17622">
            <v>0</v>
          </cell>
          <cell r="Q17622">
            <v>42135</v>
          </cell>
        </row>
        <row r="17623">
          <cell r="M17623" t="str">
            <v>805010659_0C1127001</v>
          </cell>
          <cell r="N17623">
            <v>122795</v>
          </cell>
          <cell r="O17623">
            <v>0</v>
          </cell>
          <cell r="P17623">
            <v>0</v>
          </cell>
          <cell r="Q17623">
            <v>122795</v>
          </cell>
        </row>
        <row r="17624">
          <cell r="M17624" t="str">
            <v>805010659_0C1129524</v>
          </cell>
          <cell r="N17624">
            <v>42135</v>
          </cell>
          <cell r="O17624">
            <v>0</v>
          </cell>
          <cell r="P17624">
            <v>0</v>
          </cell>
          <cell r="Q17624">
            <v>42135</v>
          </cell>
        </row>
        <row r="17625">
          <cell r="M17625" t="str">
            <v>805010659_0C1129546</v>
          </cell>
          <cell r="N17625">
            <v>181511</v>
          </cell>
          <cell r="O17625">
            <v>0</v>
          </cell>
          <cell r="P17625">
            <v>0</v>
          </cell>
          <cell r="Q17625">
            <v>181511</v>
          </cell>
        </row>
        <row r="17626">
          <cell r="M17626" t="str">
            <v>805010659_0C1130790</v>
          </cell>
          <cell r="N17626">
            <v>750000</v>
          </cell>
          <cell r="O17626">
            <v>0</v>
          </cell>
          <cell r="P17626">
            <v>654152</v>
          </cell>
          <cell r="Q17626">
            <v>750000</v>
          </cell>
        </row>
        <row r="17627">
          <cell r="M17627" t="str">
            <v>805010659_0C1128429</v>
          </cell>
          <cell r="N17627">
            <v>58293</v>
          </cell>
          <cell r="O17627">
            <v>0</v>
          </cell>
          <cell r="P17627">
            <v>0</v>
          </cell>
          <cell r="Q17627">
            <v>58293</v>
          </cell>
        </row>
        <row r="17628">
          <cell r="M17628" t="str">
            <v>805010659_0C1130762</v>
          </cell>
          <cell r="N17628">
            <v>122795</v>
          </cell>
          <cell r="O17628">
            <v>0</v>
          </cell>
          <cell r="P17628">
            <v>25281</v>
          </cell>
          <cell r="Q17628">
            <v>122795</v>
          </cell>
        </row>
        <row r="17629">
          <cell r="M17629" t="str">
            <v>805010659_0C1130898</v>
          </cell>
          <cell r="N17629">
            <v>42135</v>
          </cell>
          <cell r="O17629">
            <v>0</v>
          </cell>
          <cell r="P17629">
            <v>0</v>
          </cell>
          <cell r="Q17629">
            <v>42135</v>
          </cell>
        </row>
        <row r="17630">
          <cell r="M17630" t="str">
            <v>805010659_0C1127512</v>
          </cell>
          <cell r="N17630">
            <v>268051</v>
          </cell>
          <cell r="O17630">
            <v>0</v>
          </cell>
          <cell r="P17630">
            <v>439655</v>
          </cell>
          <cell r="Q17630">
            <v>268051</v>
          </cell>
        </row>
        <row r="17631">
          <cell r="M17631" t="str">
            <v>805010659_0C1129321</v>
          </cell>
          <cell r="N17631">
            <v>181511</v>
          </cell>
          <cell r="O17631">
            <v>0</v>
          </cell>
          <cell r="P17631">
            <v>0</v>
          </cell>
          <cell r="Q17631">
            <v>181511</v>
          </cell>
        </row>
        <row r="17632">
          <cell r="M17632" t="str">
            <v>805010659_0C1130901</v>
          </cell>
          <cell r="N17632">
            <v>42135</v>
          </cell>
          <cell r="O17632">
            <v>0</v>
          </cell>
          <cell r="P17632">
            <v>0</v>
          </cell>
          <cell r="Q17632">
            <v>42135</v>
          </cell>
        </row>
        <row r="17633">
          <cell r="M17633" t="str">
            <v>805010659_0C1130683</v>
          </cell>
          <cell r="N17633">
            <v>268051</v>
          </cell>
          <cell r="O17633">
            <v>0</v>
          </cell>
          <cell r="P17633">
            <v>439655</v>
          </cell>
          <cell r="Q17633">
            <v>268051</v>
          </cell>
        </row>
        <row r="17634">
          <cell r="M17634" t="str">
            <v>805010659_0C1126448</v>
          </cell>
          <cell r="N17634">
            <v>125668</v>
          </cell>
          <cell r="O17634">
            <v>0</v>
          </cell>
          <cell r="P17634">
            <v>0</v>
          </cell>
          <cell r="Q17634">
            <v>125668</v>
          </cell>
        </row>
        <row r="17635">
          <cell r="M17635" t="str">
            <v>805010659_0C1130945</v>
          </cell>
          <cell r="N17635">
            <v>125668</v>
          </cell>
          <cell r="O17635">
            <v>0</v>
          </cell>
          <cell r="P17635">
            <v>0</v>
          </cell>
          <cell r="Q17635">
            <v>125668</v>
          </cell>
        </row>
        <row r="17636">
          <cell r="M17636" t="str">
            <v>805010659_0C1126483</v>
          </cell>
          <cell r="N17636">
            <v>65009</v>
          </cell>
          <cell r="O17636">
            <v>0</v>
          </cell>
          <cell r="P17636">
            <v>0</v>
          </cell>
          <cell r="Q17636">
            <v>65009</v>
          </cell>
        </row>
        <row r="17637">
          <cell r="M17637" t="str">
            <v>805010659_0C1130899</v>
          </cell>
          <cell r="N17637">
            <v>58293</v>
          </cell>
          <cell r="O17637">
            <v>0</v>
          </cell>
          <cell r="P17637">
            <v>0</v>
          </cell>
          <cell r="Q17637">
            <v>58293</v>
          </cell>
        </row>
        <row r="17638">
          <cell r="M17638" t="str">
            <v>805010659_0C1127304</v>
          </cell>
          <cell r="N17638">
            <v>332051</v>
          </cell>
          <cell r="O17638">
            <v>0</v>
          </cell>
          <cell r="P17638">
            <v>439655</v>
          </cell>
          <cell r="Q17638">
            <v>332051</v>
          </cell>
        </row>
        <row r="17639">
          <cell r="M17639" t="str">
            <v>805010659_0C1130927</v>
          </cell>
          <cell r="N17639">
            <v>65009</v>
          </cell>
          <cell r="O17639">
            <v>0</v>
          </cell>
          <cell r="P17639">
            <v>0</v>
          </cell>
          <cell r="Q17639">
            <v>65009</v>
          </cell>
        </row>
        <row r="17640">
          <cell r="M17640" t="str">
            <v>805010659_0C1130932</v>
          </cell>
          <cell r="N17640">
            <v>750000</v>
          </cell>
          <cell r="O17640">
            <v>0</v>
          </cell>
          <cell r="P17640">
            <v>654152</v>
          </cell>
          <cell r="Q17640">
            <v>750000</v>
          </cell>
        </row>
        <row r="17641">
          <cell r="M17641" t="str">
            <v>805010659_0C1130997</v>
          </cell>
          <cell r="N17641">
            <v>22472</v>
          </cell>
          <cell r="O17641">
            <v>0</v>
          </cell>
          <cell r="P17641">
            <v>25281</v>
          </cell>
          <cell r="Q17641">
            <v>22472</v>
          </cell>
        </row>
        <row r="17642">
          <cell r="M17642" t="str">
            <v>805010659_0C1127348</v>
          </cell>
          <cell r="N17642">
            <v>332051</v>
          </cell>
          <cell r="O17642">
            <v>0</v>
          </cell>
          <cell r="P17642">
            <v>439655</v>
          </cell>
          <cell r="Q17642">
            <v>332051</v>
          </cell>
        </row>
        <row r="17643">
          <cell r="M17643" t="str">
            <v>805010659_0C1128549</v>
          </cell>
          <cell r="N17643">
            <v>58293</v>
          </cell>
          <cell r="O17643">
            <v>0</v>
          </cell>
          <cell r="P17643">
            <v>58300</v>
          </cell>
          <cell r="Q17643">
            <v>58293</v>
          </cell>
        </row>
        <row r="17644">
          <cell r="M17644" t="str">
            <v>805010659_0C1130864</v>
          </cell>
          <cell r="N17644">
            <v>42135</v>
          </cell>
          <cell r="O17644">
            <v>0</v>
          </cell>
          <cell r="P17644">
            <v>0</v>
          </cell>
          <cell r="Q17644">
            <v>42135</v>
          </cell>
        </row>
        <row r="17645">
          <cell r="M17645" t="str">
            <v>805010659_0C1130849</v>
          </cell>
          <cell r="N17645">
            <v>42135</v>
          </cell>
          <cell r="O17645">
            <v>0</v>
          </cell>
          <cell r="P17645">
            <v>0</v>
          </cell>
          <cell r="Q17645">
            <v>42135</v>
          </cell>
        </row>
        <row r="17646">
          <cell r="M17646" t="str">
            <v>805010659_0C1130978</v>
          </cell>
          <cell r="N17646">
            <v>66554</v>
          </cell>
          <cell r="O17646">
            <v>0</v>
          </cell>
          <cell r="P17646">
            <v>0</v>
          </cell>
          <cell r="Q17646">
            <v>66554</v>
          </cell>
        </row>
        <row r="17647">
          <cell r="M17647" t="str">
            <v>805010659_0C1130813</v>
          </cell>
          <cell r="N17647">
            <v>42135</v>
          </cell>
          <cell r="O17647">
            <v>0</v>
          </cell>
          <cell r="P17647">
            <v>0</v>
          </cell>
          <cell r="Q17647">
            <v>42135</v>
          </cell>
        </row>
        <row r="17648">
          <cell r="M17648" t="str">
            <v>805010659_0C1130761</v>
          </cell>
          <cell r="N17648">
            <v>21669</v>
          </cell>
          <cell r="O17648">
            <v>0</v>
          </cell>
          <cell r="P17648">
            <v>21700</v>
          </cell>
          <cell r="Q17648">
            <v>21669</v>
          </cell>
        </row>
        <row r="17649">
          <cell r="M17649" t="str">
            <v>805010659_0C1130837</v>
          </cell>
          <cell r="N17649">
            <v>58293</v>
          </cell>
          <cell r="O17649">
            <v>0</v>
          </cell>
          <cell r="P17649">
            <v>0</v>
          </cell>
          <cell r="Q17649">
            <v>58293</v>
          </cell>
        </row>
        <row r="17650">
          <cell r="M17650" t="str">
            <v>805010659_0C1129533</v>
          </cell>
          <cell r="N17650">
            <v>125668</v>
          </cell>
          <cell r="O17650">
            <v>0</v>
          </cell>
          <cell r="P17650">
            <v>0</v>
          </cell>
          <cell r="Q17650">
            <v>125668</v>
          </cell>
        </row>
        <row r="17651">
          <cell r="M17651" t="str">
            <v>805010659_0C1127019</v>
          </cell>
          <cell r="N17651">
            <v>42135</v>
          </cell>
          <cell r="O17651">
            <v>0</v>
          </cell>
          <cell r="P17651">
            <v>0</v>
          </cell>
          <cell r="Q17651">
            <v>42135</v>
          </cell>
        </row>
        <row r="17652">
          <cell r="M17652" t="str">
            <v>805010659_0C1130812</v>
          </cell>
          <cell r="N17652">
            <v>42135</v>
          </cell>
          <cell r="O17652">
            <v>0</v>
          </cell>
          <cell r="P17652">
            <v>0</v>
          </cell>
          <cell r="Q17652">
            <v>42135</v>
          </cell>
        </row>
        <row r="17653">
          <cell r="M17653" t="str">
            <v>805010659_0C1130911</v>
          </cell>
          <cell r="N17653">
            <v>42135</v>
          </cell>
          <cell r="O17653">
            <v>0</v>
          </cell>
          <cell r="P17653">
            <v>0</v>
          </cell>
          <cell r="Q17653">
            <v>42135</v>
          </cell>
        </row>
        <row r="17654">
          <cell r="M17654" t="str">
            <v>805010659_0C1130923</v>
          </cell>
          <cell r="N17654">
            <v>58293</v>
          </cell>
          <cell r="O17654">
            <v>0</v>
          </cell>
          <cell r="P17654">
            <v>0</v>
          </cell>
          <cell r="Q17654">
            <v>58293</v>
          </cell>
        </row>
        <row r="17655">
          <cell r="M17655" t="str">
            <v>805010659_0C1130840</v>
          </cell>
          <cell r="N17655">
            <v>181511</v>
          </cell>
          <cell r="O17655">
            <v>0</v>
          </cell>
          <cell r="P17655">
            <v>0</v>
          </cell>
          <cell r="Q17655">
            <v>181511</v>
          </cell>
        </row>
        <row r="17656">
          <cell r="M17656" t="str">
            <v>805010659_0C1128475</v>
          </cell>
          <cell r="N17656">
            <v>548600</v>
          </cell>
          <cell r="O17656">
            <v>0</v>
          </cell>
          <cell r="P17656">
            <v>50400</v>
          </cell>
          <cell r="Q17656">
            <v>548600</v>
          </cell>
        </row>
        <row r="17657">
          <cell r="M17657" t="str">
            <v>805010659_0C1128436</v>
          </cell>
          <cell r="N17657">
            <v>122795</v>
          </cell>
          <cell r="O17657">
            <v>0</v>
          </cell>
          <cell r="P17657">
            <v>0</v>
          </cell>
          <cell r="Q17657">
            <v>122795</v>
          </cell>
        </row>
        <row r="17658">
          <cell r="M17658" t="str">
            <v>805010659_0C1128458</v>
          </cell>
          <cell r="N17658">
            <v>125668</v>
          </cell>
          <cell r="O17658">
            <v>0</v>
          </cell>
          <cell r="P17658">
            <v>0</v>
          </cell>
          <cell r="Q17658">
            <v>125668</v>
          </cell>
        </row>
        <row r="17659">
          <cell r="M17659" t="str">
            <v>805010659_0C1130950</v>
          </cell>
          <cell r="N17659">
            <v>58293</v>
          </cell>
          <cell r="O17659">
            <v>0</v>
          </cell>
          <cell r="P17659">
            <v>0</v>
          </cell>
          <cell r="Q17659">
            <v>58293</v>
          </cell>
        </row>
        <row r="17660">
          <cell r="M17660" t="str">
            <v>805010659_0C1126489</v>
          </cell>
          <cell r="N17660">
            <v>42135</v>
          </cell>
          <cell r="O17660">
            <v>0</v>
          </cell>
          <cell r="P17660">
            <v>0</v>
          </cell>
          <cell r="Q17660">
            <v>42135</v>
          </cell>
        </row>
        <row r="17661">
          <cell r="M17661" t="str">
            <v>805010659_0C1130797</v>
          </cell>
          <cell r="N17661">
            <v>32526</v>
          </cell>
          <cell r="O17661">
            <v>0</v>
          </cell>
          <cell r="P17661">
            <v>0</v>
          </cell>
          <cell r="Q17661">
            <v>32526</v>
          </cell>
        </row>
        <row r="17662">
          <cell r="M17662" t="str">
            <v>805010659_0C1128096</v>
          </cell>
          <cell r="N17662">
            <v>32526</v>
          </cell>
          <cell r="O17662">
            <v>0</v>
          </cell>
          <cell r="P17662">
            <v>0</v>
          </cell>
          <cell r="Q17662">
            <v>32526</v>
          </cell>
        </row>
        <row r="17663">
          <cell r="M17663" t="str">
            <v>805010659_0C1130723</v>
          </cell>
          <cell r="N17663">
            <v>235345</v>
          </cell>
          <cell r="O17663">
            <v>0</v>
          </cell>
          <cell r="P17663">
            <v>448276</v>
          </cell>
          <cell r="Q17663">
            <v>235345</v>
          </cell>
        </row>
        <row r="17664">
          <cell r="M17664" t="str">
            <v>805010659_0C1130827</v>
          </cell>
          <cell r="N17664">
            <v>58293</v>
          </cell>
          <cell r="O17664">
            <v>0</v>
          </cell>
          <cell r="P17664">
            <v>0</v>
          </cell>
          <cell r="Q17664">
            <v>58293</v>
          </cell>
        </row>
        <row r="17665">
          <cell r="M17665" t="str">
            <v>805010659_0C1127513</v>
          </cell>
          <cell r="N17665">
            <v>246865</v>
          </cell>
          <cell r="O17665">
            <v>0</v>
          </cell>
          <cell r="P17665">
            <v>439655</v>
          </cell>
          <cell r="Q17665">
            <v>246865</v>
          </cell>
        </row>
        <row r="17666">
          <cell r="M17666" t="str">
            <v>805010659_0C1130783</v>
          </cell>
          <cell r="N17666">
            <v>58293</v>
          </cell>
          <cell r="O17666">
            <v>0</v>
          </cell>
          <cell r="P17666">
            <v>0</v>
          </cell>
          <cell r="Q17666">
            <v>58293</v>
          </cell>
        </row>
        <row r="17667">
          <cell r="M17667" t="str">
            <v>805010659_0C1128505</v>
          </cell>
          <cell r="N17667">
            <v>42135</v>
          </cell>
          <cell r="O17667">
            <v>0</v>
          </cell>
          <cell r="P17667">
            <v>0</v>
          </cell>
          <cell r="Q17667">
            <v>42135</v>
          </cell>
        </row>
        <row r="17668">
          <cell r="M17668" t="str">
            <v>805010659_0C1130799</v>
          </cell>
          <cell r="N17668">
            <v>32526</v>
          </cell>
          <cell r="O17668">
            <v>0</v>
          </cell>
          <cell r="P17668">
            <v>0</v>
          </cell>
          <cell r="Q17668">
            <v>32526</v>
          </cell>
        </row>
        <row r="17669">
          <cell r="M17669" t="str">
            <v>805010659_0C1126826</v>
          </cell>
          <cell r="N17669">
            <v>122795</v>
          </cell>
          <cell r="O17669">
            <v>0</v>
          </cell>
          <cell r="P17669">
            <v>50562</v>
          </cell>
          <cell r="Q17669">
            <v>122795</v>
          </cell>
        </row>
        <row r="17670">
          <cell r="M17670" t="str">
            <v>805010659_0C1130841</v>
          </cell>
          <cell r="N17670">
            <v>65009</v>
          </cell>
          <cell r="O17670">
            <v>0</v>
          </cell>
          <cell r="P17670">
            <v>0</v>
          </cell>
          <cell r="Q17670">
            <v>65009</v>
          </cell>
        </row>
        <row r="17671">
          <cell r="M17671" t="str">
            <v>805010659_0C1130882</v>
          </cell>
          <cell r="N17671">
            <v>58293</v>
          </cell>
          <cell r="O17671">
            <v>0</v>
          </cell>
          <cell r="P17671">
            <v>58300</v>
          </cell>
          <cell r="Q17671">
            <v>58293</v>
          </cell>
        </row>
        <row r="17672">
          <cell r="M17672" t="str">
            <v>805010659_0C1130786</v>
          </cell>
          <cell r="N17672">
            <v>58293</v>
          </cell>
          <cell r="O17672">
            <v>0</v>
          </cell>
          <cell r="P17672">
            <v>0</v>
          </cell>
          <cell r="Q17672">
            <v>58293</v>
          </cell>
        </row>
        <row r="17673">
          <cell r="M17673" t="str">
            <v>805010659_0C1129590</v>
          </cell>
          <cell r="N17673">
            <v>58293</v>
          </cell>
          <cell r="O17673">
            <v>0</v>
          </cell>
          <cell r="P17673">
            <v>0</v>
          </cell>
          <cell r="Q17673">
            <v>58293</v>
          </cell>
        </row>
        <row r="17674">
          <cell r="M17674" t="str">
            <v>805010659_0C1130772</v>
          </cell>
          <cell r="N17674">
            <v>42135</v>
          </cell>
          <cell r="O17674">
            <v>0</v>
          </cell>
          <cell r="P17674">
            <v>0</v>
          </cell>
          <cell r="Q17674">
            <v>42135</v>
          </cell>
        </row>
        <row r="17675">
          <cell r="M17675" t="str">
            <v>805010659_0C1127011</v>
          </cell>
          <cell r="N17675">
            <v>32526</v>
          </cell>
          <cell r="O17675">
            <v>0</v>
          </cell>
          <cell r="P17675">
            <v>0</v>
          </cell>
          <cell r="Q17675">
            <v>32526</v>
          </cell>
        </row>
        <row r="17676">
          <cell r="M17676" t="str">
            <v>805010659_0C1130830</v>
          </cell>
          <cell r="N17676">
            <v>58293</v>
          </cell>
          <cell r="O17676">
            <v>0</v>
          </cell>
          <cell r="P17676">
            <v>0</v>
          </cell>
          <cell r="Q17676">
            <v>58293</v>
          </cell>
        </row>
        <row r="17677">
          <cell r="M17677" t="str">
            <v>805010659_0C1130960</v>
          </cell>
          <cell r="N17677">
            <v>42135</v>
          </cell>
          <cell r="O17677">
            <v>0</v>
          </cell>
          <cell r="P17677">
            <v>0</v>
          </cell>
          <cell r="Q17677">
            <v>42135</v>
          </cell>
        </row>
        <row r="17678">
          <cell r="M17678" t="str">
            <v>805010659_0C1130843</v>
          </cell>
          <cell r="N17678">
            <v>65009</v>
          </cell>
          <cell r="O17678">
            <v>0</v>
          </cell>
          <cell r="P17678">
            <v>0</v>
          </cell>
          <cell r="Q17678">
            <v>65009</v>
          </cell>
        </row>
        <row r="17679">
          <cell r="M17679" t="str">
            <v>805010659_0C1130722</v>
          </cell>
          <cell r="N17679">
            <v>387931</v>
          </cell>
          <cell r="O17679">
            <v>0</v>
          </cell>
          <cell r="P17679">
            <v>0</v>
          </cell>
          <cell r="Q17679">
            <v>387931</v>
          </cell>
        </row>
        <row r="17680">
          <cell r="M17680" t="str">
            <v>805010659_0C1130834</v>
          </cell>
          <cell r="N17680">
            <v>125668</v>
          </cell>
          <cell r="O17680">
            <v>0</v>
          </cell>
          <cell r="P17680">
            <v>0</v>
          </cell>
          <cell r="Q17680">
            <v>125668</v>
          </cell>
        </row>
        <row r="17681">
          <cell r="M17681" t="str">
            <v>805010659_0C1126690</v>
          </cell>
          <cell r="N17681">
            <v>21669</v>
          </cell>
          <cell r="O17681">
            <v>0</v>
          </cell>
          <cell r="P17681">
            <v>21700</v>
          </cell>
          <cell r="Q17681">
            <v>21669</v>
          </cell>
        </row>
        <row r="17682">
          <cell r="M17682" t="str">
            <v>805010659_0C1127025</v>
          </cell>
          <cell r="N17682">
            <v>58293</v>
          </cell>
          <cell r="O17682">
            <v>0</v>
          </cell>
          <cell r="P17682">
            <v>0</v>
          </cell>
          <cell r="Q17682">
            <v>58293</v>
          </cell>
        </row>
        <row r="17683">
          <cell r="M17683" t="str">
            <v>805010659_0C1129520</v>
          </cell>
          <cell r="N17683">
            <v>58293</v>
          </cell>
          <cell r="O17683">
            <v>0</v>
          </cell>
          <cell r="P17683">
            <v>0</v>
          </cell>
          <cell r="Q17683">
            <v>58293</v>
          </cell>
        </row>
        <row r="17684">
          <cell r="M17684" t="str">
            <v>805010659_0C1129584</v>
          </cell>
          <cell r="N17684">
            <v>58293</v>
          </cell>
          <cell r="O17684">
            <v>0</v>
          </cell>
          <cell r="P17684">
            <v>0</v>
          </cell>
          <cell r="Q17684">
            <v>58293</v>
          </cell>
        </row>
        <row r="17685">
          <cell r="M17685" t="str">
            <v>805010659_0C1130791</v>
          </cell>
          <cell r="N17685">
            <v>125668</v>
          </cell>
          <cell r="O17685">
            <v>0</v>
          </cell>
          <cell r="P17685">
            <v>0</v>
          </cell>
          <cell r="Q17685">
            <v>125668</v>
          </cell>
        </row>
        <row r="17686">
          <cell r="M17686" t="str">
            <v>805010659_0C1130941</v>
          </cell>
          <cell r="N17686">
            <v>750000</v>
          </cell>
          <cell r="O17686">
            <v>0</v>
          </cell>
          <cell r="P17686">
            <v>654152</v>
          </cell>
          <cell r="Q17686">
            <v>750000</v>
          </cell>
        </row>
        <row r="17687">
          <cell r="M17687" t="str">
            <v>805010659_0C1130792</v>
          </cell>
          <cell r="N17687">
            <v>42135</v>
          </cell>
          <cell r="O17687">
            <v>0</v>
          </cell>
          <cell r="P17687">
            <v>0</v>
          </cell>
          <cell r="Q17687">
            <v>42135</v>
          </cell>
        </row>
        <row r="17688">
          <cell r="M17688" t="str">
            <v>805010659_0C1130764</v>
          </cell>
          <cell r="N17688">
            <v>1500000</v>
          </cell>
          <cell r="O17688">
            <v>0</v>
          </cell>
          <cell r="P17688">
            <v>2100000</v>
          </cell>
          <cell r="Q17688">
            <v>1500000</v>
          </cell>
        </row>
        <row r="17689">
          <cell r="M17689" t="str">
            <v>805010659_0C1129563</v>
          </cell>
          <cell r="N17689">
            <v>58293</v>
          </cell>
          <cell r="O17689">
            <v>0</v>
          </cell>
          <cell r="P17689">
            <v>0</v>
          </cell>
          <cell r="Q17689">
            <v>58293</v>
          </cell>
        </row>
        <row r="17690">
          <cell r="M17690" t="str">
            <v>805010659_0C1130828</v>
          </cell>
          <cell r="N17690">
            <v>125668</v>
          </cell>
          <cell r="O17690">
            <v>0</v>
          </cell>
          <cell r="P17690">
            <v>0</v>
          </cell>
          <cell r="Q17690">
            <v>125668</v>
          </cell>
        </row>
        <row r="17691">
          <cell r="M17691" t="str">
            <v>805010659_0C1130800</v>
          </cell>
          <cell r="N17691">
            <v>125668</v>
          </cell>
          <cell r="O17691">
            <v>0</v>
          </cell>
          <cell r="P17691">
            <v>0</v>
          </cell>
          <cell r="Q17691">
            <v>125668</v>
          </cell>
        </row>
        <row r="17692">
          <cell r="M17692" t="str">
            <v>805010659_0C1128312</v>
          </cell>
          <cell r="N17692">
            <v>1500000</v>
          </cell>
          <cell r="O17692">
            <v>0</v>
          </cell>
          <cell r="P17692">
            <v>2100000</v>
          </cell>
          <cell r="Q17692">
            <v>1500000</v>
          </cell>
        </row>
        <row r="17693">
          <cell r="M17693" t="str">
            <v>805010659_0C1130933</v>
          </cell>
          <cell r="N17693">
            <v>58293</v>
          </cell>
          <cell r="O17693">
            <v>0</v>
          </cell>
          <cell r="P17693">
            <v>0</v>
          </cell>
          <cell r="Q17693">
            <v>58293</v>
          </cell>
        </row>
        <row r="17694">
          <cell r="M17694" t="str">
            <v>805010659_0C1128545</v>
          </cell>
          <cell r="N17694">
            <v>32526</v>
          </cell>
          <cell r="O17694">
            <v>0</v>
          </cell>
          <cell r="P17694">
            <v>0</v>
          </cell>
          <cell r="Q17694">
            <v>32526</v>
          </cell>
        </row>
        <row r="17695">
          <cell r="M17695" t="str">
            <v>805010659_0C1130928</v>
          </cell>
          <cell r="N17695">
            <v>58293</v>
          </cell>
          <cell r="O17695">
            <v>0</v>
          </cell>
          <cell r="P17695">
            <v>0</v>
          </cell>
          <cell r="Q17695">
            <v>58293</v>
          </cell>
        </row>
        <row r="17696">
          <cell r="M17696" t="str">
            <v>805010659_0C1130964</v>
          </cell>
          <cell r="N17696">
            <v>42135</v>
          </cell>
          <cell r="O17696">
            <v>0</v>
          </cell>
          <cell r="P17696">
            <v>25281</v>
          </cell>
          <cell r="Q17696">
            <v>42135</v>
          </cell>
        </row>
        <row r="17697">
          <cell r="M17697" t="str">
            <v>805010659_0C1129523</v>
          </cell>
          <cell r="N17697">
            <v>58293</v>
          </cell>
          <cell r="O17697">
            <v>0</v>
          </cell>
          <cell r="P17697">
            <v>0</v>
          </cell>
          <cell r="Q17697">
            <v>58293</v>
          </cell>
        </row>
        <row r="17698">
          <cell r="M17698" t="str">
            <v>805010659_0C1128433</v>
          </cell>
          <cell r="N17698">
            <v>58293</v>
          </cell>
          <cell r="O17698">
            <v>0</v>
          </cell>
          <cell r="P17698">
            <v>0</v>
          </cell>
          <cell r="Q17698">
            <v>58293</v>
          </cell>
        </row>
        <row r="17699">
          <cell r="M17699" t="str">
            <v>805010659_0C1130833</v>
          </cell>
          <cell r="N17699">
            <v>58293</v>
          </cell>
          <cell r="O17699">
            <v>0</v>
          </cell>
          <cell r="P17699">
            <v>0</v>
          </cell>
          <cell r="Q17699">
            <v>58293</v>
          </cell>
        </row>
        <row r="17700">
          <cell r="M17700" t="str">
            <v>805010659_0C1129540</v>
          </cell>
          <cell r="N17700">
            <v>125668</v>
          </cell>
          <cell r="O17700">
            <v>0</v>
          </cell>
          <cell r="P17700">
            <v>181500</v>
          </cell>
          <cell r="Q17700">
            <v>125668</v>
          </cell>
        </row>
        <row r="17701">
          <cell r="M17701" t="str">
            <v>805010659_0C1130942</v>
          </cell>
          <cell r="N17701">
            <v>1500000</v>
          </cell>
          <cell r="O17701">
            <v>0</v>
          </cell>
          <cell r="P17701">
            <v>2100000</v>
          </cell>
          <cell r="Q17701">
            <v>1500000</v>
          </cell>
        </row>
        <row r="17702">
          <cell r="M17702" t="str">
            <v>805010659_0C1128542</v>
          </cell>
          <cell r="N17702">
            <v>58293</v>
          </cell>
          <cell r="O17702">
            <v>0</v>
          </cell>
          <cell r="P17702">
            <v>58300</v>
          </cell>
          <cell r="Q17702">
            <v>58293</v>
          </cell>
        </row>
        <row r="17703">
          <cell r="M17703" t="str">
            <v>805010659_0C1127917</v>
          </cell>
          <cell r="N17703">
            <v>58293</v>
          </cell>
          <cell r="O17703">
            <v>0</v>
          </cell>
          <cell r="P17703">
            <v>0</v>
          </cell>
          <cell r="Q17703">
            <v>58293</v>
          </cell>
        </row>
        <row r="17704">
          <cell r="M17704" t="str">
            <v>805010659_0C1128410</v>
          </cell>
          <cell r="N17704">
            <v>58293</v>
          </cell>
          <cell r="O17704">
            <v>0</v>
          </cell>
          <cell r="P17704">
            <v>0</v>
          </cell>
          <cell r="Q17704">
            <v>58293</v>
          </cell>
        </row>
        <row r="17705">
          <cell r="M17705" t="str">
            <v>805010659_0C1127027</v>
          </cell>
          <cell r="N17705">
            <v>58293</v>
          </cell>
          <cell r="O17705">
            <v>0</v>
          </cell>
          <cell r="P17705">
            <v>0</v>
          </cell>
          <cell r="Q17705">
            <v>58293</v>
          </cell>
        </row>
        <row r="17706">
          <cell r="M17706" t="str">
            <v>805010659_0C1130798</v>
          </cell>
          <cell r="N17706">
            <v>125668</v>
          </cell>
          <cell r="O17706">
            <v>0</v>
          </cell>
          <cell r="P17706">
            <v>0</v>
          </cell>
          <cell r="Q17706">
            <v>125668</v>
          </cell>
        </row>
        <row r="17707">
          <cell r="M17707" t="str">
            <v>805010659_0C1127060</v>
          </cell>
          <cell r="N17707">
            <v>58293</v>
          </cell>
          <cell r="O17707">
            <v>0</v>
          </cell>
          <cell r="P17707">
            <v>116600</v>
          </cell>
          <cell r="Q17707">
            <v>58293</v>
          </cell>
        </row>
        <row r="17708">
          <cell r="M17708" t="str">
            <v>805010659_0C1130884</v>
          </cell>
          <cell r="N17708">
            <v>58293</v>
          </cell>
          <cell r="O17708">
            <v>0</v>
          </cell>
          <cell r="P17708">
            <v>0</v>
          </cell>
          <cell r="Q17708">
            <v>58293</v>
          </cell>
        </row>
        <row r="17709">
          <cell r="M17709" t="str">
            <v>805010659_0C1128491</v>
          </cell>
          <cell r="N17709">
            <v>65009</v>
          </cell>
          <cell r="O17709">
            <v>0</v>
          </cell>
          <cell r="P17709">
            <v>0</v>
          </cell>
          <cell r="Q17709">
            <v>65009</v>
          </cell>
        </row>
        <row r="17710">
          <cell r="M17710" t="str">
            <v>805010659_0C1128534</v>
          </cell>
          <cell r="N17710">
            <v>122795</v>
          </cell>
          <cell r="O17710">
            <v>0</v>
          </cell>
          <cell r="P17710">
            <v>25281</v>
          </cell>
          <cell r="Q17710">
            <v>122795</v>
          </cell>
        </row>
        <row r="17711">
          <cell r="M17711" t="str">
            <v>805010659_0C1130702</v>
          </cell>
          <cell r="N17711">
            <v>332051</v>
          </cell>
          <cell r="O17711">
            <v>0</v>
          </cell>
          <cell r="P17711">
            <v>879310</v>
          </cell>
          <cell r="Q17711">
            <v>332051</v>
          </cell>
        </row>
        <row r="17712">
          <cell r="M17712" t="str">
            <v>805010659_0C1129554</v>
          </cell>
          <cell r="N17712">
            <v>42135</v>
          </cell>
          <cell r="O17712">
            <v>0</v>
          </cell>
          <cell r="P17712">
            <v>0</v>
          </cell>
          <cell r="Q17712">
            <v>42135</v>
          </cell>
        </row>
        <row r="17713">
          <cell r="M17713" t="str">
            <v>805010659_0C1130846</v>
          </cell>
          <cell r="N17713">
            <v>42135</v>
          </cell>
          <cell r="O17713">
            <v>0</v>
          </cell>
          <cell r="P17713">
            <v>0</v>
          </cell>
          <cell r="Q17713">
            <v>42135</v>
          </cell>
        </row>
        <row r="17714">
          <cell r="M17714" t="str">
            <v>805010659_0C1130853</v>
          </cell>
          <cell r="N17714">
            <v>65009</v>
          </cell>
          <cell r="O17714">
            <v>0</v>
          </cell>
          <cell r="P17714">
            <v>0</v>
          </cell>
          <cell r="Q17714">
            <v>65009</v>
          </cell>
        </row>
        <row r="17715">
          <cell r="M17715" t="str">
            <v>805010659_0C1129536</v>
          </cell>
          <cell r="N17715">
            <v>125668</v>
          </cell>
          <cell r="O17715">
            <v>0</v>
          </cell>
          <cell r="P17715">
            <v>0</v>
          </cell>
          <cell r="Q17715">
            <v>125668</v>
          </cell>
        </row>
        <row r="17716">
          <cell r="M17716" t="str">
            <v>805010659_0C1130862</v>
          </cell>
          <cell r="N17716">
            <v>58293</v>
          </cell>
          <cell r="O17716">
            <v>0</v>
          </cell>
          <cell r="P17716">
            <v>0</v>
          </cell>
          <cell r="Q17716">
            <v>58293</v>
          </cell>
        </row>
        <row r="17717">
          <cell r="M17717" t="str">
            <v>805010659_0C1130982</v>
          </cell>
          <cell r="N17717">
            <v>58293</v>
          </cell>
          <cell r="O17717">
            <v>0</v>
          </cell>
          <cell r="P17717">
            <v>0</v>
          </cell>
          <cell r="Q17717">
            <v>58293</v>
          </cell>
        </row>
        <row r="17718">
          <cell r="M17718" t="str">
            <v>805010659_0C1128538</v>
          </cell>
          <cell r="N17718">
            <v>125668</v>
          </cell>
          <cell r="O17718">
            <v>0</v>
          </cell>
          <cell r="P17718">
            <v>0</v>
          </cell>
          <cell r="Q17718">
            <v>125668</v>
          </cell>
        </row>
        <row r="17719">
          <cell r="M17719" t="str">
            <v>805010659_0C1130892</v>
          </cell>
          <cell r="N17719">
            <v>42135</v>
          </cell>
          <cell r="O17719">
            <v>0</v>
          </cell>
          <cell r="P17719">
            <v>0</v>
          </cell>
          <cell r="Q17719">
            <v>42135</v>
          </cell>
        </row>
        <row r="17720">
          <cell r="M17720" t="str">
            <v>805010659_0C1130914</v>
          </cell>
          <cell r="N17720">
            <v>181511</v>
          </cell>
          <cell r="O17720">
            <v>0</v>
          </cell>
          <cell r="P17720">
            <v>0</v>
          </cell>
          <cell r="Q17720">
            <v>181511</v>
          </cell>
        </row>
        <row r="17721">
          <cell r="M17721" t="str">
            <v>805010659_0C1126621</v>
          </cell>
          <cell r="N17721">
            <v>58293</v>
          </cell>
          <cell r="O17721">
            <v>0</v>
          </cell>
          <cell r="P17721">
            <v>58300</v>
          </cell>
          <cell r="Q17721">
            <v>58293</v>
          </cell>
        </row>
        <row r="17722">
          <cell r="M17722" t="str">
            <v>805010659_0C1129553</v>
          </cell>
          <cell r="N17722">
            <v>125668</v>
          </cell>
          <cell r="O17722">
            <v>0</v>
          </cell>
          <cell r="P17722">
            <v>0</v>
          </cell>
          <cell r="Q17722">
            <v>125668</v>
          </cell>
        </row>
        <row r="17723">
          <cell r="M17723" t="str">
            <v>805010659_0C1130836</v>
          </cell>
          <cell r="N17723">
            <v>32526</v>
          </cell>
          <cell r="O17723">
            <v>0</v>
          </cell>
          <cell r="P17723">
            <v>0</v>
          </cell>
          <cell r="Q17723">
            <v>32526</v>
          </cell>
        </row>
        <row r="17724">
          <cell r="M17724" t="str">
            <v>805010659_0C1130907</v>
          </cell>
          <cell r="N17724">
            <v>14446</v>
          </cell>
          <cell r="O17724">
            <v>0</v>
          </cell>
          <cell r="P17724">
            <v>14400</v>
          </cell>
          <cell r="Q17724">
            <v>14446</v>
          </cell>
        </row>
        <row r="17725">
          <cell r="M17725" t="str">
            <v>805010659_0C1128448</v>
          </cell>
          <cell r="N17725">
            <v>58293</v>
          </cell>
          <cell r="O17725">
            <v>0</v>
          </cell>
          <cell r="P17725">
            <v>0</v>
          </cell>
          <cell r="Q17725">
            <v>58293</v>
          </cell>
        </row>
        <row r="17726">
          <cell r="M17726" t="str">
            <v>805010659_0C1130999</v>
          </cell>
          <cell r="N17726">
            <v>56350</v>
          </cell>
          <cell r="O17726">
            <v>0</v>
          </cell>
          <cell r="P17726">
            <v>58300</v>
          </cell>
          <cell r="Q17726">
            <v>56350</v>
          </cell>
        </row>
        <row r="17727">
          <cell r="M17727" t="str">
            <v>805010659_0C1130920</v>
          </cell>
          <cell r="N17727">
            <v>42135</v>
          </cell>
          <cell r="O17727">
            <v>0</v>
          </cell>
          <cell r="P17727">
            <v>0</v>
          </cell>
          <cell r="Q17727">
            <v>42135</v>
          </cell>
        </row>
        <row r="17728">
          <cell r="M17728" t="str">
            <v>805010659_0C1126502</v>
          </cell>
          <cell r="N17728">
            <v>42135</v>
          </cell>
          <cell r="O17728">
            <v>0</v>
          </cell>
          <cell r="P17728">
            <v>0</v>
          </cell>
          <cell r="Q17728">
            <v>42135</v>
          </cell>
        </row>
        <row r="17729">
          <cell r="M17729" t="str">
            <v>805010659_0C1130838</v>
          </cell>
          <cell r="N17729">
            <v>32526</v>
          </cell>
          <cell r="O17729">
            <v>0</v>
          </cell>
          <cell r="P17729">
            <v>0</v>
          </cell>
          <cell r="Q17729">
            <v>32526</v>
          </cell>
        </row>
        <row r="17730">
          <cell r="M17730" t="str">
            <v>805010659_0C1130910</v>
          </cell>
          <cell r="N17730">
            <v>58293</v>
          </cell>
          <cell r="O17730">
            <v>0</v>
          </cell>
          <cell r="P17730">
            <v>0</v>
          </cell>
          <cell r="Q17730">
            <v>58293</v>
          </cell>
        </row>
        <row r="17731">
          <cell r="M17731" t="str">
            <v>805010659_0C1128280</v>
          </cell>
          <cell r="N17731">
            <v>58293</v>
          </cell>
          <cell r="O17731">
            <v>0</v>
          </cell>
          <cell r="P17731">
            <v>0</v>
          </cell>
          <cell r="Q17731">
            <v>58293</v>
          </cell>
        </row>
        <row r="17732">
          <cell r="M17732" t="str">
            <v>805010659_0C1128277</v>
          </cell>
          <cell r="N17732">
            <v>42135</v>
          </cell>
          <cell r="O17732">
            <v>0</v>
          </cell>
          <cell r="P17732">
            <v>0</v>
          </cell>
          <cell r="Q17732">
            <v>42135</v>
          </cell>
        </row>
        <row r="17733">
          <cell r="M17733" t="str">
            <v>805010659_0C1130796</v>
          </cell>
          <cell r="N17733">
            <v>58293</v>
          </cell>
          <cell r="O17733">
            <v>0</v>
          </cell>
          <cell r="P17733">
            <v>0</v>
          </cell>
          <cell r="Q17733">
            <v>58293</v>
          </cell>
        </row>
        <row r="17734">
          <cell r="M17734" t="str">
            <v>805010659_0C1130913</v>
          </cell>
          <cell r="N17734">
            <v>750000</v>
          </cell>
          <cell r="O17734">
            <v>0</v>
          </cell>
          <cell r="P17734">
            <v>1308304</v>
          </cell>
          <cell r="Q17734">
            <v>750000</v>
          </cell>
        </row>
        <row r="17735">
          <cell r="M17735" t="str">
            <v>805010659_0C1129534</v>
          </cell>
          <cell r="N17735">
            <v>125668</v>
          </cell>
          <cell r="O17735">
            <v>0</v>
          </cell>
          <cell r="P17735">
            <v>0</v>
          </cell>
          <cell r="Q17735">
            <v>125668</v>
          </cell>
        </row>
        <row r="17736">
          <cell r="M17736" t="str">
            <v>805010659_0C1130987</v>
          </cell>
          <cell r="N17736">
            <v>42135</v>
          </cell>
          <cell r="O17736">
            <v>0</v>
          </cell>
          <cell r="P17736">
            <v>0</v>
          </cell>
          <cell r="Q17736">
            <v>42135</v>
          </cell>
        </row>
        <row r="17737">
          <cell r="M17737" t="str">
            <v>805010659_0C1128301</v>
          </cell>
          <cell r="N17737">
            <v>58293</v>
          </cell>
          <cell r="O17737">
            <v>0</v>
          </cell>
          <cell r="P17737">
            <v>0</v>
          </cell>
          <cell r="Q17737">
            <v>58293</v>
          </cell>
        </row>
        <row r="17738">
          <cell r="M17738" t="str">
            <v>805010659_0C1130980</v>
          </cell>
          <cell r="N17738">
            <v>65009</v>
          </cell>
          <cell r="O17738">
            <v>0</v>
          </cell>
          <cell r="P17738">
            <v>0</v>
          </cell>
          <cell r="Q17738">
            <v>65009</v>
          </cell>
        </row>
        <row r="17739">
          <cell r="M17739" t="str">
            <v>805010659_0C1130926</v>
          </cell>
          <cell r="N17739">
            <v>125668</v>
          </cell>
          <cell r="O17739">
            <v>0</v>
          </cell>
          <cell r="P17739">
            <v>0</v>
          </cell>
          <cell r="Q17739">
            <v>125668</v>
          </cell>
        </row>
        <row r="17740">
          <cell r="M17740" t="str">
            <v>805010659_0C1129325</v>
          </cell>
          <cell r="N17740">
            <v>16051</v>
          </cell>
          <cell r="O17740">
            <v>0</v>
          </cell>
          <cell r="P17740">
            <v>52043</v>
          </cell>
          <cell r="Q17740">
            <v>16051</v>
          </cell>
        </row>
        <row r="17741">
          <cell r="M17741" t="str">
            <v>805010659_0C1130919</v>
          </cell>
          <cell r="N17741">
            <v>125668</v>
          </cell>
          <cell r="O17741">
            <v>0</v>
          </cell>
          <cell r="P17741">
            <v>0</v>
          </cell>
          <cell r="Q17741">
            <v>125668</v>
          </cell>
        </row>
        <row r="17742">
          <cell r="M17742" t="str">
            <v>805010659_0C1130782</v>
          </cell>
          <cell r="N17742">
            <v>42135</v>
          </cell>
          <cell r="O17742">
            <v>0</v>
          </cell>
          <cell r="P17742">
            <v>0</v>
          </cell>
          <cell r="Q17742">
            <v>42135</v>
          </cell>
        </row>
        <row r="17743">
          <cell r="M17743" t="str">
            <v>805010659_0C1130975</v>
          </cell>
          <cell r="N17743">
            <v>42135</v>
          </cell>
          <cell r="O17743">
            <v>0</v>
          </cell>
          <cell r="P17743">
            <v>0</v>
          </cell>
          <cell r="Q17743">
            <v>42135</v>
          </cell>
        </row>
        <row r="17744">
          <cell r="M17744" t="str">
            <v>805010659_0C1131013</v>
          </cell>
          <cell r="N17744">
            <v>181511</v>
          </cell>
          <cell r="O17744">
            <v>0</v>
          </cell>
          <cell r="P17744">
            <v>0</v>
          </cell>
          <cell r="Q17744">
            <v>181511</v>
          </cell>
        </row>
        <row r="17745">
          <cell r="M17745" t="str">
            <v>805010659_0C1129589</v>
          </cell>
          <cell r="N17745">
            <v>60807</v>
          </cell>
          <cell r="O17745">
            <v>0</v>
          </cell>
          <cell r="P17745">
            <v>0</v>
          </cell>
          <cell r="Q17745">
            <v>60807</v>
          </cell>
        </row>
        <row r="17746">
          <cell r="M17746" t="str">
            <v>805010659_0C1128518</v>
          </cell>
          <cell r="N17746">
            <v>58293</v>
          </cell>
          <cell r="O17746">
            <v>0</v>
          </cell>
          <cell r="P17746">
            <v>0</v>
          </cell>
          <cell r="Q17746">
            <v>58293</v>
          </cell>
        </row>
        <row r="17747">
          <cell r="M17747" t="str">
            <v>805010659_0C1127017</v>
          </cell>
          <cell r="N17747">
            <v>58293</v>
          </cell>
          <cell r="O17747">
            <v>0</v>
          </cell>
          <cell r="P17747">
            <v>0</v>
          </cell>
          <cell r="Q17747">
            <v>58293</v>
          </cell>
        </row>
        <row r="17748">
          <cell r="M17748" t="str">
            <v>805010659_0C1130720</v>
          </cell>
          <cell r="N17748">
            <v>332051</v>
          </cell>
          <cell r="O17748">
            <v>0</v>
          </cell>
          <cell r="P17748">
            <v>879310</v>
          </cell>
          <cell r="Q17748">
            <v>332051</v>
          </cell>
        </row>
        <row r="17749">
          <cell r="M17749" t="str">
            <v>805010659_0C1129561</v>
          </cell>
          <cell r="N17749">
            <v>42135</v>
          </cell>
          <cell r="O17749">
            <v>0</v>
          </cell>
          <cell r="P17749">
            <v>0</v>
          </cell>
          <cell r="Q17749">
            <v>42135</v>
          </cell>
        </row>
        <row r="17750">
          <cell r="M17750" t="str">
            <v>805010659_0C1130757</v>
          </cell>
          <cell r="N17750">
            <v>42135</v>
          </cell>
          <cell r="O17750">
            <v>0</v>
          </cell>
          <cell r="P17750">
            <v>0</v>
          </cell>
          <cell r="Q17750">
            <v>42135</v>
          </cell>
        </row>
        <row r="17751">
          <cell r="M17751" t="str">
            <v>805010659_0C1129579</v>
          </cell>
          <cell r="N17751">
            <v>58293</v>
          </cell>
          <cell r="O17751">
            <v>0</v>
          </cell>
          <cell r="P17751">
            <v>0</v>
          </cell>
          <cell r="Q17751">
            <v>58293</v>
          </cell>
        </row>
        <row r="17752">
          <cell r="M17752" t="str">
            <v>805010659_0C1130829</v>
          </cell>
          <cell r="N17752">
            <v>32526</v>
          </cell>
          <cell r="O17752">
            <v>0</v>
          </cell>
          <cell r="P17752">
            <v>0</v>
          </cell>
          <cell r="Q17752">
            <v>32526</v>
          </cell>
        </row>
        <row r="17753">
          <cell r="M17753" t="str">
            <v>805010659_0C1130866</v>
          </cell>
          <cell r="N17753">
            <v>125668</v>
          </cell>
          <cell r="O17753">
            <v>0</v>
          </cell>
          <cell r="P17753">
            <v>0</v>
          </cell>
          <cell r="Q17753">
            <v>125668</v>
          </cell>
        </row>
        <row r="17754">
          <cell r="M17754" t="str">
            <v>805010659_0C1130869</v>
          </cell>
          <cell r="N17754">
            <v>58293</v>
          </cell>
          <cell r="O17754">
            <v>0</v>
          </cell>
          <cell r="P17754">
            <v>0</v>
          </cell>
          <cell r="Q17754">
            <v>58293</v>
          </cell>
        </row>
        <row r="17755">
          <cell r="M17755" t="str">
            <v>805010659_0C1126472</v>
          </cell>
          <cell r="N17755">
            <v>58293</v>
          </cell>
          <cell r="O17755">
            <v>0</v>
          </cell>
          <cell r="P17755">
            <v>0</v>
          </cell>
          <cell r="Q17755">
            <v>58293</v>
          </cell>
        </row>
        <row r="17756">
          <cell r="M17756" t="str">
            <v>805010659_0C1129597</v>
          </cell>
          <cell r="N17756">
            <v>58293</v>
          </cell>
          <cell r="O17756">
            <v>0</v>
          </cell>
          <cell r="P17756">
            <v>0</v>
          </cell>
          <cell r="Q17756">
            <v>58293</v>
          </cell>
        </row>
        <row r="17757">
          <cell r="M17757" t="str">
            <v>805010659_0C1130909</v>
          </cell>
          <cell r="N17757">
            <v>58293</v>
          </cell>
          <cell r="O17757">
            <v>0</v>
          </cell>
          <cell r="P17757">
            <v>0</v>
          </cell>
          <cell r="Q17757">
            <v>58293</v>
          </cell>
        </row>
        <row r="17758">
          <cell r="M17758" t="str">
            <v>805010659_0C1130924</v>
          </cell>
          <cell r="N17758">
            <v>125668</v>
          </cell>
          <cell r="O17758">
            <v>0</v>
          </cell>
          <cell r="P17758">
            <v>0</v>
          </cell>
          <cell r="Q17758">
            <v>125668</v>
          </cell>
        </row>
        <row r="17759">
          <cell r="M17759" t="str">
            <v>805010659_0C1130988</v>
          </cell>
          <cell r="N17759">
            <v>1500000</v>
          </cell>
          <cell r="O17759">
            <v>0</v>
          </cell>
          <cell r="P17759">
            <v>4200000</v>
          </cell>
          <cell r="Q17759">
            <v>1500000</v>
          </cell>
        </row>
        <row r="17760">
          <cell r="M17760" t="str">
            <v>805010659_0C1126497</v>
          </cell>
          <cell r="N17760">
            <v>297976</v>
          </cell>
          <cell r="O17760">
            <v>0</v>
          </cell>
          <cell r="P17760">
            <v>879310</v>
          </cell>
          <cell r="Q17760">
            <v>297976</v>
          </cell>
        </row>
        <row r="17761">
          <cell r="M17761" t="str">
            <v>805010659_0C1128499</v>
          </cell>
          <cell r="N17761">
            <v>58293</v>
          </cell>
          <cell r="O17761">
            <v>0</v>
          </cell>
          <cell r="P17761">
            <v>58300</v>
          </cell>
          <cell r="Q17761">
            <v>58293</v>
          </cell>
        </row>
        <row r="17762">
          <cell r="M17762" t="str">
            <v>805010659_0C1130935</v>
          </cell>
          <cell r="N17762">
            <v>58293</v>
          </cell>
          <cell r="O17762">
            <v>0</v>
          </cell>
          <cell r="P17762">
            <v>0</v>
          </cell>
          <cell r="Q17762">
            <v>58293</v>
          </cell>
        </row>
        <row r="17763">
          <cell r="M17763" t="str">
            <v>805010659_0C1130937</v>
          </cell>
          <cell r="N17763">
            <v>14446</v>
          </cell>
          <cell r="O17763">
            <v>0</v>
          </cell>
          <cell r="P17763">
            <v>14400</v>
          </cell>
          <cell r="Q17763">
            <v>14446</v>
          </cell>
        </row>
        <row r="17764">
          <cell r="M17764" t="str">
            <v>805010659_0C1130984</v>
          </cell>
          <cell r="N17764">
            <v>42135</v>
          </cell>
          <cell r="O17764">
            <v>0</v>
          </cell>
          <cell r="P17764">
            <v>0</v>
          </cell>
          <cell r="Q17764">
            <v>42135</v>
          </cell>
        </row>
        <row r="17765">
          <cell r="M17765" t="str">
            <v>805010659_0C1129531</v>
          </cell>
          <cell r="N17765">
            <v>32526</v>
          </cell>
          <cell r="O17765">
            <v>0</v>
          </cell>
          <cell r="P17765">
            <v>0</v>
          </cell>
          <cell r="Q17765">
            <v>32526</v>
          </cell>
        </row>
        <row r="17766">
          <cell r="M17766" t="str">
            <v>805010659_0C1130714</v>
          </cell>
          <cell r="N17766">
            <v>332051</v>
          </cell>
          <cell r="O17766">
            <v>0</v>
          </cell>
          <cell r="P17766">
            <v>879310</v>
          </cell>
          <cell r="Q17766">
            <v>332051</v>
          </cell>
        </row>
        <row r="17767">
          <cell r="M17767" t="str">
            <v>805010659_0C1130904</v>
          </cell>
          <cell r="N17767">
            <v>42135</v>
          </cell>
          <cell r="O17767">
            <v>0</v>
          </cell>
          <cell r="P17767">
            <v>0</v>
          </cell>
          <cell r="Q17767">
            <v>42135</v>
          </cell>
        </row>
        <row r="17768">
          <cell r="M17768" t="str">
            <v>805010659_0C1126504</v>
          </cell>
          <cell r="N17768">
            <v>16051</v>
          </cell>
          <cell r="O17768">
            <v>0</v>
          </cell>
          <cell r="P17768">
            <v>47434</v>
          </cell>
          <cell r="Q17768">
            <v>16051</v>
          </cell>
        </row>
        <row r="17769">
          <cell r="M17769" t="str">
            <v>805010659_0C1129529</v>
          </cell>
          <cell r="N17769">
            <v>58293</v>
          </cell>
          <cell r="O17769">
            <v>0</v>
          </cell>
          <cell r="P17769">
            <v>0</v>
          </cell>
          <cell r="Q17769">
            <v>58293</v>
          </cell>
        </row>
        <row r="17770">
          <cell r="M17770" t="str">
            <v>805010659_0C1129587</v>
          </cell>
          <cell r="N17770">
            <v>25825</v>
          </cell>
          <cell r="O17770">
            <v>0</v>
          </cell>
          <cell r="P17770">
            <v>0</v>
          </cell>
          <cell r="Q17770">
            <v>25825</v>
          </cell>
        </row>
        <row r="17771">
          <cell r="M17771" t="str">
            <v>805010659_0C1128194</v>
          </cell>
          <cell r="N17771">
            <v>42135</v>
          </cell>
          <cell r="O17771">
            <v>0</v>
          </cell>
          <cell r="P17771">
            <v>0</v>
          </cell>
          <cell r="Q17771">
            <v>42135</v>
          </cell>
        </row>
        <row r="17772">
          <cell r="M17772" t="str">
            <v>805010659_0C1126997</v>
          </cell>
          <cell r="N17772">
            <v>42135</v>
          </cell>
          <cell r="O17772">
            <v>0</v>
          </cell>
          <cell r="P17772">
            <v>0</v>
          </cell>
          <cell r="Q17772">
            <v>42135</v>
          </cell>
        </row>
        <row r="17773">
          <cell r="M17773" t="str">
            <v>805010659_0C1128450</v>
          </cell>
          <cell r="N17773">
            <v>31477</v>
          </cell>
          <cell r="O17773">
            <v>0</v>
          </cell>
          <cell r="P17773">
            <v>0</v>
          </cell>
          <cell r="Q17773">
            <v>31477</v>
          </cell>
        </row>
        <row r="17774">
          <cell r="M17774" t="str">
            <v>805010659_0C1130805</v>
          </cell>
          <cell r="N17774">
            <v>125668</v>
          </cell>
          <cell r="O17774">
            <v>0</v>
          </cell>
          <cell r="P17774">
            <v>0</v>
          </cell>
          <cell r="Q17774">
            <v>125668</v>
          </cell>
        </row>
        <row r="17775">
          <cell r="M17775" t="str">
            <v>805010659_0C1131010</v>
          </cell>
          <cell r="N17775">
            <v>21374</v>
          </cell>
          <cell r="O17775">
            <v>0</v>
          </cell>
          <cell r="P17775">
            <v>58300</v>
          </cell>
          <cell r="Q17775">
            <v>21374</v>
          </cell>
        </row>
        <row r="17776">
          <cell r="M17776" t="str">
            <v>805010659_0C1130856</v>
          </cell>
          <cell r="N17776">
            <v>125668</v>
          </cell>
          <cell r="O17776">
            <v>0</v>
          </cell>
          <cell r="P17776">
            <v>0</v>
          </cell>
          <cell r="Q17776">
            <v>125668</v>
          </cell>
        </row>
        <row r="17777">
          <cell r="M17777" t="str">
            <v>805010659_0C1129571</v>
          </cell>
          <cell r="N17777">
            <v>58293</v>
          </cell>
          <cell r="O17777">
            <v>0</v>
          </cell>
          <cell r="P17777">
            <v>0</v>
          </cell>
          <cell r="Q17777">
            <v>58293</v>
          </cell>
        </row>
        <row r="17778">
          <cell r="M17778" t="str">
            <v>805010659_0C1130857</v>
          </cell>
          <cell r="N17778">
            <v>42135</v>
          </cell>
          <cell r="O17778">
            <v>0</v>
          </cell>
          <cell r="P17778">
            <v>0</v>
          </cell>
          <cell r="Q17778">
            <v>42135</v>
          </cell>
        </row>
        <row r="17779">
          <cell r="M17779" t="str">
            <v>805010659_0C1130725</v>
          </cell>
          <cell r="N17779">
            <v>1296000</v>
          </cell>
          <cell r="O17779">
            <v>0</v>
          </cell>
          <cell r="P17779">
            <v>940000</v>
          </cell>
          <cell r="Q17779">
            <v>1296000</v>
          </cell>
        </row>
        <row r="17780">
          <cell r="M17780" t="str">
            <v>805010659_0C1130956</v>
          </cell>
          <cell r="N17780">
            <v>58293</v>
          </cell>
          <cell r="O17780">
            <v>0</v>
          </cell>
          <cell r="P17780">
            <v>0</v>
          </cell>
          <cell r="Q17780">
            <v>58293</v>
          </cell>
        </row>
        <row r="17781">
          <cell r="M17781" t="str">
            <v>805010659_0C1127518</v>
          </cell>
          <cell r="N17781">
            <v>451051</v>
          </cell>
          <cell r="O17781">
            <v>0</v>
          </cell>
          <cell r="P17781">
            <v>439655</v>
          </cell>
          <cell r="Q17781">
            <v>451051</v>
          </cell>
        </row>
        <row r="17782">
          <cell r="M17782" t="str">
            <v>805010659_0C1129557</v>
          </cell>
          <cell r="N17782">
            <v>42135</v>
          </cell>
          <cell r="O17782">
            <v>0</v>
          </cell>
          <cell r="P17782">
            <v>0</v>
          </cell>
          <cell r="Q17782">
            <v>42135</v>
          </cell>
        </row>
        <row r="17783">
          <cell r="M17783" t="str">
            <v>805010659_0C1130969</v>
          </cell>
          <cell r="N17783">
            <v>181511</v>
          </cell>
          <cell r="O17783">
            <v>0</v>
          </cell>
          <cell r="P17783">
            <v>0</v>
          </cell>
          <cell r="Q17783">
            <v>181511</v>
          </cell>
        </row>
        <row r="17784">
          <cell r="M17784" t="str">
            <v>805010659_0C1127934</v>
          </cell>
          <cell r="N17784">
            <v>42135</v>
          </cell>
          <cell r="O17784">
            <v>0</v>
          </cell>
          <cell r="P17784">
            <v>0</v>
          </cell>
          <cell r="Q17784">
            <v>42135</v>
          </cell>
        </row>
        <row r="17785">
          <cell r="M17785" t="str">
            <v>805010659_0C1130879</v>
          </cell>
          <cell r="N17785">
            <v>42135</v>
          </cell>
          <cell r="O17785">
            <v>0</v>
          </cell>
          <cell r="P17785">
            <v>0</v>
          </cell>
          <cell r="Q17785">
            <v>42135</v>
          </cell>
        </row>
        <row r="17786">
          <cell r="M17786" t="str">
            <v>805010659_0C1128444</v>
          </cell>
          <cell r="N17786">
            <v>293103</v>
          </cell>
          <cell r="O17786">
            <v>0</v>
          </cell>
          <cell r="P17786">
            <v>940000</v>
          </cell>
          <cell r="Q17786">
            <v>293103</v>
          </cell>
        </row>
        <row r="17787">
          <cell r="M17787" t="str">
            <v>805010659_0C1130835</v>
          </cell>
          <cell r="N17787">
            <v>58293</v>
          </cell>
          <cell r="O17787">
            <v>0</v>
          </cell>
          <cell r="P17787">
            <v>58300</v>
          </cell>
          <cell r="Q17787">
            <v>58293</v>
          </cell>
        </row>
        <row r="17788">
          <cell r="M17788" t="str">
            <v>805010659_0C1129317</v>
          </cell>
          <cell r="N17788">
            <v>1500000</v>
          </cell>
          <cell r="O17788">
            <v>0</v>
          </cell>
          <cell r="P17788">
            <v>4200000</v>
          </cell>
          <cell r="Q17788">
            <v>1500000</v>
          </cell>
        </row>
        <row r="17789">
          <cell r="M17789" t="str">
            <v>805010659_0C1130872</v>
          </cell>
          <cell r="N17789">
            <v>58293</v>
          </cell>
          <cell r="O17789">
            <v>0</v>
          </cell>
          <cell r="P17789">
            <v>0</v>
          </cell>
          <cell r="Q17789">
            <v>58293</v>
          </cell>
        </row>
        <row r="17790">
          <cell r="M17790" t="str">
            <v>805010659_0C1130986</v>
          </cell>
          <cell r="N17790">
            <v>181511</v>
          </cell>
          <cell r="O17790">
            <v>0</v>
          </cell>
          <cell r="P17790">
            <v>0</v>
          </cell>
          <cell r="Q17790">
            <v>181511</v>
          </cell>
        </row>
        <row r="17791">
          <cell r="M17791" t="str">
            <v>805010659_0C1127516</v>
          </cell>
          <cell r="N17791">
            <v>332051</v>
          </cell>
          <cell r="O17791">
            <v>0</v>
          </cell>
          <cell r="P17791">
            <v>439655</v>
          </cell>
          <cell r="Q17791">
            <v>332051</v>
          </cell>
        </row>
        <row r="17792">
          <cell r="M17792" t="str">
            <v>805010659_0C1130719</v>
          </cell>
          <cell r="N17792">
            <v>291051</v>
          </cell>
          <cell r="O17792">
            <v>0</v>
          </cell>
          <cell r="P17792">
            <v>439655</v>
          </cell>
          <cell r="Q17792">
            <v>291051</v>
          </cell>
        </row>
        <row r="17793">
          <cell r="M17793" t="str">
            <v>805010659_0C1129552</v>
          </cell>
          <cell r="N17793">
            <v>25281</v>
          </cell>
          <cell r="O17793">
            <v>0</v>
          </cell>
          <cell r="P17793">
            <v>0</v>
          </cell>
          <cell r="Q17793">
            <v>25281</v>
          </cell>
        </row>
        <row r="17794">
          <cell r="M17794" t="str">
            <v>805010659_0C1129558</v>
          </cell>
          <cell r="N17794">
            <v>58293</v>
          </cell>
          <cell r="O17794">
            <v>0</v>
          </cell>
          <cell r="P17794">
            <v>0</v>
          </cell>
          <cell r="Q17794">
            <v>58293</v>
          </cell>
        </row>
        <row r="17795">
          <cell r="M17795" t="str">
            <v>805010659_0C1130979</v>
          </cell>
          <cell r="N17795">
            <v>42135</v>
          </cell>
          <cell r="O17795">
            <v>0</v>
          </cell>
          <cell r="P17795">
            <v>0</v>
          </cell>
          <cell r="Q17795">
            <v>42135</v>
          </cell>
        </row>
        <row r="17796">
          <cell r="M17796" t="str">
            <v>805010659_0C1130989</v>
          </cell>
          <cell r="N17796">
            <v>65009</v>
          </cell>
          <cell r="O17796">
            <v>0</v>
          </cell>
          <cell r="P17796">
            <v>0</v>
          </cell>
          <cell r="Q17796">
            <v>65009</v>
          </cell>
        </row>
        <row r="17797">
          <cell r="M17797" t="str">
            <v>805010659_0C1128100</v>
          </cell>
          <cell r="N17797">
            <v>42135</v>
          </cell>
          <cell r="O17797">
            <v>0</v>
          </cell>
          <cell r="P17797">
            <v>25281</v>
          </cell>
          <cell r="Q17797">
            <v>42135</v>
          </cell>
        </row>
        <row r="17798">
          <cell r="M17798" t="str">
            <v>805010659_0C1126821</v>
          </cell>
          <cell r="N17798">
            <v>58293</v>
          </cell>
          <cell r="O17798">
            <v>0</v>
          </cell>
          <cell r="P17798">
            <v>0</v>
          </cell>
          <cell r="Q17798">
            <v>58293</v>
          </cell>
        </row>
        <row r="17799">
          <cell r="M17799" t="str">
            <v>805010659_0C1127021</v>
          </cell>
          <cell r="N17799">
            <v>125668</v>
          </cell>
          <cell r="O17799">
            <v>0</v>
          </cell>
          <cell r="P17799">
            <v>0</v>
          </cell>
          <cell r="Q17799">
            <v>125668</v>
          </cell>
        </row>
        <row r="17800">
          <cell r="M17800" t="str">
            <v>805010659_0C1128461</v>
          </cell>
          <cell r="N17800">
            <v>125668</v>
          </cell>
          <cell r="O17800">
            <v>0</v>
          </cell>
          <cell r="P17800">
            <v>0</v>
          </cell>
          <cell r="Q17800">
            <v>125668</v>
          </cell>
        </row>
        <row r="17801">
          <cell r="M17801" t="str">
            <v>805010659_0C1130970</v>
          </cell>
          <cell r="N17801">
            <v>42135</v>
          </cell>
          <cell r="O17801">
            <v>0</v>
          </cell>
          <cell r="P17801">
            <v>0</v>
          </cell>
          <cell r="Q17801">
            <v>42135</v>
          </cell>
        </row>
        <row r="17802">
          <cell r="M17802" t="str">
            <v>805010659_0C1130916</v>
          </cell>
          <cell r="N17802">
            <v>32526</v>
          </cell>
          <cell r="O17802">
            <v>0</v>
          </cell>
          <cell r="P17802">
            <v>0</v>
          </cell>
          <cell r="Q17802">
            <v>32526</v>
          </cell>
        </row>
        <row r="17803">
          <cell r="M17803" t="str">
            <v>805010659_0C1129592</v>
          </cell>
          <cell r="N17803">
            <v>14446</v>
          </cell>
          <cell r="O17803">
            <v>0</v>
          </cell>
          <cell r="P17803">
            <v>14400</v>
          </cell>
          <cell r="Q17803">
            <v>14446</v>
          </cell>
        </row>
        <row r="17804">
          <cell r="M17804" t="str">
            <v>805010659_0C1130996</v>
          </cell>
          <cell r="N17804">
            <v>175461</v>
          </cell>
          <cell r="O17804">
            <v>0</v>
          </cell>
          <cell r="P17804">
            <v>181500</v>
          </cell>
          <cell r="Q17804">
            <v>175461</v>
          </cell>
        </row>
        <row r="17805">
          <cell r="M17805" t="str">
            <v>805010659_0C1130891</v>
          </cell>
          <cell r="N17805">
            <v>42135</v>
          </cell>
          <cell r="O17805">
            <v>0</v>
          </cell>
          <cell r="P17805">
            <v>0</v>
          </cell>
          <cell r="Q17805">
            <v>42135</v>
          </cell>
        </row>
        <row r="17806">
          <cell r="M17806" t="str">
            <v>805010659_0C1128452</v>
          </cell>
          <cell r="N17806">
            <v>58293</v>
          </cell>
          <cell r="O17806">
            <v>0</v>
          </cell>
          <cell r="P17806">
            <v>0</v>
          </cell>
          <cell r="Q17806">
            <v>58293</v>
          </cell>
        </row>
        <row r="17807">
          <cell r="M17807" t="str">
            <v>805010659_0C1127223</v>
          </cell>
          <cell r="N17807">
            <v>268051</v>
          </cell>
          <cell r="O17807">
            <v>0</v>
          </cell>
          <cell r="P17807">
            <v>439655</v>
          </cell>
          <cell r="Q17807">
            <v>268051</v>
          </cell>
        </row>
        <row r="17808">
          <cell r="M17808" t="str">
            <v>805010659_0C1130888</v>
          </cell>
          <cell r="N17808">
            <v>181511</v>
          </cell>
          <cell r="O17808">
            <v>0</v>
          </cell>
          <cell r="P17808">
            <v>181500</v>
          </cell>
          <cell r="Q17808">
            <v>181511</v>
          </cell>
        </row>
        <row r="17809">
          <cell r="M17809" t="str">
            <v>805010659_0C1128323</v>
          </cell>
          <cell r="N17809">
            <v>42135</v>
          </cell>
          <cell r="O17809">
            <v>0</v>
          </cell>
          <cell r="P17809">
            <v>0</v>
          </cell>
          <cell r="Q17809">
            <v>42135</v>
          </cell>
        </row>
        <row r="17810">
          <cell r="M17810" t="str">
            <v>805010659_0C1129551</v>
          </cell>
          <cell r="N17810">
            <v>65009</v>
          </cell>
          <cell r="O17810">
            <v>0</v>
          </cell>
          <cell r="P17810">
            <v>0</v>
          </cell>
          <cell r="Q17810">
            <v>65009</v>
          </cell>
        </row>
        <row r="17811">
          <cell r="M17811" t="str">
            <v>805010659_0C1130666</v>
          </cell>
          <cell r="N17811">
            <v>419051</v>
          </cell>
          <cell r="O17811">
            <v>0</v>
          </cell>
          <cell r="P17811">
            <v>439655</v>
          </cell>
          <cell r="Q17811">
            <v>419051</v>
          </cell>
        </row>
        <row r="17812">
          <cell r="M17812" t="str">
            <v>805010659_0C1129600</v>
          </cell>
          <cell r="N17812">
            <v>241936</v>
          </cell>
          <cell r="O17812">
            <v>0</v>
          </cell>
          <cell r="P17812">
            <v>640027</v>
          </cell>
          <cell r="Q17812">
            <v>241936</v>
          </cell>
        </row>
        <row r="17813">
          <cell r="M17813" t="str">
            <v>805010659_0C1130867</v>
          </cell>
          <cell r="N17813">
            <v>42135</v>
          </cell>
          <cell r="O17813">
            <v>0</v>
          </cell>
          <cell r="P17813">
            <v>0</v>
          </cell>
          <cell r="Q17813">
            <v>42135</v>
          </cell>
        </row>
        <row r="17814">
          <cell r="M17814" t="str">
            <v>805010659_0C1130818</v>
          </cell>
          <cell r="N17814">
            <v>181511</v>
          </cell>
          <cell r="O17814">
            <v>0</v>
          </cell>
          <cell r="P17814">
            <v>181500</v>
          </cell>
          <cell r="Q17814">
            <v>181511</v>
          </cell>
        </row>
        <row r="17815">
          <cell r="M17815" t="str">
            <v>805010659_0C1130716</v>
          </cell>
          <cell r="N17815">
            <v>268051</v>
          </cell>
          <cell r="O17815">
            <v>0</v>
          </cell>
          <cell r="P17815">
            <v>439655</v>
          </cell>
          <cell r="Q17815">
            <v>268051</v>
          </cell>
        </row>
        <row r="17816">
          <cell r="M17816" t="str">
            <v>805010659_0C1130832</v>
          </cell>
          <cell r="N17816">
            <v>181511</v>
          </cell>
          <cell r="O17816">
            <v>0</v>
          </cell>
          <cell r="P17816">
            <v>0</v>
          </cell>
          <cell r="Q17816">
            <v>181511</v>
          </cell>
        </row>
        <row r="17817">
          <cell r="M17817" t="str">
            <v>805010659_0C1130952</v>
          </cell>
          <cell r="N17817">
            <v>58293</v>
          </cell>
          <cell r="O17817">
            <v>0</v>
          </cell>
          <cell r="P17817">
            <v>58300</v>
          </cell>
          <cell r="Q17817">
            <v>58293</v>
          </cell>
        </row>
        <row r="17818">
          <cell r="M17818" t="str">
            <v>805010659_0C1130781</v>
          </cell>
          <cell r="N17818">
            <v>58293</v>
          </cell>
          <cell r="O17818">
            <v>0</v>
          </cell>
          <cell r="P17818">
            <v>0</v>
          </cell>
          <cell r="Q17818">
            <v>58293</v>
          </cell>
        </row>
        <row r="17819">
          <cell r="M17819" t="str">
            <v>805010659_0C1130931</v>
          </cell>
          <cell r="N17819">
            <v>58293</v>
          </cell>
          <cell r="O17819">
            <v>0</v>
          </cell>
          <cell r="P17819">
            <v>0</v>
          </cell>
          <cell r="Q17819">
            <v>58293</v>
          </cell>
        </row>
        <row r="17820">
          <cell r="M17820" t="str">
            <v>805010659_0C1130759</v>
          </cell>
          <cell r="N17820">
            <v>21669</v>
          </cell>
          <cell r="O17820">
            <v>0</v>
          </cell>
          <cell r="P17820">
            <v>21700</v>
          </cell>
          <cell r="Q17820">
            <v>21669</v>
          </cell>
        </row>
        <row r="17821">
          <cell r="M17821" t="str">
            <v>805010659_0C1130860</v>
          </cell>
          <cell r="N17821">
            <v>42135</v>
          </cell>
          <cell r="O17821">
            <v>0</v>
          </cell>
          <cell r="P17821">
            <v>0</v>
          </cell>
          <cell r="Q17821">
            <v>42135</v>
          </cell>
        </row>
        <row r="17822">
          <cell r="M17822" t="str">
            <v>805010659_0C1129598</v>
          </cell>
          <cell r="N17822">
            <v>65009</v>
          </cell>
          <cell r="O17822">
            <v>0</v>
          </cell>
          <cell r="P17822">
            <v>50562</v>
          </cell>
          <cell r="Q17822">
            <v>65009</v>
          </cell>
        </row>
        <row r="17823">
          <cell r="M17823" t="str">
            <v>805010659_0C1127242</v>
          </cell>
          <cell r="N17823">
            <v>332051</v>
          </cell>
          <cell r="O17823">
            <v>0</v>
          </cell>
          <cell r="P17823">
            <v>439655</v>
          </cell>
          <cell r="Q17823">
            <v>332051</v>
          </cell>
        </row>
        <row r="17824">
          <cell r="M17824" t="str">
            <v>805010659_0C1130802</v>
          </cell>
          <cell r="N17824">
            <v>58293</v>
          </cell>
          <cell r="O17824">
            <v>0</v>
          </cell>
          <cell r="P17824">
            <v>0</v>
          </cell>
          <cell r="Q17824">
            <v>58293</v>
          </cell>
        </row>
        <row r="17825">
          <cell r="M17825" t="str">
            <v>805010659_0C1126624</v>
          </cell>
          <cell r="N17825">
            <v>125668</v>
          </cell>
          <cell r="O17825">
            <v>0</v>
          </cell>
          <cell r="P17825">
            <v>0</v>
          </cell>
          <cell r="Q17825">
            <v>125668</v>
          </cell>
        </row>
        <row r="17826">
          <cell r="M17826" t="str">
            <v>805010659_0C1128431</v>
          </cell>
          <cell r="N17826">
            <v>42135</v>
          </cell>
          <cell r="O17826">
            <v>0</v>
          </cell>
          <cell r="P17826">
            <v>0</v>
          </cell>
          <cell r="Q17826">
            <v>42135</v>
          </cell>
        </row>
        <row r="17827">
          <cell r="M17827" t="str">
            <v>805010659_0C1127009</v>
          </cell>
          <cell r="N17827">
            <v>58293</v>
          </cell>
          <cell r="O17827">
            <v>0</v>
          </cell>
          <cell r="P17827">
            <v>0</v>
          </cell>
          <cell r="Q17827">
            <v>58293</v>
          </cell>
        </row>
        <row r="17828">
          <cell r="M17828" t="str">
            <v>805010659_0C1129526</v>
          </cell>
          <cell r="N17828">
            <v>58293</v>
          </cell>
          <cell r="O17828">
            <v>0</v>
          </cell>
          <cell r="P17828">
            <v>0</v>
          </cell>
          <cell r="Q17828">
            <v>58293</v>
          </cell>
        </row>
        <row r="17829">
          <cell r="M17829" t="str">
            <v>805010659_0C1127003</v>
          </cell>
          <cell r="N17829">
            <v>32526</v>
          </cell>
          <cell r="O17829">
            <v>0</v>
          </cell>
          <cell r="P17829">
            <v>0</v>
          </cell>
          <cell r="Q17829">
            <v>32526</v>
          </cell>
        </row>
        <row r="17830">
          <cell r="M17830" t="str">
            <v>805010659_0C1128325</v>
          </cell>
          <cell r="N17830">
            <v>58293</v>
          </cell>
          <cell r="O17830">
            <v>0</v>
          </cell>
          <cell r="P17830">
            <v>0</v>
          </cell>
          <cell r="Q17830">
            <v>58293</v>
          </cell>
        </row>
        <row r="17831">
          <cell r="M17831" t="str">
            <v>805010659_0C1128158</v>
          </cell>
          <cell r="N17831">
            <v>58293</v>
          </cell>
          <cell r="O17831">
            <v>0</v>
          </cell>
          <cell r="P17831">
            <v>907500</v>
          </cell>
          <cell r="Q17831">
            <v>58293</v>
          </cell>
        </row>
        <row r="17832">
          <cell r="M17832" t="str">
            <v>805010659_0C1130774</v>
          </cell>
          <cell r="N17832">
            <v>125668</v>
          </cell>
          <cell r="O17832">
            <v>0</v>
          </cell>
          <cell r="P17832">
            <v>0</v>
          </cell>
          <cell r="Q17832">
            <v>125668</v>
          </cell>
        </row>
        <row r="17833">
          <cell r="M17833" t="str">
            <v>805010659_0C1130667</v>
          </cell>
          <cell r="N17833">
            <v>332051</v>
          </cell>
          <cell r="O17833">
            <v>0</v>
          </cell>
          <cell r="P17833">
            <v>439655</v>
          </cell>
          <cell r="Q17833">
            <v>332051</v>
          </cell>
        </row>
        <row r="17834">
          <cell r="M17834" t="str">
            <v>805010659_0C1127224</v>
          </cell>
          <cell r="N17834">
            <v>332051</v>
          </cell>
          <cell r="O17834">
            <v>0</v>
          </cell>
          <cell r="P17834">
            <v>439655</v>
          </cell>
          <cell r="Q17834">
            <v>332051</v>
          </cell>
        </row>
        <row r="17835">
          <cell r="M17835" t="str">
            <v>805010659_0C1131001</v>
          </cell>
          <cell r="N17835">
            <v>800000</v>
          </cell>
          <cell r="O17835">
            <v>0</v>
          </cell>
          <cell r="P17835">
            <v>2100000</v>
          </cell>
          <cell r="Q17835">
            <v>800000</v>
          </cell>
        </row>
        <row r="17836">
          <cell r="M17836" t="str">
            <v>805010659_0C1130861</v>
          </cell>
          <cell r="N17836">
            <v>42135</v>
          </cell>
          <cell r="O17836">
            <v>0</v>
          </cell>
          <cell r="P17836">
            <v>0</v>
          </cell>
          <cell r="Q17836">
            <v>42135</v>
          </cell>
        </row>
        <row r="17837">
          <cell r="M17837" t="str">
            <v>805010659_0C1129573</v>
          </cell>
          <cell r="N17837">
            <v>65009</v>
          </cell>
          <cell r="O17837">
            <v>0</v>
          </cell>
          <cell r="P17837">
            <v>0</v>
          </cell>
          <cell r="Q17837">
            <v>65009</v>
          </cell>
        </row>
        <row r="17838">
          <cell r="M17838" t="str">
            <v>805010659_0C1127023</v>
          </cell>
          <cell r="N17838">
            <v>58293</v>
          </cell>
          <cell r="O17838">
            <v>0</v>
          </cell>
          <cell r="P17838">
            <v>0</v>
          </cell>
          <cell r="Q17838">
            <v>58293</v>
          </cell>
        </row>
        <row r="17839">
          <cell r="M17839" t="str">
            <v>805010659_0C1126805</v>
          </cell>
          <cell r="N17839">
            <v>42135</v>
          </cell>
          <cell r="O17839">
            <v>0</v>
          </cell>
          <cell r="P17839">
            <v>0</v>
          </cell>
          <cell r="Q17839">
            <v>42135</v>
          </cell>
        </row>
        <row r="17840">
          <cell r="M17840" t="str">
            <v>805010659_0C1130854</v>
          </cell>
          <cell r="N17840">
            <v>58293</v>
          </cell>
          <cell r="O17840">
            <v>0</v>
          </cell>
          <cell r="P17840">
            <v>0</v>
          </cell>
          <cell r="Q17840">
            <v>58293</v>
          </cell>
        </row>
        <row r="17841">
          <cell r="M17841" t="str">
            <v>805010659_0C1130965</v>
          </cell>
          <cell r="N17841">
            <v>181511</v>
          </cell>
          <cell r="O17841">
            <v>0</v>
          </cell>
          <cell r="P17841">
            <v>181500</v>
          </cell>
          <cell r="Q17841">
            <v>181511</v>
          </cell>
        </row>
        <row r="17842">
          <cell r="M17842" t="str">
            <v>805010659_0C1129323</v>
          </cell>
          <cell r="N17842">
            <v>122000</v>
          </cell>
          <cell r="O17842">
            <v>0</v>
          </cell>
          <cell r="P17842">
            <v>25281</v>
          </cell>
          <cell r="Q17842">
            <v>122000</v>
          </cell>
        </row>
        <row r="17843">
          <cell r="M17843" t="str">
            <v>805010659_0C1129535</v>
          </cell>
          <cell r="N17843">
            <v>58293</v>
          </cell>
          <cell r="O17843">
            <v>0</v>
          </cell>
          <cell r="P17843">
            <v>58300</v>
          </cell>
          <cell r="Q17843">
            <v>58293</v>
          </cell>
        </row>
        <row r="17844">
          <cell r="M17844" t="str">
            <v>805010659_0C1126823</v>
          </cell>
          <cell r="N17844">
            <v>32526</v>
          </cell>
          <cell r="O17844">
            <v>0</v>
          </cell>
          <cell r="P17844">
            <v>0</v>
          </cell>
          <cell r="Q17844">
            <v>32526</v>
          </cell>
        </row>
        <row r="17845">
          <cell r="M17845" t="str">
            <v>805010659_0C1129564</v>
          </cell>
          <cell r="N17845">
            <v>42135</v>
          </cell>
          <cell r="O17845">
            <v>0</v>
          </cell>
          <cell r="P17845">
            <v>0</v>
          </cell>
          <cell r="Q17845">
            <v>42135</v>
          </cell>
        </row>
        <row r="17846">
          <cell r="M17846" t="str">
            <v>805010659_0C1130777</v>
          </cell>
          <cell r="N17846">
            <v>58293</v>
          </cell>
          <cell r="O17846">
            <v>0</v>
          </cell>
          <cell r="P17846">
            <v>0</v>
          </cell>
          <cell r="Q17846">
            <v>58293</v>
          </cell>
        </row>
        <row r="17847">
          <cell r="M17847" t="str">
            <v>805010659_0C1129556</v>
          </cell>
          <cell r="N17847">
            <v>42135</v>
          </cell>
          <cell r="O17847">
            <v>0</v>
          </cell>
          <cell r="P17847">
            <v>0</v>
          </cell>
          <cell r="Q17847">
            <v>42135</v>
          </cell>
        </row>
        <row r="17848">
          <cell r="M17848" t="str">
            <v>805010659_0C1130785</v>
          </cell>
          <cell r="N17848">
            <v>125668</v>
          </cell>
          <cell r="O17848">
            <v>0</v>
          </cell>
          <cell r="P17848">
            <v>0</v>
          </cell>
          <cell r="Q17848">
            <v>125668</v>
          </cell>
        </row>
        <row r="17849">
          <cell r="M17849" t="str">
            <v>805010659_0C1130801</v>
          </cell>
          <cell r="N17849">
            <v>32526</v>
          </cell>
          <cell r="O17849">
            <v>0</v>
          </cell>
          <cell r="P17849">
            <v>0</v>
          </cell>
          <cell r="Q17849">
            <v>32526</v>
          </cell>
        </row>
        <row r="17850">
          <cell r="M17850" t="str">
            <v>805010659_0C1130807</v>
          </cell>
          <cell r="N17850">
            <v>58293</v>
          </cell>
          <cell r="O17850">
            <v>0</v>
          </cell>
          <cell r="P17850">
            <v>0</v>
          </cell>
          <cell r="Q17850">
            <v>58293</v>
          </cell>
        </row>
        <row r="17851">
          <cell r="M17851" t="str">
            <v>805010659_0C1130721</v>
          </cell>
          <cell r="N17851">
            <v>476678</v>
          </cell>
          <cell r="O17851">
            <v>0</v>
          </cell>
          <cell r="P17851">
            <v>879310</v>
          </cell>
          <cell r="Q17851">
            <v>476678</v>
          </cell>
        </row>
        <row r="17852">
          <cell r="M17852" t="str">
            <v>805010659_0C1127005</v>
          </cell>
          <cell r="N17852">
            <v>58293</v>
          </cell>
          <cell r="O17852">
            <v>0</v>
          </cell>
          <cell r="P17852">
            <v>0</v>
          </cell>
          <cell r="Q17852">
            <v>58293</v>
          </cell>
        </row>
        <row r="17853">
          <cell r="M17853" t="str">
            <v>805010659_0C1128298</v>
          </cell>
          <cell r="N17853">
            <v>58293</v>
          </cell>
          <cell r="O17853">
            <v>0</v>
          </cell>
          <cell r="P17853">
            <v>0</v>
          </cell>
          <cell r="Q17853">
            <v>58293</v>
          </cell>
        </row>
        <row r="17854">
          <cell r="M17854" t="str">
            <v>805010659_0C1130847</v>
          </cell>
          <cell r="N17854">
            <v>122795</v>
          </cell>
          <cell r="O17854">
            <v>0</v>
          </cell>
          <cell r="P17854">
            <v>25281</v>
          </cell>
          <cell r="Q17854">
            <v>122795</v>
          </cell>
        </row>
        <row r="17855">
          <cell r="M17855" t="str">
            <v>805010659_0C1130912</v>
          </cell>
          <cell r="N17855">
            <v>58293</v>
          </cell>
          <cell r="O17855">
            <v>0</v>
          </cell>
          <cell r="P17855">
            <v>0</v>
          </cell>
          <cell r="Q17855">
            <v>58293</v>
          </cell>
        </row>
        <row r="17856">
          <cell r="M17856" t="str">
            <v>805010659_0C1130880</v>
          </cell>
          <cell r="N17856">
            <v>58293</v>
          </cell>
          <cell r="O17856">
            <v>0</v>
          </cell>
          <cell r="P17856">
            <v>0</v>
          </cell>
          <cell r="Q17856">
            <v>58293</v>
          </cell>
        </row>
        <row r="17857">
          <cell r="M17857" t="str">
            <v>805010659_0C1130998</v>
          </cell>
          <cell r="N17857">
            <v>34976</v>
          </cell>
          <cell r="O17857">
            <v>0</v>
          </cell>
          <cell r="P17857">
            <v>58300</v>
          </cell>
          <cell r="Q17857">
            <v>34976</v>
          </cell>
        </row>
        <row r="17858">
          <cell r="M17858" t="str">
            <v>805010659_0C1128199</v>
          </cell>
          <cell r="N17858">
            <v>42135</v>
          </cell>
          <cell r="O17858">
            <v>0</v>
          </cell>
          <cell r="P17858">
            <v>0</v>
          </cell>
          <cell r="Q17858">
            <v>42135</v>
          </cell>
        </row>
        <row r="17859">
          <cell r="M17859" t="str">
            <v>805010659_0C1127915</v>
          </cell>
          <cell r="N17859">
            <v>33980</v>
          </cell>
          <cell r="O17859">
            <v>0</v>
          </cell>
          <cell r="P17859">
            <v>0</v>
          </cell>
          <cell r="Q17859">
            <v>33980</v>
          </cell>
        </row>
        <row r="17860">
          <cell r="M17860" t="str">
            <v>805010659_0C1128137</v>
          </cell>
          <cell r="N17860">
            <v>750000</v>
          </cell>
          <cell r="O17860">
            <v>0</v>
          </cell>
          <cell r="P17860">
            <v>1292464</v>
          </cell>
          <cell r="Q17860">
            <v>750000</v>
          </cell>
        </row>
        <row r="17861">
          <cell r="M17861" t="str">
            <v>805010659_0C1127936</v>
          </cell>
          <cell r="N17861">
            <v>58293</v>
          </cell>
          <cell r="O17861">
            <v>0</v>
          </cell>
          <cell r="P17861">
            <v>0</v>
          </cell>
          <cell r="Q17861">
            <v>58293</v>
          </cell>
        </row>
        <row r="17862">
          <cell r="M17862" t="str">
            <v>805010659_0C1130957</v>
          </cell>
          <cell r="N17862">
            <v>25281</v>
          </cell>
          <cell r="O17862">
            <v>0</v>
          </cell>
          <cell r="P17862">
            <v>0</v>
          </cell>
          <cell r="Q17862">
            <v>25281</v>
          </cell>
        </row>
        <row r="17863">
          <cell r="M17863" t="str">
            <v>805010659_0C1129565</v>
          </cell>
          <cell r="N17863">
            <v>42135</v>
          </cell>
          <cell r="O17863">
            <v>0</v>
          </cell>
          <cell r="P17863">
            <v>0</v>
          </cell>
          <cell r="Q17863">
            <v>42135</v>
          </cell>
        </row>
        <row r="17864">
          <cell r="M17864" t="str">
            <v>805010659_0C1130824</v>
          </cell>
          <cell r="N17864">
            <v>125668</v>
          </cell>
          <cell r="O17864">
            <v>0</v>
          </cell>
          <cell r="P17864">
            <v>0</v>
          </cell>
          <cell r="Q17864">
            <v>125668</v>
          </cell>
        </row>
        <row r="17865">
          <cell r="M17865" t="str">
            <v>805010659_0C1130795</v>
          </cell>
          <cell r="N17865">
            <v>32526</v>
          </cell>
          <cell r="O17865">
            <v>0</v>
          </cell>
          <cell r="P17865">
            <v>32500</v>
          </cell>
          <cell r="Q17865">
            <v>32526</v>
          </cell>
        </row>
        <row r="17866">
          <cell r="M17866" t="str">
            <v>805010659_0C1128171</v>
          </cell>
          <cell r="N17866">
            <v>58293</v>
          </cell>
          <cell r="O17866">
            <v>0</v>
          </cell>
          <cell r="P17866">
            <v>0</v>
          </cell>
          <cell r="Q17866">
            <v>58293</v>
          </cell>
        </row>
        <row r="17867">
          <cell r="M17867" t="str">
            <v>805010659_0C1130895</v>
          </cell>
          <cell r="N17867">
            <v>58293</v>
          </cell>
          <cell r="O17867">
            <v>0</v>
          </cell>
          <cell r="P17867">
            <v>0</v>
          </cell>
          <cell r="Q17867">
            <v>58293</v>
          </cell>
        </row>
        <row r="17868">
          <cell r="M17868" t="str">
            <v>805010659_0C1130991</v>
          </cell>
          <cell r="N17868">
            <v>181511</v>
          </cell>
          <cell r="O17868">
            <v>0</v>
          </cell>
          <cell r="P17868">
            <v>0</v>
          </cell>
          <cell r="Q17868">
            <v>181511</v>
          </cell>
        </row>
        <row r="17869">
          <cell r="M17869" t="str">
            <v>805010659_0C1130993</v>
          </cell>
          <cell r="N17869">
            <v>32303</v>
          </cell>
          <cell r="O17869">
            <v>0</v>
          </cell>
          <cell r="P17869">
            <v>25281</v>
          </cell>
          <cell r="Q17869">
            <v>32303</v>
          </cell>
        </row>
        <row r="17870">
          <cell r="M17870" t="str">
            <v>805010659_0C1128465</v>
          </cell>
          <cell r="N17870">
            <v>32526</v>
          </cell>
          <cell r="O17870">
            <v>0</v>
          </cell>
          <cell r="P17870">
            <v>0</v>
          </cell>
          <cell r="Q17870">
            <v>32526</v>
          </cell>
        </row>
        <row r="17871">
          <cell r="M17871" t="str">
            <v>805010659_0C1128181</v>
          </cell>
          <cell r="N17871">
            <v>125668</v>
          </cell>
          <cell r="O17871">
            <v>0</v>
          </cell>
          <cell r="P17871">
            <v>0</v>
          </cell>
          <cell r="Q17871">
            <v>125668</v>
          </cell>
        </row>
        <row r="17872">
          <cell r="M17872" t="str">
            <v>805010659_0C1130865</v>
          </cell>
          <cell r="N17872">
            <v>58293</v>
          </cell>
          <cell r="O17872">
            <v>0</v>
          </cell>
          <cell r="P17872">
            <v>0</v>
          </cell>
          <cell r="Q17872">
            <v>58293</v>
          </cell>
        </row>
        <row r="17873">
          <cell r="M17873" t="str">
            <v>805010659_0C1131012</v>
          </cell>
          <cell r="N17873">
            <v>51205</v>
          </cell>
          <cell r="O17873">
            <v>0</v>
          </cell>
          <cell r="P17873">
            <v>25281</v>
          </cell>
          <cell r="Q17873">
            <v>51205</v>
          </cell>
        </row>
        <row r="17874">
          <cell r="M17874" t="str">
            <v>805010659_0C1130944</v>
          </cell>
          <cell r="N17874">
            <v>58293</v>
          </cell>
          <cell r="O17874">
            <v>0</v>
          </cell>
          <cell r="P17874">
            <v>0</v>
          </cell>
          <cell r="Q17874">
            <v>58293</v>
          </cell>
        </row>
        <row r="17875">
          <cell r="M17875" t="str">
            <v>805010659_0C1130831</v>
          </cell>
          <cell r="N17875">
            <v>32526</v>
          </cell>
          <cell r="O17875">
            <v>0</v>
          </cell>
          <cell r="P17875">
            <v>0</v>
          </cell>
          <cell r="Q17875">
            <v>32526</v>
          </cell>
        </row>
        <row r="17876">
          <cell r="M17876" t="str">
            <v>805010659_0C1129575</v>
          </cell>
          <cell r="N17876">
            <v>14446</v>
          </cell>
          <cell r="O17876">
            <v>0</v>
          </cell>
          <cell r="P17876">
            <v>0</v>
          </cell>
          <cell r="Q17876">
            <v>14446</v>
          </cell>
        </row>
        <row r="17877">
          <cell r="M17877" t="str">
            <v>805010659_0C1130855</v>
          </cell>
          <cell r="N17877">
            <v>25281</v>
          </cell>
          <cell r="O17877">
            <v>0</v>
          </cell>
          <cell r="P17877">
            <v>0</v>
          </cell>
          <cell r="Q17877">
            <v>25281</v>
          </cell>
        </row>
        <row r="17878">
          <cell r="M17878" t="str">
            <v>805010659_0C1129562</v>
          </cell>
          <cell r="N17878">
            <v>58293</v>
          </cell>
          <cell r="O17878">
            <v>0</v>
          </cell>
          <cell r="P17878">
            <v>0</v>
          </cell>
          <cell r="Q17878">
            <v>58293</v>
          </cell>
        </row>
        <row r="17879">
          <cell r="M17879" t="str">
            <v>805010659_0C1127514</v>
          </cell>
          <cell r="N17879">
            <v>176051</v>
          </cell>
          <cell r="O17879">
            <v>0</v>
          </cell>
          <cell r="P17879">
            <v>879310</v>
          </cell>
          <cell r="Q17879">
            <v>176051</v>
          </cell>
        </row>
        <row r="17880">
          <cell r="M17880" t="str">
            <v>805010659_0C1130778</v>
          </cell>
          <cell r="N17880">
            <v>42135</v>
          </cell>
          <cell r="O17880">
            <v>0</v>
          </cell>
          <cell r="P17880">
            <v>0</v>
          </cell>
          <cell r="Q17880">
            <v>42135</v>
          </cell>
        </row>
        <row r="17881">
          <cell r="M17881" t="str">
            <v>805010659_0C1130972</v>
          </cell>
          <cell r="N17881">
            <v>37922</v>
          </cell>
          <cell r="O17881">
            <v>0</v>
          </cell>
          <cell r="P17881">
            <v>0</v>
          </cell>
          <cell r="Q17881">
            <v>37922</v>
          </cell>
        </row>
        <row r="17882">
          <cell r="M17882" t="str">
            <v>805010659_0C1126819</v>
          </cell>
          <cell r="N17882">
            <v>332051</v>
          </cell>
          <cell r="O17882">
            <v>0</v>
          </cell>
          <cell r="P17882">
            <v>879310</v>
          </cell>
          <cell r="Q17882">
            <v>332051</v>
          </cell>
        </row>
        <row r="17883">
          <cell r="M17883" t="str">
            <v>805010659_0C1129547</v>
          </cell>
          <cell r="N17883">
            <v>42135</v>
          </cell>
          <cell r="O17883">
            <v>0</v>
          </cell>
          <cell r="P17883">
            <v>0</v>
          </cell>
          <cell r="Q17883">
            <v>42135</v>
          </cell>
        </row>
        <row r="17884">
          <cell r="M17884" t="str">
            <v>805010659_0C1130767</v>
          </cell>
          <cell r="N17884">
            <v>58293</v>
          </cell>
          <cell r="O17884">
            <v>0</v>
          </cell>
          <cell r="P17884">
            <v>0</v>
          </cell>
          <cell r="Q17884">
            <v>58293</v>
          </cell>
        </row>
        <row r="17885">
          <cell r="M17885" t="str">
            <v>805010659_0C1130845</v>
          </cell>
          <cell r="N17885">
            <v>42135</v>
          </cell>
          <cell r="O17885">
            <v>0</v>
          </cell>
          <cell r="P17885">
            <v>0</v>
          </cell>
          <cell r="Q17885">
            <v>42135</v>
          </cell>
        </row>
        <row r="17886">
          <cell r="M17886" t="str">
            <v>805010659_0C1128291</v>
          </cell>
          <cell r="N17886">
            <v>122795</v>
          </cell>
          <cell r="O17886">
            <v>0</v>
          </cell>
          <cell r="P17886">
            <v>0</v>
          </cell>
          <cell r="Q17886">
            <v>122795</v>
          </cell>
        </row>
        <row r="17887">
          <cell r="M17887" t="str">
            <v>805010659_0C1130921</v>
          </cell>
          <cell r="N17887">
            <v>125668</v>
          </cell>
          <cell r="O17887">
            <v>0</v>
          </cell>
          <cell r="P17887">
            <v>0</v>
          </cell>
          <cell r="Q17887">
            <v>125668</v>
          </cell>
        </row>
        <row r="17888">
          <cell r="M17888" t="str">
            <v>805010659_0C1128317</v>
          </cell>
          <cell r="N17888">
            <v>125668</v>
          </cell>
          <cell r="O17888">
            <v>0</v>
          </cell>
          <cell r="P17888">
            <v>0</v>
          </cell>
          <cell r="Q17888">
            <v>125668</v>
          </cell>
        </row>
        <row r="17889">
          <cell r="M17889" t="str">
            <v>805010659_0C1129580</v>
          </cell>
          <cell r="N17889">
            <v>125668</v>
          </cell>
          <cell r="O17889">
            <v>0</v>
          </cell>
          <cell r="P17889">
            <v>0</v>
          </cell>
          <cell r="Q17889">
            <v>125668</v>
          </cell>
        </row>
        <row r="17890">
          <cell r="M17890" t="str">
            <v>805010659_0C1130770</v>
          </cell>
          <cell r="N17890">
            <v>58293</v>
          </cell>
          <cell r="O17890">
            <v>0</v>
          </cell>
          <cell r="P17890">
            <v>0</v>
          </cell>
          <cell r="Q17890">
            <v>58293</v>
          </cell>
        </row>
        <row r="17891">
          <cell r="M17891" t="str">
            <v>805010659_0C1131002</v>
          </cell>
          <cell r="N17891">
            <v>31090</v>
          </cell>
          <cell r="O17891">
            <v>0</v>
          </cell>
          <cell r="P17891">
            <v>58300</v>
          </cell>
          <cell r="Q17891">
            <v>31090</v>
          </cell>
        </row>
        <row r="17892">
          <cell r="M17892" t="str">
            <v>805010659_0C1128267</v>
          </cell>
          <cell r="N17892">
            <v>65009</v>
          </cell>
          <cell r="O17892">
            <v>0</v>
          </cell>
          <cell r="P17892">
            <v>0</v>
          </cell>
          <cell r="Q17892">
            <v>65009</v>
          </cell>
        </row>
        <row r="17893">
          <cell r="M17893" t="str">
            <v>805010659_0C1130850</v>
          </cell>
          <cell r="N17893">
            <v>65009</v>
          </cell>
          <cell r="O17893">
            <v>0</v>
          </cell>
          <cell r="P17893">
            <v>0</v>
          </cell>
          <cell r="Q17893">
            <v>65009</v>
          </cell>
        </row>
        <row r="17894">
          <cell r="M17894" t="str">
            <v>805010659_0C1130874</v>
          </cell>
          <cell r="N17894">
            <v>42135</v>
          </cell>
          <cell r="O17894">
            <v>0</v>
          </cell>
          <cell r="P17894">
            <v>0</v>
          </cell>
          <cell r="Q17894">
            <v>42135</v>
          </cell>
        </row>
        <row r="17895">
          <cell r="M17895" t="str">
            <v>805010659_0C1129591</v>
          </cell>
          <cell r="N17895">
            <v>42135</v>
          </cell>
          <cell r="O17895">
            <v>0</v>
          </cell>
          <cell r="P17895">
            <v>0</v>
          </cell>
          <cell r="Q17895">
            <v>42135</v>
          </cell>
        </row>
        <row r="17896">
          <cell r="M17896" t="str">
            <v>805010659_0C1129572</v>
          </cell>
          <cell r="N17896">
            <v>42135</v>
          </cell>
          <cell r="O17896">
            <v>0</v>
          </cell>
          <cell r="P17896">
            <v>0</v>
          </cell>
          <cell r="Q17896">
            <v>42135</v>
          </cell>
        </row>
        <row r="17897">
          <cell r="M17897" t="str">
            <v>805010659_0C1129522</v>
          </cell>
          <cell r="N17897">
            <v>42135</v>
          </cell>
          <cell r="O17897">
            <v>0</v>
          </cell>
          <cell r="P17897">
            <v>0</v>
          </cell>
          <cell r="Q17897">
            <v>42135</v>
          </cell>
        </row>
        <row r="17898">
          <cell r="M17898" t="str">
            <v>805010659_0C1128179</v>
          </cell>
          <cell r="N17898">
            <v>42135</v>
          </cell>
          <cell r="O17898">
            <v>0</v>
          </cell>
          <cell r="P17898">
            <v>0</v>
          </cell>
          <cell r="Q17898">
            <v>42135</v>
          </cell>
        </row>
        <row r="17899">
          <cell r="M17899" t="str">
            <v>805010659_0C1126478</v>
          </cell>
          <cell r="N17899">
            <v>105393</v>
          </cell>
          <cell r="O17899">
            <v>0</v>
          </cell>
          <cell r="P17899">
            <v>0</v>
          </cell>
          <cell r="Q17899">
            <v>105393</v>
          </cell>
        </row>
        <row r="17900">
          <cell r="M17900" t="str">
            <v>805010659_0C1130769</v>
          </cell>
          <cell r="N17900">
            <v>122795</v>
          </cell>
          <cell r="O17900">
            <v>0</v>
          </cell>
          <cell r="P17900">
            <v>25281</v>
          </cell>
          <cell r="Q17900">
            <v>122795</v>
          </cell>
        </row>
        <row r="17901">
          <cell r="M17901" t="str">
            <v>805010659_0C1130793</v>
          </cell>
          <cell r="N17901">
            <v>65009</v>
          </cell>
          <cell r="O17901">
            <v>0</v>
          </cell>
          <cell r="P17901">
            <v>126405</v>
          </cell>
          <cell r="Q17901">
            <v>65009</v>
          </cell>
        </row>
        <row r="17902">
          <cell r="M17902" t="str">
            <v>805010659_0C1130994</v>
          </cell>
          <cell r="N17902">
            <v>1150000</v>
          </cell>
          <cell r="O17902">
            <v>0</v>
          </cell>
          <cell r="P17902">
            <v>4200000</v>
          </cell>
          <cell r="Q17902">
            <v>1150000</v>
          </cell>
        </row>
        <row r="17903">
          <cell r="M17903" t="str">
            <v>805010659_0C1130789</v>
          </cell>
          <cell r="N17903">
            <v>58293</v>
          </cell>
          <cell r="O17903">
            <v>0</v>
          </cell>
          <cell r="P17903">
            <v>0</v>
          </cell>
          <cell r="Q17903">
            <v>58293</v>
          </cell>
        </row>
        <row r="17904">
          <cell r="M17904" t="str">
            <v>805010659_0C1129570</v>
          </cell>
          <cell r="N17904">
            <v>58293</v>
          </cell>
          <cell r="O17904">
            <v>0</v>
          </cell>
          <cell r="P17904">
            <v>0</v>
          </cell>
          <cell r="Q17904">
            <v>58293</v>
          </cell>
        </row>
        <row r="17905">
          <cell r="M17905" t="str">
            <v>805010659_0C1126473</v>
          </cell>
          <cell r="N17905">
            <v>58293</v>
          </cell>
          <cell r="O17905">
            <v>0</v>
          </cell>
          <cell r="P17905">
            <v>0</v>
          </cell>
          <cell r="Q17905">
            <v>58293</v>
          </cell>
        </row>
        <row r="17906">
          <cell r="M17906" t="str">
            <v>805010659_0C1130668</v>
          </cell>
          <cell r="N17906">
            <v>268051</v>
          </cell>
          <cell r="O17906">
            <v>0</v>
          </cell>
          <cell r="P17906">
            <v>439655</v>
          </cell>
          <cell r="Q17906">
            <v>268051</v>
          </cell>
        </row>
        <row r="17907">
          <cell r="M17907" t="str">
            <v>805010659_0C1129545</v>
          </cell>
          <cell r="N17907">
            <v>125668</v>
          </cell>
          <cell r="O17907">
            <v>0</v>
          </cell>
          <cell r="P17907">
            <v>0</v>
          </cell>
          <cell r="Q17907">
            <v>125668</v>
          </cell>
        </row>
        <row r="17908">
          <cell r="M17908" t="str">
            <v>805010659_0C1129548</v>
          </cell>
          <cell r="N17908">
            <v>42135</v>
          </cell>
          <cell r="O17908">
            <v>0</v>
          </cell>
          <cell r="P17908">
            <v>25281</v>
          </cell>
          <cell r="Q17908">
            <v>42135</v>
          </cell>
        </row>
        <row r="17909">
          <cell r="M17909" t="str">
            <v>805010659_0C1129595</v>
          </cell>
          <cell r="N17909">
            <v>181511</v>
          </cell>
          <cell r="O17909">
            <v>0</v>
          </cell>
          <cell r="P17909">
            <v>181500</v>
          </cell>
          <cell r="Q17909">
            <v>181511</v>
          </cell>
        </row>
        <row r="17910">
          <cell r="M17910" t="str">
            <v>805010659_0C1130949</v>
          </cell>
          <cell r="N17910">
            <v>750000</v>
          </cell>
          <cell r="O17910">
            <v>0</v>
          </cell>
          <cell r="P17910">
            <v>654152</v>
          </cell>
          <cell r="Q17910">
            <v>750000</v>
          </cell>
        </row>
        <row r="17911">
          <cell r="M17911" t="str">
            <v>805010659_0C1129927</v>
          </cell>
          <cell r="N17911">
            <v>14446</v>
          </cell>
          <cell r="O17911">
            <v>0</v>
          </cell>
          <cell r="P17911">
            <v>0</v>
          </cell>
          <cell r="Q17911">
            <v>14446</v>
          </cell>
        </row>
        <row r="17912">
          <cell r="M17912" t="str">
            <v>805010659_0C1130680</v>
          </cell>
          <cell r="N17912">
            <v>268051</v>
          </cell>
          <cell r="O17912">
            <v>0</v>
          </cell>
          <cell r="P17912">
            <v>879310</v>
          </cell>
          <cell r="Q17912">
            <v>268051</v>
          </cell>
        </row>
        <row r="17913">
          <cell r="M17913" t="str">
            <v>805010659_0C1130859</v>
          </cell>
          <cell r="N17913">
            <v>42135</v>
          </cell>
          <cell r="O17913">
            <v>0</v>
          </cell>
          <cell r="P17913">
            <v>0</v>
          </cell>
          <cell r="Q17913">
            <v>42135</v>
          </cell>
        </row>
        <row r="17914">
          <cell r="M17914" t="str">
            <v>805010659_0C1127222</v>
          </cell>
          <cell r="N17914">
            <v>332051</v>
          </cell>
          <cell r="O17914">
            <v>0</v>
          </cell>
          <cell r="P17914">
            <v>439655</v>
          </cell>
          <cell r="Q17914">
            <v>332051</v>
          </cell>
        </row>
        <row r="17915">
          <cell r="M17915" t="str">
            <v>805010659_0C1130977</v>
          </cell>
          <cell r="N17915">
            <v>21374</v>
          </cell>
          <cell r="O17915">
            <v>0</v>
          </cell>
          <cell r="P17915">
            <v>0</v>
          </cell>
          <cell r="Q17915">
            <v>21374</v>
          </cell>
        </row>
        <row r="17916">
          <cell r="M17916" t="str">
            <v>805010659_0C1130983</v>
          </cell>
          <cell r="N17916">
            <v>181511</v>
          </cell>
          <cell r="O17916">
            <v>0</v>
          </cell>
          <cell r="P17916">
            <v>0</v>
          </cell>
          <cell r="Q17916">
            <v>181511</v>
          </cell>
        </row>
        <row r="17917">
          <cell r="M17917" t="str">
            <v>805010659_0C1128319</v>
          </cell>
          <cell r="N17917">
            <v>42135</v>
          </cell>
          <cell r="O17917">
            <v>0</v>
          </cell>
          <cell r="P17917">
            <v>0</v>
          </cell>
          <cell r="Q17917">
            <v>42135</v>
          </cell>
        </row>
        <row r="17918">
          <cell r="M17918" t="str">
            <v>805010659_0C1130934</v>
          </cell>
          <cell r="N17918">
            <v>181511</v>
          </cell>
          <cell r="O17918">
            <v>0</v>
          </cell>
          <cell r="P17918">
            <v>0</v>
          </cell>
          <cell r="Q17918">
            <v>181511</v>
          </cell>
        </row>
        <row r="17919">
          <cell r="M17919" t="str">
            <v>805010659_0C1128315</v>
          </cell>
          <cell r="N17919">
            <v>58293</v>
          </cell>
          <cell r="O17919">
            <v>0</v>
          </cell>
          <cell r="P17919">
            <v>0</v>
          </cell>
          <cell r="Q17919">
            <v>58293</v>
          </cell>
        </row>
        <row r="17920">
          <cell r="M17920" t="str">
            <v>805010659_0C1129537</v>
          </cell>
          <cell r="N17920">
            <v>181511</v>
          </cell>
          <cell r="O17920">
            <v>0</v>
          </cell>
          <cell r="P17920">
            <v>181500</v>
          </cell>
          <cell r="Q17920">
            <v>181511</v>
          </cell>
        </row>
        <row r="17921">
          <cell r="M17921" t="str">
            <v>805010659_0C1130961</v>
          </cell>
          <cell r="N17921">
            <v>42135</v>
          </cell>
          <cell r="O17921">
            <v>0</v>
          </cell>
          <cell r="P17921">
            <v>0</v>
          </cell>
          <cell r="Q17921">
            <v>42135</v>
          </cell>
        </row>
        <row r="17922">
          <cell r="M17922" t="str">
            <v>805010659_0C1128060</v>
          </cell>
          <cell r="N17922">
            <v>58293</v>
          </cell>
          <cell r="O17922">
            <v>0</v>
          </cell>
          <cell r="P17922">
            <v>0</v>
          </cell>
          <cell r="Q17922">
            <v>58293</v>
          </cell>
        </row>
        <row r="17923">
          <cell r="M17923" t="str">
            <v>805010659_0C1130900</v>
          </cell>
          <cell r="N17923">
            <v>58293</v>
          </cell>
          <cell r="O17923">
            <v>0</v>
          </cell>
          <cell r="P17923">
            <v>0</v>
          </cell>
          <cell r="Q17923">
            <v>58293</v>
          </cell>
        </row>
        <row r="17924">
          <cell r="M17924" t="str">
            <v>805010659_0C1130893</v>
          </cell>
          <cell r="N17924">
            <v>42135</v>
          </cell>
          <cell r="O17924">
            <v>0</v>
          </cell>
          <cell r="P17924">
            <v>0</v>
          </cell>
          <cell r="Q17924">
            <v>42135</v>
          </cell>
        </row>
        <row r="17925">
          <cell r="M17925" t="str">
            <v>805010659_0C1130951</v>
          </cell>
          <cell r="N17925">
            <v>1500000</v>
          </cell>
          <cell r="O17925">
            <v>0</v>
          </cell>
          <cell r="P17925">
            <v>2100000</v>
          </cell>
          <cell r="Q17925">
            <v>1500000</v>
          </cell>
        </row>
        <row r="17926">
          <cell r="M17926" t="str">
            <v>805010659_0C1130905</v>
          </cell>
          <cell r="N17926">
            <v>65009</v>
          </cell>
          <cell r="O17926">
            <v>0</v>
          </cell>
          <cell r="P17926">
            <v>0</v>
          </cell>
          <cell r="Q17926">
            <v>65009</v>
          </cell>
        </row>
        <row r="17927">
          <cell r="M17927" t="str">
            <v>805010659_0C1130955</v>
          </cell>
          <cell r="N17927">
            <v>1500000</v>
          </cell>
          <cell r="O17927">
            <v>0</v>
          </cell>
          <cell r="P17927">
            <v>4200000</v>
          </cell>
          <cell r="Q17927">
            <v>1500000</v>
          </cell>
        </row>
        <row r="17928">
          <cell r="M17928" t="str">
            <v>805010659_0C1126462</v>
          </cell>
          <cell r="N17928">
            <v>58293</v>
          </cell>
          <cell r="O17928">
            <v>0</v>
          </cell>
          <cell r="P17928">
            <v>0</v>
          </cell>
          <cell r="Q17928">
            <v>58293</v>
          </cell>
        </row>
        <row r="17929">
          <cell r="M17929" t="str">
            <v>805010659_0C1126613</v>
          </cell>
          <cell r="N17929">
            <v>58293</v>
          </cell>
          <cell r="O17929">
            <v>0</v>
          </cell>
          <cell r="P17929">
            <v>0</v>
          </cell>
          <cell r="Q17929">
            <v>58293</v>
          </cell>
        </row>
        <row r="17930">
          <cell r="M17930" t="str">
            <v>805010659_0C1129577</v>
          </cell>
          <cell r="N17930">
            <v>58293</v>
          </cell>
          <cell r="O17930">
            <v>0</v>
          </cell>
          <cell r="P17930">
            <v>0</v>
          </cell>
          <cell r="Q17930">
            <v>58293</v>
          </cell>
        </row>
        <row r="17931">
          <cell r="M17931" t="str">
            <v>805010659_0C1131004</v>
          </cell>
          <cell r="N17931">
            <v>15450</v>
          </cell>
          <cell r="O17931">
            <v>0</v>
          </cell>
          <cell r="P17931">
            <v>25281</v>
          </cell>
          <cell r="Q17931">
            <v>15450</v>
          </cell>
        </row>
        <row r="17932">
          <cell r="M17932" t="str">
            <v>805010659_0C1126474</v>
          </cell>
          <cell r="N17932">
            <v>42135</v>
          </cell>
          <cell r="O17932">
            <v>0</v>
          </cell>
          <cell r="P17932">
            <v>0</v>
          </cell>
          <cell r="Q17932">
            <v>42135</v>
          </cell>
        </row>
        <row r="17933">
          <cell r="M17933" t="str">
            <v>805010659_0C1130821</v>
          </cell>
          <cell r="N17933">
            <v>58293</v>
          </cell>
          <cell r="O17933">
            <v>0</v>
          </cell>
          <cell r="P17933">
            <v>0</v>
          </cell>
          <cell r="Q17933">
            <v>58293</v>
          </cell>
        </row>
        <row r="17934">
          <cell r="M17934" t="str">
            <v>805010659_0C1127911</v>
          </cell>
          <cell r="N17934">
            <v>58293</v>
          </cell>
          <cell r="O17934">
            <v>0</v>
          </cell>
          <cell r="P17934">
            <v>58300</v>
          </cell>
          <cell r="Q17934">
            <v>58293</v>
          </cell>
        </row>
        <row r="17935">
          <cell r="M17935" t="str">
            <v>805010659_0C1128327</v>
          </cell>
          <cell r="N17935">
            <v>42135</v>
          </cell>
          <cell r="O17935">
            <v>0</v>
          </cell>
          <cell r="P17935">
            <v>0</v>
          </cell>
          <cell r="Q17935">
            <v>42135</v>
          </cell>
        </row>
        <row r="17936">
          <cell r="M17936" t="str">
            <v>805010659_0C1129559</v>
          </cell>
          <cell r="N17936">
            <v>42135</v>
          </cell>
          <cell r="O17936">
            <v>0</v>
          </cell>
          <cell r="P17936">
            <v>0</v>
          </cell>
          <cell r="Q17936">
            <v>42135</v>
          </cell>
        </row>
        <row r="17937">
          <cell r="M17937" t="str">
            <v>805010659_0C1129568</v>
          </cell>
          <cell r="N17937">
            <v>58293</v>
          </cell>
          <cell r="O17937">
            <v>0</v>
          </cell>
          <cell r="P17937">
            <v>0</v>
          </cell>
          <cell r="Q17937">
            <v>58293</v>
          </cell>
        </row>
        <row r="17938">
          <cell r="M17938" t="str">
            <v>805010659_0C1130826</v>
          </cell>
          <cell r="N17938">
            <v>58293</v>
          </cell>
          <cell r="O17938">
            <v>0</v>
          </cell>
          <cell r="P17938">
            <v>0</v>
          </cell>
          <cell r="Q17938">
            <v>58293</v>
          </cell>
        </row>
        <row r="17939">
          <cell r="M17939" t="str">
            <v>805010659_0C1130883</v>
          </cell>
          <cell r="N17939">
            <v>58293</v>
          </cell>
          <cell r="O17939">
            <v>0</v>
          </cell>
          <cell r="P17939">
            <v>0</v>
          </cell>
          <cell r="Q17939">
            <v>58293</v>
          </cell>
        </row>
        <row r="17940">
          <cell r="M17940" t="str">
            <v>805010659_0C1130756</v>
          </cell>
          <cell r="N17940">
            <v>42135</v>
          </cell>
          <cell r="O17940">
            <v>0</v>
          </cell>
          <cell r="P17940">
            <v>0</v>
          </cell>
          <cell r="Q17940">
            <v>42135</v>
          </cell>
        </row>
        <row r="17941">
          <cell r="M17941" t="str">
            <v>805010659_0C1128515</v>
          </cell>
          <cell r="N17941">
            <v>21669</v>
          </cell>
          <cell r="O17941">
            <v>0</v>
          </cell>
          <cell r="P17941">
            <v>21700</v>
          </cell>
          <cell r="Q17941">
            <v>21669</v>
          </cell>
        </row>
        <row r="17942">
          <cell r="M17942" t="str">
            <v>805010659_0C1129574</v>
          </cell>
          <cell r="N17942">
            <v>65009</v>
          </cell>
          <cell r="O17942">
            <v>0</v>
          </cell>
          <cell r="P17942">
            <v>0</v>
          </cell>
          <cell r="Q17942">
            <v>65009</v>
          </cell>
        </row>
        <row r="17943">
          <cell r="M17943" t="str">
            <v>805010659_0C1130959</v>
          </cell>
          <cell r="N17943">
            <v>58293</v>
          </cell>
          <cell r="O17943">
            <v>0</v>
          </cell>
          <cell r="P17943">
            <v>0</v>
          </cell>
          <cell r="Q17943">
            <v>58293</v>
          </cell>
        </row>
        <row r="17944">
          <cell r="M17944" t="str">
            <v>805010659_0C1130819</v>
          </cell>
          <cell r="N17944">
            <v>125668</v>
          </cell>
          <cell r="O17944">
            <v>0</v>
          </cell>
          <cell r="P17944">
            <v>0</v>
          </cell>
          <cell r="Q17944">
            <v>125668</v>
          </cell>
        </row>
        <row r="17945">
          <cell r="M17945" t="str">
            <v>805010659_0C1128415</v>
          </cell>
          <cell r="N17945">
            <v>181511</v>
          </cell>
          <cell r="O17945">
            <v>0</v>
          </cell>
          <cell r="P17945">
            <v>0</v>
          </cell>
          <cell r="Q17945">
            <v>181511</v>
          </cell>
        </row>
        <row r="17946">
          <cell r="M17946" t="str">
            <v>805010659_0C1129555</v>
          </cell>
          <cell r="N17946">
            <v>42135</v>
          </cell>
          <cell r="O17946">
            <v>0</v>
          </cell>
          <cell r="P17946">
            <v>0</v>
          </cell>
          <cell r="Q17946">
            <v>42135</v>
          </cell>
        </row>
        <row r="17947">
          <cell r="M17947" t="str">
            <v>805010659_0C1128446</v>
          </cell>
          <cell r="N17947">
            <v>134669</v>
          </cell>
          <cell r="O17947">
            <v>0</v>
          </cell>
          <cell r="P17947">
            <v>363000</v>
          </cell>
          <cell r="Q17947">
            <v>134669</v>
          </cell>
        </row>
        <row r="17948">
          <cell r="M17948" t="str">
            <v>805010659_0C1128154</v>
          </cell>
          <cell r="N17948">
            <v>181511</v>
          </cell>
          <cell r="O17948">
            <v>0</v>
          </cell>
          <cell r="P17948">
            <v>0</v>
          </cell>
          <cell r="Q17948">
            <v>181511</v>
          </cell>
        </row>
        <row r="17949">
          <cell r="M17949" t="str">
            <v>805010659_0C1128207</v>
          </cell>
          <cell r="N17949">
            <v>125668</v>
          </cell>
          <cell r="O17949">
            <v>0</v>
          </cell>
          <cell r="P17949">
            <v>0</v>
          </cell>
          <cell r="Q17949">
            <v>125668</v>
          </cell>
        </row>
        <row r="17950">
          <cell r="M17950" t="str">
            <v>805010659_0C1130825</v>
          </cell>
          <cell r="N17950">
            <v>32526</v>
          </cell>
          <cell r="O17950">
            <v>0</v>
          </cell>
          <cell r="P17950">
            <v>32500</v>
          </cell>
          <cell r="Q17950">
            <v>32526</v>
          </cell>
        </row>
        <row r="17951">
          <cell r="M17951" t="str">
            <v>805010659_0C1130889</v>
          </cell>
          <cell r="N17951">
            <v>16051</v>
          </cell>
          <cell r="O17951">
            <v>0</v>
          </cell>
          <cell r="P17951">
            <v>52043</v>
          </cell>
          <cell r="Q17951">
            <v>16051</v>
          </cell>
        </row>
        <row r="17952">
          <cell r="M17952" t="str">
            <v>805010659_0C1126667</v>
          </cell>
          <cell r="N17952">
            <v>65009</v>
          </cell>
          <cell r="O17952">
            <v>0</v>
          </cell>
          <cell r="P17952">
            <v>0</v>
          </cell>
          <cell r="Q17952">
            <v>65009</v>
          </cell>
        </row>
        <row r="17953">
          <cell r="M17953" t="str">
            <v>805010659_0C1126480</v>
          </cell>
          <cell r="N17953">
            <v>42135</v>
          </cell>
          <cell r="O17953">
            <v>0</v>
          </cell>
          <cell r="P17953">
            <v>0</v>
          </cell>
          <cell r="Q17953">
            <v>42135</v>
          </cell>
        </row>
        <row r="17954">
          <cell r="M17954" t="str">
            <v>805010659_0C1128162</v>
          </cell>
          <cell r="N17954">
            <v>67176</v>
          </cell>
          <cell r="O17954">
            <v>0</v>
          </cell>
          <cell r="P17954">
            <v>0</v>
          </cell>
          <cell r="Q17954">
            <v>67176</v>
          </cell>
        </row>
        <row r="17955">
          <cell r="M17955" t="str">
            <v>805010659_0C1130953</v>
          </cell>
          <cell r="N17955">
            <v>42135</v>
          </cell>
          <cell r="O17955">
            <v>0</v>
          </cell>
          <cell r="P17955">
            <v>0</v>
          </cell>
          <cell r="Q17955">
            <v>42135</v>
          </cell>
        </row>
        <row r="17956">
          <cell r="M17956" t="str">
            <v>805010659_0C1128175</v>
          </cell>
          <cell r="N17956">
            <v>58293</v>
          </cell>
          <cell r="O17956">
            <v>0</v>
          </cell>
          <cell r="P17956">
            <v>0</v>
          </cell>
          <cell r="Q17956">
            <v>58293</v>
          </cell>
        </row>
        <row r="17957">
          <cell r="M17957" t="str">
            <v>805010659_0C1131000</v>
          </cell>
          <cell r="N17957">
            <v>18258</v>
          </cell>
          <cell r="O17957">
            <v>0</v>
          </cell>
          <cell r="P17957">
            <v>25281</v>
          </cell>
          <cell r="Q17957">
            <v>18258</v>
          </cell>
        </row>
        <row r="17958">
          <cell r="M17958" t="str">
            <v>805010659_0C1129539</v>
          </cell>
          <cell r="N17958">
            <v>58293</v>
          </cell>
          <cell r="O17958">
            <v>0</v>
          </cell>
          <cell r="P17958">
            <v>0</v>
          </cell>
          <cell r="Q17958">
            <v>58293</v>
          </cell>
        </row>
        <row r="17959">
          <cell r="M17959" t="str">
            <v>805010659_0C1130817</v>
          </cell>
          <cell r="N17959">
            <v>125668</v>
          </cell>
          <cell r="O17959">
            <v>0</v>
          </cell>
          <cell r="P17959">
            <v>0</v>
          </cell>
          <cell r="Q17959">
            <v>125668</v>
          </cell>
        </row>
        <row r="17960">
          <cell r="M17960" t="str">
            <v>805010659_0C1127013</v>
          </cell>
          <cell r="N17960">
            <v>125668</v>
          </cell>
          <cell r="O17960">
            <v>0</v>
          </cell>
          <cell r="P17960">
            <v>0</v>
          </cell>
          <cell r="Q17960">
            <v>125668</v>
          </cell>
        </row>
        <row r="17961">
          <cell r="M17961" t="str">
            <v>805010659_0C1127245</v>
          </cell>
          <cell r="N17961">
            <v>451051</v>
          </cell>
          <cell r="O17961">
            <v>0</v>
          </cell>
          <cell r="P17961">
            <v>439655</v>
          </cell>
          <cell r="Q17961">
            <v>451051</v>
          </cell>
        </row>
        <row r="17962">
          <cell r="M17962" t="str">
            <v>805010659_0C1127214</v>
          </cell>
          <cell r="N17962">
            <v>451051</v>
          </cell>
          <cell r="O17962">
            <v>0</v>
          </cell>
          <cell r="P17962">
            <v>439655</v>
          </cell>
          <cell r="Q17962">
            <v>451051</v>
          </cell>
        </row>
        <row r="17963">
          <cell r="M17963" t="str">
            <v>805010659_0C1130804</v>
          </cell>
          <cell r="N17963">
            <v>58293</v>
          </cell>
          <cell r="O17963">
            <v>0</v>
          </cell>
          <cell r="P17963">
            <v>0</v>
          </cell>
          <cell r="Q17963">
            <v>58293</v>
          </cell>
        </row>
        <row r="17964">
          <cell r="M17964" t="str">
            <v>805010659_0C1130946</v>
          </cell>
          <cell r="N17964">
            <v>42135</v>
          </cell>
          <cell r="O17964">
            <v>0</v>
          </cell>
          <cell r="P17964">
            <v>0</v>
          </cell>
          <cell r="Q17964">
            <v>42135</v>
          </cell>
        </row>
        <row r="17965">
          <cell r="M17965" t="str">
            <v>805010659_0C1130958</v>
          </cell>
          <cell r="N17965">
            <v>181511</v>
          </cell>
          <cell r="O17965">
            <v>0</v>
          </cell>
          <cell r="P17965">
            <v>0</v>
          </cell>
          <cell r="Q17965">
            <v>181511</v>
          </cell>
        </row>
        <row r="17966">
          <cell r="M17966" t="str">
            <v>805010659_0C1130863</v>
          </cell>
          <cell r="N17966">
            <v>42135</v>
          </cell>
          <cell r="O17966">
            <v>0</v>
          </cell>
          <cell r="P17966">
            <v>0</v>
          </cell>
          <cell r="Q17966">
            <v>42135</v>
          </cell>
        </row>
        <row r="17967">
          <cell r="M17967" t="str">
            <v>805010659_0C1128474</v>
          </cell>
          <cell r="N17967">
            <v>58293</v>
          </cell>
          <cell r="O17967">
            <v>0</v>
          </cell>
          <cell r="P17967">
            <v>0</v>
          </cell>
          <cell r="Q17967">
            <v>58293</v>
          </cell>
        </row>
        <row r="17968">
          <cell r="M17968" t="str">
            <v>805010659_0C1130848</v>
          </cell>
          <cell r="N17968">
            <v>42135</v>
          </cell>
          <cell r="O17968">
            <v>0</v>
          </cell>
          <cell r="P17968">
            <v>0</v>
          </cell>
          <cell r="Q17968">
            <v>42135</v>
          </cell>
        </row>
        <row r="17969">
          <cell r="M17969" t="str">
            <v>805010659_0C1129549</v>
          </cell>
          <cell r="N17969">
            <v>65009</v>
          </cell>
          <cell r="O17969">
            <v>0</v>
          </cell>
          <cell r="P17969">
            <v>0</v>
          </cell>
          <cell r="Q17969">
            <v>65009</v>
          </cell>
        </row>
        <row r="17970">
          <cell r="M17970" t="str">
            <v>805010659_0C1130763</v>
          </cell>
          <cell r="N17970">
            <v>58293</v>
          </cell>
          <cell r="O17970">
            <v>0</v>
          </cell>
          <cell r="P17970">
            <v>0</v>
          </cell>
          <cell r="Q17970">
            <v>58293</v>
          </cell>
        </row>
        <row r="17971">
          <cell r="M17971" t="str">
            <v>805010659_0C1130779</v>
          </cell>
          <cell r="N17971">
            <v>15517</v>
          </cell>
          <cell r="O17971">
            <v>0</v>
          </cell>
          <cell r="P17971">
            <v>22500</v>
          </cell>
          <cell r="Q17971">
            <v>15517</v>
          </cell>
        </row>
        <row r="17972">
          <cell r="M17972" t="str">
            <v>805010659_0C1130780</v>
          </cell>
          <cell r="N17972">
            <v>58293</v>
          </cell>
          <cell r="O17972">
            <v>0</v>
          </cell>
          <cell r="P17972">
            <v>0</v>
          </cell>
          <cell r="Q17972">
            <v>58293</v>
          </cell>
        </row>
        <row r="17973">
          <cell r="M17973" t="str">
            <v>805010659_0C1130765</v>
          </cell>
          <cell r="N17973">
            <v>58293</v>
          </cell>
          <cell r="O17973">
            <v>0</v>
          </cell>
          <cell r="P17973">
            <v>0</v>
          </cell>
          <cell r="Q17973">
            <v>58293</v>
          </cell>
        </row>
        <row r="17974">
          <cell r="M17974" t="str">
            <v>805010659_0C1130718</v>
          </cell>
          <cell r="N17974">
            <v>252000</v>
          </cell>
          <cell r="O17974">
            <v>0</v>
          </cell>
          <cell r="P17974">
            <v>439655</v>
          </cell>
          <cell r="Q17974">
            <v>252000</v>
          </cell>
        </row>
        <row r="17975">
          <cell r="M17975" t="str">
            <v>805010659_0C1130981</v>
          </cell>
          <cell r="N17975">
            <v>42135</v>
          </cell>
          <cell r="O17975">
            <v>0</v>
          </cell>
          <cell r="P17975">
            <v>0</v>
          </cell>
          <cell r="Q17975">
            <v>42135</v>
          </cell>
        </row>
        <row r="17976">
          <cell r="M17976" t="str">
            <v>805010659_0C1130954</v>
          </cell>
          <cell r="N17976">
            <v>181511</v>
          </cell>
          <cell r="O17976">
            <v>0</v>
          </cell>
          <cell r="P17976">
            <v>0</v>
          </cell>
          <cell r="Q17976">
            <v>181511</v>
          </cell>
        </row>
        <row r="17977">
          <cell r="M17977" t="str">
            <v>805010659_0C1128305</v>
          </cell>
          <cell r="N17977">
            <v>58293</v>
          </cell>
          <cell r="O17977">
            <v>0</v>
          </cell>
          <cell r="P17977">
            <v>58300</v>
          </cell>
          <cell r="Q17977">
            <v>58293</v>
          </cell>
        </row>
        <row r="17978">
          <cell r="M17978" t="str">
            <v>805010659_0C1129519</v>
          </cell>
          <cell r="N17978">
            <v>58293</v>
          </cell>
          <cell r="O17978">
            <v>0</v>
          </cell>
          <cell r="P17978">
            <v>0</v>
          </cell>
          <cell r="Q17978">
            <v>58293</v>
          </cell>
        </row>
        <row r="17979">
          <cell r="M17979" t="str">
            <v>805010659_0C1130976</v>
          </cell>
          <cell r="N17979">
            <v>65009</v>
          </cell>
          <cell r="O17979">
            <v>0</v>
          </cell>
          <cell r="P17979">
            <v>0</v>
          </cell>
          <cell r="Q17979">
            <v>65009</v>
          </cell>
        </row>
        <row r="17980">
          <cell r="M17980" t="str">
            <v>805010659_0C1129567</v>
          </cell>
          <cell r="N17980">
            <v>42135</v>
          </cell>
          <cell r="O17980">
            <v>0</v>
          </cell>
          <cell r="P17980">
            <v>0</v>
          </cell>
          <cell r="Q17980">
            <v>42135</v>
          </cell>
        </row>
        <row r="17981">
          <cell r="M17981" t="str">
            <v>805010659_0C1130939</v>
          </cell>
          <cell r="N17981">
            <v>181511</v>
          </cell>
          <cell r="O17981">
            <v>0</v>
          </cell>
          <cell r="P17981">
            <v>0</v>
          </cell>
          <cell r="Q17981">
            <v>181511</v>
          </cell>
        </row>
        <row r="17982">
          <cell r="M17982" t="str">
            <v>805010659_0C1129244</v>
          </cell>
          <cell r="N17982">
            <v>181511</v>
          </cell>
          <cell r="O17982">
            <v>0</v>
          </cell>
          <cell r="P17982">
            <v>181500</v>
          </cell>
          <cell r="Q17982">
            <v>181511</v>
          </cell>
        </row>
        <row r="17983">
          <cell r="M17983" t="str">
            <v>805010659_0C1129802</v>
          </cell>
          <cell r="N17983">
            <v>42135</v>
          </cell>
          <cell r="O17983">
            <v>0</v>
          </cell>
          <cell r="P17983">
            <v>25281</v>
          </cell>
          <cell r="Q17983">
            <v>42135</v>
          </cell>
        </row>
        <row r="17984">
          <cell r="M17984" t="str">
            <v>805010659_0C1128510</v>
          </cell>
          <cell r="N17984">
            <v>14446</v>
          </cell>
          <cell r="O17984">
            <v>0</v>
          </cell>
          <cell r="P17984">
            <v>28800</v>
          </cell>
          <cell r="Q17984">
            <v>14446</v>
          </cell>
        </row>
        <row r="17985">
          <cell r="M17985" t="str">
            <v>805010659_0C1129229</v>
          </cell>
          <cell r="N17985">
            <v>58293</v>
          </cell>
          <cell r="O17985">
            <v>0</v>
          </cell>
          <cell r="P17985">
            <v>0</v>
          </cell>
          <cell r="Q17985">
            <v>58293</v>
          </cell>
        </row>
        <row r="17986">
          <cell r="M17986" t="str">
            <v>805010659_0C1129937</v>
          </cell>
          <cell r="N17986">
            <v>58293</v>
          </cell>
          <cell r="O17986">
            <v>0</v>
          </cell>
          <cell r="P17986">
            <v>0</v>
          </cell>
          <cell r="Q17986">
            <v>58293</v>
          </cell>
        </row>
        <row r="17987">
          <cell r="M17987" t="str">
            <v>805010659_0C1130496</v>
          </cell>
          <cell r="N17987">
            <v>46136</v>
          </cell>
          <cell r="O17987">
            <v>0</v>
          </cell>
          <cell r="P17987">
            <v>25281</v>
          </cell>
          <cell r="Q17987">
            <v>46136</v>
          </cell>
        </row>
        <row r="17988">
          <cell r="M17988" t="str">
            <v>805010659_0C1130633</v>
          </cell>
          <cell r="N17988">
            <v>52697</v>
          </cell>
          <cell r="O17988">
            <v>0</v>
          </cell>
          <cell r="P17988">
            <v>181500</v>
          </cell>
          <cell r="Q17988">
            <v>52697</v>
          </cell>
        </row>
        <row r="17989">
          <cell r="M17989" t="str">
            <v>805010659_0C1129693</v>
          </cell>
          <cell r="N17989">
            <v>451051</v>
          </cell>
          <cell r="O17989">
            <v>0</v>
          </cell>
          <cell r="P17989">
            <v>439655</v>
          </cell>
          <cell r="Q17989">
            <v>451051</v>
          </cell>
        </row>
        <row r="17990">
          <cell r="M17990" t="str">
            <v>805010659_0C1130541</v>
          </cell>
          <cell r="N17990">
            <v>42135</v>
          </cell>
          <cell r="O17990">
            <v>0</v>
          </cell>
          <cell r="P17990">
            <v>0</v>
          </cell>
          <cell r="Q17990">
            <v>42135</v>
          </cell>
        </row>
        <row r="17991">
          <cell r="M17991" t="str">
            <v>805010659_0C1130480</v>
          </cell>
          <cell r="N17991">
            <v>65009</v>
          </cell>
          <cell r="O17991">
            <v>0</v>
          </cell>
          <cell r="P17991">
            <v>0</v>
          </cell>
          <cell r="Q17991">
            <v>65009</v>
          </cell>
        </row>
        <row r="17992">
          <cell r="M17992" t="str">
            <v>805010659_0C1130483</v>
          </cell>
          <cell r="N17992">
            <v>58293</v>
          </cell>
          <cell r="O17992">
            <v>0</v>
          </cell>
          <cell r="P17992">
            <v>0</v>
          </cell>
          <cell r="Q17992">
            <v>58293</v>
          </cell>
        </row>
        <row r="17993">
          <cell r="M17993" t="str">
            <v>805010659_0C1130699</v>
          </cell>
          <cell r="N17993">
            <v>42135</v>
          </cell>
          <cell r="O17993">
            <v>0</v>
          </cell>
          <cell r="P17993">
            <v>0</v>
          </cell>
          <cell r="Q17993">
            <v>42135</v>
          </cell>
        </row>
        <row r="17994">
          <cell r="M17994" t="str">
            <v>805010659_0C1130615</v>
          </cell>
          <cell r="N17994">
            <v>16924</v>
          </cell>
          <cell r="O17994">
            <v>0</v>
          </cell>
          <cell r="P17994">
            <v>116600</v>
          </cell>
          <cell r="Q17994">
            <v>16924</v>
          </cell>
        </row>
        <row r="17995">
          <cell r="M17995" t="str">
            <v>805010659_0C1130732</v>
          </cell>
          <cell r="N17995">
            <v>181511</v>
          </cell>
          <cell r="O17995">
            <v>0</v>
          </cell>
          <cell r="P17995">
            <v>181500</v>
          </cell>
          <cell r="Q17995">
            <v>181511</v>
          </cell>
        </row>
        <row r="17996">
          <cell r="M17996" t="str">
            <v>805010659_0C1130556</v>
          </cell>
          <cell r="N17996">
            <v>58293</v>
          </cell>
          <cell r="O17996">
            <v>0</v>
          </cell>
          <cell r="P17996">
            <v>0</v>
          </cell>
          <cell r="Q17996">
            <v>58293</v>
          </cell>
        </row>
        <row r="17997">
          <cell r="M17997" t="str">
            <v>805010659_0C1130474</v>
          </cell>
          <cell r="N17997">
            <v>42135</v>
          </cell>
          <cell r="O17997">
            <v>0</v>
          </cell>
          <cell r="P17997">
            <v>0</v>
          </cell>
          <cell r="Q17997">
            <v>42135</v>
          </cell>
        </row>
        <row r="17998">
          <cell r="M17998" t="str">
            <v>805010659_0C1130617</v>
          </cell>
          <cell r="N17998">
            <v>36698</v>
          </cell>
          <cell r="O17998">
            <v>0</v>
          </cell>
          <cell r="P17998">
            <v>0</v>
          </cell>
          <cell r="Q17998">
            <v>36698</v>
          </cell>
        </row>
        <row r="17999">
          <cell r="M17999" t="str">
            <v>805010659_0C1129728</v>
          </cell>
          <cell r="N17999">
            <v>316000</v>
          </cell>
          <cell r="O17999">
            <v>0</v>
          </cell>
          <cell r="P17999">
            <v>879310</v>
          </cell>
          <cell r="Q17999">
            <v>316000</v>
          </cell>
        </row>
        <row r="18000">
          <cell r="M18000" t="str">
            <v>805010659_0C1130733</v>
          </cell>
          <cell r="N18000">
            <v>181511</v>
          </cell>
          <cell r="O18000">
            <v>0</v>
          </cell>
          <cell r="P18000">
            <v>181500</v>
          </cell>
          <cell r="Q18000">
            <v>181511</v>
          </cell>
        </row>
        <row r="18001">
          <cell r="M18001" t="str">
            <v>805010659_0C1130565</v>
          </cell>
          <cell r="N18001">
            <v>67176</v>
          </cell>
          <cell r="O18001">
            <v>0</v>
          </cell>
          <cell r="P18001">
            <v>0</v>
          </cell>
          <cell r="Q18001">
            <v>67176</v>
          </cell>
        </row>
        <row r="18002">
          <cell r="M18002" t="str">
            <v>805010659_0C1130501</v>
          </cell>
          <cell r="N18002">
            <v>42135</v>
          </cell>
          <cell r="O18002">
            <v>0</v>
          </cell>
          <cell r="P18002">
            <v>0</v>
          </cell>
          <cell r="Q18002">
            <v>42135</v>
          </cell>
        </row>
        <row r="18003">
          <cell r="M18003" t="str">
            <v>805010659_0C1130544</v>
          </cell>
          <cell r="N18003">
            <v>58293</v>
          </cell>
          <cell r="O18003">
            <v>0</v>
          </cell>
          <cell r="P18003">
            <v>0</v>
          </cell>
          <cell r="Q18003">
            <v>58293</v>
          </cell>
        </row>
        <row r="18004">
          <cell r="M18004" t="str">
            <v>805010659_0C1130476</v>
          </cell>
          <cell r="N18004">
            <v>125668</v>
          </cell>
          <cell r="O18004">
            <v>0</v>
          </cell>
          <cell r="P18004">
            <v>0</v>
          </cell>
          <cell r="Q18004">
            <v>125668</v>
          </cell>
        </row>
        <row r="18005">
          <cell r="M18005" t="str">
            <v>805010659_0C1130588</v>
          </cell>
          <cell r="N18005">
            <v>58293</v>
          </cell>
          <cell r="O18005">
            <v>0</v>
          </cell>
          <cell r="P18005">
            <v>58300</v>
          </cell>
          <cell r="Q18005">
            <v>58293</v>
          </cell>
        </row>
        <row r="18006">
          <cell r="M18006" t="str">
            <v>805010659_0C1130572</v>
          </cell>
          <cell r="N18006">
            <v>58293</v>
          </cell>
          <cell r="O18006">
            <v>0</v>
          </cell>
          <cell r="P18006">
            <v>116600</v>
          </cell>
          <cell r="Q18006">
            <v>58293</v>
          </cell>
        </row>
        <row r="18007">
          <cell r="M18007" t="str">
            <v>805010659_0C1130484</v>
          </cell>
          <cell r="N18007">
            <v>41369</v>
          </cell>
          <cell r="O18007">
            <v>0</v>
          </cell>
          <cell r="P18007">
            <v>58300</v>
          </cell>
          <cell r="Q18007">
            <v>41369</v>
          </cell>
        </row>
        <row r="18008">
          <cell r="M18008" t="str">
            <v>805010659_0C1130517</v>
          </cell>
          <cell r="N18008">
            <v>58293</v>
          </cell>
          <cell r="O18008">
            <v>0</v>
          </cell>
          <cell r="P18008">
            <v>58300</v>
          </cell>
          <cell r="Q18008">
            <v>58293</v>
          </cell>
        </row>
        <row r="18009">
          <cell r="M18009" t="str">
            <v>805010659_0C1130586</v>
          </cell>
          <cell r="N18009">
            <v>1500000</v>
          </cell>
          <cell r="O18009">
            <v>0</v>
          </cell>
          <cell r="P18009">
            <v>2100000</v>
          </cell>
          <cell r="Q18009">
            <v>1500000</v>
          </cell>
        </row>
        <row r="18010">
          <cell r="M18010" t="str">
            <v>805010659_0C1129694</v>
          </cell>
          <cell r="N18010">
            <v>451051</v>
          </cell>
          <cell r="O18010">
            <v>0</v>
          </cell>
          <cell r="P18010">
            <v>439655</v>
          </cell>
          <cell r="Q18010">
            <v>451051</v>
          </cell>
        </row>
        <row r="18011">
          <cell r="M18011" t="str">
            <v>805010659_0C1130512</v>
          </cell>
          <cell r="N18011">
            <v>58293</v>
          </cell>
          <cell r="O18011">
            <v>0</v>
          </cell>
          <cell r="P18011">
            <v>58300</v>
          </cell>
          <cell r="Q18011">
            <v>58293</v>
          </cell>
        </row>
        <row r="18012">
          <cell r="M18012" t="str">
            <v>805010659_0C1130492</v>
          </cell>
          <cell r="N18012">
            <v>58293</v>
          </cell>
          <cell r="O18012">
            <v>0</v>
          </cell>
          <cell r="P18012">
            <v>58300</v>
          </cell>
          <cell r="Q18012">
            <v>58293</v>
          </cell>
        </row>
        <row r="18013">
          <cell r="M18013" t="str">
            <v>805010659_0C1130545</v>
          </cell>
          <cell r="N18013">
            <v>58293</v>
          </cell>
          <cell r="O18013">
            <v>0</v>
          </cell>
          <cell r="P18013">
            <v>0</v>
          </cell>
          <cell r="Q18013">
            <v>58293</v>
          </cell>
        </row>
        <row r="18014">
          <cell r="M18014" t="str">
            <v>805010659_0C1130462</v>
          </cell>
          <cell r="N18014">
            <v>122795</v>
          </cell>
          <cell r="O18014">
            <v>0</v>
          </cell>
          <cell r="P18014">
            <v>25281</v>
          </cell>
          <cell r="Q18014">
            <v>122795</v>
          </cell>
        </row>
        <row r="18015">
          <cell r="M18015" t="str">
            <v>805010659_0C1130729</v>
          </cell>
          <cell r="N18015">
            <v>65009</v>
          </cell>
          <cell r="O18015">
            <v>0</v>
          </cell>
          <cell r="P18015">
            <v>25281</v>
          </cell>
          <cell r="Q18015">
            <v>65009</v>
          </cell>
        </row>
        <row r="18016">
          <cell r="M18016" t="str">
            <v>805010659_0C1130727</v>
          </cell>
          <cell r="N18016">
            <v>58293</v>
          </cell>
          <cell r="O18016">
            <v>0</v>
          </cell>
          <cell r="P18016">
            <v>116600</v>
          </cell>
          <cell r="Q18016">
            <v>58293</v>
          </cell>
        </row>
        <row r="18017">
          <cell r="M18017" t="str">
            <v>805010659_0C1130523</v>
          </cell>
          <cell r="N18017">
            <v>58293</v>
          </cell>
          <cell r="O18017">
            <v>0</v>
          </cell>
          <cell r="P18017">
            <v>58300</v>
          </cell>
          <cell r="Q18017">
            <v>58293</v>
          </cell>
        </row>
        <row r="18018">
          <cell r="M18018" t="str">
            <v>805010659_0C1130464</v>
          </cell>
          <cell r="N18018">
            <v>58293</v>
          </cell>
          <cell r="O18018">
            <v>0</v>
          </cell>
          <cell r="P18018">
            <v>0</v>
          </cell>
          <cell r="Q18018">
            <v>58293</v>
          </cell>
        </row>
        <row r="18019">
          <cell r="M18019" t="str">
            <v>805010659_0C1130495</v>
          </cell>
          <cell r="N18019">
            <v>42135</v>
          </cell>
          <cell r="O18019">
            <v>0</v>
          </cell>
          <cell r="P18019">
            <v>0</v>
          </cell>
          <cell r="Q18019">
            <v>42135</v>
          </cell>
        </row>
        <row r="18020">
          <cell r="M18020" t="str">
            <v>805010659_0C1130571</v>
          </cell>
          <cell r="N18020">
            <v>125668</v>
          </cell>
          <cell r="O18020">
            <v>0</v>
          </cell>
          <cell r="P18020">
            <v>0</v>
          </cell>
          <cell r="Q18020">
            <v>125668</v>
          </cell>
        </row>
        <row r="18021">
          <cell r="M18021" t="str">
            <v>805010659_0C1130468</v>
          </cell>
          <cell r="N18021">
            <v>122795</v>
          </cell>
          <cell r="O18021">
            <v>0</v>
          </cell>
          <cell r="P18021">
            <v>50562</v>
          </cell>
          <cell r="Q18021">
            <v>122795</v>
          </cell>
        </row>
        <row r="18022">
          <cell r="M18022" t="str">
            <v>805010659_0C1130503</v>
          </cell>
          <cell r="N18022">
            <v>58293</v>
          </cell>
          <cell r="O18022">
            <v>0</v>
          </cell>
          <cell r="P18022">
            <v>0</v>
          </cell>
          <cell r="Q18022">
            <v>58293</v>
          </cell>
        </row>
        <row r="18023">
          <cell r="M18023" t="str">
            <v>805010659_0C1130634</v>
          </cell>
          <cell r="N18023">
            <v>43250</v>
          </cell>
          <cell r="O18023">
            <v>0</v>
          </cell>
          <cell r="P18023">
            <v>0</v>
          </cell>
          <cell r="Q18023">
            <v>43250</v>
          </cell>
        </row>
        <row r="18024">
          <cell r="M18024" t="str">
            <v>805010659_0C1130608</v>
          </cell>
          <cell r="N18024">
            <v>40776</v>
          </cell>
          <cell r="O18024">
            <v>0</v>
          </cell>
          <cell r="P18024">
            <v>0</v>
          </cell>
          <cell r="Q18024">
            <v>40776</v>
          </cell>
        </row>
        <row r="18025">
          <cell r="M18025" t="str">
            <v>805010659_0C1130598</v>
          </cell>
          <cell r="N18025">
            <v>181511</v>
          </cell>
          <cell r="O18025">
            <v>0</v>
          </cell>
          <cell r="P18025">
            <v>181500</v>
          </cell>
          <cell r="Q18025">
            <v>181511</v>
          </cell>
        </row>
        <row r="18026">
          <cell r="M18026" t="str">
            <v>805010659_0C1129696</v>
          </cell>
          <cell r="N18026">
            <v>280939</v>
          </cell>
          <cell r="O18026">
            <v>0</v>
          </cell>
          <cell r="P18026">
            <v>439655</v>
          </cell>
          <cell r="Q18026">
            <v>280939</v>
          </cell>
        </row>
        <row r="18027">
          <cell r="M18027" t="str">
            <v>805010659_0C1130522</v>
          </cell>
          <cell r="N18027">
            <v>58293</v>
          </cell>
          <cell r="O18027">
            <v>0</v>
          </cell>
          <cell r="P18027">
            <v>0</v>
          </cell>
          <cell r="Q18027">
            <v>58293</v>
          </cell>
        </row>
        <row r="18028">
          <cell r="M18028" t="str">
            <v>805010659_0C1130514</v>
          </cell>
          <cell r="N18028">
            <v>58293</v>
          </cell>
          <cell r="O18028">
            <v>0</v>
          </cell>
          <cell r="P18028">
            <v>58300</v>
          </cell>
          <cell r="Q18028">
            <v>58293</v>
          </cell>
        </row>
        <row r="18029">
          <cell r="M18029" t="str">
            <v>805010659_0C1130584</v>
          </cell>
          <cell r="N18029">
            <v>169801</v>
          </cell>
          <cell r="O18029">
            <v>0</v>
          </cell>
          <cell r="P18029">
            <v>0</v>
          </cell>
          <cell r="Q18029">
            <v>169801</v>
          </cell>
        </row>
        <row r="18030">
          <cell r="M18030" t="str">
            <v>805010659_0C1130444</v>
          </cell>
          <cell r="N18030">
            <v>588400</v>
          </cell>
          <cell r="O18030">
            <v>0</v>
          </cell>
          <cell r="P18030">
            <v>100800</v>
          </cell>
          <cell r="Q18030">
            <v>588400</v>
          </cell>
        </row>
        <row r="18031">
          <cell r="M18031" t="str">
            <v>805010659_0C1130457</v>
          </cell>
          <cell r="N18031">
            <v>42135</v>
          </cell>
          <cell r="O18031">
            <v>0</v>
          </cell>
          <cell r="P18031">
            <v>0</v>
          </cell>
          <cell r="Q18031">
            <v>42135</v>
          </cell>
        </row>
        <row r="18032">
          <cell r="M18032" t="str">
            <v>805010659_0C1130613</v>
          </cell>
          <cell r="N18032">
            <v>181511</v>
          </cell>
          <cell r="O18032">
            <v>0</v>
          </cell>
          <cell r="P18032">
            <v>181500</v>
          </cell>
          <cell r="Q18032">
            <v>181511</v>
          </cell>
        </row>
        <row r="18033">
          <cell r="M18033" t="str">
            <v>805010659_0C1130585</v>
          </cell>
          <cell r="N18033">
            <v>750000</v>
          </cell>
          <cell r="O18033">
            <v>0</v>
          </cell>
          <cell r="P18033">
            <v>663737</v>
          </cell>
          <cell r="Q18033">
            <v>750000</v>
          </cell>
        </row>
        <row r="18034">
          <cell r="M18034" t="str">
            <v>805010659_0C1130602</v>
          </cell>
          <cell r="N18034">
            <v>181511</v>
          </cell>
          <cell r="O18034">
            <v>0</v>
          </cell>
          <cell r="P18034">
            <v>181500</v>
          </cell>
          <cell r="Q18034">
            <v>181511</v>
          </cell>
        </row>
        <row r="18035">
          <cell r="M18035" t="str">
            <v>805010659_0C1130577</v>
          </cell>
          <cell r="N18035">
            <v>750000</v>
          </cell>
          <cell r="O18035">
            <v>0</v>
          </cell>
          <cell r="P18035">
            <v>663737</v>
          </cell>
          <cell r="Q18035">
            <v>750000</v>
          </cell>
        </row>
        <row r="18036">
          <cell r="M18036" t="str">
            <v>805010659_0C1130604</v>
          </cell>
          <cell r="N18036">
            <v>42135</v>
          </cell>
          <cell r="O18036">
            <v>0</v>
          </cell>
          <cell r="P18036">
            <v>0</v>
          </cell>
          <cell r="Q18036">
            <v>42135</v>
          </cell>
        </row>
        <row r="18037">
          <cell r="M18037" t="str">
            <v>805010659_0C1129743</v>
          </cell>
          <cell r="N18037">
            <v>316000</v>
          </cell>
          <cell r="O18037">
            <v>0</v>
          </cell>
          <cell r="P18037">
            <v>439655</v>
          </cell>
          <cell r="Q18037">
            <v>316000</v>
          </cell>
        </row>
        <row r="18038">
          <cell r="M18038" t="str">
            <v>805010659_0C1130470</v>
          </cell>
          <cell r="N18038">
            <v>42135</v>
          </cell>
          <cell r="O18038">
            <v>0</v>
          </cell>
          <cell r="P18038">
            <v>0</v>
          </cell>
          <cell r="Q18038">
            <v>42135</v>
          </cell>
        </row>
        <row r="18039">
          <cell r="M18039" t="str">
            <v>805010659_0C1130504</v>
          </cell>
          <cell r="N18039">
            <v>125668</v>
          </cell>
          <cell r="O18039">
            <v>0</v>
          </cell>
          <cell r="P18039">
            <v>0</v>
          </cell>
          <cell r="Q18039">
            <v>125668</v>
          </cell>
        </row>
        <row r="18040">
          <cell r="M18040" t="str">
            <v>805010659_0C1130594</v>
          </cell>
          <cell r="N18040">
            <v>58293</v>
          </cell>
          <cell r="O18040">
            <v>0</v>
          </cell>
          <cell r="P18040">
            <v>116600</v>
          </cell>
          <cell r="Q18040">
            <v>58293</v>
          </cell>
        </row>
        <row r="18041">
          <cell r="M18041" t="str">
            <v>805010659_0C1130614</v>
          </cell>
          <cell r="N18041">
            <v>483871</v>
          </cell>
          <cell r="O18041">
            <v>0</v>
          </cell>
          <cell r="P18041">
            <v>4200000</v>
          </cell>
          <cell r="Q18041">
            <v>483871</v>
          </cell>
        </row>
        <row r="18042">
          <cell r="M18042" t="str">
            <v>805010659_0C1130502</v>
          </cell>
          <cell r="N18042">
            <v>42135</v>
          </cell>
          <cell r="O18042">
            <v>0</v>
          </cell>
          <cell r="P18042">
            <v>0</v>
          </cell>
          <cell r="Q18042">
            <v>42135</v>
          </cell>
        </row>
        <row r="18043">
          <cell r="M18043" t="str">
            <v>805010659_0C1130543</v>
          </cell>
          <cell r="N18043">
            <v>58293</v>
          </cell>
          <cell r="O18043">
            <v>0</v>
          </cell>
          <cell r="P18043">
            <v>58300</v>
          </cell>
          <cell r="Q18043">
            <v>58293</v>
          </cell>
        </row>
        <row r="18044">
          <cell r="M18044" t="str">
            <v>805010659_0C1129726</v>
          </cell>
          <cell r="N18044">
            <v>245051</v>
          </cell>
          <cell r="O18044">
            <v>0</v>
          </cell>
          <cell r="P18044">
            <v>879310</v>
          </cell>
          <cell r="Q18044">
            <v>245051</v>
          </cell>
        </row>
        <row r="18045">
          <cell r="M18045" t="str">
            <v>805010659_0C1130595</v>
          </cell>
          <cell r="N18045">
            <v>1500000</v>
          </cell>
          <cell r="O18045">
            <v>0</v>
          </cell>
          <cell r="P18045">
            <v>2100000</v>
          </cell>
          <cell r="Q18045">
            <v>1500000</v>
          </cell>
        </row>
        <row r="18046">
          <cell r="M18046" t="str">
            <v>805010659_0C1130554</v>
          </cell>
          <cell r="N18046">
            <v>42135</v>
          </cell>
          <cell r="O18046">
            <v>0</v>
          </cell>
          <cell r="P18046">
            <v>0</v>
          </cell>
          <cell r="Q18046">
            <v>42135</v>
          </cell>
        </row>
        <row r="18047">
          <cell r="M18047" t="str">
            <v>805010659_0C1130597</v>
          </cell>
          <cell r="N18047">
            <v>42135</v>
          </cell>
          <cell r="O18047">
            <v>0</v>
          </cell>
          <cell r="P18047">
            <v>25281</v>
          </cell>
          <cell r="Q18047">
            <v>42135</v>
          </cell>
        </row>
        <row r="18048">
          <cell r="M18048" t="str">
            <v>805010659_0C1130525</v>
          </cell>
          <cell r="N18048">
            <v>42135</v>
          </cell>
          <cell r="O18048">
            <v>0</v>
          </cell>
          <cell r="P18048">
            <v>25281</v>
          </cell>
          <cell r="Q18048">
            <v>42135</v>
          </cell>
        </row>
        <row r="18049">
          <cell r="M18049" t="str">
            <v>805010659_0C1130485</v>
          </cell>
          <cell r="N18049">
            <v>89184</v>
          </cell>
          <cell r="O18049">
            <v>0</v>
          </cell>
          <cell r="P18049">
            <v>0</v>
          </cell>
          <cell r="Q18049">
            <v>89184</v>
          </cell>
        </row>
        <row r="18050">
          <cell r="M18050" t="str">
            <v>805010659_0C1130535</v>
          </cell>
          <cell r="N18050">
            <v>42135</v>
          </cell>
          <cell r="O18050">
            <v>0</v>
          </cell>
          <cell r="P18050">
            <v>0</v>
          </cell>
          <cell r="Q18050">
            <v>42135</v>
          </cell>
        </row>
        <row r="18051">
          <cell r="M18051" t="str">
            <v>805010659_0C1130539</v>
          </cell>
          <cell r="N18051">
            <v>42135</v>
          </cell>
          <cell r="O18051">
            <v>0</v>
          </cell>
          <cell r="P18051">
            <v>0</v>
          </cell>
          <cell r="Q18051">
            <v>42135</v>
          </cell>
        </row>
        <row r="18052">
          <cell r="M18052" t="str">
            <v>805010659_0C1130487</v>
          </cell>
          <cell r="N18052">
            <v>32526</v>
          </cell>
          <cell r="O18052">
            <v>0</v>
          </cell>
          <cell r="P18052">
            <v>32500</v>
          </cell>
          <cell r="Q18052">
            <v>32526</v>
          </cell>
        </row>
        <row r="18053">
          <cell r="M18053" t="str">
            <v>805010659_0C1130552</v>
          </cell>
          <cell r="N18053">
            <v>58293</v>
          </cell>
          <cell r="O18053">
            <v>0</v>
          </cell>
          <cell r="P18053">
            <v>0</v>
          </cell>
          <cell r="Q18053">
            <v>58293</v>
          </cell>
        </row>
        <row r="18054">
          <cell r="M18054" t="str">
            <v>805010659_0C1130497</v>
          </cell>
          <cell r="N18054">
            <v>42135</v>
          </cell>
          <cell r="O18054">
            <v>0</v>
          </cell>
          <cell r="P18054">
            <v>0</v>
          </cell>
          <cell r="Q18054">
            <v>42135</v>
          </cell>
        </row>
        <row r="18055">
          <cell r="M18055" t="str">
            <v>805010659_0C1130472</v>
          </cell>
          <cell r="N18055">
            <v>58293</v>
          </cell>
          <cell r="O18055">
            <v>0</v>
          </cell>
          <cell r="P18055">
            <v>0</v>
          </cell>
          <cell r="Q18055">
            <v>58293</v>
          </cell>
        </row>
        <row r="18056">
          <cell r="M18056" t="str">
            <v>805010659_0C1130509</v>
          </cell>
          <cell r="N18056">
            <v>58293</v>
          </cell>
          <cell r="O18056">
            <v>0</v>
          </cell>
          <cell r="P18056">
            <v>58300</v>
          </cell>
          <cell r="Q18056">
            <v>58293</v>
          </cell>
        </row>
        <row r="18057">
          <cell r="M18057" t="str">
            <v>805010659_0C1130730</v>
          </cell>
          <cell r="N18057">
            <v>42135</v>
          </cell>
          <cell r="O18057">
            <v>0</v>
          </cell>
          <cell r="P18057">
            <v>25281</v>
          </cell>
          <cell r="Q18057">
            <v>42135</v>
          </cell>
        </row>
        <row r="18058">
          <cell r="M18058" t="str">
            <v>805010659_0C1130593</v>
          </cell>
          <cell r="N18058">
            <v>750000</v>
          </cell>
          <cell r="O18058">
            <v>0</v>
          </cell>
          <cell r="P18058">
            <v>1327474</v>
          </cell>
          <cell r="Q18058">
            <v>750000</v>
          </cell>
        </row>
        <row r="18059">
          <cell r="M18059" t="str">
            <v>805010659_0C1129729</v>
          </cell>
          <cell r="N18059">
            <v>332051</v>
          </cell>
          <cell r="O18059">
            <v>0</v>
          </cell>
          <cell r="P18059">
            <v>879310</v>
          </cell>
          <cell r="Q18059">
            <v>332051</v>
          </cell>
        </row>
        <row r="18060">
          <cell r="M18060" t="str">
            <v>805010659_0C1130632</v>
          </cell>
          <cell r="N18060">
            <v>63871</v>
          </cell>
          <cell r="O18060">
            <v>0</v>
          </cell>
          <cell r="P18060">
            <v>440000</v>
          </cell>
          <cell r="Q18060">
            <v>63871</v>
          </cell>
        </row>
        <row r="18061">
          <cell r="M18061" t="str">
            <v>805010659_0C1130471</v>
          </cell>
          <cell r="N18061">
            <v>42135</v>
          </cell>
          <cell r="O18061">
            <v>0</v>
          </cell>
          <cell r="P18061">
            <v>0</v>
          </cell>
          <cell r="Q18061">
            <v>42135</v>
          </cell>
        </row>
        <row r="18062">
          <cell r="M18062" t="str">
            <v>805010659_0C1130473</v>
          </cell>
          <cell r="N18062">
            <v>58293</v>
          </cell>
          <cell r="O18062">
            <v>0</v>
          </cell>
          <cell r="P18062">
            <v>116600</v>
          </cell>
          <cell r="Q18062">
            <v>58293</v>
          </cell>
        </row>
        <row r="18063">
          <cell r="M18063" t="str">
            <v>805010659_0C1130491</v>
          </cell>
          <cell r="N18063">
            <v>32526</v>
          </cell>
          <cell r="O18063">
            <v>0</v>
          </cell>
          <cell r="P18063">
            <v>32500</v>
          </cell>
          <cell r="Q18063">
            <v>32526</v>
          </cell>
        </row>
        <row r="18064">
          <cell r="M18064" t="str">
            <v>805010659_0C1130533</v>
          </cell>
          <cell r="N18064">
            <v>42135</v>
          </cell>
          <cell r="O18064">
            <v>0</v>
          </cell>
          <cell r="P18064">
            <v>0</v>
          </cell>
          <cell r="Q18064">
            <v>42135</v>
          </cell>
        </row>
        <row r="18065">
          <cell r="M18065" t="str">
            <v>805010659_0C1130582</v>
          </cell>
          <cell r="N18065">
            <v>181511</v>
          </cell>
          <cell r="O18065">
            <v>0</v>
          </cell>
          <cell r="P18065">
            <v>0</v>
          </cell>
          <cell r="Q18065">
            <v>181511</v>
          </cell>
        </row>
        <row r="18066">
          <cell r="M18066" t="str">
            <v>805010659_0C1130486</v>
          </cell>
          <cell r="N18066">
            <v>23083</v>
          </cell>
          <cell r="O18066">
            <v>0</v>
          </cell>
          <cell r="P18066">
            <v>32500</v>
          </cell>
          <cell r="Q18066">
            <v>23083</v>
          </cell>
        </row>
        <row r="18067">
          <cell r="M18067" t="str">
            <v>805010659_0C1130561</v>
          </cell>
          <cell r="N18067">
            <v>58293</v>
          </cell>
          <cell r="O18067">
            <v>0</v>
          </cell>
          <cell r="P18067">
            <v>0</v>
          </cell>
          <cell r="Q18067">
            <v>58293</v>
          </cell>
        </row>
        <row r="18068">
          <cell r="M18068" t="str">
            <v>805010659_0C1130553</v>
          </cell>
          <cell r="N18068">
            <v>42135</v>
          </cell>
          <cell r="O18068">
            <v>0</v>
          </cell>
          <cell r="P18068">
            <v>0</v>
          </cell>
          <cell r="Q18068">
            <v>42135</v>
          </cell>
        </row>
        <row r="18069">
          <cell r="M18069" t="str">
            <v>805010659_0C1130628</v>
          </cell>
          <cell r="N18069">
            <v>4078</v>
          </cell>
          <cell r="O18069">
            <v>0</v>
          </cell>
          <cell r="P18069">
            <v>25281</v>
          </cell>
          <cell r="Q18069">
            <v>4078</v>
          </cell>
        </row>
        <row r="18070">
          <cell r="M18070" t="str">
            <v>805010659_0C1129699</v>
          </cell>
          <cell r="N18070">
            <v>268051</v>
          </cell>
          <cell r="O18070">
            <v>0</v>
          </cell>
          <cell r="P18070">
            <v>879310</v>
          </cell>
          <cell r="Q18070">
            <v>268051</v>
          </cell>
        </row>
        <row r="18071">
          <cell r="M18071" t="str">
            <v>805010659_0C1129704</v>
          </cell>
          <cell r="N18071">
            <v>268051</v>
          </cell>
          <cell r="O18071">
            <v>0</v>
          </cell>
          <cell r="P18071">
            <v>439655</v>
          </cell>
          <cell r="Q18071">
            <v>268051</v>
          </cell>
        </row>
        <row r="18072">
          <cell r="M18072" t="str">
            <v>805010659_0C1130618</v>
          </cell>
          <cell r="N18072">
            <v>16051</v>
          </cell>
          <cell r="O18072">
            <v>0</v>
          </cell>
          <cell r="P18072">
            <v>98804</v>
          </cell>
          <cell r="Q18072">
            <v>16051</v>
          </cell>
        </row>
        <row r="18073">
          <cell r="M18073" t="str">
            <v>805010659_0C1130531</v>
          </cell>
          <cell r="N18073">
            <v>32526</v>
          </cell>
          <cell r="O18073">
            <v>0</v>
          </cell>
          <cell r="P18073">
            <v>32500</v>
          </cell>
          <cell r="Q18073">
            <v>32526</v>
          </cell>
        </row>
        <row r="18074">
          <cell r="M18074" t="str">
            <v>805010659_0C1129698</v>
          </cell>
          <cell r="N18074">
            <v>268051</v>
          </cell>
          <cell r="O18074">
            <v>0</v>
          </cell>
          <cell r="P18074">
            <v>439655</v>
          </cell>
          <cell r="Q18074">
            <v>268051</v>
          </cell>
        </row>
        <row r="18075">
          <cell r="M18075" t="str">
            <v>805010659_0C1130587</v>
          </cell>
          <cell r="N18075">
            <v>42135</v>
          </cell>
          <cell r="O18075">
            <v>0</v>
          </cell>
          <cell r="P18075">
            <v>25281</v>
          </cell>
          <cell r="Q18075">
            <v>42135</v>
          </cell>
        </row>
        <row r="18076">
          <cell r="M18076" t="str">
            <v>805010659_0C1130469</v>
          </cell>
          <cell r="N18076">
            <v>58293</v>
          </cell>
          <cell r="O18076">
            <v>0</v>
          </cell>
          <cell r="P18076">
            <v>0</v>
          </cell>
          <cell r="Q18076">
            <v>58293</v>
          </cell>
        </row>
        <row r="18077">
          <cell r="M18077" t="str">
            <v>805010659_0C1130530</v>
          </cell>
          <cell r="N18077">
            <v>125668</v>
          </cell>
          <cell r="O18077">
            <v>0</v>
          </cell>
          <cell r="P18077">
            <v>0</v>
          </cell>
          <cell r="Q18077">
            <v>125668</v>
          </cell>
        </row>
        <row r="18078">
          <cell r="M18078" t="str">
            <v>805010659_0C1130526</v>
          </cell>
          <cell r="N18078">
            <v>58293</v>
          </cell>
          <cell r="O18078">
            <v>0</v>
          </cell>
          <cell r="P18078">
            <v>0</v>
          </cell>
          <cell r="Q18078">
            <v>58293</v>
          </cell>
        </row>
        <row r="18079">
          <cell r="M18079" t="str">
            <v>805010659_0C1130498</v>
          </cell>
          <cell r="N18079">
            <v>42135</v>
          </cell>
          <cell r="O18079">
            <v>0</v>
          </cell>
          <cell r="P18079">
            <v>0</v>
          </cell>
          <cell r="Q18079">
            <v>42135</v>
          </cell>
        </row>
        <row r="18080">
          <cell r="M18080" t="str">
            <v>805010659_0C1130459</v>
          </cell>
          <cell r="N18080">
            <v>21669</v>
          </cell>
          <cell r="O18080">
            <v>0</v>
          </cell>
          <cell r="P18080">
            <v>21700</v>
          </cell>
          <cell r="Q18080">
            <v>21669</v>
          </cell>
        </row>
        <row r="18081">
          <cell r="M18081" t="str">
            <v>805010659_0C1130589</v>
          </cell>
          <cell r="N18081">
            <v>125668</v>
          </cell>
          <cell r="O18081">
            <v>0</v>
          </cell>
          <cell r="P18081">
            <v>181500</v>
          </cell>
          <cell r="Q18081">
            <v>125668</v>
          </cell>
        </row>
        <row r="18082">
          <cell r="M18082" t="str">
            <v>805010659_0C1130507</v>
          </cell>
          <cell r="N18082">
            <v>58293</v>
          </cell>
          <cell r="O18082">
            <v>0</v>
          </cell>
          <cell r="P18082">
            <v>0</v>
          </cell>
          <cell r="Q18082">
            <v>58293</v>
          </cell>
        </row>
        <row r="18083">
          <cell r="M18083" t="str">
            <v>805010659_0C1130466</v>
          </cell>
          <cell r="N18083">
            <v>58293</v>
          </cell>
          <cell r="O18083">
            <v>0</v>
          </cell>
          <cell r="P18083">
            <v>0</v>
          </cell>
          <cell r="Q18083">
            <v>58293</v>
          </cell>
        </row>
        <row r="18084">
          <cell r="M18084" t="str">
            <v>805010659_0C1130467</v>
          </cell>
          <cell r="N18084">
            <v>122795</v>
          </cell>
          <cell r="O18084">
            <v>0</v>
          </cell>
          <cell r="P18084">
            <v>25281</v>
          </cell>
          <cell r="Q18084">
            <v>122795</v>
          </cell>
        </row>
        <row r="18085">
          <cell r="M18085" t="str">
            <v>805010659_0C1130477</v>
          </cell>
          <cell r="N18085">
            <v>58293</v>
          </cell>
          <cell r="O18085">
            <v>0</v>
          </cell>
          <cell r="P18085">
            <v>0</v>
          </cell>
          <cell r="Q18085">
            <v>58293</v>
          </cell>
        </row>
        <row r="18086">
          <cell r="M18086" t="str">
            <v>805010659_0C1130590</v>
          </cell>
          <cell r="N18086">
            <v>42135</v>
          </cell>
          <cell r="O18086">
            <v>0</v>
          </cell>
          <cell r="P18086">
            <v>0</v>
          </cell>
          <cell r="Q18086">
            <v>42135</v>
          </cell>
        </row>
        <row r="18087">
          <cell r="M18087" t="str">
            <v>805010659_0C1130581</v>
          </cell>
          <cell r="N18087">
            <v>42135</v>
          </cell>
          <cell r="O18087">
            <v>0</v>
          </cell>
          <cell r="P18087">
            <v>0</v>
          </cell>
          <cell r="Q18087">
            <v>42135</v>
          </cell>
        </row>
        <row r="18088">
          <cell r="M18088" t="str">
            <v>805010659_0C1129695</v>
          </cell>
          <cell r="N18088">
            <v>332051</v>
          </cell>
          <cell r="O18088">
            <v>0</v>
          </cell>
          <cell r="P18088">
            <v>439655</v>
          </cell>
          <cell r="Q18088">
            <v>332051</v>
          </cell>
        </row>
        <row r="18089">
          <cell r="M18089" t="str">
            <v>805010659_0C1130627</v>
          </cell>
          <cell r="N18089">
            <v>76117</v>
          </cell>
          <cell r="O18089">
            <v>0</v>
          </cell>
          <cell r="P18089">
            <v>181500</v>
          </cell>
          <cell r="Q18089">
            <v>76117</v>
          </cell>
        </row>
        <row r="18090">
          <cell r="M18090" t="str">
            <v>805010659_0C1130616</v>
          </cell>
          <cell r="N18090">
            <v>52697</v>
          </cell>
          <cell r="O18090">
            <v>0</v>
          </cell>
          <cell r="P18090">
            <v>181500</v>
          </cell>
          <cell r="Q18090">
            <v>52697</v>
          </cell>
        </row>
        <row r="18091">
          <cell r="M18091" t="str">
            <v>805010659_0C1130551</v>
          </cell>
          <cell r="N18091">
            <v>42135</v>
          </cell>
          <cell r="O18091">
            <v>0</v>
          </cell>
          <cell r="P18091">
            <v>0</v>
          </cell>
          <cell r="Q18091">
            <v>42135</v>
          </cell>
        </row>
        <row r="18092">
          <cell r="M18092" t="str">
            <v>805010659_0C1130599</v>
          </cell>
          <cell r="N18092">
            <v>1403226</v>
          </cell>
          <cell r="O18092">
            <v>0</v>
          </cell>
          <cell r="P18092">
            <v>2100000</v>
          </cell>
          <cell r="Q18092">
            <v>1403226</v>
          </cell>
        </row>
        <row r="18093">
          <cell r="M18093" t="str">
            <v>805010659_0C1130626</v>
          </cell>
          <cell r="N18093">
            <v>17670</v>
          </cell>
          <cell r="O18093">
            <v>0</v>
          </cell>
          <cell r="P18093">
            <v>25281</v>
          </cell>
          <cell r="Q18093">
            <v>17670</v>
          </cell>
        </row>
        <row r="18094">
          <cell r="M18094" t="str">
            <v>805010659_0C1130515</v>
          </cell>
          <cell r="N18094">
            <v>32526</v>
          </cell>
          <cell r="O18094">
            <v>0</v>
          </cell>
          <cell r="P18094">
            <v>32500</v>
          </cell>
          <cell r="Q18094">
            <v>32526</v>
          </cell>
        </row>
        <row r="18095">
          <cell r="M18095" t="str">
            <v>805010659_0C1130610</v>
          </cell>
          <cell r="N18095">
            <v>1500000</v>
          </cell>
          <cell r="O18095">
            <v>0</v>
          </cell>
          <cell r="P18095">
            <v>2100000</v>
          </cell>
          <cell r="Q18095">
            <v>1500000</v>
          </cell>
        </row>
        <row r="18096">
          <cell r="M18096" t="str">
            <v>805010659_0C1130511</v>
          </cell>
          <cell r="N18096">
            <v>32526</v>
          </cell>
          <cell r="O18096">
            <v>0</v>
          </cell>
          <cell r="P18096">
            <v>32500</v>
          </cell>
          <cell r="Q18096">
            <v>32526</v>
          </cell>
        </row>
        <row r="18097">
          <cell r="M18097" t="str">
            <v>805010659_0C1130494</v>
          </cell>
          <cell r="N18097">
            <v>58293</v>
          </cell>
          <cell r="O18097">
            <v>0</v>
          </cell>
          <cell r="P18097">
            <v>116600</v>
          </cell>
          <cell r="Q18097">
            <v>58293</v>
          </cell>
        </row>
        <row r="18098">
          <cell r="M18098" t="str">
            <v>805010659_0C1130574</v>
          </cell>
          <cell r="N18098">
            <v>181511</v>
          </cell>
          <cell r="O18098">
            <v>0</v>
          </cell>
          <cell r="P18098">
            <v>0</v>
          </cell>
          <cell r="Q18098">
            <v>181511</v>
          </cell>
        </row>
        <row r="18099">
          <cell r="M18099" t="str">
            <v>805010659_0C1130510</v>
          </cell>
          <cell r="N18099">
            <v>125668</v>
          </cell>
          <cell r="O18099">
            <v>0</v>
          </cell>
          <cell r="P18099">
            <v>0</v>
          </cell>
          <cell r="Q18099">
            <v>125668</v>
          </cell>
        </row>
        <row r="18100">
          <cell r="M18100" t="str">
            <v>805010659_0C1130521</v>
          </cell>
          <cell r="N18100">
            <v>122795</v>
          </cell>
          <cell r="O18100">
            <v>0</v>
          </cell>
          <cell r="P18100">
            <v>25281</v>
          </cell>
          <cell r="Q18100">
            <v>122795</v>
          </cell>
        </row>
        <row r="18101">
          <cell r="M18101" t="str">
            <v>805010659_0C1130516</v>
          </cell>
          <cell r="N18101">
            <v>65009</v>
          </cell>
          <cell r="O18101">
            <v>0</v>
          </cell>
          <cell r="P18101">
            <v>0</v>
          </cell>
          <cell r="Q18101">
            <v>65009</v>
          </cell>
        </row>
        <row r="18102">
          <cell r="M18102" t="str">
            <v>805010659_0C1130631</v>
          </cell>
          <cell r="N18102">
            <v>51112</v>
          </cell>
          <cell r="O18102">
            <v>0</v>
          </cell>
          <cell r="P18102">
            <v>879310</v>
          </cell>
          <cell r="Q18102">
            <v>51112</v>
          </cell>
        </row>
        <row r="18103">
          <cell r="M18103" t="str">
            <v>805010659_0C1130620</v>
          </cell>
          <cell r="N18103">
            <v>17670</v>
          </cell>
          <cell r="O18103">
            <v>0</v>
          </cell>
          <cell r="P18103">
            <v>777000</v>
          </cell>
          <cell r="Q18103">
            <v>17670</v>
          </cell>
        </row>
        <row r="18104">
          <cell r="M18104" t="str">
            <v>805010659_0C1130508</v>
          </cell>
          <cell r="N18104">
            <v>58293</v>
          </cell>
          <cell r="O18104">
            <v>0</v>
          </cell>
          <cell r="P18104">
            <v>0</v>
          </cell>
          <cell r="Q18104">
            <v>58293</v>
          </cell>
        </row>
        <row r="18105">
          <cell r="M18105" t="str">
            <v>805010659_0C1130463</v>
          </cell>
          <cell r="N18105">
            <v>1500000</v>
          </cell>
          <cell r="O18105">
            <v>0</v>
          </cell>
          <cell r="P18105">
            <v>2100000</v>
          </cell>
          <cell r="Q18105">
            <v>1500000</v>
          </cell>
        </row>
        <row r="18106">
          <cell r="M18106" t="str">
            <v>805010659_0C1130635</v>
          </cell>
          <cell r="N18106">
            <v>31262</v>
          </cell>
          <cell r="O18106">
            <v>0</v>
          </cell>
          <cell r="P18106">
            <v>0</v>
          </cell>
          <cell r="Q18106">
            <v>31262</v>
          </cell>
        </row>
        <row r="18107">
          <cell r="M18107" t="str">
            <v>805010659_0C1130580</v>
          </cell>
          <cell r="N18107">
            <v>14446</v>
          </cell>
          <cell r="O18107">
            <v>0</v>
          </cell>
          <cell r="P18107">
            <v>14400</v>
          </cell>
          <cell r="Q18107">
            <v>14446</v>
          </cell>
        </row>
        <row r="18108">
          <cell r="M18108" t="str">
            <v>805010659_0C1130731</v>
          </cell>
          <cell r="N18108">
            <v>58293</v>
          </cell>
          <cell r="O18108">
            <v>0</v>
          </cell>
          <cell r="P18108">
            <v>58300</v>
          </cell>
          <cell r="Q18108">
            <v>58293</v>
          </cell>
        </row>
        <row r="18109">
          <cell r="M18109" t="str">
            <v>805010659_0C1130458</v>
          </cell>
          <cell r="N18109">
            <v>58293</v>
          </cell>
          <cell r="O18109">
            <v>0</v>
          </cell>
          <cell r="P18109">
            <v>0</v>
          </cell>
          <cell r="Q18109">
            <v>58293</v>
          </cell>
        </row>
        <row r="18110">
          <cell r="M18110" t="str">
            <v>805010659_0C1130583</v>
          </cell>
          <cell r="N18110">
            <v>65009</v>
          </cell>
          <cell r="O18110">
            <v>0</v>
          </cell>
          <cell r="P18110">
            <v>0</v>
          </cell>
          <cell r="Q18110">
            <v>65009</v>
          </cell>
        </row>
        <row r="18111">
          <cell r="M18111" t="str">
            <v>805010659_0C1130529</v>
          </cell>
          <cell r="N18111">
            <v>58293</v>
          </cell>
          <cell r="O18111">
            <v>0</v>
          </cell>
          <cell r="P18111">
            <v>0</v>
          </cell>
          <cell r="Q18111">
            <v>58293</v>
          </cell>
        </row>
        <row r="18112">
          <cell r="M18112" t="str">
            <v>805010659_0C1130478</v>
          </cell>
          <cell r="N18112">
            <v>125668</v>
          </cell>
          <cell r="O18112">
            <v>0</v>
          </cell>
          <cell r="P18112">
            <v>0</v>
          </cell>
          <cell r="Q18112">
            <v>125668</v>
          </cell>
        </row>
        <row r="18113">
          <cell r="M18113" t="str">
            <v>805010659_0C1130461</v>
          </cell>
          <cell r="N18113">
            <v>21669</v>
          </cell>
          <cell r="O18113">
            <v>0</v>
          </cell>
          <cell r="P18113">
            <v>0</v>
          </cell>
          <cell r="Q18113">
            <v>21669</v>
          </cell>
        </row>
        <row r="18114">
          <cell r="M18114" t="str">
            <v>805010659_0C1130527</v>
          </cell>
          <cell r="N18114">
            <v>58293</v>
          </cell>
          <cell r="O18114">
            <v>0</v>
          </cell>
          <cell r="P18114">
            <v>58300</v>
          </cell>
          <cell r="Q18114">
            <v>58293</v>
          </cell>
        </row>
        <row r="18115">
          <cell r="M18115" t="str">
            <v>805010659_0C1130605</v>
          </cell>
          <cell r="N18115">
            <v>967742</v>
          </cell>
          <cell r="O18115">
            <v>0</v>
          </cell>
          <cell r="P18115">
            <v>4200000</v>
          </cell>
          <cell r="Q18115">
            <v>967742</v>
          </cell>
        </row>
        <row r="18116">
          <cell r="M18116" t="str">
            <v>805010659_0C1130619</v>
          </cell>
          <cell r="N18116">
            <v>12233</v>
          </cell>
          <cell r="O18116">
            <v>0</v>
          </cell>
          <cell r="P18116">
            <v>25281</v>
          </cell>
          <cell r="Q18116">
            <v>12233</v>
          </cell>
        </row>
        <row r="18117">
          <cell r="M18117" t="str">
            <v>805010659_0C1130479</v>
          </cell>
          <cell r="N18117">
            <v>42135</v>
          </cell>
          <cell r="O18117">
            <v>0</v>
          </cell>
          <cell r="P18117">
            <v>0</v>
          </cell>
          <cell r="Q18117">
            <v>42135</v>
          </cell>
        </row>
        <row r="18118">
          <cell r="M18118" t="str">
            <v>805010659_0C1130564</v>
          </cell>
          <cell r="N18118">
            <v>181511</v>
          </cell>
          <cell r="O18118">
            <v>0</v>
          </cell>
          <cell r="P18118">
            <v>0</v>
          </cell>
          <cell r="Q18118">
            <v>181511</v>
          </cell>
        </row>
        <row r="18119">
          <cell r="M18119" t="str">
            <v>805010659_0C1130513</v>
          </cell>
          <cell r="N18119">
            <v>58293</v>
          </cell>
          <cell r="O18119">
            <v>0</v>
          </cell>
          <cell r="P18119">
            <v>58300</v>
          </cell>
          <cell r="Q18119">
            <v>58293</v>
          </cell>
        </row>
        <row r="18120">
          <cell r="M18120" t="str">
            <v>805010659_0C1130623</v>
          </cell>
          <cell r="N18120">
            <v>32620</v>
          </cell>
          <cell r="O18120">
            <v>0</v>
          </cell>
          <cell r="P18120">
            <v>777000</v>
          </cell>
          <cell r="Q18120">
            <v>32620</v>
          </cell>
        </row>
        <row r="18121">
          <cell r="M18121" t="str">
            <v>805010659_0C1130456</v>
          </cell>
          <cell r="N18121">
            <v>42135</v>
          </cell>
          <cell r="O18121">
            <v>0</v>
          </cell>
          <cell r="P18121">
            <v>0</v>
          </cell>
          <cell r="Q18121">
            <v>42135</v>
          </cell>
        </row>
        <row r="18122">
          <cell r="M18122" t="str">
            <v>805010659_0C1130538</v>
          </cell>
          <cell r="N18122">
            <v>58293</v>
          </cell>
          <cell r="O18122">
            <v>0</v>
          </cell>
          <cell r="P18122">
            <v>0</v>
          </cell>
          <cell r="Q18122">
            <v>58293</v>
          </cell>
        </row>
        <row r="18123">
          <cell r="M18123" t="str">
            <v>805010659_0C1129703</v>
          </cell>
          <cell r="N18123">
            <v>332051</v>
          </cell>
          <cell r="O18123">
            <v>0</v>
          </cell>
          <cell r="P18123">
            <v>879310</v>
          </cell>
          <cell r="Q18123">
            <v>332051</v>
          </cell>
        </row>
        <row r="18124">
          <cell r="M18124" t="str">
            <v>805010659_0C1129705</v>
          </cell>
          <cell r="N18124">
            <v>332051</v>
          </cell>
          <cell r="O18124">
            <v>0</v>
          </cell>
          <cell r="P18124">
            <v>439655</v>
          </cell>
          <cell r="Q18124">
            <v>332051</v>
          </cell>
        </row>
        <row r="18125">
          <cell r="M18125" t="str">
            <v>805010659_0C1130576</v>
          </cell>
          <cell r="N18125">
            <v>58293</v>
          </cell>
          <cell r="O18125">
            <v>0</v>
          </cell>
          <cell r="P18125">
            <v>0</v>
          </cell>
          <cell r="Q18125">
            <v>58293</v>
          </cell>
        </row>
        <row r="18126">
          <cell r="M18126" t="str">
            <v>805010659_0C1129702</v>
          </cell>
          <cell r="N18126">
            <v>332051</v>
          </cell>
          <cell r="O18126">
            <v>0</v>
          </cell>
          <cell r="P18126">
            <v>439655</v>
          </cell>
          <cell r="Q18126">
            <v>332051</v>
          </cell>
        </row>
        <row r="18127">
          <cell r="M18127" t="str">
            <v>805010659_0C1130505</v>
          </cell>
          <cell r="N18127">
            <v>125668</v>
          </cell>
          <cell r="O18127">
            <v>0</v>
          </cell>
          <cell r="P18127">
            <v>0</v>
          </cell>
          <cell r="Q18127">
            <v>125668</v>
          </cell>
        </row>
        <row r="18128">
          <cell r="M18128" t="str">
            <v>805010659_0C1130629</v>
          </cell>
          <cell r="N18128">
            <v>435484</v>
          </cell>
          <cell r="O18128">
            <v>0</v>
          </cell>
          <cell r="P18128">
            <v>4200000</v>
          </cell>
          <cell r="Q18128">
            <v>435484</v>
          </cell>
        </row>
        <row r="18129">
          <cell r="M18129" t="str">
            <v>805010659_0C1130488</v>
          </cell>
          <cell r="N18129">
            <v>125668</v>
          </cell>
          <cell r="O18129">
            <v>0</v>
          </cell>
          <cell r="P18129">
            <v>0</v>
          </cell>
          <cell r="Q18129">
            <v>125668</v>
          </cell>
        </row>
        <row r="18130">
          <cell r="M18130" t="str">
            <v>805010659_0C1130579</v>
          </cell>
          <cell r="N18130">
            <v>181511</v>
          </cell>
          <cell r="O18130">
            <v>0</v>
          </cell>
          <cell r="P18130">
            <v>0</v>
          </cell>
          <cell r="Q18130">
            <v>181511</v>
          </cell>
        </row>
        <row r="18131">
          <cell r="M18131" t="str">
            <v>805010659_0C1130481</v>
          </cell>
          <cell r="N18131">
            <v>58293</v>
          </cell>
          <cell r="O18131">
            <v>0</v>
          </cell>
          <cell r="P18131">
            <v>0</v>
          </cell>
          <cell r="Q18131">
            <v>58293</v>
          </cell>
        </row>
        <row r="18132">
          <cell r="M18132" t="str">
            <v>805010659_0C1130600</v>
          </cell>
          <cell r="N18132">
            <v>58293</v>
          </cell>
          <cell r="O18132">
            <v>0</v>
          </cell>
          <cell r="P18132">
            <v>58300</v>
          </cell>
          <cell r="Q18132">
            <v>58293</v>
          </cell>
        </row>
        <row r="18133">
          <cell r="M18133" t="str">
            <v>805010659_0C1130528</v>
          </cell>
          <cell r="N18133">
            <v>42135</v>
          </cell>
          <cell r="O18133">
            <v>0</v>
          </cell>
          <cell r="P18133">
            <v>0</v>
          </cell>
          <cell r="Q18133">
            <v>42135</v>
          </cell>
        </row>
        <row r="18134">
          <cell r="M18134" t="str">
            <v>805010659_0C1130555</v>
          </cell>
          <cell r="N18134">
            <v>58293</v>
          </cell>
          <cell r="O18134">
            <v>0</v>
          </cell>
          <cell r="P18134">
            <v>0</v>
          </cell>
          <cell r="Q18134">
            <v>58293</v>
          </cell>
        </row>
        <row r="18135">
          <cell r="M18135" t="str">
            <v>805010659_0C1130611</v>
          </cell>
          <cell r="N18135">
            <v>58293</v>
          </cell>
          <cell r="O18135">
            <v>0</v>
          </cell>
          <cell r="P18135">
            <v>116600</v>
          </cell>
          <cell r="Q18135">
            <v>58293</v>
          </cell>
        </row>
        <row r="18136">
          <cell r="M18136" t="str">
            <v>805010659_0C1130534</v>
          </cell>
          <cell r="N18136">
            <v>58293</v>
          </cell>
          <cell r="O18136">
            <v>0</v>
          </cell>
          <cell r="P18136">
            <v>0</v>
          </cell>
          <cell r="Q18136">
            <v>58293</v>
          </cell>
        </row>
        <row r="18137">
          <cell r="M18137" t="str">
            <v>805010659_0C1130518</v>
          </cell>
          <cell r="N18137">
            <v>65009</v>
          </cell>
          <cell r="O18137">
            <v>0</v>
          </cell>
          <cell r="P18137">
            <v>0</v>
          </cell>
          <cell r="Q18137">
            <v>65009</v>
          </cell>
        </row>
        <row r="18138">
          <cell r="M18138" t="str">
            <v>805010659_0C1130622</v>
          </cell>
          <cell r="N18138">
            <v>158090</v>
          </cell>
          <cell r="O18138">
            <v>0</v>
          </cell>
          <cell r="P18138">
            <v>181500</v>
          </cell>
          <cell r="Q18138">
            <v>158090</v>
          </cell>
        </row>
        <row r="18139">
          <cell r="M18139" t="str">
            <v>805010659_0C1130728</v>
          </cell>
          <cell r="N18139">
            <v>43540</v>
          </cell>
          <cell r="O18139">
            <v>0</v>
          </cell>
          <cell r="P18139">
            <v>25281</v>
          </cell>
          <cell r="Q18139">
            <v>43540</v>
          </cell>
        </row>
        <row r="18140">
          <cell r="M18140" t="str">
            <v>805010659_0C1130499</v>
          </cell>
          <cell r="N18140">
            <v>42135</v>
          </cell>
          <cell r="O18140">
            <v>0</v>
          </cell>
          <cell r="P18140">
            <v>0</v>
          </cell>
          <cell r="Q18140">
            <v>42135</v>
          </cell>
        </row>
        <row r="18141">
          <cell r="M18141" t="str">
            <v>805010659_0C1130630</v>
          </cell>
          <cell r="N18141">
            <v>18874</v>
          </cell>
          <cell r="O18141">
            <v>0</v>
          </cell>
          <cell r="P18141">
            <v>25281</v>
          </cell>
          <cell r="Q18141">
            <v>18874</v>
          </cell>
        </row>
        <row r="18142">
          <cell r="M18142" t="str">
            <v>805010659_0C1130563</v>
          </cell>
          <cell r="N18142">
            <v>750000</v>
          </cell>
          <cell r="O18142">
            <v>0</v>
          </cell>
          <cell r="P18142">
            <v>1327474</v>
          </cell>
          <cell r="Q18142">
            <v>750000</v>
          </cell>
        </row>
        <row r="18143">
          <cell r="M18143" t="str">
            <v>805010659_0C1130568</v>
          </cell>
          <cell r="N18143">
            <v>58293</v>
          </cell>
          <cell r="O18143">
            <v>0</v>
          </cell>
          <cell r="P18143">
            <v>116600</v>
          </cell>
          <cell r="Q18143">
            <v>58293</v>
          </cell>
        </row>
        <row r="18144">
          <cell r="M18144" t="str">
            <v>805010659_0C1130536</v>
          </cell>
          <cell r="N18144">
            <v>42135</v>
          </cell>
          <cell r="O18144">
            <v>0</v>
          </cell>
          <cell r="P18144">
            <v>0</v>
          </cell>
          <cell r="Q18144">
            <v>42135</v>
          </cell>
        </row>
        <row r="18145">
          <cell r="M18145" t="str">
            <v>805010659_0C1130570</v>
          </cell>
          <cell r="N18145">
            <v>125668</v>
          </cell>
          <cell r="O18145">
            <v>0</v>
          </cell>
          <cell r="P18145">
            <v>0</v>
          </cell>
          <cell r="Q18145">
            <v>125668</v>
          </cell>
        </row>
        <row r="18146">
          <cell r="M18146" t="str">
            <v>805010659_0C1130625</v>
          </cell>
          <cell r="N18146">
            <v>29902</v>
          </cell>
          <cell r="O18146">
            <v>0</v>
          </cell>
          <cell r="P18146">
            <v>25281</v>
          </cell>
          <cell r="Q18146">
            <v>29902</v>
          </cell>
        </row>
        <row r="18147">
          <cell r="M18147" t="str">
            <v>805010659_0C1130519</v>
          </cell>
          <cell r="N18147">
            <v>122795</v>
          </cell>
          <cell r="O18147">
            <v>0</v>
          </cell>
          <cell r="P18147">
            <v>50562</v>
          </cell>
          <cell r="Q18147">
            <v>122795</v>
          </cell>
        </row>
        <row r="18148">
          <cell r="M18148" t="str">
            <v>805010659_0C1129701</v>
          </cell>
          <cell r="N18148">
            <v>451051</v>
          </cell>
          <cell r="O18148">
            <v>0</v>
          </cell>
          <cell r="P18148">
            <v>879310</v>
          </cell>
          <cell r="Q18148">
            <v>451051</v>
          </cell>
        </row>
        <row r="18149">
          <cell r="M18149" t="str">
            <v>805010659_0C1130603</v>
          </cell>
          <cell r="N18149">
            <v>58293</v>
          </cell>
          <cell r="O18149">
            <v>0</v>
          </cell>
          <cell r="P18149">
            <v>116600</v>
          </cell>
          <cell r="Q18149">
            <v>58293</v>
          </cell>
        </row>
        <row r="18150">
          <cell r="M18150" t="str">
            <v>805010659_0C1130532</v>
          </cell>
          <cell r="N18150">
            <v>58293</v>
          </cell>
          <cell r="O18150">
            <v>0</v>
          </cell>
          <cell r="P18150">
            <v>0</v>
          </cell>
          <cell r="Q18150">
            <v>58293</v>
          </cell>
        </row>
        <row r="18151">
          <cell r="M18151" t="str">
            <v>805010659_0C1130489</v>
          </cell>
          <cell r="N18151">
            <v>32526</v>
          </cell>
          <cell r="O18151">
            <v>0</v>
          </cell>
          <cell r="P18151">
            <v>32500</v>
          </cell>
          <cell r="Q18151">
            <v>32526</v>
          </cell>
        </row>
        <row r="18152">
          <cell r="M18152" t="str">
            <v>805010659_0C1130460</v>
          </cell>
          <cell r="N18152">
            <v>58293</v>
          </cell>
          <cell r="O18152">
            <v>0</v>
          </cell>
          <cell r="P18152">
            <v>0</v>
          </cell>
          <cell r="Q18152">
            <v>58293</v>
          </cell>
        </row>
        <row r="18153">
          <cell r="M18153" t="str">
            <v>805010659_0C1130465</v>
          </cell>
          <cell r="N18153">
            <v>125668</v>
          </cell>
          <cell r="O18153">
            <v>0</v>
          </cell>
          <cell r="P18153">
            <v>0</v>
          </cell>
          <cell r="Q18153">
            <v>125668</v>
          </cell>
        </row>
        <row r="18154">
          <cell r="M18154" t="str">
            <v>805010659_0C1130540</v>
          </cell>
          <cell r="N18154">
            <v>58293</v>
          </cell>
          <cell r="O18154">
            <v>0</v>
          </cell>
          <cell r="P18154">
            <v>116600</v>
          </cell>
          <cell r="Q18154">
            <v>58293</v>
          </cell>
        </row>
        <row r="18155">
          <cell r="M18155" t="str">
            <v>805010659_0C1130549</v>
          </cell>
          <cell r="N18155">
            <v>16051</v>
          </cell>
          <cell r="O18155">
            <v>0</v>
          </cell>
          <cell r="P18155">
            <v>49402</v>
          </cell>
          <cell r="Q18155">
            <v>16051</v>
          </cell>
        </row>
        <row r="18156">
          <cell r="M18156" t="str">
            <v>805010659_0C1130562</v>
          </cell>
          <cell r="N18156">
            <v>42135</v>
          </cell>
          <cell r="O18156">
            <v>0</v>
          </cell>
          <cell r="P18156">
            <v>0</v>
          </cell>
          <cell r="Q18156">
            <v>42135</v>
          </cell>
        </row>
        <row r="18157">
          <cell r="M18157" t="str">
            <v>805010659_0C1130621</v>
          </cell>
          <cell r="N18157">
            <v>50771</v>
          </cell>
          <cell r="O18157">
            <v>0</v>
          </cell>
          <cell r="P18157">
            <v>174900</v>
          </cell>
          <cell r="Q18157">
            <v>50771</v>
          </cell>
        </row>
        <row r="18158">
          <cell r="M18158" t="str">
            <v>805010659_0C1130573</v>
          </cell>
          <cell r="N18158">
            <v>65009</v>
          </cell>
          <cell r="O18158">
            <v>0</v>
          </cell>
          <cell r="P18158">
            <v>0</v>
          </cell>
          <cell r="Q18158">
            <v>65009</v>
          </cell>
        </row>
        <row r="18159">
          <cell r="M18159" t="str">
            <v>805010659_0C1130578</v>
          </cell>
          <cell r="N18159">
            <v>58293</v>
          </cell>
          <cell r="O18159">
            <v>0</v>
          </cell>
          <cell r="P18159">
            <v>116600</v>
          </cell>
          <cell r="Q18159">
            <v>58293</v>
          </cell>
        </row>
        <row r="18160">
          <cell r="M18160" t="str">
            <v>805010659_0C1129697</v>
          </cell>
          <cell r="N18160">
            <v>332051</v>
          </cell>
          <cell r="O18160">
            <v>0</v>
          </cell>
          <cell r="P18160">
            <v>439655</v>
          </cell>
          <cell r="Q18160">
            <v>332051</v>
          </cell>
        </row>
        <row r="18161">
          <cell r="M18161" t="str">
            <v>805010659_0C1129700</v>
          </cell>
          <cell r="N18161">
            <v>332051</v>
          </cell>
          <cell r="O18161">
            <v>0</v>
          </cell>
          <cell r="P18161">
            <v>439655</v>
          </cell>
          <cell r="Q18161">
            <v>332051</v>
          </cell>
        </row>
        <row r="18162">
          <cell r="M18162" t="str">
            <v>805010659_0C1130506</v>
          </cell>
          <cell r="N18162">
            <v>125668</v>
          </cell>
          <cell r="O18162">
            <v>0</v>
          </cell>
          <cell r="P18162">
            <v>0</v>
          </cell>
          <cell r="Q18162">
            <v>125668</v>
          </cell>
        </row>
        <row r="18163">
          <cell r="M18163" t="str">
            <v>805010659_0C1130520</v>
          </cell>
          <cell r="N18163">
            <v>42135</v>
          </cell>
          <cell r="O18163">
            <v>0</v>
          </cell>
          <cell r="P18163">
            <v>0</v>
          </cell>
          <cell r="Q18163">
            <v>42135</v>
          </cell>
        </row>
        <row r="18164">
          <cell r="M18164" t="str">
            <v>805010659_0C1130592</v>
          </cell>
          <cell r="N18164">
            <v>42135</v>
          </cell>
          <cell r="O18164">
            <v>0</v>
          </cell>
          <cell r="P18164">
            <v>0</v>
          </cell>
          <cell r="Q18164">
            <v>42135</v>
          </cell>
        </row>
        <row r="18165">
          <cell r="M18165" t="str">
            <v>805010659_0C1130558</v>
          </cell>
          <cell r="N18165">
            <v>58293</v>
          </cell>
          <cell r="O18165">
            <v>0</v>
          </cell>
          <cell r="P18165">
            <v>116600</v>
          </cell>
          <cell r="Q18165">
            <v>58293</v>
          </cell>
        </row>
        <row r="18166">
          <cell r="M18166" t="str">
            <v>805010659_0C1130575</v>
          </cell>
          <cell r="N18166">
            <v>58293</v>
          </cell>
          <cell r="O18166">
            <v>0</v>
          </cell>
          <cell r="P18166">
            <v>0</v>
          </cell>
          <cell r="Q18166">
            <v>58293</v>
          </cell>
        </row>
        <row r="18167">
          <cell r="M18167" t="str">
            <v>805010659_0C1130493</v>
          </cell>
          <cell r="N18167">
            <v>125668</v>
          </cell>
          <cell r="O18167">
            <v>0</v>
          </cell>
          <cell r="P18167">
            <v>0</v>
          </cell>
          <cell r="Q18167">
            <v>125668</v>
          </cell>
        </row>
        <row r="18168">
          <cell r="M18168" t="str">
            <v>805010659_0C1130482</v>
          </cell>
          <cell r="N18168">
            <v>32526</v>
          </cell>
          <cell r="O18168">
            <v>0</v>
          </cell>
          <cell r="P18168">
            <v>32500</v>
          </cell>
          <cell r="Q18168">
            <v>32526</v>
          </cell>
        </row>
        <row r="18169">
          <cell r="M18169" t="str">
            <v>805010659_0C1130612</v>
          </cell>
          <cell r="N18169">
            <v>42135</v>
          </cell>
          <cell r="O18169">
            <v>0</v>
          </cell>
          <cell r="P18169">
            <v>25281</v>
          </cell>
          <cell r="Q18169">
            <v>42135</v>
          </cell>
        </row>
        <row r="18170">
          <cell r="M18170" t="str">
            <v>805010659_0C1130591</v>
          </cell>
          <cell r="N18170">
            <v>58293</v>
          </cell>
          <cell r="O18170">
            <v>0</v>
          </cell>
          <cell r="P18170">
            <v>0</v>
          </cell>
          <cell r="Q18170">
            <v>58293</v>
          </cell>
        </row>
        <row r="18171">
          <cell r="M18171" t="str">
            <v>805010659_0C1130475</v>
          </cell>
          <cell r="N18171">
            <v>125668</v>
          </cell>
          <cell r="O18171">
            <v>0</v>
          </cell>
          <cell r="P18171">
            <v>0</v>
          </cell>
          <cell r="Q18171">
            <v>125668</v>
          </cell>
        </row>
        <row r="18172">
          <cell r="M18172" t="str">
            <v>805010659_0C1130596</v>
          </cell>
          <cell r="N18172">
            <v>58293</v>
          </cell>
          <cell r="O18172">
            <v>0</v>
          </cell>
          <cell r="P18172">
            <v>58300</v>
          </cell>
          <cell r="Q18172">
            <v>58293</v>
          </cell>
        </row>
        <row r="18173">
          <cell r="M18173" t="str">
            <v>805010659_0C1130557</v>
          </cell>
          <cell r="N18173">
            <v>58293</v>
          </cell>
          <cell r="O18173">
            <v>0</v>
          </cell>
          <cell r="P18173">
            <v>0</v>
          </cell>
          <cell r="Q18173">
            <v>58293</v>
          </cell>
        </row>
        <row r="18174">
          <cell r="M18174" t="str">
            <v>805010659_0C1130601</v>
          </cell>
          <cell r="N18174">
            <v>25281</v>
          </cell>
          <cell r="O18174">
            <v>0</v>
          </cell>
          <cell r="P18174">
            <v>50562</v>
          </cell>
          <cell r="Q18174">
            <v>25281</v>
          </cell>
        </row>
        <row r="18175">
          <cell r="M18175" t="str">
            <v>805010659_0C1130547</v>
          </cell>
          <cell r="N18175">
            <v>78569</v>
          </cell>
          <cell r="O18175">
            <v>0</v>
          </cell>
          <cell r="P18175">
            <v>84500</v>
          </cell>
          <cell r="Q18175">
            <v>78569</v>
          </cell>
        </row>
        <row r="18176">
          <cell r="M18176" t="str">
            <v>805010659_0C1129724</v>
          </cell>
          <cell r="N18176">
            <v>332051</v>
          </cell>
          <cell r="O18176">
            <v>0</v>
          </cell>
          <cell r="P18176">
            <v>0</v>
          </cell>
          <cell r="Q18176">
            <v>332051</v>
          </cell>
        </row>
        <row r="18177">
          <cell r="M18177" t="str">
            <v>805010659_0C1130548</v>
          </cell>
          <cell r="N18177">
            <v>181511</v>
          </cell>
          <cell r="O18177">
            <v>0</v>
          </cell>
          <cell r="P18177">
            <v>0</v>
          </cell>
          <cell r="Q18177">
            <v>181511</v>
          </cell>
        </row>
        <row r="18178">
          <cell r="M18178" t="str">
            <v>805010659_0C1130606</v>
          </cell>
          <cell r="N18178">
            <v>37608</v>
          </cell>
          <cell r="O18178">
            <v>0</v>
          </cell>
          <cell r="P18178">
            <v>116600</v>
          </cell>
          <cell r="Q18178">
            <v>37608</v>
          </cell>
        </row>
        <row r="18179">
          <cell r="M18179" t="str">
            <v>805010659_0C1130607</v>
          </cell>
          <cell r="N18179">
            <v>42135</v>
          </cell>
          <cell r="O18179">
            <v>0</v>
          </cell>
          <cell r="P18179">
            <v>50562</v>
          </cell>
          <cell r="Q18179">
            <v>42135</v>
          </cell>
        </row>
        <row r="18180">
          <cell r="M18180" t="str">
            <v>805010659_0C1130566</v>
          </cell>
          <cell r="N18180">
            <v>32526</v>
          </cell>
          <cell r="O18180">
            <v>0</v>
          </cell>
          <cell r="P18180">
            <v>32500</v>
          </cell>
          <cell r="Q18180">
            <v>32526</v>
          </cell>
        </row>
        <row r="18181">
          <cell r="M18181" t="str">
            <v>805010659_0C1130537</v>
          </cell>
          <cell r="N18181">
            <v>42135</v>
          </cell>
          <cell r="O18181">
            <v>0</v>
          </cell>
          <cell r="P18181">
            <v>0</v>
          </cell>
          <cell r="Q18181">
            <v>42135</v>
          </cell>
        </row>
        <row r="18182">
          <cell r="M18182" t="str">
            <v>805010659_0C1130550</v>
          </cell>
          <cell r="N18182">
            <v>42135</v>
          </cell>
          <cell r="O18182">
            <v>0</v>
          </cell>
          <cell r="P18182">
            <v>0</v>
          </cell>
          <cell r="Q18182">
            <v>42135</v>
          </cell>
        </row>
        <row r="18183">
          <cell r="M18183" t="str">
            <v>805010659_0C1130569</v>
          </cell>
          <cell r="N18183">
            <v>42135</v>
          </cell>
          <cell r="O18183">
            <v>0</v>
          </cell>
          <cell r="P18183">
            <v>0</v>
          </cell>
          <cell r="Q18183">
            <v>42135</v>
          </cell>
        </row>
        <row r="18184">
          <cell r="M18184" t="str">
            <v>805010659_0C1130542</v>
          </cell>
          <cell r="N18184">
            <v>58293</v>
          </cell>
          <cell r="O18184">
            <v>0</v>
          </cell>
          <cell r="P18184">
            <v>58300</v>
          </cell>
          <cell r="Q18184">
            <v>58293</v>
          </cell>
        </row>
        <row r="18185">
          <cell r="M18185" t="str">
            <v>805010659_0C1130490</v>
          </cell>
          <cell r="N18185">
            <v>125668</v>
          </cell>
          <cell r="O18185">
            <v>0</v>
          </cell>
          <cell r="P18185">
            <v>0</v>
          </cell>
          <cell r="Q18185">
            <v>125668</v>
          </cell>
        </row>
        <row r="18186">
          <cell r="M18186" t="str">
            <v>805010659_0C1129727</v>
          </cell>
          <cell r="N18186">
            <v>291051</v>
          </cell>
          <cell r="O18186">
            <v>0</v>
          </cell>
          <cell r="P18186">
            <v>439655</v>
          </cell>
          <cell r="Q18186">
            <v>291051</v>
          </cell>
        </row>
        <row r="18187">
          <cell r="M18187" t="str">
            <v>805010659_0C1130546</v>
          </cell>
          <cell r="N18187">
            <v>58293</v>
          </cell>
          <cell r="O18187">
            <v>0</v>
          </cell>
          <cell r="P18187">
            <v>0</v>
          </cell>
          <cell r="Q18187">
            <v>58293</v>
          </cell>
        </row>
        <row r="18188">
          <cell r="M18188" t="str">
            <v>805010659_0C1130624</v>
          </cell>
          <cell r="N18188">
            <v>48233</v>
          </cell>
          <cell r="O18188">
            <v>0</v>
          </cell>
          <cell r="P18188">
            <v>25281</v>
          </cell>
          <cell r="Q18188">
            <v>48233</v>
          </cell>
        </row>
        <row r="18189">
          <cell r="M18189" t="str">
            <v>805010659_0C1130500</v>
          </cell>
          <cell r="N18189">
            <v>42135</v>
          </cell>
          <cell r="O18189">
            <v>0</v>
          </cell>
          <cell r="P18189">
            <v>0</v>
          </cell>
          <cell r="Q18189">
            <v>42135</v>
          </cell>
        </row>
        <row r="18190">
          <cell r="M18190" t="str">
            <v>805010659_0C1130609</v>
          </cell>
          <cell r="N18190">
            <v>175656</v>
          </cell>
          <cell r="O18190">
            <v>0</v>
          </cell>
          <cell r="P18190">
            <v>0</v>
          </cell>
          <cell r="Q18190">
            <v>175656</v>
          </cell>
        </row>
        <row r="18191">
          <cell r="M18191" t="str">
            <v>805010659_0C1130559</v>
          </cell>
          <cell r="N18191">
            <v>58293</v>
          </cell>
          <cell r="O18191">
            <v>0</v>
          </cell>
          <cell r="P18191">
            <v>0</v>
          </cell>
          <cell r="Q18191">
            <v>58293</v>
          </cell>
        </row>
        <row r="18192">
          <cell r="M18192" t="str">
            <v>805010659_0C1130524</v>
          </cell>
          <cell r="N18192">
            <v>25281</v>
          </cell>
          <cell r="O18192">
            <v>0</v>
          </cell>
          <cell r="P18192">
            <v>0</v>
          </cell>
          <cell r="Q18192">
            <v>25281</v>
          </cell>
        </row>
        <row r="18193">
          <cell r="M18193" t="str">
            <v>805010659_0C1129795</v>
          </cell>
          <cell r="N18193">
            <v>58293</v>
          </cell>
          <cell r="O18193">
            <v>0</v>
          </cell>
          <cell r="P18193">
            <v>0</v>
          </cell>
          <cell r="Q18193">
            <v>58293</v>
          </cell>
        </row>
        <row r="18194">
          <cell r="M18194" t="str">
            <v>805010659_0C1129390</v>
          </cell>
          <cell r="N18194">
            <v>125668</v>
          </cell>
          <cell r="O18194">
            <v>0</v>
          </cell>
          <cell r="P18194">
            <v>0</v>
          </cell>
          <cell r="Q18194">
            <v>125668</v>
          </cell>
        </row>
        <row r="18195">
          <cell r="M18195" t="str">
            <v>805010659_0C1128140</v>
          </cell>
          <cell r="N18195">
            <v>181511</v>
          </cell>
          <cell r="O18195">
            <v>0</v>
          </cell>
          <cell r="P18195">
            <v>0</v>
          </cell>
          <cell r="Q18195">
            <v>181511</v>
          </cell>
        </row>
        <row r="18196">
          <cell r="M18196" t="str">
            <v>805010659_0C1129415</v>
          </cell>
          <cell r="N18196">
            <v>58293</v>
          </cell>
          <cell r="O18196">
            <v>0</v>
          </cell>
          <cell r="P18196">
            <v>0</v>
          </cell>
          <cell r="Q18196">
            <v>58293</v>
          </cell>
        </row>
        <row r="18197">
          <cell r="M18197" t="str">
            <v>805010659_0C1129424</v>
          </cell>
          <cell r="N18197">
            <v>58293</v>
          </cell>
          <cell r="O18197">
            <v>0</v>
          </cell>
          <cell r="P18197">
            <v>0</v>
          </cell>
          <cell r="Q18197">
            <v>58293</v>
          </cell>
        </row>
        <row r="18198">
          <cell r="M18198" t="str">
            <v>805010659_0C1129352</v>
          </cell>
          <cell r="N18198">
            <v>42135</v>
          </cell>
          <cell r="O18198">
            <v>0</v>
          </cell>
          <cell r="P18198">
            <v>0</v>
          </cell>
          <cell r="Q18198">
            <v>42135</v>
          </cell>
        </row>
        <row r="18199">
          <cell r="M18199" t="str">
            <v>805010659_0C1129421</v>
          </cell>
          <cell r="N18199">
            <v>58293</v>
          </cell>
          <cell r="O18199">
            <v>0</v>
          </cell>
          <cell r="P18199">
            <v>0</v>
          </cell>
          <cell r="Q18199">
            <v>58293</v>
          </cell>
        </row>
        <row r="18200">
          <cell r="M18200" t="str">
            <v>805010659_0C1126689</v>
          </cell>
          <cell r="N18200">
            <v>21669</v>
          </cell>
          <cell r="O18200">
            <v>0</v>
          </cell>
          <cell r="P18200">
            <v>0</v>
          </cell>
          <cell r="Q18200">
            <v>21669</v>
          </cell>
        </row>
        <row r="18201">
          <cell r="M18201" t="str">
            <v>805010659_0C1129834</v>
          </cell>
          <cell r="N18201">
            <v>58293</v>
          </cell>
          <cell r="O18201">
            <v>0</v>
          </cell>
          <cell r="P18201">
            <v>0</v>
          </cell>
          <cell r="Q18201">
            <v>58293</v>
          </cell>
        </row>
        <row r="18202">
          <cell r="M18202" t="str">
            <v>805010659_0C1129883</v>
          </cell>
          <cell r="N18202">
            <v>125668</v>
          </cell>
          <cell r="O18202">
            <v>0</v>
          </cell>
          <cell r="P18202">
            <v>0</v>
          </cell>
          <cell r="Q18202">
            <v>125668</v>
          </cell>
        </row>
        <row r="18203">
          <cell r="M18203" t="str">
            <v>805010659_0C1126814</v>
          </cell>
          <cell r="N18203">
            <v>332051</v>
          </cell>
          <cell r="O18203">
            <v>0</v>
          </cell>
          <cell r="P18203">
            <v>0</v>
          </cell>
          <cell r="Q18203">
            <v>332051</v>
          </cell>
        </row>
        <row r="18204">
          <cell r="M18204" t="str">
            <v>805010659_0C1129788</v>
          </cell>
          <cell r="N18204">
            <v>122795</v>
          </cell>
          <cell r="O18204">
            <v>0</v>
          </cell>
          <cell r="P18204">
            <v>0</v>
          </cell>
          <cell r="Q18204">
            <v>122795</v>
          </cell>
        </row>
        <row r="18205">
          <cell r="M18205" t="str">
            <v>805010659_0C1128193</v>
          </cell>
          <cell r="N18205">
            <v>42135</v>
          </cell>
          <cell r="O18205">
            <v>0</v>
          </cell>
          <cell r="P18205">
            <v>0</v>
          </cell>
          <cell r="Q18205">
            <v>42135</v>
          </cell>
        </row>
        <row r="18206">
          <cell r="M18206" t="str">
            <v>805010659_0C1127935</v>
          </cell>
          <cell r="N18206">
            <v>58293</v>
          </cell>
          <cell r="O18206">
            <v>0</v>
          </cell>
          <cell r="P18206">
            <v>0</v>
          </cell>
          <cell r="Q18206">
            <v>58293</v>
          </cell>
        </row>
        <row r="18207">
          <cell r="M18207" t="str">
            <v>805010659_0C1129416</v>
          </cell>
          <cell r="N18207">
            <v>58293</v>
          </cell>
          <cell r="O18207">
            <v>0</v>
          </cell>
          <cell r="P18207">
            <v>116600</v>
          </cell>
          <cell r="Q18207">
            <v>58293</v>
          </cell>
        </row>
        <row r="18208">
          <cell r="M18208" t="str">
            <v>805010659_0C1127930</v>
          </cell>
          <cell r="N18208">
            <v>58293</v>
          </cell>
          <cell r="O18208">
            <v>0</v>
          </cell>
          <cell r="P18208">
            <v>0</v>
          </cell>
          <cell r="Q18208">
            <v>58293</v>
          </cell>
        </row>
        <row r="18209">
          <cell r="M18209" t="str">
            <v>805010659_0C1129972</v>
          </cell>
          <cell r="N18209">
            <v>568966</v>
          </cell>
          <cell r="O18209">
            <v>0</v>
          </cell>
          <cell r="P18209">
            <v>1327474</v>
          </cell>
          <cell r="Q18209">
            <v>568966</v>
          </cell>
        </row>
        <row r="18210">
          <cell r="M18210" t="str">
            <v>805010659_0C1129987</v>
          </cell>
          <cell r="N18210">
            <v>39417</v>
          </cell>
          <cell r="O18210">
            <v>0</v>
          </cell>
          <cell r="P18210">
            <v>0</v>
          </cell>
          <cell r="Q18210">
            <v>39417</v>
          </cell>
        </row>
        <row r="18211">
          <cell r="M18211" t="str">
            <v>805010659_0C1127000</v>
          </cell>
          <cell r="N18211">
            <v>122795</v>
          </cell>
          <cell r="O18211">
            <v>0</v>
          </cell>
          <cell r="P18211">
            <v>0</v>
          </cell>
          <cell r="Q18211">
            <v>122795</v>
          </cell>
        </row>
        <row r="18212">
          <cell r="M18212" t="str">
            <v>805010659_0C1129875</v>
          </cell>
          <cell r="N18212">
            <v>58293</v>
          </cell>
          <cell r="O18212">
            <v>0</v>
          </cell>
          <cell r="P18212">
            <v>0</v>
          </cell>
          <cell r="Q18212">
            <v>58293</v>
          </cell>
        </row>
        <row r="18213">
          <cell r="M18213" t="str">
            <v>805010659_0C1128490</v>
          </cell>
          <cell r="N18213">
            <v>65009</v>
          </cell>
          <cell r="O18213">
            <v>0</v>
          </cell>
          <cell r="P18213">
            <v>0</v>
          </cell>
          <cell r="Q18213">
            <v>65009</v>
          </cell>
        </row>
        <row r="18214">
          <cell r="M18214" t="str">
            <v>805010659_0C1129256</v>
          </cell>
          <cell r="N18214">
            <v>25281</v>
          </cell>
          <cell r="O18214">
            <v>0</v>
          </cell>
          <cell r="P18214">
            <v>0</v>
          </cell>
          <cell r="Q18214">
            <v>25281</v>
          </cell>
        </row>
        <row r="18215">
          <cell r="M18215" t="str">
            <v>805010659_0C1129868</v>
          </cell>
          <cell r="N18215">
            <v>58293</v>
          </cell>
          <cell r="O18215">
            <v>0</v>
          </cell>
          <cell r="P18215">
            <v>0</v>
          </cell>
          <cell r="Q18215">
            <v>58293</v>
          </cell>
        </row>
        <row r="18216">
          <cell r="M18216" t="str">
            <v>805010659_0C1127178</v>
          </cell>
          <cell r="N18216">
            <v>268051</v>
          </cell>
          <cell r="O18216">
            <v>0</v>
          </cell>
          <cell r="P18216">
            <v>879310</v>
          </cell>
          <cell r="Q18216">
            <v>268051</v>
          </cell>
        </row>
        <row r="18217">
          <cell r="M18217" t="str">
            <v>805010659_0C1129681</v>
          </cell>
          <cell r="N18217">
            <v>332051</v>
          </cell>
          <cell r="O18217">
            <v>0</v>
          </cell>
          <cell r="P18217">
            <v>439655</v>
          </cell>
          <cell r="Q18217">
            <v>332051</v>
          </cell>
        </row>
        <row r="18218">
          <cell r="M18218" t="str">
            <v>805010659_0C1126626</v>
          </cell>
          <cell r="N18218">
            <v>396051</v>
          </cell>
          <cell r="O18218">
            <v>0</v>
          </cell>
          <cell r="P18218">
            <v>0</v>
          </cell>
          <cell r="Q18218">
            <v>396051</v>
          </cell>
        </row>
        <row r="18219">
          <cell r="M18219" t="str">
            <v>805010659_0C1129236</v>
          </cell>
          <cell r="N18219">
            <v>750000</v>
          </cell>
          <cell r="O18219">
            <v>0</v>
          </cell>
          <cell r="P18219">
            <v>648105</v>
          </cell>
          <cell r="Q18219">
            <v>750000</v>
          </cell>
        </row>
        <row r="18220">
          <cell r="M18220" t="str">
            <v>805010659_0C1129336</v>
          </cell>
          <cell r="N18220">
            <v>181511</v>
          </cell>
          <cell r="O18220">
            <v>0</v>
          </cell>
          <cell r="P18220">
            <v>0</v>
          </cell>
          <cell r="Q18220">
            <v>181511</v>
          </cell>
        </row>
        <row r="18221">
          <cell r="M18221" t="str">
            <v>805010659_0C1129787</v>
          </cell>
          <cell r="N18221">
            <v>58293</v>
          </cell>
          <cell r="O18221">
            <v>0</v>
          </cell>
          <cell r="P18221">
            <v>0</v>
          </cell>
          <cell r="Q18221">
            <v>58293</v>
          </cell>
        </row>
        <row r="18222">
          <cell r="M18222" t="str">
            <v>805010659_0C1129861</v>
          </cell>
          <cell r="N18222">
            <v>122795</v>
          </cell>
          <cell r="O18222">
            <v>0</v>
          </cell>
          <cell r="P18222">
            <v>25281</v>
          </cell>
          <cell r="Q18222">
            <v>122795</v>
          </cell>
        </row>
        <row r="18223">
          <cell r="M18223" t="str">
            <v>805010659_0C1129412</v>
          </cell>
          <cell r="N18223">
            <v>125668</v>
          </cell>
          <cell r="O18223">
            <v>0</v>
          </cell>
          <cell r="P18223">
            <v>0</v>
          </cell>
          <cell r="Q18223">
            <v>125668</v>
          </cell>
        </row>
        <row r="18224">
          <cell r="M18224" t="str">
            <v>805010659_0C1128531</v>
          </cell>
          <cell r="N18224">
            <v>32526</v>
          </cell>
          <cell r="O18224">
            <v>0</v>
          </cell>
          <cell r="P18224">
            <v>0</v>
          </cell>
          <cell r="Q18224">
            <v>32526</v>
          </cell>
        </row>
        <row r="18225">
          <cell r="M18225" t="str">
            <v>805010659_0C1128316</v>
          </cell>
          <cell r="N18225">
            <v>125668</v>
          </cell>
          <cell r="O18225">
            <v>0</v>
          </cell>
          <cell r="P18225">
            <v>0</v>
          </cell>
          <cell r="Q18225">
            <v>125668</v>
          </cell>
        </row>
        <row r="18226">
          <cell r="M18226" t="str">
            <v>805010659_0C1129683</v>
          </cell>
          <cell r="N18226">
            <v>332051</v>
          </cell>
          <cell r="O18226">
            <v>0</v>
          </cell>
          <cell r="P18226">
            <v>879310</v>
          </cell>
          <cell r="Q18226">
            <v>332051</v>
          </cell>
        </row>
        <row r="18227">
          <cell r="M18227" t="str">
            <v>805010659_0C1129779</v>
          </cell>
          <cell r="N18227">
            <v>21669</v>
          </cell>
          <cell r="O18227">
            <v>0</v>
          </cell>
          <cell r="P18227">
            <v>21700</v>
          </cell>
          <cell r="Q18227">
            <v>21669</v>
          </cell>
        </row>
        <row r="18228">
          <cell r="M18228" t="str">
            <v>805010659_0C1128157</v>
          </cell>
          <cell r="N18228">
            <v>58293</v>
          </cell>
          <cell r="O18228">
            <v>0</v>
          </cell>
          <cell r="P18228">
            <v>0</v>
          </cell>
          <cell r="Q18228">
            <v>58293</v>
          </cell>
        </row>
        <row r="18229">
          <cell r="M18229" t="str">
            <v>805010659_0C1129821</v>
          </cell>
          <cell r="N18229">
            <v>58293</v>
          </cell>
          <cell r="O18229">
            <v>0</v>
          </cell>
          <cell r="P18229">
            <v>0</v>
          </cell>
          <cell r="Q18229">
            <v>58293</v>
          </cell>
        </row>
        <row r="18230">
          <cell r="M18230" t="str">
            <v>805010659_0C1129932</v>
          </cell>
          <cell r="N18230">
            <v>750000</v>
          </cell>
          <cell r="O18230">
            <v>0</v>
          </cell>
          <cell r="P18230">
            <v>1327474</v>
          </cell>
          <cell r="Q18230">
            <v>750000</v>
          </cell>
        </row>
        <row r="18231">
          <cell r="M18231" t="str">
            <v>805010659_0C1129427</v>
          </cell>
          <cell r="N18231">
            <v>42135</v>
          </cell>
          <cell r="O18231">
            <v>0</v>
          </cell>
          <cell r="P18231">
            <v>0</v>
          </cell>
          <cell r="Q18231">
            <v>42135</v>
          </cell>
        </row>
        <row r="18232">
          <cell r="M18232" t="str">
            <v>805010659_0C1129771</v>
          </cell>
          <cell r="N18232">
            <v>224138</v>
          </cell>
          <cell r="O18232">
            <v>0</v>
          </cell>
          <cell r="P18232">
            <v>224138</v>
          </cell>
          <cell r="Q18232">
            <v>224138</v>
          </cell>
        </row>
        <row r="18233">
          <cell r="M18233" t="str">
            <v>805010659_0C1129926</v>
          </cell>
          <cell r="N18233">
            <v>14446</v>
          </cell>
          <cell r="O18233">
            <v>0</v>
          </cell>
          <cell r="P18233">
            <v>0</v>
          </cell>
          <cell r="Q18233">
            <v>14446</v>
          </cell>
        </row>
        <row r="18234">
          <cell r="M18234" t="str">
            <v>805010659_0C1126661</v>
          </cell>
          <cell r="N18234">
            <v>32526</v>
          </cell>
          <cell r="O18234">
            <v>0</v>
          </cell>
          <cell r="P18234">
            <v>0</v>
          </cell>
          <cell r="Q18234">
            <v>32526</v>
          </cell>
        </row>
        <row r="18235">
          <cell r="M18235" t="str">
            <v>805010659_0C1129827</v>
          </cell>
          <cell r="N18235">
            <v>42135</v>
          </cell>
          <cell r="O18235">
            <v>0</v>
          </cell>
          <cell r="P18235">
            <v>0</v>
          </cell>
          <cell r="Q18235">
            <v>42135</v>
          </cell>
        </row>
        <row r="18236">
          <cell r="M18236" t="str">
            <v>805010659_0C1127135</v>
          </cell>
          <cell r="N18236">
            <v>268051</v>
          </cell>
          <cell r="O18236">
            <v>0</v>
          </cell>
          <cell r="P18236">
            <v>439655</v>
          </cell>
          <cell r="Q18236">
            <v>268051</v>
          </cell>
        </row>
        <row r="18237">
          <cell r="M18237" t="str">
            <v>805010659_0C1129923</v>
          </cell>
          <cell r="N18237">
            <v>42135</v>
          </cell>
          <cell r="O18237">
            <v>0</v>
          </cell>
          <cell r="P18237">
            <v>0</v>
          </cell>
          <cell r="Q18237">
            <v>42135</v>
          </cell>
        </row>
        <row r="18238">
          <cell r="M18238" t="str">
            <v>805010659_0C1128544</v>
          </cell>
          <cell r="N18238">
            <v>32526</v>
          </cell>
          <cell r="O18238">
            <v>0</v>
          </cell>
          <cell r="P18238">
            <v>0</v>
          </cell>
          <cell r="Q18238">
            <v>32526</v>
          </cell>
        </row>
        <row r="18239">
          <cell r="M18239" t="str">
            <v>805010659_0C1129692</v>
          </cell>
          <cell r="N18239">
            <v>451051</v>
          </cell>
          <cell r="O18239">
            <v>0</v>
          </cell>
          <cell r="P18239">
            <v>879310</v>
          </cell>
          <cell r="Q18239">
            <v>451051</v>
          </cell>
        </row>
        <row r="18240">
          <cell r="M18240" t="str">
            <v>805010659_0C1129780</v>
          </cell>
          <cell r="N18240">
            <v>58293</v>
          </cell>
          <cell r="O18240">
            <v>0</v>
          </cell>
          <cell r="P18240">
            <v>0</v>
          </cell>
          <cell r="Q18240">
            <v>58293</v>
          </cell>
        </row>
        <row r="18241">
          <cell r="M18241" t="str">
            <v>805010659_0C1129243</v>
          </cell>
          <cell r="N18241">
            <v>42135</v>
          </cell>
          <cell r="O18241">
            <v>0</v>
          </cell>
          <cell r="P18241">
            <v>0</v>
          </cell>
          <cell r="Q18241">
            <v>42135</v>
          </cell>
        </row>
        <row r="18242">
          <cell r="M18242" t="str">
            <v>805010659_0C1129338</v>
          </cell>
          <cell r="N18242">
            <v>42135</v>
          </cell>
          <cell r="O18242">
            <v>0</v>
          </cell>
          <cell r="P18242">
            <v>0</v>
          </cell>
          <cell r="Q18242">
            <v>42135</v>
          </cell>
        </row>
        <row r="18243">
          <cell r="M18243" t="str">
            <v>805010659_0C1129999</v>
          </cell>
          <cell r="N18243">
            <v>58293</v>
          </cell>
          <cell r="O18243">
            <v>0</v>
          </cell>
          <cell r="P18243">
            <v>0</v>
          </cell>
          <cell r="Q18243">
            <v>58293</v>
          </cell>
        </row>
        <row r="18244">
          <cell r="M18244" t="str">
            <v>805010659_0C1129385</v>
          </cell>
          <cell r="N18244">
            <v>58293</v>
          </cell>
          <cell r="O18244">
            <v>0</v>
          </cell>
          <cell r="P18244">
            <v>0</v>
          </cell>
          <cell r="Q18244">
            <v>58293</v>
          </cell>
        </row>
        <row r="18245">
          <cell r="M18245" t="str">
            <v>805010659_0C1129842</v>
          </cell>
          <cell r="N18245">
            <v>58293</v>
          </cell>
          <cell r="O18245">
            <v>0</v>
          </cell>
          <cell r="P18245">
            <v>0</v>
          </cell>
          <cell r="Q18245">
            <v>58293</v>
          </cell>
        </row>
        <row r="18246">
          <cell r="M18246" t="str">
            <v>805010659_0C1129253</v>
          </cell>
          <cell r="N18246">
            <v>14446</v>
          </cell>
          <cell r="O18246">
            <v>0</v>
          </cell>
          <cell r="P18246">
            <v>0</v>
          </cell>
          <cell r="Q18246">
            <v>14446</v>
          </cell>
        </row>
        <row r="18247">
          <cell r="M18247" t="str">
            <v>805010659_0C1129689</v>
          </cell>
          <cell r="N18247">
            <v>332051</v>
          </cell>
          <cell r="O18247">
            <v>0</v>
          </cell>
          <cell r="P18247">
            <v>0</v>
          </cell>
          <cell r="Q18247">
            <v>332051</v>
          </cell>
        </row>
        <row r="18248">
          <cell r="M18248" t="str">
            <v>805010659_0C1128173</v>
          </cell>
          <cell r="N18248">
            <v>58293</v>
          </cell>
          <cell r="O18248">
            <v>0</v>
          </cell>
          <cell r="P18248">
            <v>0</v>
          </cell>
          <cell r="Q18248">
            <v>58293</v>
          </cell>
        </row>
        <row r="18249">
          <cell r="M18249" t="str">
            <v>805010659_0C1129391</v>
          </cell>
          <cell r="N18249">
            <v>42135</v>
          </cell>
          <cell r="O18249">
            <v>0</v>
          </cell>
          <cell r="P18249">
            <v>0</v>
          </cell>
          <cell r="Q18249">
            <v>42135</v>
          </cell>
        </row>
        <row r="18250">
          <cell r="M18250" t="str">
            <v>805010659_0C1125131</v>
          </cell>
          <cell r="N18250">
            <v>65009</v>
          </cell>
          <cell r="O18250">
            <v>0</v>
          </cell>
          <cell r="P18250">
            <v>0</v>
          </cell>
          <cell r="Q18250">
            <v>65009</v>
          </cell>
        </row>
        <row r="18251">
          <cell r="M18251" t="str">
            <v>805010659_0C1129870</v>
          </cell>
          <cell r="N18251">
            <v>65009</v>
          </cell>
          <cell r="O18251">
            <v>0</v>
          </cell>
          <cell r="P18251">
            <v>0</v>
          </cell>
          <cell r="Q18251">
            <v>65009</v>
          </cell>
        </row>
        <row r="18252">
          <cell r="M18252" t="str">
            <v>805010659_0C1129882</v>
          </cell>
          <cell r="N18252">
            <v>58293</v>
          </cell>
          <cell r="O18252">
            <v>0</v>
          </cell>
          <cell r="P18252">
            <v>0</v>
          </cell>
          <cell r="Q18252">
            <v>58293</v>
          </cell>
        </row>
        <row r="18253">
          <cell r="M18253" t="str">
            <v>805010659_0C1128496</v>
          </cell>
          <cell r="N18253">
            <v>125668</v>
          </cell>
          <cell r="O18253">
            <v>0</v>
          </cell>
          <cell r="P18253">
            <v>0</v>
          </cell>
          <cell r="Q18253">
            <v>125668</v>
          </cell>
        </row>
        <row r="18254">
          <cell r="M18254" t="str">
            <v>805010659_0C1129790</v>
          </cell>
          <cell r="N18254">
            <v>58293</v>
          </cell>
          <cell r="O18254">
            <v>0</v>
          </cell>
          <cell r="P18254">
            <v>0</v>
          </cell>
          <cell r="Q18254">
            <v>58293</v>
          </cell>
        </row>
        <row r="18255">
          <cell r="M18255" t="str">
            <v>805010659_0C1129839</v>
          </cell>
          <cell r="N18255">
            <v>125668</v>
          </cell>
          <cell r="O18255">
            <v>0</v>
          </cell>
          <cell r="P18255">
            <v>0</v>
          </cell>
          <cell r="Q18255">
            <v>125668</v>
          </cell>
        </row>
        <row r="18256">
          <cell r="M18256" t="str">
            <v>805010659_0C1129776</v>
          </cell>
          <cell r="N18256">
            <v>42135</v>
          </cell>
          <cell r="O18256">
            <v>0</v>
          </cell>
          <cell r="P18256">
            <v>0</v>
          </cell>
          <cell r="Q18256">
            <v>42135</v>
          </cell>
        </row>
        <row r="18257">
          <cell r="M18257" t="str">
            <v>805010659_0C1129969</v>
          </cell>
          <cell r="N18257">
            <v>30512</v>
          </cell>
          <cell r="O18257">
            <v>0</v>
          </cell>
          <cell r="P18257">
            <v>25281</v>
          </cell>
          <cell r="Q18257">
            <v>30512</v>
          </cell>
        </row>
        <row r="18258">
          <cell r="M18258" t="str">
            <v>805010659_0C1129680</v>
          </cell>
          <cell r="N18258">
            <v>451051</v>
          </cell>
          <cell r="O18258">
            <v>0</v>
          </cell>
          <cell r="P18258">
            <v>439655</v>
          </cell>
          <cell r="Q18258">
            <v>451051</v>
          </cell>
        </row>
        <row r="18259">
          <cell r="M18259" t="str">
            <v>805010659_0C1129837</v>
          </cell>
          <cell r="N18259">
            <v>181511</v>
          </cell>
          <cell r="O18259">
            <v>0</v>
          </cell>
          <cell r="P18259">
            <v>0</v>
          </cell>
          <cell r="Q18259">
            <v>181511</v>
          </cell>
        </row>
        <row r="18260">
          <cell r="M18260" t="str">
            <v>805010659_0C1129246</v>
          </cell>
          <cell r="N18260">
            <v>58293</v>
          </cell>
          <cell r="O18260">
            <v>0</v>
          </cell>
          <cell r="P18260">
            <v>116600</v>
          </cell>
          <cell r="Q18260">
            <v>58293</v>
          </cell>
        </row>
        <row r="18261">
          <cell r="M18261" t="str">
            <v>805010659_0C1129864</v>
          </cell>
          <cell r="N18261">
            <v>42135</v>
          </cell>
          <cell r="O18261">
            <v>0</v>
          </cell>
          <cell r="P18261">
            <v>0</v>
          </cell>
          <cell r="Q18261">
            <v>42135</v>
          </cell>
        </row>
        <row r="18262">
          <cell r="M18262" t="str">
            <v>805010659_0C1129398</v>
          </cell>
          <cell r="N18262">
            <v>58293</v>
          </cell>
          <cell r="O18262">
            <v>0</v>
          </cell>
          <cell r="P18262">
            <v>0</v>
          </cell>
          <cell r="Q18262">
            <v>58293</v>
          </cell>
        </row>
        <row r="18263">
          <cell r="M18263" t="str">
            <v>805010659_0C1129395</v>
          </cell>
          <cell r="N18263">
            <v>32526</v>
          </cell>
          <cell r="O18263">
            <v>0</v>
          </cell>
          <cell r="P18263">
            <v>0</v>
          </cell>
          <cell r="Q18263">
            <v>32526</v>
          </cell>
        </row>
        <row r="18264">
          <cell r="M18264" t="str">
            <v>805010659_0C1129378</v>
          </cell>
          <cell r="N18264">
            <v>58293</v>
          </cell>
          <cell r="O18264">
            <v>0</v>
          </cell>
          <cell r="P18264">
            <v>0</v>
          </cell>
          <cell r="Q18264">
            <v>58293</v>
          </cell>
        </row>
        <row r="18265">
          <cell r="M18265" t="str">
            <v>805010659_0C1127937</v>
          </cell>
          <cell r="N18265">
            <v>42135</v>
          </cell>
          <cell r="O18265">
            <v>0</v>
          </cell>
          <cell r="P18265">
            <v>0</v>
          </cell>
          <cell r="Q18265">
            <v>42135</v>
          </cell>
        </row>
        <row r="18266">
          <cell r="M18266" t="str">
            <v>805010659_0C1129965</v>
          </cell>
          <cell r="N18266">
            <v>1448276</v>
          </cell>
          <cell r="O18266">
            <v>0</v>
          </cell>
          <cell r="P18266">
            <v>2100000</v>
          </cell>
          <cell r="Q18266">
            <v>1448276</v>
          </cell>
        </row>
        <row r="18267">
          <cell r="M18267" t="str">
            <v>805010659_0C1128159</v>
          </cell>
          <cell r="N18267">
            <v>67176</v>
          </cell>
          <cell r="O18267">
            <v>0</v>
          </cell>
          <cell r="P18267">
            <v>0</v>
          </cell>
          <cell r="Q18267">
            <v>67176</v>
          </cell>
        </row>
        <row r="18268">
          <cell r="M18268" t="str">
            <v>805010659_0C1128195</v>
          </cell>
          <cell r="N18268">
            <v>42135</v>
          </cell>
          <cell r="O18268">
            <v>0</v>
          </cell>
          <cell r="P18268">
            <v>0</v>
          </cell>
          <cell r="Q18268">
            <v>42135</v>
          </cell>
        </row>
        <row r="18269">
          <cell r="M18269" t="str">
            <v>805010659_0C1129392</v>
          </cell>
          <cell r="N18269">
            <v>181511</v>
          </cell>
          <cell r="O18269">
            <v>0</v>
          </cell>
          <cell r="P18269">
            <v>0</v>
          </cell>
          <cell r="Q18269">
            <v>181511</v>
          </cell>
        </row>
        <row r="18270">
          <cell r="M18270" t="str">
            <v>805010659_0C1129426</v>
          </cell>
          <cell r="N18270">
            <v>42135</v>
          </cell>
          <cell r="O18270">
            <v>0</v>
          </cell>
          <cell r="P18270">
            <v>0</v>
          </cell>
          <cell r="Q18270">
            <v>42135</v>
          </cell>
        </row>
        <row r="18271">
          <cell r="M18271" t="str">
            <v>805010659_0C1129798</v>
          </cell>
          <cell r="N18271">
            <v>42135</v>
          </cell>
          <cell r="O18271">
            <v>0</v>
          </cell>
          <cell r="P18271">
            <v>0</v>
          </cell>
          <cell r="Q18271">
            <v>42135</v>
          </cell>
        </row>
        <row r="18272">
          <cell r="M18272" t="str">
            <v>805010659_0C1129816</v>
          </cell>
          <cell r="N18272">
            <v>32526</v>
          </cell>
          <cell r="O18272">
            <v>0</v>
          </cell>
          <cell r="P18272">
            <v>0</v>
          </cell>
          <cell r="Q18272">
            <v>32526</v>
          </cell>
        </row>
        <row r="18273">
          <cell r="M18273" t="str">
            <v>805010659_0C1126622</v>
          </cell>
          <cell r="N18273">
            <v>125668</v>
          </cell>
          <cell r="O18273">
            <v>0</v>
          </cell>
          <cell r="P18273">
            <v>0</v>
          </cell>
          <cell r="Q18273">
            <v>125668</v>
          </cell>
        </row>
        <row r="18274">
          <cell r="M18274" t="str">
            <v>805010659_0C1127012</v>
          </cell>
          <cell r="N18274">
            <v>125668</v>
          </cell>
          <cell r="O18274">
            <v>0</v>
          </cell>
          <cell r="P18274">
            <v>0</v>
          </cell>
          <cell r="Q18274">
            <v>125668</v>
          </cell>
        </row>
        <row r="18275">
          <cell r="M18275" t="str">
            <v>805010659_0C1128473</v>
          </cell>
          <cell r="N18275">
            <v>58293</v>
          </cell>
          <cell r="O18275">
            <v>0</v>
          </cell>
          <cell r="P18275">
            <v>0</v>
          </cell>
          <cell r="Q18275">
            <v>58293</v>
          </cell>
        </row>
        <row r="18276">
          <cell r="M18276" t="str">
            <v>805010659_0C1128506</v>
          </cell>
          <cell r="N18276">
            <v>181511</v>
          </cell>
          <cell r="O18276">
            <v>0</v>
          </cell>
          <cell r="P18276">
            <v>0</v>
          </cell>
          <cell r="Q18276">
            <v>181511</v>
          </cell>
        </row>
        <row r="18277">
          <cell r="M18277" t="str">
            <v>805010659_0C1129785</v>
          </cell>
          <cell r="N18277">
            <v>58293</v>
          </cell>
          <cell r="O18277">
            <v>0</v>
          </cell>
          <cell r="P18277">
            <v>0</v>
          </cell>
          <cell r="Q18277">
            <v>58293</v>
          </cell>
        </row>
        <row r="18278">
          <cell r="M18278" t="str">
            <v>805010659_0C1127004</v>
          </cell>
          <cell r="N18278">
            <v>58293</v>
          </cell>
          <cell r="O18278">
            <v>0</v>
          </cell>
          <cell r="P18278">
            <v>0</v>
          </cell>
          <cell r="Q18278">
            <v>58293</v>
          </cell>
        </row>
        <row r="18279">
          <cell r="M18279" t="str">
            <v>805010659_0C1127908</v>
          </cell>
          <cell r="N18279">
            <v>58293</v>
          </cell>
          <cell r="O18279">
            <v>0</v>
          </cell>
          <cell r="P18279">
            <v>58300</v>
          </cell>
          <cell r="Q18279">
            <v>58293</v>
          </cell>
        </row>
        <row r="18280">
          <cell r="M18280" t="str">
            <v>805010659_0C1129918</v>
          </cell>
          <cell r="N18280">
            <v>58293</v>
          </cell>
          <cell r="O18280">
            <v>0</v>
          </cell>
          <cell r="P18280">
            <v>0</v>
          </cell>
          <cell r="Q18280">
            <v>58293</v>
          </cell>
        </row>
        <row r="18281">
          <cell r="M18281" t="str">
            <v>805010659_0C1129920</v>
          </cell>
          <cell r="N18281">
            <v>42135</v>
          </cell>
          <cell r="O18281">
            <v>0</v>
          </cell>
          <cell r="P18281">
            <v>0</v>
          </cell>
          <cell r="Q18281">
            <v>42135</v>
          </cell>
        </row>
        <row r="18282">
          <cell r="M18282" t="str">
            <v>805010659_0C1126612</v>
          </cell>
          <cell r="N18282">
            <v>58293</v>
          </cell>
          <cell r="O18282">
            <v>0</v>
          </cell>
          <cell r="P18282">
            <v>0</v>
          </cell>
          <cell r="Q18282">
            <v>58293</v>
          </cell>
        </row>
        <row r="18283">
          <cell r="M18283" t="str">
            <v>805010659_0C1128525</v>
          </cell>
          <cell r="N18283">
            <v>58293</v>
          </cell>
          <cell r="O18283">
            <v>0</v>
          </cell>
          <cell r="P18283">
            <v>0</v>
          </cell>
          <cell r="Q18283">
            <v>58293</v>
          </cell>
        </row>
        <row r="18284">
          <cell r="M18284" t="str">
            <v>805010659_0C1129397</v>
          </cell>
          <cell r="N18284">
            <v>125668</v>
          </cell>
          <cell r="O18284">
            <v>0</v>
          </cell>
          <cell r="P18284">
            <v>0</v>
          </cell>
          <cell r="Q18284">
            <v>125668</v>
          </cell>
        </row>
        <row r="18285">
          <cell r="M18285" t="str">
            <v>805010659_0C1128318</v>
          </cell>
          <cell r="N18285">
            <v>42135</v>
          </cell>
          <cell r="O18285">
            <v>0</v>
          </cell>
          <cell r="P18285">
            <v>0</v>
          </cell>
          <cell r="Q18285">
            <v>42135</v>
          </cell>
        </row>
        <row r="18286">
          <cell r="M18286" t="str">
            <v>805010659_0C1128308</v>
          </cell>
          <cell r="N18286">
            <v>125668</v>
          </cell>
          <cell r="O18286">
            <v>0</v>
          </cell>
          <cell r="P18286">
            <v>0</v>
          </cell>
          <cell r="Q18286">
            <v>125668</v>
          </cell>
        </row>
        <row r="18287">
          <cell r="M18287" t="str">
            <v>805010659_0C1126672</v>
          </cell>
          <cell r="N18287">
            <v>58293</v>
          </cell>
          <cell r="O18287">
            <v>0</v>
          </cell>
          <cell r="P18287">
            <v>0</v>
          </cell>
          <cell r="Q18287">
            <v>58293</v>
          </cell>
        </row>
        <row r="18288">
          <cell r="M18288" t="str">
            <v>805010659_0C1129944</v>
          </cell>
          <cell r="N18288">
            <v>125668</v>
          </cell>
          <cell r="O18288">
            <v>0</v>
          </cell>
          <cell r="P18288">
            <v>0</v>
          </cell>
          <cell r="Q18288">
            <v>125668</v>
          </cell>
        </row>
        <row r="18289">
          <cell r="M18289" t="str">
            <v>805010659_0C1129376</v>
          </cell>
          <cell r="N18289">
            <v>15517</v>
          </cell>
          <cell r="O18289">
            <v>0</v>
          </cell>
          <cell r="P18289">
            <v>0</v>
          </cell>
          <cell r="Q18289">
            <v>15517</v>
          </cell>
        </row>
        <row r="18290">
          <cell r="M18290" t="str">
            <v>805010659_0C1129961</v>
          </cell>
          <cell r="N18290">
            <v>8468</v>
          </cell>
          <cell r="O18290">
            <v>0</v>
          </cell>
          <cell r="P18290">
            <v>14400</v>
          </cell>
          <cell r="Q18290">
            <v>8468</v>
          </cell>
        </row>
        <row r="18291">
          <cell r="M18291" t="str">
            <v>805010659_0C1129984</v>
          </cell>
          <cell r="N18291">
            <v>54532</v>
          </cell>
          <cell r="O18291">
            <v>0</v>
          </cell>
          <cell r="P18291">
            <v>0</v>
          </cell>
          <cell r="Q18291">
            <v>54532</v>
          </cell>
        </row>
        <row r="18292">
          <cell r="M18292" t="str">
            <v>805010659_0C1129986</v>
          </cell>
          <cell r="N18292">
            <v>30428</v>
          </cell>
          <cell r="O18292">
            <v>0</v>
          </cell>
          <cell r="P18292">
            <v>0</v>
          </cell>
          <cell r="Q18292">
            <v>30428</v>
          </cell>
        </row>
        <row r="18293">
          <cell r="M18293" t="str">
            <v>805010659_0C1128435</v>
          </cell>
          <cell r="N18293">
            <v>122795</v>
          </cell>
          <cell r="O18293">
            <v>0</v>
          </cell>
          <cell r="P18293">
            <v>0</v>
          </cell>
          <cell r="Q18293">
            <v>122795</v>
          </cell>
        </row>
        <row r="18294">
          <cell r="M18294" t="str">
            <v>805010659_0C1129931</v>
          </cell>
          <cell r="N18294">
            <v>58293</v>
          </cell>
          <cell r="O18294">
            <v>0</v>
          </cell>
          <cell r="P18294">
            <v>0</v>
          </cell>
          <cell r="Q18294">
            <v>58293</v>
          </cell>
        </row>
        <row r="18295">
          <cell r="M18295" t="str">
            <v>805010659_0C1129825</v>
          </cell>
          <cell r="N18295">
            <v>125668</v>
          </cell>
          <cell r="O18295">
            <v>0</v>
          </cell>
          <cell r="P18295">
            <v>0</v>
          </cell>
          <cell r="Q18295">
            <v>125668</v>
          </cell>
        </row>
        <row r="18296">
          <cell r="M18296" t="str">
            <v>805010659_0C1129418</v>
          </cell>
          <cell r="N18296">
            <v>125668</v>
          </cell>
          <cell r="O18296">
            <v>0</v>
          </cell>
          <cell r="P18296">
            <v>0</v>
          </cell>
          <cell r="Q18296">
            <v>125668</v>
          </cell>
        </row>
        <row r="18297">
          <cell r="M18297" t="str">
            <v>805010659_0C1125132</v>
          </cell>
          <cell r="N18297">
            <v>31262</v>
          </cell>
          <cell r="O18297">
            <v>0</v>
          </cell>
          <cell r="P18297">
            <v>25281</v>
          </cell>
          <cell r="Q18297">
            <v>31262</v>
          </cell>
        </row>
        <row r="18298">
          <cell r="M18298" t="str">
            <v>805010659_0C1129901</v>
          </cell>
          <cell r="N18298">
            <v>58293</v>
          </cell>
          <cell r="O18298">
            <v>0</v>
          </cell>
          <cell r="P18298">
            <v>0</v>
          </cell>
          <cell r="Q18298">
            <v>58293</v>
          </cell>
        </row>
        <row r="18299">
          <cell r="M18299" t="str">
            <v>805010659_0C1129419</v>
          </cell>
          <cell r="N18299">
            <v>65009</v>
          </cell>
          <cell r="O18299">
            <v>0</v>
          </cell>
          <cell r="P18299">
            <v>0</v>
          </cell>
          <cell r="Q18299">
            <v>65009</v>
          </cell>
        </row>
        <row r="18300">
          <cell r="M18300" t="str">
            <v>805010659_0C1125124</v>
          </cell>
          <cell r="N18300">
            <v>58293</v>
          </cell>
          <cell r="O18300">
            <v>0</v>
          </cell>
          <cell r="P18300">
            <v>0</v>
          </cell>
          <cell r="Q18300">
            <v>58293</v>
          </cell>
        </row>
        <row r="18301">
          <cell r="M18301" t="str">
            <v>805010659_0C1129783</v>
          </cell>
          <cell r="N18301">
            <v>58293</v>
          </cell>
          <cell r="O18301">
            <v>0</v>
          </cell>
          <cell r="P18301">
            <v>0</v>
          </cell>
          <cell r="Q18301">
            <v>58293</v>
          </cell>
        </row>
        <row r="18302">
          <cell r="M18302" t="str">
            <v>805010659_0C1127174</v>
          </cell>
          <cell r="N18302">
            <v>316000</v>
          </cell>
          <cell r="O18302">
            <v>0</v>
          </cell>
          <cell r="P18302">
            <v>439655</v>
          </cell>
          <cell r="Q18302">
            <v>316000</v>
          </cell>
        </row>
        <row r="18303">
          <cell r="M18303" t="str">
            <v>805010659_0C1129952</v>
          </cell>
          <cell r="N18303">
            <v>58293</v>
          </cell>
          <cell r="O18303">
            <v>0</v>
          </cell>
          <cell r="P18303">
            <v>0</v>
          </cell>
          <cell r="Q18303">
            <v>58293</v>
          </cell>
        </row>
        <row r="18304">
          <cell r="M18304" t="str">
            <v>805010659_0C1126799</v>
          </cell>
          <cell r="N18304">
            <v>58293</v>
          </cell>
          <cell r="O18304">
            <v>0</v>
          </cell>
          <cell r="P18304">
            <v>0</v>
          </cell>
          <cell r="Q18304">
            <v>58293</v>
          </cell>
        </row>
        <row r="18305">
          <cell r="M18305" t="str">
            <v>805010659_0C1128302</v>
          </cell>
          <cell r="N18305">
            <v>32526</v>
          </cell>
          <cell r="O18305">
            <v>0</v>
          </cell>
          <cell r="P18305">
            <v>0</v>
          </cell>
          <cell r="Q18305">
            <v>32526</v>
          </cell>
        </row>
        <row r="18306">
          <cell r="M18306" t="str">
            <v>805010659_0C1128086</v>
          </cell>
          <cell r="N18306">
            <v>42135</v>
          </cell>
          <cell r="O18306">
            <v>0</v>
          </cell>
          <cell r="P18306">
            <v>0</v>
          </cell>
          <cell r="Q18306">
            <v>42135</v>
          </cell>
        </row>
        <row r="18307">
          <cell r="M18307" t="str">
            <v>805010659_0C1127026</v>
          </cell>
          <cell r="N18307">
            <v>58293</v>
          </cell>
          <cell r="O18307">
            <v>0</v>
          </cell>
          <cell r="P18307">
            <v>0</v>
          </cell>
          <cell r="Q18307">
            <v>58293</v>
          </cell>
        </row>
        <row r="18308">
          <cell r="M18308" t="str">
            <v>805010659_0C1129981</v>
          </cell>
          <cell r="N18308">
            <v>10170</v>
          </cell>
          <cell r="O18308">
            <v>0</v>
          </cell>
          <cell r="P18308">
            <v>777000</v>
          </cell>
          <cell r="Q18308">
            <v>10170</v>
          </cell>
        </row>
        <row r="18309">
          <cell r="M18309" t="str">
            <v>805010659_0C1129939</v>
          </cell>
          <cell r="N18309">
            <v>125668</v>
          </cell>
          <cell r="O18309">
            <v>0</v>
          </cell>
          <cell r="P18309">
            <v>181500</v>
          </cell>
          <cell r="Q18309">
            <v>125668</v>
          </cell>
        </row>
        <row r="18310">
          <cell r="M18310" t="str">
            <v>805010659_0C1129892</v>
          </cell>
          <cell r="N18310">
            <v>42135</v>
          </cell>
          <cell r="O18310">
            <v>0</v>
          </cell>
          <cell r="P18310">
            <v>25281</v>
          </cell>
          <cell r="Q18310">
            <v>42135</v>
          </cell>
        </row>
        <row r="18311">
          <cell r="M18311" t="str">
            <v>805010659_0C1127024</v>
          </cell>
          <cell r="N18311">
            <v>58293</v>
          </cell>
          <cell r="O18311">
            <v>0</v>
          </cell>
          <cell r="P18311">
            <v>0</v>
          </cell>
          <cell r="Q18311">
            <v>58293</v>
          </cell>
        </row>
        <row r="18312">
          <cell r="M18312" t="str">
            <v>805010659_0C1126615</v>
          </cell>
          <cell r="N18312">
            <v>42135</v>
          </cell>
          <cell r="O18312">
            <v>0</v>
          </cell>
          <cell r="P18312">
            <v>0</v>
          </cell>
          <cell r="Q18312">
            <v>42135</v>
          </cell>
        </row>
        <row r="18313">
          <cell r="M18313" t="str">
            <v>805010659_0C1128290</v>
          </cell>
          <cell r="N18313">
            <v>122795</v>
          </cell>
          <cell r="O18313">
            <v>0</v>
          </cell>
          <cell r="P18313">
            <v>0</v>
          </cell>
          <cell r="Q18313">
            <v>122795</v>
          </cell>
        </row>
        <row r="18314">
          <cell r="M18314" t="str">
            <v>805010659_0C1129819</v>
          </cell>
          <cell r="N18314">
            <v>125668</v>
          </cell>
          <cell r="O18314">
            <v>0</v>
          </cell>
          <cell r="P18314">
            <v>0</v>
          </cell>
          <cell r="Q18314">
            <v>125668</v>
          </cell>
        </row>
        <row r="18315">
          <cell r="M18315" t="str">
            <v>805010659_0C1129998</v>
          </cell>
          <cell r="N18315">
            <v>181511</v>
          </cell>
          <cell r="O18315">
            <v>0</v>
          </cell>
          <cell r="P18315">
            <v>0</v>
          </cell>
          <cell r="Q18315">
            <v>181511</v>
          </cell>
        </row>
        <row r="18316">
          <cell r="M18316" t="str">
            <v>805010659_0C1129793</v>
          </cell>
          <cell r="N18316">
            <v>42135</v>
          </cell>
          <cell r="O18316">
            <v>0</v>
          </cell>
          <cell r="P18316">
            <v>0</v>
          </cell>
          <cell r="Q18316">
            <v>42135</v>
          </cell>
        </row>
        <row r="18317">
          <cell r="M18317" t="str">
            <v>805010659_0C1126996</v>
          </cell>
          <cell r="N18317">
            <v>42135</v>
          </cell>
          <cell r="O18317">
            <v>0</v>
          </cell>
          <cell r="P18317">
            <v>0</v>
          </cell>
          <cell r="Q18317">
            <v>42135</v>
          </cell>
        </row>
        <row r="18318">
          <cell r="M18318" t="str">
            <v>805010659_0C1129826</v>
          </cell>
          <cell r="N18318">
            <v>58293</v>
          </cell>
          <cell r="O18318">
            <v>0</v>
          </cell>
          <cell r="P18318">
            <v>0</v>
          </cell>
          <cell r="Q18318">
            <v>58293</v>
          </cell>
        </row>
        <row r="18319">
          <cell r="M18319" t="str">
            <v>805010659_0C1129866</v>
          </cell>
          <cell r="N18319">
            <v>65009</v>
          </cell>
          <cell r="O18319">
            <v>0</v>
          </cell>
          <cell r="P18319">
            <v>0</v>
          </cell>
          <cell r="Q18319">
            <v>65009</v>
          </cell>
        </row>
        <row r="18320">
          <cell r="M18320" t="str">
            <v>805010659_0C1129889</v>
          </cell>
          <cell r="N18320">
            <v>58293</v>
          </cell>
          <cell r="O18320">
            <v>0</v>
          </cell>
          <cell r="P18320">
            <v>0</v>
          </cell>
          <cell r="Q18320">
            <v>58293</v>
          </cell>
        </row>
        <row r="18321">
          <cell r="M18321" t="str">
            <v>805010659_0C1129425</v>
          </cell>
          <cell r="N18321">
            <v>14446</v>
          </cell>
          <cell r="O18321">
            <v>0</v>
          </cell>
          <cell r="P18321">
            <v>0</v>
          </cell>
          <cell r="Q18321">
            <v>14446</v>
          </cell>
        </row>
        <row r="18322">
          <cell r="M18322" t="str">
            <v>805010659_0C1128180</v>
          </cell>
          <cell r="N18322">
            <v>125668</v>
          </cell>
          <cell r="O18322">
            <v>0</v>
          </cell>
          <cell r="P18322">
            <v>0</v>
          </cell>
          <cell r="Q18322">
            <v>125668</v>
          </cell>
        </row>
        <row r="18323">
          <cell r="M18323" t="str">
            <v>805010659_0C1129916</v>
          </cell>
          <cell r="N18323">
            <v>58293</v>
          </cell>
          <cell r="O18323">
            <v>0</v>
          </cell>
          <cell r="P18323">
            <v>0</v>
          </cell>
          <cell r="Q18323">
            <v>58293</v>
          </cell>
        </row>
        <row r="18324">
          <cell r="M18324" t="str">
            <v>805010659_0C1129767</v>
          </cell>
          <cell r="N18324">
            <v>120689</v>
          </cell>
          <cell r="O18324">
            <v>0</v>
          </cell>
          <cell r="P18324">
            <v>119827</v>
          </cell>
          <cell r="Q18324">
            <v>120689</v>
          </cell>
        </row>
        <row r="18325">
          <cell r="M18325" t="str">
            <v>805010659_0C1129824</v>
          </cell>
          <cell r="N18325">
            <v>125668</v>
          </cell>
          <cell r="O18325">
            <v>0</v>
          </cell>
          <cell r="P18325">
            <v>181500</v>
          </cell>
          <cell r="Q18325">
            <v>125668</v>
          </cell>
        </row>
        <row r="18326">
          <cell r="M18326" t="str">
            <v>805010659_0C1127156</v>
          </cell>
          <cell r="N18326">
            <v>332051</v>
          </cell>
          <cell r="O18326">
            <v>0</v>
          </cell>
          <cell r="P18326">
            <v>439655</v>
          </cell>
          <cell r="Q18326">
            <v>332051</v>
          </cell>
        </row>
        <row r="18327">
          <cell r="M18327" t="str">
            <v>805010659_0C1129389</v>
          </cell>
          <cell r="N18327">
            <v>42135</v>
          </cell>
          <cell r="O18327">
            <v>0</v>
          </cell>
          <cell r="P18327">
            <v>0</v>
          </cell>
          <cell r="Q18327">
            <v>42135</v>
          </cell>
        </row>
        <row r="18328">
          <cell r="M18328" t="str">
            <v>805010659_0C1129896</v>
          </cell>
          <cell r="N18328">
            <v>42135</v>
          </cell>
          <cell r="O18328">
            <v>0</v>
          </cell>
          <cell r="P18328">
            <v>0</v>
          </cell>
          <cell r="Q18328">
            <v>42135</v>
          </cell>
        </row>
        <row r="18329">
          <cell r="M18329" t="str">
            <v>805010659_0C1129252</v>
          </cell>
          <cell r="N18329">
            <v>58293</v>
          </cell>
          <cell r="O18329">
            <v>0</v>
          </cell>
          <cell r="P18329">
            <v>0</v>
          </cell>
          <cell r="Q18329">
            <v>58293</v>
          </cell>
        </row>
        <row r="18330">
          <cell r="M18330" t="str">
            <v>805010659_0C1127182</v>
          </cell>
          <cell r="N18330">
            <v>224138</v>
          </cell>
          <cell r="O18330">
            <v>0</v>
          </cell>
          <cell r="P18330">
            <v>224138</v>
          </cell>
          <cell r="Q18330">
            <v>224138</v>
          </cell>
        </row>
        <row r="18331">
          <cell r="M18331" t="str">
            <v>805010659_0C1129241</v>
          </cell>
          <cell r="N18331">
            <v>58293</v>
          </cell>
          <cell r="O18331">
            <v>0</v>
          </cell>
          <cell r="P18331">
            <v>0</v>
          </cell>
          <cell r="Q18331">
            <v>58293</v>
          </cell>
        </row>
        <row r="18332">
          <cell r="M18332" t="str">
            <v>805010659_0C1129357</v>
          </cell>
          <cell r="N18332">
            <v>58293</v>
          </cell>
          <cell r="O18332">
            <v>0</v>
          </cell>
          <cell r="P18332">
            <v>0</v>
          </cell>
          <cell r="Q18332">
            <v>58293</v>
          </cell>
        </row>
        <row r="18333">
          <cell r="M18333" t="str">
            <v>805010659_0C1129688</v>
          </cell>
          <cell r="N18333">
            <v>268051</v>
          </cell>
          <cell r="O18333">
            <v>0</v>
          </cell>
          <cell r="P18333">
            <v>439655</v>
          </cell>
          <cell r="Q18333">
            <v>268051</v>
          </cell>
        </row>
        <row r="18334">
          <cell r="M18334" t="str">
            <v>805010659_0C1129791</v>
          </cell>
          <cell r="N18334">
            <v>58293</v>
          </cell>
          <cell r="O18334">
            <v>0</v>
          </cell>
          <cell r="P18334">
            <v>0</v>
          </cell>
          <cell r="Q18334">
            <v>58293</v>
          </cell>
        </row>
        <row r="18335">
          <cell r="M18335" t="str">
            <v>805010659_0C1129925</v>
          </cell>
          <cell r="N18335">
            <v>65009</v>
          </cell>
          <cell r="O18335">
            <v>0</v>
          </cell>
          <cell r="P18335">
            <v>0</v>
          </cell>
          <cell r="Q18335">
            <v>65009</v>
          </cell>
        </row>
        <row r="18336">
          <cell r="M18336" t="str">
            <v>805010659_0C1129948</v>
          </cell>
          <cell r="N18336">
            <v>58293</v>
          </cell>
          <cell r="O18336">
            <v>0</v>
          </cell>
          <cell r="P18336">
            <v>0</v>
          </cell>
          <cell r="Q18336">
            <v>58293</v>
          </cell>
        </row>
        <row r="18337">
          <cell r="M18337" t="str">
            <v>805010659_0C1129934</v>
          </cell>
          <cell r="N18337">
            <v>181511</v>
          </cell>
          <cell r="O18337">
            <v>0</v>
          </cell>
          <cell r="P18337">
            <v>181500</v>
          </cell>
          <cell r="Q18337">
            <v>181511</v>
          </cell>
        </row>
        <row r="18338">
          <cell r="M18338" t="str">
            <v>805010659_0C1129898</v>
          </cell>
          <cell r="N18338">
            <v>58293</v>
          </cell>
          <cell r="O18338">
            <v>0</v>
          </cell>
          <cell r="P18338">
            <v>0</v>
          </cell>
          <cell r="Q18338">
            <v>58293</v>
          </cell>
        </row>
        <row r="18339">
          <cell r="M18339" t="str">
            <v>805010659_0C1129809</v>
          </cell>
          <cell r="N18339">
            <v>750000</v>
          </cell>
          <cell r="O18339">
            <v>0</v>
          </cell>
          <cell r="P18339">
            <v>663737</v>
          </cell>
          <cell r="Q18339">
            <v>750000</v>
          </cell>
        </row>
        <row r="18340">
          <cell r="M18340" t="str">
            <v>805010659_0C1129853</v>
          </cell>
          <cell r="N18340">
            <v>32526</v>
          </cell>
          <cell r="O18340">
            <v>0</v>
          </cell>
          <cell r="P18340">
            <v>0</v>
          </cell>
          <cell r="Q18340">
            <v>32526</v>
          </cell>
        </row>
        <row r="18341">
          <cell r="M18341" t="str">
            <v>805010659_0C1124717</v>
          </cell>
          <cell r="N18341">
            <v>125668</v>
          </cell>
          <cell r="O18341">
            <v>0</v>
          </cell>
          <cell r="P18341">
            <v>116600</v>
          </cell>
          <cell r="Q18341">
            <v>125668</v>
          </cell>
        </row>
        <row r="18342">
          <cell r="M18342" t="str">
            <v>805010659_0C1128285</v>
          </cell>
          <cell r="N18342">
            <v>125668</v>
          </cell>
          <cell r="O18342">
            <v>0</v>
          </cell>
          <cell r="P18342">
            <v>0</v>
          </cell>
          <cell r="Q18342">
            <v>125668</v>
          </cell>
        </row>
        <row r="18343">
          <cell r="M18343" t="str">
            <v>805010659_0C1128324</v>
          </cell>
          <cell r="N18343">
            <v>58293</v>
          </cell>
          <cell r="O18343">
            <v>0</v>
          </cell>
          <cell r="P18343">
            <v>0</v>
          </cell>
          <cell r="Q18343">
            <v>58293</v>
          </cell>
        </row>
        <row r="18344">
          <cell r="M18344" t="str">
            <v>805010659_0C1129333</v>
          </cell>
          <cell r="N18344">
            <v>58293</v>
          </cell>
          <cell r="O18344">
            <v>0</v>
          </cell>
          <cell r="P18344">
            <v>0</v>
          </cell>
          <cell r="Q18344">
            <v>58293</v>
          </cell>
        </row>
        <row r="18345">
          <cell r="M18345" t="str">
            <v>805010659_0C1129804</v>
          </cell>
          <cell r="N18345">
            <v>125668</v>
          </cell>
          <cell r="O18345">
            <v>0</v>
          </cell>
          <cell r="P18345">
            <v>0</v>
          </cell>
          <cell r="Q18345">
            <v>125668</v>
          </cell>
        </row>
        <row r="18346">
          <cell r="M18346" t="str">
            <v>805010659_0C1129808</v>
          </cell>
          <cell r="N18346">
            <v>58293</v>
          </cell>
          <cell r="O18346">
            <v>0</v>
          </cell>
          <cell r="P18346">
            <v>0</v>
          </cell>
          <cell r="Q18346">
            <v>58293</v>
          </cell>
        </row>
        <row r="18347">
          <cell r="M18347" t="str">
            <v>805010659_0C1129976</v>
          </cell>
          <cell r="N18347">
            <v>10051</v>
          </cell>
          <cell r="O18347">
            <v>0</v>
          </cell>
          <cell r="P18347">
            <v>58300</v>
          </cell>
          <cell r="Q18347">
            <v>10051</v>
          </cell>
        </row>
        <row r="18348">
          <cell r="M18348" t="str">
            <v>805010659_0C1129876</v>
          </cell>
          <cell r="N18348">
            <v>42135</v>
          </cell>
          <cell r="O18348">
            <v>0</v>
          </cell>
          <cell r="P18348">
            <v>0</v>
          </cell>
          <cell r="Q18348">
            <v>42135</v>
          </cell>
        </row>
        <row r="18349">
          <cell r="M18349" t="str">
            <v>805010659_0C1125119</v>
          </cell>
          <cell r="N18349">
            <v>42135</v>
          </cell>
          <cell r="O18349">
            <v>0</v>
          </cell>
          <cell r="P18349">
            <v>0</v>
          </cell>
          <cell r="Q18349">
            <v>42135</v>
          </cell>
        </row>
        <row r="18350">
          <cell r="M18350" t="str">
            <v>805010659_0C1129863</v>
          </cell>
          <cell r="N18350">
            <v>122795</v>
          </cell>
          <cell r="O18350">
            <v>0</v>
          </cell>
          <cell r="P18350">
            <v>0</v>
          </cell>
          <cell r="Q18350">
            <v>122795</v>
          </cell>
        </row>
        <row r="18351">
          <cell r="M18351" t="str">
            <v>805010659_0C1127175</v>
          </cell>
          <cell r="N18351">
            <v>332051</v>
          </cell>
          <cell r="O18351">
            <v>0</v>
          </cell>
          <cell r="P18351">
            <v>439655</v>
          </cell>
          <cell r="Q18351">
            <v>332051</v>
          </cell>
        </row>
        <row r="18352">
          <cell r="M18352" t="str">
            <v>805010659_0C1129857</v>
          </cell>
          <cell r="N18352">
            <v>181511</v>
          </cell>
          <cell r="O18352">
            <v>0</v>
          </cell>
          <cell r="P18352">
            <v>0</v>
          </cell>
          <cell r="Q18352">
            <v>181511</v>
          </cell>
        </row>
        <row r="18353">
          <cell r="M18353" t="str">
            <v>805010659_0C1127150</v>
          </cell>
          <cell r="N18353">
            <v>332051</v>
          </cell>
          <cell r="O18353">
            <v>0</v>
          </cell>
          <cell r="P18353">
            <v>439655</v>
          </cell>
          <cell r="Q18353">
            <v>332051</v>
          </cell>
        </row>
        <row r="18354">
          <cell r="M18354" t="str">
            <v>805010659_0C1128276</v>
          </cell>
          <cell r="N18354">
            <v>10873</v>
          </cell>
          <cell r="O18354">
            <v>0</v>
          </cell>
          <cell r="P18354">
            <v>25281</v>
          </cell>
          <cell r="Q18354">
            <v>10873</v>
          </cell>
        </row>
        <row r="18355">
          <cell r="M18355" t="str">
            <v>805010659_0C1129929</v>
          </cell>
          <cell r="N18355">
            <v>58293</v>
          </cell>
          <cell r="O18355">
            <v>0</v>
          </cell>
          <cell r="P18355">
            <v>0</v>
          </cell>
          <cell r="Q18355">
            <v>58293</v>
          </cell>
        </row>
        <row r="18356">
          <cell r="M18356" t="str">
            <v>805010659_0C1127132</v>
          </cell>
          <cell r="N18356">
            <v>332051</v>
          </cell>
          <cell r="O18356">
            <v>0</v>
          </cell>
          <cell r="P18356">
            <v>439655</v>
          </cell>
          <cell r="Q18356">
            <v>332051</v>
          </cell>
        </row>
        <row r="18357">
          <cell r="M18357" t="str">
            <v>805010659_0C1129387</v>
          </cell>
          <cell r="N18357">
            <v>42135</v>
          </cell>
          <cell r="O18357">
            <v>0</v>
          </cell>
          <cell r="P18357">
            <v>0</v>
          </cell>
          <cell r="Q18357">
            <v>42135</v>
          </cell>
        </row>
        <row r="18358">
          <cell r="M18358" t="str">
            <v>805010659_0C1129255</v>
          </cell>
          <cell r="N18358">
            <v>125668</v>
          </cell>
          <cell r="O18358">
            <v>0</v>
          </cell>
          <cell r="P18358">
            <v>181500</v>
          </cell>
          <cell r="Q18358">
            <v>125668</v>
          </cell>
        </row>
        <row r="18359">
          <cell r="M18359" t="str">
            <v>805010659_0C1129908</v>
          </cell>
          <cell r="N18359">
            <v>42135</v>
          </cell>
          <cell r="O18359">
            <v>0</v>
          </cell>
          <cell r="P18359">
            <v>0</v>
          </cell>
          <cell r="Q18359">
            <v>42135</v>
          </cell>
        </row>
        <row r="18360">
          <cell r="M18360" t="str">
            <v>805010659_0C1129813</v>
          </cell>
          <cell r="N18360">
            <v>58293</v>
          </cell>
          <cell r="O18360">
            <v>0</v>
          </cell>
          <cell r="P18360">
            <v>0</v>
          </cell>
          <cell r="Q18360">
            <v>58293</v>
          </cell>
        </row>
        <row r="18361">
          <cell r="M18361" t="str">
            <v>805010659_0C1129403</v>
          </cell>
          <cell r="N18361">
            <v>125668</v>
          </cell>
          <cell r="O18361">
            <v>0</v>
          </cell>
          <cell r="P18361">
            <v>0</v>
          </cell>
          <cell r="Q18361">
            <v>125668</v>
          </cell>
        </row>
        <row r="18362">
          <cell r="M18362" t="str">
            <v>805010659_0C1128279</v>
          </cell>
          <cell r="N18362">
            <v>16924</v>
          </cell>
          <cell r="O18362">
            <v>0</v>
          </cell>
          <cell r="P18362">
            <v>58300</v>
          </cell>
          <cell r="Q18362">
            <v>16924</v>
          </cell>
        </row>
        <row r="18363">
          <cell r="M18363" t="str">
            <v>805010659_0C1129365</v>
          </cell>
          <cell r="N18363">
            <v>65009</v>
          </cell>
          <cell r="O18363">
            <v>0</v>
          </cell>
          <cell r="P18363">
            <v>0</v>
          </cell>
          <cell r="Q18363">
            <v>65009</v>
          </cell>
        </row>
        <row r="18364">
          <cell r="M18364" t="str">
            <v>805010659_0C1129865</v>
          </cell>
          <cell r="N18364">
            <v>42135</v>
          </cell>
          <cell r="O18364">
            <v>0</v>
          </cell>
          <cell r="P18364">
            <v>0</v>
          </cell>
          <cell r="Q18364">
            <v>42135</v>
          </cell>
        </row>
        <row r="18365">
          <cell r="M18365" t="str">
            <v>805010659_0C1125127</v>
          </cell>
          <cell r="N18365">
            <v>42135</v>
          </cell>
          <cell r="O18365">
            <v>0</v>
          </cell>
          <cell r="P18365">
            <v>0</v>
          </cell>
          <cell r="Q18365">
            <v>42135</v>
          </cell>
        </row>
        <row r="18366">
          <cell r="M18366" t="str">
            <v>805010659_0C1128529</v>
          </cell>
          <cell r="N18366">
            <v>125668</v>
          </cell>
          <cell r="O18366">
            <v>0</v>
          </cell>
          <cell r="P18366">
            <v>0</v>
          </cell>
          <cell r="Q18366">
            <v>125668</v>
          </cell>
        </row>
        <row r="18367">
          <cell r="M18367" t="str">
            <v>805010659_0C1129915</v>
          </cell>
          <cell r="N18367">
            <v>58293</v>
          </cell>
          <cell r="O18367">
            <v>0</v>
          </cell>
          <cell r="P18367">
            <v>58300</v>
          </cell>
          <cell r="Q18367">
            <v>58293</v>
          </cell>
        </row>
        <row r="18368">
          <cell r="M18368" t="str">
            <v>805010659_0C1128304</v>
          </cell>
          <cell r="N18368">
            <v>58293</v>
          </cell>
          <cell r="O18368">
            <v>0</v>
          </cell>
          <cell r="P18368">
            <v>116600</v>
          </cell>
          <cell r="Q18368">
            <v>58293</v>
          </cell>
        </row>
        <row r="18369">
          <cell r="M18369" t="str">
            <v>805010659_0C1128405</v>
          </cell>
          <cell r="N18369">
            <v>181511</v>
          </cell>
          <cell r="O18369">
            <v>0</v>
          </cell>
          <cell r="P18369">
            <v>0</v>
          </cell>
          <cell r="Q18369">
            <v>181511</v>
          </cell>
        </row>
        <row r="18370">
          <cell r="M18370" t="str">
            <v>805010659_0C1129690</v>
          </cell>
          <cell r="N18370">
            <v>268051</v>
          </cell>
          <cell r="O18370">
            <v>0</v>
          </cell>
          <cell r="P18370">
            <v>879310</v>
          </cell>
          <cell r="Q18370">
            <v>268051</v>
          </cell>
        </row>
        <row r="18371">
          <cell r="M18371" t="str">
            <v>805010659_0C1125120</v>
          </cell>
          <cell r="N18371">
            <v>332051</v>
          </cell>
          <cell r="O18371">
            <v>0</v>
          </cell>
          <cell r="P18371">
            <v>0</v>
          </cell>
          <cell r="Q18371">
            <v>332051</v>
          </cell>
        </row>
        <row r="18372">
          <cell r="M18372" t="str">
            <v>805010659_0C1125125</v>
          </cell>
          <cell r="N18372">
            <v>42135</v>
          </cell>
          <cell r="O18372">
            <v>0</v>
          </cell>
          <cell r="P18372">
            <v>0</v>
          </cell>
          <cell r="Q18372">
            <v>42135</v>
          </cell>
        </row>
        <row r="18373">
          <cell r="M18373" t="str">
            <v>805010659_0C1129371</v>
          </cell>
          <cell r="N18373">
            <v>42135</v>
          </cell>
          <cell r="O18373">
            <v>0</v>
          </cell>
          <cell r="P18373">
            <v>0</v>
          </cell>
          <cell r="Q18373">
            <v>42135</v>
          </cell>
        </row>
        <row r="18374">
          <cell r="M18374" t="str">
            <v>805010659_0C1129922</v>
          </cell>
          <cell r="N18374">
            <v>58293</v>
          </cell>
          <cell r="O18374">
            <v>0</v>
          </cell>
          <cell r="P18374">
            <v>0</v>
          </cell>
          <cell r="Q18374">
            <v>58293</v>
          </cell>
        </row>
        <row r="18375">
          <cell r="M18375" t="str">
            <v>805010659_0C1128198</v>
          </cell>
          <cell r="N18375">
            <v>42135</v>
          </cell>
          <cell r="O18375">
            <v>0</v>
          </cell>
          <cell r="P18375">
            <v>0</v>
          </cell>
          <cell r="Q18375">
            <v>42135</v>
          </cell>
        </row>
        <row r="18376">
          <cell r="M18376" t="str">
            <v>805010659_0C1129899</v>
          </cell>
          <cell r="N18376">
            <v>58293</v>
          </cell>
          <cell r="O18376">
            <v>0</v>
          </cell>
          <cell r="P18376">
            <v>58300</v>
          </cell>
          <cell r="Q18376">
            <v>58293</v>
          </cell>
        </row>
        <row r="18377">
          <cell r="M18377" t="str">
            <v>805010659_0C1129893</v>
          </cell>
          <cell r="N18377">
            <v>58293</v>
          </cell>
          <cell r="O18377">
            <v>0</v>
          </cell>
          <cell r="P18377">
            <v>0</v>
          </cell>
          <cell r="Q18377">
            <v>58293</v>
          </cell>
        </row>
        <row r="18378">
          <cell r="M18378" t="str">
            <v>805010659_0C1129806</v>
          </cell>
          <cell r="N18378">
            <v>58293</v>
          </cell>
          <cell r="O18378">
            <v>0</v>
          </cell>
          <cell r="P18378">
            <v>58300</v>
          </cell>
          <cell r="Q18378">
            <v>58293</v>
          </cell>
        </row>
        <row r="18379">
          <cell r="M18379" t="str">
            <v>805010659_0C1129777</v>
          </cell>
          <cell r="N18379">
            <v>42135</v>
          </cell>
          <cell r="O18379">
            <v>0</v>
          </cell>
          <cell r="P18379">
            <v>0</v>
          </cell>
          <cell r="Q18379">
            <v>42135</v>
          </cell>
        </row>
        <row r="18380">
          <cell r="M18380" t="str">
            <v>805010659_0C1129359</v>
          </cell>
          <cell r="N18380">
            <v>58293</v>
          </cell>
          <cell r="O18380">
            <v>0</v>
          </cell>
          <cell r="P18380">
            <v>0</v>
          </cell>
          <cell r="Q18380">
            <v>58293</v>
          </cell>
        </row>
        <row r="18381">
          <cell r="M18381" t="str">
            <v>805010659_0C1129786</v>
          </cell>
          <cell r="N18381">
            <v>125668</v>
          </cell>
          <cell r="O18381">
            <v>0</v>
          </cell>
          <cell r="P18381">
            <v>181500</v>
          </cell>
          <cell r="Q18381">
            <v>125668</v>
          </cell>
        </row>
        <row r="18382">
          <cell r="M18382" t="str">
            <v>805010659_0C1127016</v>
          </cell>
          <cell r="N18382">
            <v>58293</v>
          </cell>
          <cell r="O18382">
            <v>0</v>
          </cell>
          <cell r="P18382">
            <v>0</v>
          </cell>
          <cell r="Q18382">
            <v>58293</v>
          </cell>
        </row>
        <row r="18383">
          <cell r="M18383" t="str">
            <v>805010659_0C1129900</v>
          </cell>
          <cell r="N18383">
            <v>58293</v>
          </cell>
          <cell r="O18383">
            <v>0</v>
          </cell>
          <cell r="P18383">
            <v>0</v>
          </cell>
          <cell r="Q18383">
            <v>58293</v>
          </cell>
        </row>
        <row r="18384">
          <cell r="M18384" t="str">
            <v>805010659_0C1129832</v>
          </cell>
          <cell r="N18384">
            <v>42135</v>
          </cell>
          <cell r="O18384">
            <v>0</v>
          </cell>
          <cell r="P18384">
            <v>0</v>
          </cell>
          <cell r="Q18384">
            <v>42135</v>
          </cell>
        </row>
        <row r="18385">
          <cell r="M18385" t="str">
            <v>805010659_0C1129399</v>
          </cell>
          <cell r="N18385">
            <v>32526</v>
          </cell>
          <cell r="O18385">
            <v>0</v>
          </cell>
          <cell r="P18385">
            <v>0</v>
          </cell>
          <cell r="Q18385">
            <v>32526</v>
          </cell>
        </row>
        <row r="18386">
          <cell r="M18386" t="str">
            <v>805010659_0C1129789</v>
          </cell>
          <cell r="N18386">
            <v>122795</v>
          </cell>
          <cell r="O18386">
            <v>0</v>
          </cell>
          <cell r="P18386">
            <v>0</v>
          </cell>
          <cell r="Q18386">
            <v>122795</v>
          </cell>
        </row>
        <row r="18387">
          <cell r="M18387" t="str">
            <v>805010659_0C1129430</v>
          </cell>
          <cell r="N18387">
            <v>65009</v>
          </cell>
          <cell r="O18387">
            <v>0</v>
          </cell>
          <cell r="P18387">
            <v>0</v>
          </cell>
          <cell r="Q18387">
            <v>65009</v>
          </cell>
        </row>
        <row r="18388">
          <cell r="M18388" t="str">
            <v>805010659_0C1129936</v>
          </cell>
          <cell r="N18388">
            <v>32526</v>
          </cell>
          <cell r="O18388">
            <v>0</v>
          </cell>
          <cell r="P18388">
            <v>0</v>
          </cell>
          <cell r="Q18388">
            <v>32526</v>
          </cell>
        </row>
        <row r="18389">
          <cell r="M18389" t="str">
            <v>805010659_0C1128416</v>
          </cell>
          <cell r="N18389">
            <v>42135</v>
          </cell>
          <cell r="O18389">
            <v>0</v>
          </cell>
          <cell r="P18389">
            <v>0</v>
          </cell>
          <cell r="Q18389">
            <v>42135</v>
          </cell>
        </row>
        <row r="18390">
          <cell r="M18390" t="str">
            <v>805010659_0C1126665</v>
          </cell>
          <cell r="N18390">
            <v>65009</v>
          </cell>
          <cell r="O18390">
            <v>0</v>
          </cell>
          <cell r="P18390">
            <v>0</v>
          </cell>
          <cell r="Q18390">
            <v>65009</v>
          </cell>
        </row>
        <row r="18391">
          <cell r="M18391" t="str">
            <v>805010659_0C1129846</v>
          </cell>
          <cell r="N18391">
            <v>58293</v>
          </cell>
          <cell r="O18391">
            <v>0</v>
          </cell>
          <cell r="P18391">
            <v>0</v>
          </cell>
          <cell r="Q18391">
            <v>58293</v>
          </cell>
        </row>
        <row r="18392">
          <cell r="M18392" t="str">
            <v>805010659_0C1130003</v>
          </cell>
          <cell r="N18392">
            <v>39417</v>
          </cell>
          <cell r="O18392">
            <v>0</v>
          </cell>
          <cell r="P18392">
            <v>0</v>
          </cell>
          <cell r="Q18392">
            <v>39417</v>
          </cell>
        </row>
        <row r="18393">
          <cell r="M18393" t="str">
            <v>805010659_0C1129858</v>
          </cell>
          <cell r="N18393">
            <v>65009</v>
          </cell>
          <cell r="O18393">
            <v>0</v>
          </cell>
          <cell r="P18393">
            <v>25281</v>
          </cell>
          <cell r="Q18393">
            <v>65009</v>
          </cell>
        </row>
        <row r="18394">
          <cell r="M18394" t="str">
            <v>805010659_0C1129938</v>
          </cell>
          <cell r="N18394">
            <v>58293</v>
          </cell>
          <cell r="O18394">
            <v>0</v>
          </cell>
          <cell r="P18394">
            <v>0</v>
          </cell>
          <cell r="Q18394">
            <v>58293</v>
          </cell>
        </row>
        <row r="18395">
          <cell r="M18395" t="str">
            <v>805010659_0C1128447</v>
          </cell>
          <cell r="N18395">
            <v>58293</v>
          </cell>
          <cell r="O18395">
            <v>0</v>
          </cell>
          <cell r="P18395">
            <v>0</v>
          </cell>
          <cell r="Q18395">
            <v>58293</v>
          </cell>
        </row>
        <row r="18396">
          <cell r="M18396" t="str">
            <v>805010659_0C1129946</v>
          </cell>
          <cell r="N18396">
            <v>125668</v>
          </cell>
          <cell r="O18396">
            <v>0</v>
          </cell>
          <cell r="P18396">
            <v>0</v>
          </cell>
          <cell r="Q18396">
            <v>125668</v>
          </cell>
        </row>
        <row r="18397">
          <cell r="M18397" t="str">
            <v>805010659_0C1128182</v>
          </cell>
          <cell r="N18397">
            <v>42135</v>
          </cell>
          <cell r="O18397">
            <v>0</v>
          </cell>
          <cell r="P18397">
            <v>0</v>
          </cell>
          <cell r="Q18397">
            <v>42135</v>
          </cell>
        </row>
        <row r="18398">
          <cell r="M18398" t="str">
            <v>805010659_0C1128467</v>
          </cell>
          <cell r="N18398">
            <v>42135</v>
          </cell>
          <cell r="O18398">
            <v>0</v>
          </cell>
          <cell r="P18398">
            <v>0</v>
          </cell>
          <cell r="Q18398">
            <v>42135</v>
          </cell>
        </row>
        <row r="18399">
          <cell r="M18399" t="str">
            <v>805010659_0C1129381</v>
          </cell>
          <cell r="N18399">
            <v>42135</v>
          </cell>
          <cell r="O18399">
            <v>0</v>
          </cell>
          <cell r="P18399">
            <v>0</v>
          </cell>
          <cell r="Q18399">
            <v>42135</v>
          </cell>
        </row>
        <row r="18400">
          <cell r="M18400" t="str">
            <v>805010659_0C1129855</v>
          </cell>
          <cell r="N18400">
            <v>32526</v>
          </cell>
          <cell r="O18400">
            <v>0</v>
          </cell>
          <cell r="P18400">
            <v>0</v>
          </cell>
          <cell r="Q18400">
            <v>32526</v>
          </cell>
        </row>
        <row r="18401">
          <cell r="M18401" t="str">
            <v>805010659_0C1125130</v>
          </cell>
          <cell r="N18401">
            <v>42135</v>
          </cell>
          <cell r="O18401">
            <v>0</v>
          </cell>
          <cell r="P18401">
            <v>0</v>
          </cell>
          <cell r="Q18401">
            <v>42135</v>
          </cell>
        </row>
        <row r="18402">
          <cell r="M18402" t="str">
            <v>805010659_0C1129679</v>
          </cell>
          <cell r="N18402">
            <v>332051</v>
          </cell>
          <cell r="O18402">
            <v>0</v>
          </cell>
          <cell r="P18402">
            <v>879310</v>
          </cell>
          <cell r="Q18402">
            <v>332051</v>
          </cell>
        </row>
        <row r="18403">
          <cell r="M18403" t="str">
            <v>805010659_0C1129966</v>
          </cell>
          <cell r="N18403">
            <v>40973</v>
          </cell>
          <cell r="O18403">
            <v>0</v>
          </cell>
          <cell r="P18403">
            <v>25281</v>
          </cell>
          <cell r="Q18403">
            <v>40973</v>
          </cell>
        </row>
        <row r="18404">
          <cell r="M18404" t="str">
            <v>805010659_0C1128508</v>
          </cell>
          <cell r="N18404">
            <v>42135</v>
          </cell>
          <cell r="O18404">
            <v>0</v>
          </cell>
          <cell r="P18404">
            <v>0</v>
          </cell>
          <cell r="Q18404">
            <v>42135</v>
          </cell>
        </row>
        <row r="18405">
          <cell r="M18405" t="str">
            <v>805010659_0C1128311</v>
          </cell>
          <cell r="N18405">
            <v>1500000</v>
          </cell>
          <cell r="O18405">
            <v>0</v>
          </cell>
          <cell r="P18405">
            <v>2100000</v>
          </cell>
          <cell r="Q18405">
            <v>1500000</v>
          </cell>
        </row>
        <row r="18406">
          <cell r="M18406" t="str">
            <v>805010659_0C1128170</v>
          </cell>
          <cell r="N18406">
            <v>58293</v>
          </cell>
          <cell r="O18406">
            <v>0</v>
          </cell>
          <cell r="P18406">
            <v>0</v>
          </cell>
          <cell r="Q18406">
            <v>58293</v>
          </cell>
        </row>
        <row r="18407">
          <cell r="M18407" t="str">
            <v>805010659_0C1129413</v>
          </cell>
          <cell r="N18407">
            <v>181511</v>
          </cell>
          <cell r="O18407">
            <v>0</v>
          </cell>
          <cell r="P18407">
            <v>181500</v>
          </cell>
          <cell r="Q18407">
            <v>181511</v>
          </cell>
        </row>
        <row r="18408">
          <cell r="M18408" t="str">
            <v>805010659_0C1129888</v>
          </cell>
          <cell r="N18408">
            <v>58293</v>
          </cell>
          <cell r="O18408">
            <v>0</v>
          </cell>
          <cell r="P18408">
            <v>0</v>
          </cell>
          <cell r="Q18408">
            <v>58293</v>
          </cell>
        </row>
        <row r="18409">
          <cell r="M18409" t="str">
            <v>805010659_0C1129362</v>
          </cell>
          <cell r="N18409">
            <v>58293</v>
          </cell>
          <cell r="O18409">
            <v>0</v>
          </cell>
          <cell r="P18409">
            <v>0</v>
          </cell>
          <cell r="Q18409">
            <v>58293</v>
          </cell>
        </row>
        <row r="18410">
          <cell r="M18410" t="str">
            <v>805010659_0C1129895</v>
          </cell>
          <cell r="N18410">
            <v>58293</v>
          </cell>
          <cell r="O18410">
            <v>0</v>
          </cell>
          <cell r="P18410">
            <v>0</v>
          </cell>
          <cell r="Q18410">
            <v>58293</v>
          </cell>
        </row>
        <row r="18411">
          <cell r="M18411" t="str">
            <v>805010659_0C1128320</v>
          </cell>
          <cell r="N18411">
            <v>125668</v>
          </cell>
          <cell r="O18411">
            <v>0</v>
          </cell>
          <cell r="P18411">
            <v>0</v>
          </cell>
          <cell r="Q18411">
            <v>125668</v>
          </cell>
        </row>
        <row r="18412">
          <cell r="M18412" t="str">
            <v>805010659_0C1129367</v>
          </cell>
          <cell r="N18412">
            <v>58293</v>
          </cell>
          <cell r="O18412">
            <v>0</v>
          </cell>
          <cell r="P18412">
            <v>0</v>
          </cell>
          <cell r="Q18412">
            <v>58293</v>
          </cell>
        </row>
        <row r="18413">
          <cell r="M18413" t="str">
            <v>805010659_0C1129796</v>
          </cell>
          <cell r="N18413">
            <v>42135</v>
          </cell>
          <cell r="O18413">
            <v>0</v>
          </cell>
          <cell r="P18413">
            <v>0</v>
          </cell>
          <cell r="Q18413">
            <v>42135</v>
          </cell>
        </row>
        <row r="18414">
          <cell r="M18414" t="str">
            <v>805010659_0C1129856</v>
          </cell>
          <cell r="N18414">
            <v>125668</v>
          </cell>
          <cell r="O18414">
            <v>0</v>
          </cell>
          <cell r="P18414">
            <v>181500</v>
          </cell>
          <cell r="Q18414">
            <v>125668</v>
          </cell>
        </row>
        <row r="18415">
          <cell r="M18415" t="str">
            <v>805010659_0C1129884</v>
          </cell>
          <cell r="N18415">
            <v>42135</v>
          </cell>
          <cell r="O18415">
            <v>0</v>
          </cell>
          <cell r="P18415">
            <v>0</v>
          </cell>
          <cell r="Q18415">
            <v>42135</v>
          </cell>
        </row>
        <row r="18416">
          <cell r="M18416" t="str">
            <v>805010659_0C1129831</v>
          </cell>
          <cell r="N18416">
            <v>42135</v>
          </cell>
          <cell r="O18416">
            <v>0</v>
          </cell>
          <cell r="P18416">
            <v>0</v>
          </cell>
          <cell r="Q18416">
            <v>42135</v>
          </cell>
        </row>
        <row r="18417">
          <cell r="M18417" t="str">
            <v>805010659_0C1128111</v>
          </cell>
          <cell r="N18417">
            <v>750000</v>
          </cell>
          <cell r="O18417">
            <v>0</v>
          </cell>
          <cell r="P18417">
            <v>1296210</v>
          </cell>
          <cell r="Q18417">
            <v>750000</v>
          </cell>
        </row>
        <row r="18418">
          <cell r="M18418" t="str">
            <v>805010659_0C1128056</v>
          </cell>
          <cell r="N18418">
            <v>58293</v>
          </cell>
          <cell r="O18418">
            <v>0</v>
          </cell>
          <cell r="P18418">
            <v>0</v>
          </cell>
          <cell r="Q18418">
            <v>58293</v>
          </cell>
        </row>
        <row r="18419">
          <cell r="M18419" t="str">
            <v>805010659_0C1128502</v>
          </cell>
          <cell r="N18419">
            <v>125668</v>
          </cell>
          <cell r="O18419">
            <v>0</v>
          </cell>
          <cell r="P18419">
            <v>0</v>
          </cell>
          <cell r="Q18419">
            <v>125668</v>
          </cell>
        </row>
        <row r="18420">
          <cell r="M18420" t="str">
            <v>805010659_0C1128439</v>
          </cell>
          <cell r="N18420">
            <v>32526</v>
          </cell>
          <cell r="O18420">
            <v>0</v>
          </cell>
          <cell r="P18420">
            <v>0</v>
          </cell>
          <cell r="Q18420">
            <v>32526</v>
          </cell>
        </row>
        <row r="18421">
          <cell r="M18421" t="str">
            <v>805010659_0C1127010</v>
          </cell>
          <cell r="N18421">
            <v>32526</v>
          </cell>
          <cell r="O18421">
            <v>0</v>
          </cell>
          <cell r="P18421">
            <v>0</v>
          </cell>
          <cell r="Q18421">
            <v>32526</v>
          </cell>
        </row>
        <row r="18422">
          <cell r="M18422" t="str">
            <v>805010659_0C1125121</v>
          </cell>
          <cell r="N18422">
            <v>58293</v>
          </cell>
          <cell r="O18422">
            <v>0</v>
          </cell>
          <cell r="P18422">
            <v>0</v>
          </cell>
          <cell r="Q18422">
            <v>58293</v>
          </cell>
        </row>
        <row r="18423">
          <cell r="M18423" t="str">
            <v>805010659_0C1129924</v>
          </cell>
          <cell r="N18423">
            <v>65009</v>
          </cell>
          <cell r="O18423">
            <v>0</v>
          </cell>
          <cell r="P18423">
            <v>0</v>
          </cell>
          <cell r="Q18423">
            <v>65009</v>
          </cell>
        </row>
        <row r="18424">
          <cell r="M18424" t="str">
            <v>805010659_0C1129957</v>
          </cell>
          <cell r="N18424">
            <v>42135</v>
          </cell>
          <cell r="O18424">
            <v>0</v>
          </cell>
          <cell r="P18424">
            <v>0</v>
          </cell>
          <cell r="Q18424">
            <v>42135</v>
          </cell>
        </row>
        <row r="18425">
          <cell r="M18425" t="str">
            <v>805010659_0C1129950</v>
          </cell>
          <cell r="N18425">
            <v>58293</v>
          </cell>
          <cell r="O18425">
            <v>0</v>
          </cell>
          <cell r="P18425">
            <v>0</v>
          </cell>
          <cell r="Q18425">
            <v>58293</v>
          </cell>
        </row>
        <row r="18426">
          <cell r="M18426" t="str">
            <v>805010659_0C1129960</v>
          </cell>
          <cell r="N18426">
            <v>42135</v>
          </cell>
          <cell r="O18426">
            <v>0</v>
          </cell>
          <cell r="P18426">
            <v>0</v>
          </cell>
          <cell r="Q18426">
            <v>42135</v>
          </cell>
        </row>
        <row r="18427">
          <cell r="M18427" t="str">
            <v>805010659_0C1129890</v>
          </cell>
          <cell r="N18427">
            <v>42135</v>
          </cell>
          <cell r="O18427">
            <v>0</v>
          </cell>
          <cell r="P18427">
            <v>0</v>
          </cell>
          <cell r="Q18427">
            <v>42135</v>
          </cell>
        </row>
        <row r="18428">
          <cell r="M18428" t="str">
            <v>805010659_0C1129686</v>
          </cell>
          <cell r="N18428">
            <v>316000</v>
          </cell>
          <cell r="O18428">
            <v>0</v>
          </cell>
          <cell r="P18428">
            <v>439655</v>
          </cell>
          <cell r="Q18428">
            <v>316000</v>
          </cell>
        </row>
        <row r="18429">
          <cell r="M18429" t="str">
            <v>805010659_0C1129886</v>
          </cell>
          <cell r="N18429">
            <v>58293</v>
          </cell>
          <cell r="O18429">
            <v>0</v>
          </cell>
          <cell r="P18429">
            <v>0</v>
          </cell>
          <cell r="Q18429">
            <v>58293</v>
          </cell>
        </row>
        <row r="18430">
          <cell r="M18430" t="str">
            <v>805010659_0C1129368</v>
          </cell>
          <cell r="N18430">
            <v>42135</v>
          </cell>
          <cell r="O18430">
            <v>0</v>
          </cell>
          <cell r="P18430">
            <v>0</v>
          </cell>
          <cell r="Q18430">
            <v>42135</v>
          </cell>
        </row>
        <row r="18431">
          <cell r="M18431" t="str">
            <v>805010659_0C1129995</v>
          </cell>
          <cell r="N18431">
            <v>58293</v>
          </cell>
          <cell r="O18431">
            <v>0</v>
          </cell>
          <cell r="P18431">
            <v>0</v>
          </cell>
          <cell r="Q18431">
            <v>58293</v>
          </cell>
        </row>
        <row r="18432">
          <cell r="M18432" t="str">
            <v>805010659_0C1129828</v>
          </cell>
          <cell r="N18432">
            <v>42135</v>
          </cell>
          <cell r="O18432">
            <v>0</v>
          </cell>
          <cell r="P18432">
            <v>0</v>
          </cell>
          <cell r="Q18432">
            <v>42135</v>
          </cell>
        </row>
        <row r="18433">
          <cell r="M18433" t="str">
            <v>805010659_0C1128295</v>
          </cell>
          <cell r="N18433">
            <v>58293</v>
          </cell>
          <cell r="O18433">
            <v>0</v>
          </cell>
          <cell r="P18433">
            <v>0</v>
          </cell>
          <cell r="Q18433">
            <v>58293</v>
          </cell>
        </row>
        <row r="18434">
          <cell r="M18434" t="str">
            <v>805010659_0C1129970</v>
          </cell>
          <cell r="N18434">
            <v>44222</v>
          </cell>
          <cell r="O18434">
            <v>0</v>
          </cell>
          <cell r="P18434">
            <v>0</v>
          </cell>
          <cell r="Q18434">
            <v>44222</v>
          </cell>
        </row>
        <row r="18435">
          <cell r="M18435" t="str">
            <v>805010659_0C1129985</v>
          </cell>
          <cell r="N18435">
            <v>117560</v>
          </cell>
          <cell r="O18435">
            <v>0</v>
          </cell>
          <cell r="P18435">
            <v>0</v>
          </cell>
          <cell r="Q18435">
            <v>117560</v>
          </cell>
        </row>
        <row r="18436">
          <cell r="M18436" t="str">
            <v>805010659_0C1129800</v>
          </cell>
          <cell r="N18436">
            <v>58293</v>
          </cell>
          <cell r="O18436">
            <v>0</v>
          </cell>
          <cell r="P18436">
            <v>0</v>
          </cell>
          <cell r="Q18436">
            <v>58293</v>
          </cell>
        </row>
        <row r="18437">
          <cell r="M18437" t="str">
            <v>805010659_0C1129247</v>
          </cell>
          <cell r="N18437">
            <v>58293</v>
          </cell>
          <cell r="O18437">
            <v>0</v>
          </cell>
          <cell r="P18437">
            <v>0</v>
          </cell>
          <cell r="Q18437">
            <v>58293</v>
          </cell>
        </row>
        <row r="18438">
          <cell r="M18438" t="str">
            <v>805010659_0C1129847</v>
          </cell>
          <cell r="N18438">
            <v>58293</v>
          </cell>
          <cell r="O18438">
            <v>0</v>
          </cell>
          <cell r="P18438">
            <v>0</v>
          </cell>
          <cell r="Q18438">
            <v>58293</v>
          </cell>
        </row>
        <row r="18439">
          <cell r="M18439" t="str">
            <v>805010659_0C1128512</v>
          </cell>
          <cell r="N18439">
            <v>21669</v>
          </cell>
          <cell r="O18439">
            <v>0</v>
          </cell>
          <cell r="P18439">
            <v>43400</v>
          </cell>
          <cell r="Q18439">
            <v>21669</v>
          </cell>
        </row>
        <row r="18440">
          <cell r="M18440" t="str">
            <v>805010659_0C1129823</v>
          </cell>
          <cell r="N18440">
            <v>58293</v>
          </cell>
          <cell r="O18440">
            <v>0</v>
          </cell>
          <cell r="P18440">
            <v>0</v>
          </cell>
          <cell r="Q18440">
            <v>58293</v>
          </cell>
        </row>
        <row r="18441">
          <cell r="M18441" t="str">
            <v>805010659_0C1125129</v>
          </cell>
          <cell r="N18441">
            <v>181511</v>
          </cell>
          <cell r="O18441">
            <v>0</v>
          </cell>
          <cell r="P18441">
            <v>0</v>
          </cell>
          <cell r="Q18441">
            <v>181511</v>
          </cell>
        </row>
        <row r="18442">
          <cell r="M18442" t="str">
            <v>805010659_0C1129340</v>
          </cell>
          <cell r="N18442">
            <v>58293</v>
          </cell>
          <cell r="O18442">
            <v>0</v>
          </cell>
          <cell r="P18442">
            <v>0</v>
          </cell>
          <cell r="Q18442">
            <v>58293</v>
          </cell>
        </row>
        <row r="18443">
          <cell r="M18443" t="str">
            <v>805010659_0C1129794</v>
          </cell>
          <cell r="N18443">
            <v>125668</v>
          </cell>
          <cell r="O18443">
            <v>0</v>
          </cell>
          <cell r="P18443">
            <v>0</v>
          </cell>
          <cell r="Q18443">
            <v>125668</v>
          </cell>
        </row>
        <row r="18444">
          <cell r="M18444" t="str">
            <v>805010659_0C1129971</v>
          </cell>
          <cell r="N18444">
            <v>31965</v>
          </cell>
          <cell r="O18444">
            <v>0</v>
          </cell>
          <cell r="P18444">
            <v>25281</v>
          </cell>
          <cell r="Q18444">
            <v>31965</v>
          </cell>
        </row>
        <row r="18445">
          <cell r="M18445" t="str">
            <v>805010659_0C1129379</v>
          </cell>
          <cell r="N18445">
            <v>42135</v>
          </cell>
          <cell r="O18445">
            <v>0</v>
          </cell>
          <cell r="P18445">
            <v>0</v>
          </cell>
          <cell r="Q18445">
            <v>42135</v>
          </cell>
        </row>
        <row r="18446">
          <cell r="M18446" t="str">
            <v>805010659_0C1128451</v>
          </cell>
          <cell r="N18446">
            <v>58293</v>
          </cell>
          <cell r="O18446">
            <v>0</v>
          </cell>
          <cell r="P18446">
            <v>0</v>
          </cell>
          <cell r="Q18446">
            <v>58293</v>
          </cell>
        </row>
        <row r="18447">
          <cell r="M18447" t="str">
            <v>805010659_0C1129947</v>
          </cell>
          <cell r="N18447">
            <v>65009</v>
          </cell>
          <cell r="O18447">
            <v>0</v>
          </cell>
          <cell r="P18447">
            <v>0</v>
          </cell>
          <cell r="Q18447">
            <v>65009</v>
          </cell>
        </row>
        <row r="18448">
          <cell r="M18448" t="str">
            <v>805010659_0C1129677</v>
          </cell>
          <cell r="N18448">
            <v>332051</v>
          </cell>
          <cell r="O18448">
            <v>0</v>
          </cell>
          <cell r="P18448">
            <v>439655</v>
          </cell>
          <cell r="Q18448">
            <v>332051</v>
          </cell>
        </row>
        <row r="18449">
          <cell r="M18449" t="str">
            <v>805010659_0C1129805</v>
          </cell>
          <cell r="N18449">
            <v>58293</v>
          </cell>
          <cell r="O18449">
            <v>0</v>
          </cell>
          <cell r="P18449">
            <v>0</v>
          </cell>
          <cell r="Q18449">
            <v>58293</v>
          </cell>
        </row>
        <row r="18450">
          <cell r="M18450" t="str">
            <v>805010659_0C1129833</v>
          </cell>
          <cell r="N18450">
            <v>42135</v>
          </cell>
          <cell r="O18450">
            <v>0</v>
          </cell>
          <cell r="P18450">
            <v>0</v>
          </cell>
          <cell r="Q18450">
            <v>42135</v>
          </cell>
        </row>
        <row r="18451">
          <cell r="M18451" t="str">
            <v>805010659_0C1130451</v>
          </cell>
          <cell r="N18451">
            <v>501517</v>
          </cell>
          <cell r="O18451">
            <v>0</v>
          </cell>
          <cell r="P18451">
            <v>1327586</v>
          </cell>
          <cell r="Q18451">
            <v>501517</v>
          </cell>
        </row>
        <row r="18452">
          <cell r="M18452" t="str">
            <v>805010659_0C1126820</v>
          </cell>
          <cell r="N18452">
            <v>58293</v>
          </cell>
          <cell r="O18452">
            <v>0</v>
          </cell>
          <cell r="P18452">
            <v>0</v>
          </cell>
          <cell r="Q18452">
            <v>58293</v>
          </cell>
        </row>
        <row r="18453">
          <cell r="M18453" t="str">
            <v>805010659_0C1129781</v>
          </cell>
          <cell r="N18453">
            <v>21669</v>
          </cell>
          <cell r="O18453">
            <v>0</v>
          </cell>
          <cell r="P18453">
            <v>21700</v>
          </cell>
          <cell r="Q18453">
            <v>21669</v>
          </cell>
        </row>
        <row r="18454">
          <cell r="M18454" t="str">
            <v>805010659_0C1129968</v>
          </cell>
          <cell r="N18454">
            <v>86668</v>
          </cell>
          <cell r="O18454">
            <v>0</v>
          </cell>
          <cell r="P18454">
            <v>181500</v>
          </cell>
          <cell r="Q18454">
            <v>86668</v>
          </cell>
        </row>
        <row r="18455">
          <cell r="M18455" t="str">
            <v>805010659_0C1129844</v>
          </cell>
          <cell r="N18455">
            <v>32526</v>
          </cell>
          <cell r="O18455">
            <v>0</v>
          </cell>
          <cell r="P18455">
            <v>0</v>
          </cell>
          <cell r="Q18455">
            <v>32526</v>
          </cell>
        </row>
        <row r="18456">
          <cell r="M18456" t="str">
            <v>805010659_0C1129873</v>
          </cell>
          <cell r="N18456">
            <v>125668</v>
          </cell>
          <cell r="O18456">
            <v>0</v>
          </cell>
          <cell r="P18456">
            <v>0</v>
          </cell>
          <cell r="Q18456">
            <v>125668</v>
          </cell>
        </row>
        <row r="18457">
          <cell r="M18457" t="str">
            <v>805010659_0C1128030</v>
          </cell>
          <cell r="N18457">
            <v>58293</v>
          </cell>
          <cell r="O18457">
            <v>0</v>
          </cell>
          <cell r="P18457">
            <v>0</v>
          </cell>
          <cell r="Q18457">
            <v>58293</v>
          </cell>
        </row>
        <row r="18458">
          <cell r="M18458" t="str">
            <v>805010659_0C1129841</v>
          </cell>
          <cell r="N18458">
            <v>58293</v>
          </cell>
          <cell r="O18458">
            <v>0</v>
          </cell>
          <cell r="P18458">
            <v>0</v>
          </cell>
          <cell r="Q18458">
            <v>58293</v>
          </cell>
        </row>
        <row r="18459">
          <cell r="M18459" t="str">
            <v>805010659_0C1128032</v>
          </cell>
          <cell r="N18459">
            <v>42135</v>
          </cell>
          <cell r="O18459">
            <v>0</v>
          </cell>
          <cell r="P18459">
            <v>0</v>
          </cell>
          <cell r="Q18459">
            <v>42135</v>
          </cell>
        </row>
        <row r="18460">
          <cell r="M18460" t="str">
            <v>805010659_0C1125100</v>
          </cell>
          <cell r="N18460">
            <v>65009</v>
          </cell>
          <cell r="O18460">
            <v>0</v>
          </cell>
          <cell r="P18460">
            <v>0</v>
          </cell>
          <cell r="Q18460">
            <v>65009</v>
          </cell>
        </row>
        <row r="18461">
          <cell r="M18461" t="str">
            <v>805010659_0C1128517</v>
          </cell>
          <cell r="N18461">
            <v>58293</v>
          </cell>
          <cell r="O18461">
            <v>0</v>
          </cell>
          <cell r="P18461">
            <v>0</v>
          </cell>
          <cell r="Q18461">
            <v>58293</v>
          </cell>
        </row>
        <row r="18462">
          <cell r="M18462" t="str">
            <v>805010659_0C1129402</v>
          </cell>
          <cell r="N18462">
            <v>58293</v>
          </cell>
          <cell r="O18462">
            <v>0</v>
          </cell>
          <cell r="P18462">
            <v>0</v>
          </cell>
          <cell r="Q18462">
            <v>58293</v>
          </cell>
        </row>
        <row r="18463">
          <cell r="M18463" t="str">
            <v>805010659_0C1129807</v>
          </cell>
          <cell r="N18463">
            <v>32526</v>
          </cell>
          <cell r="O18463">
            <v>0</v>
          </cell>
          <cell r="P18463">
            <v>0</v>
          </cell>
          <cell r="Q18463">
            <v>32526</v>
          </cell>
        </row>
        <row r="18464">
          <cell r="M18464" t="str">
            <v>805010659_0C1127180</v>
          </cell>
          <cell r="N18464">
            <v>451051</v>
          </cell>
          <cell r="O18464">
            <v>0</v>
          </cell>
          <cell r="P18464">
            <v>439655</v>
          </cell>
          <cell r="Q18464">
            <v>451051</v>
          </cell>
        </row>
        <row r="18465">
          <cell r="M18465" t="str">
            <v>805010659_0C1129835</v>
          </cell>
          <cell r="N18465">
            <v>125668</v>
          </cell>
          <cell r="O18465">
            <v>0</v>
          </cell>
          <cell r="P18465">
            <v>0</v>
          </cell>
          <cell r="Q18465">
            <v>125668</v>
          </cell>
        </row>
        <row r="18466">
          <cell r="M18466" t="str">
            <v>805010659_0C1129860</v>
          </cell>
          <cell r="N18466">
            <v>65009</v>
          </cell>
          <cell r="O18466">
            <v>0</v>
          </cell>
          <cell r="P18466">
            <v>0</v>
          </cell>
          <cell r="Q18466">
            <v>65009</v>
          </cell>
        </row>
        <row r="18467">
          <cell r="M18467" t="str">
            <v>805010659_0C1129902</v>
          </cell>
          <cell r="N18467">
            <v>42135</v>
          </cell>
          <cell r="O18467">
            <v>0</v>
          </cell>
          <cell r="P18467">
            <v>0</v>
          </cell>
          <cell r="Q18467">
            <v>42135</v>
          </cell>
        </row>
        <row r="18468">
          <cell r="M18468" t="str">
            <v>805010659_0C1129869</v>
          </cell>
          <cell r="N18468">
            <v>58293</v>
          </cell>
          <cell r="O18468">
            <v>0</v>
          </cell>
          <cell r="P18468">
            <v>0</v>
          </cell>
          <cell r="Q18468">
            <v>58293</v>
          </cell>
        </row>
        <row r="18469">
          <cell r="M18469" t="str">
            <v>805010659_0C1129782</v>
          </cell>
          <cell r="N18469">
            <v>122795</v>
          </cell>
          <cell r="O18469">
            <v>0</v>
          </cell>
          <cell r="P18469">
            <v>0</v>
          </cell>
          <cell r="Q18469">
            <v>122795</v>
          </cell>
        </row>
        <row r="18470">
          <cell r="M18470" t="str">
            <v>805010659_0C1126691</v>
          </cell>
          <cell r="N18470">
            <v>58293</v>
          </cell>
          <cell r="O18470">
            <v>0</v>
          </cell>
          <cell r="P18470">
            <v>58300</v>
          </cell>
          <cell r="Q18470">
            <v>58293</v>
          </cell>
        </row>
        <row r="18471">
          <cell r="M18471" t="str">
            <v>805010659_0C1128428</v>
          </cell>
          <cell r="N18471">
            <v>58293</v>
          </cell>
          <cell r="O18471">
            <v>0</v>
          </cell>
          <cell r="P18471">
            <v>0</v>
          </cell>
          <cell r="Q18471">
            <v>58293</v>
          </cell>
        </row>
        <row r="18472">
          <cell r="M18472" t="str">
            <v>805010659_0C1129339</v>
          </cell>
          <cell r="N18472">
            <v>125668</v>
          </cell>
          <cell r="O18472">
            <v>0</v>
          </cell>
          <cell r="P18472">
            <v>0</v>
          </cell>
          <cell r="Q18472">
            <v>125668</v>
          </cell>
        </row>
        <row r="18473">
          <cell r="M18473" t="str">
            <v>805010659_0C1129248</v>
          </cell>
          <cell r="N18473">
            <v>58293</v>
          </cell>
          <cell r="O18473">
            <v>0</v>
          </cell>
          <cell r="P18473">
            <v>0</v>
          </cell>
          <cell r="Q18473">
            <v>58293</v>
          </cell>
        </row>
        <row r="18474">
          <cell r="M18474" t="str">
            <v>805010659_0C1129386</v>
          </cell>
          <cell r="N18474">
            <v>125668</v>
          </cell>
          <cell r="O18474">
            <v>0</v>
          </cell>
          <cell r="P18474">
            <v>0</v>
          </cell>
          <cell r="Q18474">
            <v>125668</v>
          </cell>
        </row>
        <row r="18475">
          <cell r="M18475" t="str">
            <v>805010659_0C1127916</v>
          </cell>
          <cell r="N18475">
            <v>58293</v>
          </cell>
          <cell r="O18475">
            <v>0</v>
          </cell>
          <cell r="P18475">
            <v>0</v>
          </cell>
          <cell r="Q18475">
            <v>58293</v>
          </cell>
        </row>
        <row r="18476">
          <cell r="M18476" t="str">
            <v>805010659_0C1127913</v>
          </cell>
          <cell r="N18476">
            <v>42135</v>
          </cell>
          <cell r="O18476">
            <v>0</v>
          </cell>
          <cell r="P18476">
            <v>0</v>
          </cell>
          <cell r="Q18476">
            <v>42135</v>
          </cell>
        </row>
        <row r="18477">
          <cell r="M18477" t="str">
            <v>805010659_0C1129250</v>
          </cell>
          <cell r="N18477">
            <v>40776</v>
          </cell>
          <cell r="O18477">
            <v>0</v>
          </cell>
          <cell r="P18477">
            <v>25281</v>
          </cell>
          <cell r="Q18477">
            <v>40776</v>
          </cell>
        </row>
        <row r="18478">
          <cell r="M18478" t="str">
            <v>805010659_0C1129990</v>
          </cell>
          <cell r="N18478">
            <v>48646</v>
          </cell>
          <cell r="O18478">
            <v>0</v>
          </cell>
          <cell r="P18478">
            <v>0</v>
          </cell>
          <cell r="Q18478">
            <v>48646</v>
          </cell>
        </row>
        <row r="18479">
          <cell r="M18479" t="str">
            <v>805010659_0C1129881</v>
          </cell>
          <cell r="N18479">
            <v>42135</v>
          </cell>
          <cell r="O18479">
            <v>0</v>
          </cell>
          <cell r="P18479">
            <v>0</v>
          </cell>
          <cell r="Q18479">
            <v>42135</v>
          </cell>
        </row>
        <row r="18480">
          <cell r="M18480" t="str">
            <v>805010659_0C1129818</v>
          </cell>
          <cell r="N18480">
            <v>32526</v>
          </cell>
          <cell r="O18480">
            <v>0</v>
          </cell>
          <cell r="P18480">
            <v>0</v>
          </cell>
          <cell r="Q18480">
            <v>32526</v>
          </cell>
        </row>
        <row r="18481">
          <cell r="M18481" t="str">
            <v>805010659_0C1129337</v>
          </cell>
          <cell r="N18481">
            <v>65009</v>
          </cell>
          <cell r="O18481">
            <v>0</v>
          </cell>
          <cell r="P18481">
            <v>0</v>
          </cell>
          <cell r="Q18481">
            <v>65009</v>
          </cell>
        </row>
        <row r="18482">
          <cell r="M18482" t="str">
            <v>805010659_0C1128437</v>
          </cell>
          <cell r="N18482">
            <v>58293</v>
          </cell>
          <cell r="O18482">
            <v>0</v>
          </cell>
          <cell r="P18482">
            <v>0</v>
          </cell>
          <cell r="Q18482">
            <v>58293</v>
          </cell>
        </row>
        <row r="18483">
          <cell r="M18483" t="str">
            <v>805010659_0C1129799</v>
          </cell>
          <cell r="N18483">
            <v>15517</v>
          </cell>
          <cell r="O18483">
            <v>0</v>
          </cell>
          <cell r="P18483">
            <v>22500</v>
          </cell>
          <cell r="Q18483">
            <v>15517</v>
          </cell>
        </row>
        <row r="18484">
          <cell r="M18484" t="str">
            <v>805010659_0C1127177</v>
          </cell>
          <cell r="N18484">
            <v>268051</v>
          </cell>
          <cell r="O18484">
            <v>0</v>
          </cell>
          <cell r="P18484">
            <v>439655</v>
          </cell>
          <cell r="Q18484">
            <v>268051</v>
          </cell>
        </row>
        <row r="18485">
          <cell r="M18485" t="str">
            <v>805010659_0C1128540</v>
          </cell>
          <cell r="N18485">
            <v>58293</v>
          </cell>
          <cell r="O18485">
            <v>0</v>
          </cell>
          <cell r="P18485">
            <v>116600</v>
          </cell>
          <cell r="Q18485">
            <v>58293</v>
          </cell>
        </row>
        <row r="18486">
          <cell r="M18486" t="str">
            <v>805010659_0C1127125</v>
          </cell>
          <cell r="N18486">
            <v>451051</v>
          </cell>
          <cell r="O18486">
            <v>0</v>
          </cell>
          <cell r="P18486">
            <v>439655</v>
          </cell>
          <cell r="Q18486">
            <v>451051</v>
          </cell>
        </row>
        <row r="18487">
          <cell r="M18487" t="str">
            <v>805010659_0C1128326</v>
          </cell>
          <cell r="N18487">
            <v>42135</v>
          </cell>
          <cell r="O18487">
            <v>0</v>
          </cell>
          <cell r="P18487">
            <v>0</v>
          </cell>
          <cell r="Q18487">
            <v>42135</v>
          </cell>
        </row>
        <row r="18488">
          <cell r="M18488" t="str">
            <v>805010659_0C1129964</v>
          </cell>
          <cell r="N18488">
            <v>750000</v>
          </cell>
          <cell r="O18488">
            <v>0</v>
          </cell>
          <cell r="P18488">
            <v>1327474</v>
          </cell>
          <cell r="Q18488">
            <v>750000</v>
          </cell>
        </row>
        <row r="18489">
          <cell r="M18489" t="str">
            <v>805010659_0C1129684</v>
          </cell>
          <cell r="N18489">
            <v>451051</v>
          </cell>
          <cell r="O18489">
            <v>0</v>
          </cell>
          <cell r="P18489">
            <v>439655</v>
          </cell>
          <cell r="Q18489">
            <v>451051</v>
          </cell>
        </row>
        <row r="18490">
          <cell r="M18490" t="str">
            <v>805010659_0C1128462</v>
          </cell>
          <cell r="N18490">
            <v>32526</v>
          </cell>
          <cell r="O18490">
            <v>0</v>
          </cell>
          <cell r="P18490">
            <v>0</v>
          </cell>
          <cell r="Q18490">
            <v>32526</v>
          </cell>
        </row>
        <row r="18491">
          <cell r="M18491" t="str">
            <v>805010659_0C1126681</v>
          </cell>
          <cell r="N18491">
            <v>78569</v>
          </cell>
          <cell r="O18491">
            <v>0</v>
          </cell>
          <cell r="P18491">
            <v>0</v>
          </cell>
          <cell r="Q18491">
            <v>78569</v>
          </cell>
        </row>
        <row r="18492">
          <cell r="M18492" t="str">
            <v>805010659_0C1129428</v>
          </cell>
          <cell r="N18492">
            <v>58293</v>
          </cell>
          <cell r="O18492">
            <v>0</v>
          </cell>
          <cell r="P18492">
            <v>0</v>
          </cell>
          <cell r="Q18492">
            <v>58293</v>
          </cell>
        </row>
        <row r="18493">
          <cell r="M18493" t="str">
            <v>805010659_0C1129404</v>
          </cell>
          <cell r="N18493">
            <v>125668</v>
          </cell>
          <cell r="O18493">
            <v>0</v>
          </cell>
          <cell r="P18493">
            <v>0</v>
          </cell>
          <cell r="Q18493">
            <v>125668</v>
          </cell>
        </row>
        <row r="18494">
          <cell r="M18494" t="str">
            <v>805010659_0C1129940</v>
          </cell>
          <cell r="N18494">
            <v>42135</v>
          </cell>
          <cell r="O18494">
            <v>0</v>
          </cell>
          <cell r="P18494">
            <v>0</v>
          </cell>
          <cell r="Q18494">
            <v>42135</v>
          </cell>
        </row>
        <row r="18495">
          <cell r="M18495" t="str">
            <v>805010659_0C1129891</v>
          </cell>
          <cell r="N18495">
            <v>42135</v>
          </cell>
          <cell r="O18495">
            <v>0</v>
          </cell>
          <cell r="P18495">
            <v>0</v>
          </cell>
          <cell r="Q18495">
            <v>42135</v>
          </cell>
        </row>
        <row r="18496">
          <cell r="M18496" t="str">
            <v>805010659_0C1129983</v>
          </cell>
          <cell r="N18496">
            <v>42135</v>
          </cell>
          <cell r="O18496">
            <v>0</v>
          </cell>
          <cell r="P18496">
            <v>0</v>
          </cell>
          <cell r="Q18496">
            <v>42135</v>
          </cell>
        </row>
        <row r="18497">
          <cell r="M18497" t="str">
            <v>805010659_0C1129992</v>
          </cell>
          <cell r="N18497">
            <v>125668</v>
          </cell>
          <cell r="O18497">
            <v>0</v>
          </cell>
          <cell r="P18497">
            <v>0</v>
          </cell>
          <cell r="Q18497">
            <v>125668</v>
          </cell>
        </row>
        <row r="18498">
          <cell r="M18498" t="str">
            <v>805010659_0C1128432</v>
          </cell>
          <cell r="N18498">
            <v>58293</v>
          </cell>
          <cell r="O18498">
            <v>0</v>
          </cell>
          <cell r="P18498">
            <v>0</v>
          </cell>
          <cell r="Q18498">
            <v>58293</v>
          </cell>
        </row>
        <row r="18499">
          <cell r="M18499" t="str">
            <v>805010659_0C1129820</v>
          </cell>
          <cell r="N18499">
            <v>32526</v>
          </cell>
          <cell r="O18499">
            <v>0</v>
          </cell>
          <cell r="P18499">
            <v>0</v>
          </cell>
          <cell r="Q18499">
            <v>32526</v>
          </cell>
        </row>
        <row r="18500">
          <cell r="M18500" t="str">
            <v>805010659_0C1129959</v>
          </cell>
          <cell r="N18500">
            <v>42135</v>
          </cell>
          <cell r="O18500">
            <v>0</v>
          </cell>
          <cell r="P18500">
            <v>0</v>
          </cell>
          <cell r="Q18500">
            <v>42135</v>
          </cell>
        </row>
        <row r="18501">
          <cell r="M18501" t="str">
            <v>805010659_0C1129913</v>
          </cell>
          <cell r="N18501">
            <v>58293</v>
          </cell>
          <cell r="O18501">
            <v>0</v>
          </cell>
          <cell r="P18501">
            <v>0</v>
          </cell>
          <cell r="Q18501">
            <v>58293</v>
          </cell>
        </row>
        <row r="18502">
          <cell r="M18502" t="str">
            <v>805010659_0C1129414</v>
          </cell>
          <cell r="N18502">
            <v>750000</v>
          </cell>
          <cell r="O18502">
            <v>0</v>
          </cell>
          <cell r="P18502">
            <v>648105</v>
          </cell>
          <cell r="Q18502">
            <v>750000</v>
          </cell>
        </row>
        <row r="18503">
          <cell r="M18503" t="str">
            <v>805010659_0C1129851</v>
          </cell>
          <cell r="N18503">
            <v>125668</v>
          </cell>
          <cell r="O18503">
            <v>0</v>
          </cell>
          <cell r="P18503">
            <v>0</v>
          </cell>
          <cell r="Q18503">
            <v>125668</v>
          </cell>
        </row>
        <row r="18504">
          <cell r="M18504" t="str">
            <v>805010659_0C1129380</v>
          </cell>
          <cell r="N18504">
            <v>58293</v>
          </cell>
          <cell r="O18504">
            <v>0</v>
          </cell>
          <cell r="P18504">
            <v>0</v>
          </cell>
          <cell r="Q18504">
            <v>58293</v>
          </cell>
        </row>
        <row r="18505">
          <cell r="M18505" t="str">
            <v>805010659_0C1127006</v>
          </cell>
          <cell r="N18505">
            <v>58293</v>
          </cell>
          <cell r="O18505">
            <v>0</v>
          </cell>
          <cell r="P18505">
            <v>0</v>
          </cell>
          <cell r="Q18505">
            <v>58293</v>
          </cell>
        </row>
        <row r="18506">
          <cell r="M18506" t="str">
            <v>805010659_0C1129377</v>
          </cell>
          <cell r="N18506">
            <v>58293</v>
          </cell>
          <cell r="O18506">
            <v>0</v>
          </cell>
          <cell r="P18506">
            <v>0</v>
          </cell>
          <cell r="Q18506">
            <v>58293</v>
          </cell>
        </row>
        <row r="18507">
          <cell r="M18507" t="str">
            <v>805010659_0C1128457</v>
          </cell>
          <cell r="N18507">
            <v>125668</v>
          </cell>
          <cell r="O18507">
            <v>0</v>
          </cell>
          <cell r="P18507">
            <v>0</v>
          </cell>
          <cell r="Q18507">
            <v>125668</v>
          </cell>
        </row>
        <row r="18508">
          <cell r="M18508" t="str">
            <v>805010659_0C1129691</v>
          </cell>
          <cell r="N18508">
            <v>332051</v>
          </cell>
          <cell r="O18508">
            <v>0</v>
          </cell>
          <cell r="P18508">
            <v>439655</v>
          </cell>
          <cell r="Q18508">
            <v>332051</v>
          </cell>
        </row>
        <row r="18509">
          <cell r="M18509" t="str">
            <v>805010659_0C1129967</v>
          </cell>
          <cell r="N18509">
            <v>54273</v>
          </cell>
          <cell r="O18509">
            <v>0</v>
          </cell>
          <cell r="P18509">
            <v>58300</v>
          </cell>
          <cell r="Q18509">
            <v>54273</v>
          </cell>
        </row>
        <row r="18510">
          <cell r="M18510" t="str">
            <v>805010659_0C1129907</v>
          </cell>
          <cell r="N18510">
            <v>42135</v>
          </cell>
          <cell r="O18510">
            <v>0</v>
          </cell>
          <cell r="P18510">
            <v>0</v>
          </cell>
          <cell r="Q18510">
            <v>42135</v>
          </cell>
        </row>
        <row r="18511">
          <cell r="M18511" t="str">
            <v>805010659_0C1128200</v>
          </cell>
          <cell r="N18511">
            <v>125668</v>
          </cell>
          <cell r="O18511">
            <v>0</v>
          </cell>
          <cell r="P18511">
            <v>0</v>
          </cell>
          <cell r="Q18511">
            <v>125668</v>
          </cell>
        </row>
        <row r="18512">
          <cell r="M18512" t="str">
            <v>805010659_0C1128322</v>
          </cell>
          <cell r="N18512">
            <v>42135</v>
          </cell>
          <cell r="O18512">
            <v>0</v>
          </cell>
          <cell r="P18512">
            <v>0</v>
          </cell>
          <cell r="Q18512">
            <v>42135</v>
          </cell>
        </row>
        <row r="18513">
          <cell r="M18513" t="str">
            <v>805010659_0C1129750</v>
          </cell>
          <cell r="N18513">
            <v>49827</v>
          </cell>
          <cell r="O18513">
            <v>0</v>
          </cell>
          <cell r="P18513">
            <v>49435</v>
          </cell>
          <cell r="Q18513">
            <v>49827</v>
          </cell>
        </row>
        <row r="18514">
          <cell r="M18514" t="str">
            <v>805010659_0C1128430</v>
          </cell>
          <cell r="N18514">
            <v>40776</v>
          </cell>
          <cell r="O18514">
            <v>0</v>
          </cell>
          <cell r="P18514">
            <v>0</v>
          </cell>
          <cell r="Q18514">
            <v>40776</v>
          </cell>
        </row>
        <row r="18515">
          <cell r="M18515" t="str">
            <v>805010659_0C1129912</v>
          </cell>
          <cell r="N18515">
            <v>42135</v>
          </cell>
          <cell r="O18515">
            <v>0</v>
          </cell>
          <cell r="P18515">
            <v>0</v>
          </cell>
          <cell r="Q18515">
            <v>42135</v>
          </cell>
        </row>
        <row r="18516">
          <cell r="M18516" t="str">
            <v>805010659_0C1128423</v>
          </cell>
          <cell r="N18516">
            <v>7456</v>
          </cell>
          <cell r="O18516">
            <v>0</v>
          </cell>
          <cell r="P18516">
            <v>0</v>
          </cell>
          <cell r="Q18516">
            <v>7456</v>
          </cell>
        </row>
        <row r="18517">
          <cell r="M18517" t="str">
            <v>805010659_0C1129852</v>
          </cell>
          <cell r="N18517">
            <v>58293</v>
          </cell>
          <cell r="O18517">
            <v>0</v>
          </cell>
          <cell r="P18517">
            <v>0</v>
          </cell>
          <cell r="Q18517">
            <v>58293</v>
          </cell>
        </row>
        <row r="18518">
          <cell r="M18518" t="str">
            <v>805010659_0C1126811</v>
          </cell>
          <cell r="N18518">
            <v>42135</v>
          </cell>
          <cell r="O18518">
            <v>0</v>
          </cell>
          <cell r="P18518">
            <v>0</v>
          </cell>
          <cell r="Q18518">
            <v>42135</v>
          </cell>
        </row>
        <row r="18519">
          <cell r="M18519" t="str">
            <v>805010659_0C1129989</v>
          </cell>
          <cell r="N18519">
            <v>22565</v>
          </cell>
          <cell r="O18519">
            <v>0</v>
          </cell>
          <cell r="P18519">
            <v>0</v>
          </cell>
          <cell r="Q18519">
            <v>22565</v>
          </cell>
        </row>
        <row r="18520">
          <cell r="M18520" t="str">
            <v>805010659_0C1129836</v>
          </cell>
          <cell r="N18520">
            <v>125668</v>
          </cell>
          <cell r="O18520">
            <v>0</v>
          </cell>
          <cell r="P18520">
            <v>363000</v>
          </cell>
          <cell r="Q18520">
            <v>125668</v>
          </cell>
        </row>
        <row r="18521">
          <cell r="M18521" t="str">
            <v>805010659_0C1129904</v>
          </cell>
          <cell r="N18521">
            <v>78569</v>
          </cell>
          <cell r="O18521">
            <v>0</v>
          </cell>
          <cell r="P18521">
            <v>84500</v>
          </cell>
          <cell r="Q18521">
            <v>78569</v>
          </cell>
        </row>
        <row r="18522">
          <cell r="M18522" t="str">
            <v>805010659_0C1129815</v>
          </cell>
          <cell r="N18522">
            <v>58293</v>
          </cell>
          <cell r="O18522">
            <v>0</v>
          </cell>
          <cell r="P18522">
            <v>0</v>
          </cell>
          <cell r="Q18522">
            <v>58293</v>
          </cell>
        </row>
        <row r="18523">
          <cell r="M18523" t="str">
            <v>805010659_0C1128419</v>
          </cell>
          <cell r="N18523">
            <v>58293</v>
          </cell>
          <cell r="O18523">
            <v>0</v>
          </cell>
          <cell r="P18523">
            <v>116600</v>
          </cell>
          <cell r="Q18523">
            <v>58293</v>
          </cell>
        </row>
        <row r="18524">
          <cell r="M18524" t="str">
            <v>805010659_0C1129977</v>
          </cell>
          <cell r="N18524">
            <v>7265</v>
          </cell>
          <cell r="O18524">
            <v>0</v>
          </cell>
          <cell r="P18524">
            <v>25281</v>
          </cell>
          <cell r="Q18524">
            <v>7265</v>
          </cell>
        </row>
        <row r="18525">
          <cell r="M18525" t="str">
            <v>805010659_0C1129943</v>
          </cell>
          <cell r="N18525">
            <v>58293</v>
          </cell>
          <cell r="O18525">
            <v>0</v>
          </cell>
          <cell r="P18525">
            <v>0</v>
          </cell>
          <cell r="Q18525">
            <v>58293</v>
          </cell>
        </row>
        <row r="18526">
          <cell r="M18526" t="str">
            <v>805010659_0C1129810</v>
          </cell>
          <cell r="N18526">
            <v>125668</v>
          </cell>
          <cell r="O18526">
            <v>0</v>
          </cell>
          <cell r="P18526">
            <v>0</v>
          </cell>
          <cell r="Q18526">
            <v>125668</v>
          </cell>
        </row>
        <row r="18527">
          <cell r="M18527" t="str">
            <v>805010659_0C1129991</v>
          </cell>
          <cell r="N18527">
            <v>58293</v>
          </cell>
          <cell r="O18527">
            <v>0</v>
          </cell>
          <cell r="P18527">
            <v>0</v>
          </cell>
          <cell r="Q18527">
            <v>58293</v>
          </cell>
        </row>
        <row r="18528">
          <cell r="M18528" t="str">
            <v>805010659_0C1130000</v>
          </cell>
          <cell r="N18528">
            <v>65009</v>
          </cell>
          <cell r="O18528">
            <v>0</v>
          </cell>
          <cell r="P18528">
            <v>25281</v>
          </cell>
          <cell r="Q18528">
            <v>65009</v>
          </cell>
        </row>
        <row r="18529">
          <cell r="M18529" t="str">
            <v>805010659_0C1129993</v>
          </cell>
          <cell r="N18529">
            <v>32526</v>
          </cell>
          <cell r="O18529">
            <v>0</v>
          </cell>
          <cell r="P18529">
            <v>0</v>
          </cell>
          <cell r="Q18529">
            <v>32526</v>
          </cell>
        </row>
        <row r="18530">
          <cell r="M18530" t="str">
            <v>805010659_0C1126803</v>
          </cell>
          <cell r="N18530">
            <v>42135</v>
          </cell>
          <cell r="O18530">
            <v>0</v>
          </cell>
          <cell r="P18530">
            <v>0</v>
          </cell>
          <cell r="Q18530">
            <v>42135</v>
          </cell>
        </row>
        <row r="18531">
          <cell r="M18531" t="str">
            <v>805010659_0C1129928</v>
          </cell>
          <cell r="N18531">
            <v>58293</v>
          </cell>
          <cell r="O18531">
            <v>0</v>
          </cell>
          <cell r="P18531">
            <v>0</v>
          </cell>
          <cell r="Q18531">
            <v>58293</v>
          </cell>
        </row>
        <row r="18532">
          <cell r="M18532" t="str">
            <v>805010659_0C1129811</v>
          </cell>
          <cell r="N18532">
            <v>42135</v>
          </cell>
          <cell r="O18532">
            <v>0</v>
          </cell>
          <cell r="P18532">
            <v>0</v>
          </cell>
          <cell r="Q18532">
            <v>42135</v>
          </cell>
        </row>
        <row r="18533">
          <cell r="M18533" t="str">
            <v>805010659_0C1129954</v>
          </cell>
          <cell r="N18533">
            <v>58293</v>
          </cell>
          <cell r="O18533">
            <v>0</v>
          </cell>
          <cell r="P18533">
            <v>0</v>
          </cell>
          <cell r="Q18533">
            <v>58293</v>
          </cell>
        </row>
        <row r="18534">
          <cell r="M18534" t="str">
            <v>805010659_0C1128498</v>
          </cell>
          <cell r="N18534">
            <v>58293</v>
          </cell>
          <cell r="O18534">
            <v>0</v>
          </cell>
          <cell r="P18534">
            <v>0</v>
          </cell>
          <cell r="Q18534">
            <v>58293</v>
          </cell>
        </row>
        <row r="18535">
          <cell r="M18535" t="str">
            <v>805010659_0C1129401</v>
          </cell>
          <cell r="N18535">
            <v>42135</v>
          </cell>
          <cell r="O18535">
            <v>0</v>
          </cell>
          <cell r="P18535">
            <v>0</v>
          </cell>
          <cell r="Q18535">
            <v>42135</v>
          </cell>
        </row>
        <row r="18536">
          <cell r="M18536" t="str">
            <v>805010659_0C1129854</v>
          </cell>
          <cell r="N18536">
            <v>58293</v>
          </cell>
          <cell r="O18536">
            <v>0</v>
          </cell>
          <cell r="P18536">
            <v>0</v>
          </cell>
          <cell r="Q18536">
            <v>58293</v>
          </cell>
        </row>
        <row r="18537">
          <cell r="M18537" t="str">
            <v>805010659_0C1129877</v>
          </cell>
          <cell r="N18537">
            <v>42135</v>
          </cell>
          <cell r="O18537">
            <v>0</v>
          </cell>
          <cell r="P18537">
            <v>0</v>
          </cell>
          <cell r="Q18537">
            <v>42135</v>
          </cell>
        </row>
        <row r="18538">
          <cell r="M18538" t="str">
            <v>805010659_0C1129887</v>
          </cell>
          <cell r="N18538">
            <v>42135</v>
          </cell>
          <cell r="O18538">
            <v>0</v>
          </cell>
          <cell r="P18538">
            <v>0</v>
          </cell>
          <cell r="Q18538">
            <v>42135</v>
          </cell>
        </row>
        <row r="18539">
          <cell r="M18539" t="str">
            <v>805010659_0C1129978</v>
          </cell>
          <cell r="N18539">
            <v>31295</v>
          </cell>
          <cell r="O18539">
            <v>0</v>
          </cell>
          <cell r="P18539">
            <v>181500</v>
          </cell>
          <cell r="Q18539">
            <v>31295</v>
          </cell>
        </row>
        <row r="18540">
          <cell r="M18540" t="str">
            <v>805010659_0C1126797</v>
          </cell>
          <cell r="N18540">
            <v>42135</v>
          </cell>
          <cell r="O18540">
            <v>0</v>
          </cell>
          <cell r="P18540">
            <v>0</v>
          </cell>
          <cell r="Q18540">
            <v>42135</v>
          </cell>
        </row>
        <row r="18541">
          <cell r="M18541" t="str">
            <v>805010659_0C1129803</v>
          </cell>
          <cell r="N18541">
            <v>125668</v>
          </cell>
          <cell r="O18541">
            <v>0</v>
          </cell>
          <cell r="P18541">
            <v>0</v>
          </cell>
          <cell r="Q18541">
            <v>125668</v>
          </cell>
        </row>
        <row r="18542">
          <cell r="M18542" t="str">
            <v>805010659_0C1125135</v>
          </cell>
          <cell r="N18542">
            <v>42135</v>
          </cell>
          <cell r="O18542">
            <v>0</v>
          </cell>
          <cell r="P18542">
            <v>0</v>
          </cell>
          <cell r="Q18542">
            <v>42135</v>
          </cell>
        </row>
        <row r="18543">
          <cell r="M18543" t="str">
            <v>805010659_0C1129994</v>
          </cell>
          <cell r="N18543">
            <v>65009</v>
          </cell>
          <cell r="O18543">
            <v>0</v>
          </cell>
          <cell r="P18543">
            <v>0</v>
          </cell>
          <cell r="Q18543">
            <v>65009</v>
          </cell>
        </row>
        <row r="18544">
          <cell r="M18544" t="str">
            <v>805010659_0C1129979</v>
          </cell>
          <cell r="N18544">
            <v>34172</v>
          </cell>
          <cell r="O18544">
            <v>0</v>
          </cell>
          <cell r="P18544">
            <v>174900</v>
          </cell>
          <cell r="Q18544">
            <v>34172</v>
          </cell>
        </row>
        <row r="18545">
          <cell r="M18545" t="str">
            <v>805010659_0C1129894</v>
          </cell>
          <cell r="N18545">
            <v>42135</v>
          </cell>
          <cell r="O18545">
            <v>0</v>
          </cell>
          <cell r="P18545">
            <v>0</v>
          </cell>
          <cell r="Q18545">
            <v>42135</v>
          </cell>
        </row>
        <row r="18546">
          <cell r="M18546" t="str">
            <v>805010659_0C1130002</v>
          </cell>
          <cell r="N18546">
            <v>40202</v>
          </cell>
          <cell r="O18546">
            <v>0</v>
          </cell>
          <cell r="P18546">
            <v>0</v>
          </cell>
          <cell r="Q18546">
            <v>40202</v>
          </cell>
        </row>
        <row r="18547">
          <cell r="M18547" t="str">
            <v>805010659_0C1128492</v>
          </cell>
          <cell r="N18547">
            <v>42135</v>
          </cell>
          <cell r="O18547">
            <v>0</v>
          </cell>
          <cell r="P18547">
            <v>0</v>
          </cell>
          <cell r="Q18547">
            <v>42135</v>
          </cell>
        </row>
        <row r="18548">
          <cell r="M18548" t="str">
            <v>805010659_0C1127018</v>
          </cell>
          <cell r="N18548">
            <v>42135</v>
          </cell>
          <cell r="O18548">
            <v>0</v>
          </cell>
          <cell r="P18548">
            <v>0</v>
          </cell>
          <cell r="Q18548">
            <v>42135</v>
          </cell>
        </row>
        <row r="18549">
          <cell r="M18549" t="str">
            <v>805010659_0C1129879</v>
          </cell>
          <cell r="N18549">
            <v>58293</v>
          </cell>
          <cell r="O18549">
            <v>0</v>
          </cell>
          <cell r="P18549">
            <v>0</v>
          </cell>
          <cell r="Q18549">
            <v>58293</v>
          </cell>
        </row>
        <row r="18550">
          <cell r="M18550" t="str">
            <v>805010659_0C1125118</v>
          </cell>
          <cell r="N18550">
            <v>58293</v>
          </cell>
          <cell r="O18550">
            <v>0</v>
          </cell>
          <cell r="P18550">
            <v>0</v>
          </cell>
          <cell r="Q18550">
            <v>58293</v>
          </cell>
        </row>
        <row r="18551">
          <cell r="M18551" t="str">
            <v>805010659_0C1129353</v>
          </cell>
          <cell r="N18551">
            <v>42135</v>
          </cell>
          <cell r="O18551">
            <v>0</v>
          </cell>
          <cell r="P18551">
            <v>0</v>
          </cell>
          <cell r="Q18551">
            <v>42135</v>
          </cell>
        </row>
        <row r="18552">
          <cell r="M18552" t="str">
            <v>805010659_0C1128103</v>
          </cell>
          <cell r="N18552">
            <v>58293</v>
          </cell>
          <cell r="O18552">
            <v>0</v>
          </cell>
          <cell r="P18552">
            <v>58300</v>
          </cell>
          <cell r="Q18552">
            <v>58293</v>
          </cell>
        </row>
        <row r="18553">
          <cell r="M18553" t="str">
            <v>805010659_0C1129871</v>
          </cell>
          <cell r="N18553">
            <v>58293</v>
          </cell>
          <cell r="O18553">
            <v>0</v>
          </cell>
          <cell r="P18553">
            <v>0</v>
          </cell>
          <cell r="Q18553">
            <v>58293</v>
          </cell>
        </row>
        <row r="18554">
          <cell r="M18554" t="str">
            <v>805010659_0C1129897</v>
          </cell>
          <cell r="N18554">
            <v>58293</v>
          </cell>
          <cell r="O18554">
            <v>0</v>
          </cell>
          <cell r="P18554">
            <v>0</v>
          </cell>
          <cell r="Q18554">
            <v>58293</v>
          </cell>
        </row>
        <row r="18555">
          <cell r="M18555" t="str">
            <v>805010659_0C1129393</v>
          </cell>
          <cell r="N18555">
            <v>58293</v>
          </cell>
          <cell r="O18555">
            <v>0</v>
          </cell>
          <cell r="P18555">
            <v>0</v>
          </cell>
          <cell r="Q18555">
            <v>58293</v>
          </cell>
        </row>
        <row r="18556">
          <cell r="M18556" t="str">
            <v>805010659_0C1129880</v>
          </cell>
          <cell r="N18556">
            <v>42135</v>
          </cell>
          <cell r="O18556">
            <v>0</v>
          </cell>
          <cell r="P18556">
            <v>0</v>
          </cell>
          <cell r="Q18556">
            <v>42135</v>
          </cell>
        </row>
        <row r="18557">
          <cell r="M18557" t="str">
            <v>805010659_0C1129850</v>
          </cell>
          <cell r="N18557">
            <v>58293</v>
          </cell>
          <cell r="O18557">
            <v>0</v>
          </cell>
          <cell r="P18557">
            <v>0</v>
          </cell>
          <cell r="Q18557">
            <v>58293</v>
          </cell>
        </row>
        <row r="18558">
          <cell r="M18558" t="str">
            <v>805010659_0C1129417</v>
          </cell>
          <cell r="N18558">
            <v>42135</v>
          </cell>
          <cell r="O18558">
            <v>0</v>
          </cell>
          <cell r="P18558">
            <v>0</v>
          </cell>
          <cell r="Q18558">
            <v>42135</v>
          </cell>
        </row>
        <row r="18559">
          <cell r="M18559" t="str">
            <v>805010659_0C1127014</v>
          </cell>
          <cell r="N18559">
            <v>430066</v>
          </cell>
          <cell r="O18559">
            <v>0</v>
          </cell>
          <cell r="P18559">
            <v>450000</v>
          </cell>
          <cell r="Q18559">
            <v>430066</v>
          </cell>
        </row>
        <row r="18560">
          <cell r="M18560" t="str">
            <v>805010659_0C1129761</v>
          </cell>
          <cell r="N18560">
            <v>160344</v>
          </cell>
          <cell r="O18560">
            <v>0</v>
          </cell>
          <cell r="P18560">
            <v>0</v>
          </cell>
          <cell r="Q18560">
            <v>160344</v>
          </cell>
        </row>
        <row r="18561">
          <cell r="M18561" t="str">
            <v>805010659_0C1129906</v>
          </cell>
          <cell r="N18561">
            <v>16051</v>
          </cell>
          <cell r="O18561">
            <v>0</v>
          </cell>
          <cell r="P18561">
            <v>49435</v>
          </cell>
          <cell r="Q18561">
            <v>16051</v>
          </cell>
        </row>
        <row r="18562">
          <cell r="M18562" t="str">
            <v>805010659_0C1126663</v>
          </cell>
          <cell r="N18562">
            <v>65009</v>
          </cell>
          <cell r="O18562">
            <v>0</v>
          </cell>
          <cell r="P18562">
            <v>0</v>
          </cell>
          <cell r="Q18562">
            <v>65009</v>
          </cell>
        </row>
        <row r="18563">
          <cell r="M18563" t="str">
            <v>805010659_0C1129951</v>
          </cell>
          <cell r="N18563">
            <v>58293</v>
          </cell>
          <cell r="O18563">
            <v>0</v>
          </cell>
          <cell r="P18563">
            <v>0</v>
          </cell>
          <cell r="Q18563">
            <v>58293</v>
          </cell>
        </row>
        <row r="18564">
          <cell r="M18564" t="str">
            <v>805010659_0C1129997</v>
          </cell>
          <cell r="N18564">
            <v>181511</v>
          </cell>
          <cell r="O18564">
            <v>0</v>
          </cell>
          <cell r="P18564">
            <v>0</v>
          </cell>
          <cell r="Q18564">
            <v>181511</v>
          </cell>
        </row>
        <row r="18565">
          <cell r="M18565" t="str">
            <v>805010659_0C1129996</v>
          </cell>
          <cell r="N18565">
            <v>42135</v>
          </cell>
          <cell r="O18565">
            <v>0</v>
          </cell>
          <cell r="P18565">
            <v>0</v>
          </cell>
          <cell r="Q18565">
            <v>42135</v>
          </cell>
        </row>
        <row r="18566">
          <cell r="M18566" t="str">
            <v>805010659_0C1125141</v>
          </cell>
          <cell r="N18566">
            <v>16051</v>
          </cell>
          <cell r="O18566">
            <v>0</v>
          </cell>
          <cell r="P18566">
            <v>46144</v>
          </cell>
          <cell r="Q18566">
            <v>16051</v>
          </cell>
        </row>
        <row r="18567">
          <cell r="M18567" t="str">
            <v>805010659_0C1129407</v>
          </cell>
          <cell r="N18567">
            <v>32526</v>
          </cell>
          <cell r="O18567">
            <v>0</v>
          </cell>
          <cell r="P18567">
            <v>0</v>
          </cell>
          <cell r="Q18567">
            <v>32526</v>
          </cell>
        </row>
        <row r="18568">
          <cell r="M18568" t="str">
            <v>805010659_0C1129817</v>
          </cell>
          <cell r="N18568">
            <v>125668</v>
          </cell>
          <cell r="O18568">
            <v>0</v>
          </cell>
          <cell r="P18568">
            <v>0</v>
          </cell>
          <cell r="Q18568">
            <v>125668</v>
          </cell>
        </row>
        <row r="18569">
          <cell r="M18569" t="str">
            <v>805010659_0C1126822</v>
          </cell>
          <cell r="N18569">
            <v>32526</v>
          </cell>
          <cell r="O18569">
            <v>0</v>
          </cell>
          <cell r="P18569">
            <v>0</v>
          </cell>
          <cell r="Q18569">
            <v>32526</v>
          </cell>
        </row>
        <row r="18570">
          <cell r="M18570" t="str">
            <v>805010659_0C1129903</v>
          </cell>
          <cell r="N18570">
            <v>58293</v>
          </cell>
          <cell r="O18570">
            <v>0</v>
          </cell>
          <cell r="P18570">
            <v>0</v>
          </cell>
          <cell r="Q18570">
            <v>58293</v>
          </cell>
        </row>
        <row r="18571">
          <cell r="M18571" t="str">
            <v>805010659_0C1129914</v>
          </cell>
          <cell r="N18571">
            <v>58293</v>
          </cell>
          <cell r="O18571">
            <v>0</v>
          </cell>
          <cell r="P18571">
            <v>0</v>
          </cell>
          <cell r="Q18571">
            <v>58293</v>
          </cell>
        </row>
        <row r="18572">
          <cell r="M18572" t="str">
            <v>805010659_0C1126808</v>
          </cell>
          <cell r="N18572">
            <v>58293</v>
          </cell>
          <cell r="O18572">
            <v>0</v>
          </cell>
          <cell r="P18572">
            <v>0</v>
          </cell>
          <cell r="Q18572">
            <v>58293</v>
          </cell>
        </row>
        <row r="18573">
          <cell r="M18573" t="str">
            <v>805010659_0C1129429</v>
          </cell>
          <cell r="N18573">
            <v>181511</v>
          </cell>
          <cell r="O18573">
            <v>0</v>
          </cell>
          <cell r="P18573">
            <v>0</v>
          </cell>
          <cell r="Q18573">
            <v>181511</v>
          </cell>
        </row>
        <row r="18574">
          <cell r="M18574" t="str">
            <v>805010659_0C1129910</v>
          </cell>
          <cell r="N18574">
            <v>58293</v>
          </cell>
          <cell r="O18574">
            <v>0</v>
          </cell>
          <cell r="P18574">
            <v>0</v>
          </cell>
          <cell r="Q18574">
            <v>58293</v>
          </cell>
        </row>
        <row r="18575">
          <cell r="M18575" t="str">
            <v>805010659_0C1128504</v>
          </cell>
          <cell r="N18575">
            <v>42135</v>
          </cell>
          <cell r="O18575">
            <v>0</v>
          </cell>
          <cell r="P18575">
            <v>0</v>
          </cell>
          <cell r="Q18575">
            <v>42135</v>
          </cell>
        </row>
        <row r="18576">
          <cell r="M18576" t="str">
            <v>805010659_0C1127049</v>
          </cell>
          <cell r="N18576">
            <v>58293</v>
          </cell>
          <cell r="O18576">
            <v>0</v>
          </cell>
          <cell r="P18576">
            <v>0</v>
          </cell>
          <cell r="Q18576">
            <v>58293</v>
          </cell>
        </row>
        <row r="18577">
          <cell r="M18577" t="str">
            <v>805010659_0C1129388</v>
          </cell>
          <cell r="N18577">
            <v>42135</v>
          </cell>
          <cell r="O18577">
            <v>0</v>
          </cell>
          <cell r="P18577">
            <v>0</v>
          </cell>
          <cell r="Q18577">
            <v>42135</v>
          </cell>
        </row>
        <row r="18578">
          <cell r="M18578" t="str">
            <v>805010659_0C1129845</v>
          </cell>
          <cell r="N18578">
            <v>58293</v>
          </cell>
          <cell r="O18578">
            <v>0</v>
          </cell>
          <cell r="P18578">
            <v>0</v>
          </cell>
          <cell r="Q18578">
            <v>58293</v>
          </cell>
        </row>
        <row r="18579">
          <cell r="M18579" t="str">
            <v>805010659_0C1129975</v>
          </cell>
          <cell r="N18579">
            <v>1086207</v>
          </cell>
          <cell r="O18579">
            <v>0</v>
          </cell>
          <cell r="P18579">
            <v>2100000</v>
          </cell>
          <cell r="Q18579">
            <v>1086207</v>
          </cell>
        </row>
        <row r="18580">
          <cell r="M18580" t="str">
            <v>805010659_0C1128409</v>
          </cell>
          <cell r="N18580">
            <v>58293</v>
          </cell>
          <cell r="O18580">
            <v>0</v>
          </cell>
          <cell r="P18580">
            <v>0</v>
          </cell>
          <cell r="Q18580">
            <v>58293</v>
          </cell>
        </row>
        <row r="18581">
          <cell r="M18581" t="str">
            <v>805010659_0C1125117</v>
          </cell>
          <cell r="N18581">
            <v>58293</v>
          </cell>
          <cell r="O18581">
            <v>0</v>
          </cell>
          <cell r="P18581">
            <v>0</v>
          </cell>
          <cell r="Q18581">
            <v>58293</v>
          </cell>
        </row>
        <row r="18582">
          <cell r="M18582" t="str">
            <v>805010659_0C1129770</v>
          </cell>
          <cell r="N18582">
            <v>387931</v>
          </cell>
          <cell r="O18582">
            <v>0</v>
          </cell>
          <cell r="P18582">
            <v>0</v>
          </cell>
          <cell r="Q18582">
            <v>387931</v>
          </cell>
        </row>
        <row r="18583">
          <cell r="M18583" t="str">
            <v>805010659_0C1129917</v>
          </cell>
          <cell r="N18583">
            <v>42135</v>
          </cell>
          <cell r="O18583">
            <v>0</v>
          </cell>
          <cell r="P18583">
            <v>0</v>
          </cell>
          <cell r="Q18583">
            <v>42135</v>
          </cell>
        </row>
        <row r="18584">
          <cell r="M18584" t="str">
            <v>805010659_0C1129878</v>
          </cell>
          <cell r="N18584">
            <v>42135</v>
          </cell>
          <cell r="O18584">
            <v>0</v>
          </cell>
          <cell r="P18584">
            <v>0</v>
          </cell>
          <cell r="Q18584">
            <v>42135</v>
          </cell>
        </row>
        <row r="18585">
          <cell r="M18585" t="str">
            <v>805010659_0C1129792</v>
          </cell>
          <cell r="N18585">
            <v>42135</v>
          </cell>
          <cell r="O18585">
            <v>0</v>
          </cell>
          <cell r="P18585">
            <v>0</v>
          </cell>
          <cell r="Q18585">
            <v>42135</v>
          </cell>
        </row>
        <row r="18586">
          <cell r="M18586" t="str">
            <v>805010659_0C1129843</v>
          </cell>
          <cell r="N18586">
            <v>125668</v>
          </cell>
          <cell r="O18586">
            <v>0</v>
          </cell>
          <cell r="P18586">
            <v>0</v>
          </cell>
          <cell r="Q18586">
            <v>125668</v>
          </cell>
        </row>
        <row r="18587">
          <cell r="M18587" t="str">
            <v>805010659_0C1128063</v>
          </cell>
          <cell r="N18587">
            <v>32526</v>
          </cell>
          <cell r="O18587">
            <v>0</v>
          </cell>
          <cell r="P18587">
            <v>0</v>
          </cell>
          <cell r="Q18587">
            <v>32526</v>
          </cell>
        </row>
        <row r="18588">
          <cell r="M18588" t="str">
            <v>805010659_0C1128300</v>
          </cell>
          <cell r="N18588">
            <v>58293</v>
          </cell>
          <cell r="O18588">
            <v>0</v>
          </cell>
          <cell r="P18588">
            <v>0</v>
          </cell>
          <cell r="Q18588">
            <v>58293</v>
          </cell>
        </row>
        <row r="18589">
          <cell r="M18589" t="str">
            <v>805010659_0C1128536</v>
          </cell>
          <cell r="N18589">
            <v>125668</v>
          </cell>
          <cell r="O18589">
            <v>0</v>
          </cell>
          <cell r="P18589">
            <v>0</v>
          </cell>
          <cell r="Q18589">
            <v>125668</v>
          </cell>
        </row>
        <row r="18590">
          <cell r="M18590" t="str">
            <v>805010659_0C1125123</v>
          </cell>
          <cell r="N18590">
            <v>58293</v>
          </cell>
          <cell r="O18590">
            <v>0</v>
          </cell>
          <cell r="P18590">
            <v>0</v>
          </cell>
          <cell r="Q18590">
            <v>58293</v>
          </cell>
        </row>
        <row r="18591">
          <cell r="M18591" t="str">
            <v>805010659_0C1129935</v>
          </cell>
          <cell r="N18591">
            <v>62842</v>
          </cell>
          <cell r="O18591">
            <v>0</v>
          </cell>
          <cell r="P18591">
            <v>0</v>
          </cell>
          <cell r="Q18591">
            <v>62842</v>
          </cell>
        </row>
        <row r="18592">
          <cell r="M18592" t="str">
            <v>805010659_0C1129930</v>
          </cell>
          <cell r="N18592">
            <v>42135</v>
          </cell>
          <cell r="O18592">
            <v>0</v>
          </cell>
          <cell r="P18592">
            <v>0</v>
          </cell>
          <cell r="Q18592">
            <v>42135</v>
          </cell>
        </row>
        <row r="18593">
          <cell r="M18593" t="str">
            <v>805010659_0C1129933</v>
          </cell>
          <cell r="N18593">
            <v>181511</v>
          </cell>
          <cell r="O18593">
            <v>0</v>
          </cell>
          <cell r="P18593">
            <v>0</v>
          </cell>
          <cell r="Q18593">
            <v>181511</v>
          </cell>
        </row>
        <row r="18594">
          <cell r="M18594" t="str">
            <v>805010659_0C1129974</v>
          </cell>
          <cell r="N18594">
            <v>44222</v>
          </cell>
          <cell r="O18594">
            <v>0</v>
          </cell>
          <cell r="P18594">
            <v>116600</v>
          </cell>
          <cell r="Q18594">
            <v>44222</v>
          </cell>
        </row>
        <row r="18595">
          <cell r="M18595" t="str">
            <v>805010659_0C1127179</v>
          </cell>
          <cell r="N18595">
            <v>332051</v>
          </cell>
          <cell r="O18595">
            <v>0</v>
          </cell>
          <cell r="P18595">
            <v>439655</v>
          </cell>
          <cell r="Q18595">
            <v>332051</v>
          </cell>
        </row>
        <row r="18596">
          <cell r="M18596" t="str">
            <v>805010659_0C1129840</v>
          </cell>
          <cell r="N18596">
            <v>58293</v>
          </cell>
          <cell r="O18596">
            <v>0</v>
          </cell>
          <cell r="P18596">
            <v>0</v>
          </cell>
          <cell r="Q18596">
            <v>58293</v>
          </cell>
        </row>
        <row r="18597">
          <cell r="M18597" t="str">
            <v>805010659_0C1127171</v>
          </cell>
          <cell r="N18597">
            <v>451051</v>
          </cell>
          <cell r="O18597">
            <v>0</v>
          </cell>
          <cell r="P18597">
            <v>439655</v>
          </cell>
          <cell r="Q18597">
            <v>451051</v>
          </cell>
        </row>
        <row r="18598">
          <cell r="M18598" t="str">
            <v>805010659_0C1129422</v>
          </cell>
          <cell r="N18598">
            <v>125668</v>
          </cell>
          <cell r="O18598">
            <v>0</v>
          </cell>
          <cell r="P18598">
            <v>0</v>
          </cell>
          <cell r="Q18598">
            <v>125668</v>
          </cell>
        </row>
        <row r="18599">
          <cell r="M18599" t="str">
            <v>805010659_0C1129240</v>
          </cell>
          <cell r="N18599">
            <v>181511</v>
          </cell>
          <cell r="O18599">
            <v>0</v>
          </cell>
          <cell r="P18599">
            <v>0</v>
          </cell>
          <cell r="Q18599">
            <v>181511</v>
          </cell>
        </row>
        <row r="18600">
          <cell r="M18600" t="str">
            <v>805010659_0C1129778</v>
          </cell>
          <cell r="N18600">
            <v>58293</v>
          </cell>
          <cell r="O18600">
            <v>0</v>
          </cell>
          <cell r="P18600">
            <v>0</v>
          </cell>
          <cell r="Q18600">
            <v>58293</v>
          </cell>
        </row>
        <row r="18601">
          <cell r="M18601" t="str">
            <v>805010659_0C1128031</v>
          </cell>
          <cell r="N18601">
            <v>21747</v>
          </cell>
          <cell r="O18601">
            <v>0</v>
          </cell>
          <cell r="P18601">
            <v>25281</v>
          </cell>
          <cell r="Q18601">
            <v>21747</v>
          </cell>
        </row>
        <row r="18602">
          <cell r="M18602" t="str">
            <v>805010659_0C1129345</v>
          </cell>
          <cell r="N18602">
            <v>58293</v>
          </cell>
          <cell r="O18602">
            <v>0</v>
          </cell>
          <cell r="P18602">
            <v>0</v>
          </cell>
          <cell r="Q18602">
            <v>58293</v>
          </cell>
        </row>
        <row r="18603">
          <cell r="M18603" t="str">
            <v>805010659_0C1129682</v>
          </cell>
          <cell r="N18603">
            <v>268051</v>
          </cell>
          <cell r="O18603">
            <v>0</v>
          </cell>
          <cell r="P18603">
            <v>439655</v>
          </cell>
          <cell r="Q18603">
            <v>268051</v>
          </cell>
        </row>
        <row r="18604">
          <cell r="M18604" t="str">
            <v>805010659_0C1129406</v>
          </cell>
          <cell r="N18604">
            <v>42135</v>
          </cell>
          <cell r="O18604">
            <v>0</v>
          </cell>
          <cell r="P18604">
            <v>0</v>
          </cell>
          <cell r="Q18604">
            <v>42135</v>
          </cell>
        </row>
        <row r="18605">
          <cell r="M18605" t="str">
            <v>805010659_0C1129849</v>
          </cell>
          <cell r="N18605">
            <v>181511</v>
          </cell>
          <cell r="O18605">
            <v>0</v>
          </cell>
          <cell r="P18605">
            <v>0</v>
          </cell>
          <cell r="Q18605">
            <v>181511</v>
          </cell>
        </row>
        <row r="18606">
          <cell r="M18606" t="str">
            <v>805010659_0C1129911</v>
          </cell>
          <cell r="N18606">
            <v>42135</v>
          </cell>
          <cell r="O18606">
            <v>0</v>
          </cell>
          <cell r="P18606">
            <v>0</v>
          </cell>
          <cell r="Q18606">
            <v>42135</v>
          </cell>
        </row>
        <row r="18607">
          <cell r="M18607" t="str">
            <v>805010659_0C1129872</v>
          </cell>
          <cell r="N18607">
            <v>25281</v>
          </cell>
          <cell r="O18607">
            <v>0</v>
          </cell>
          <cell r="P18607">
            <v>0</v>
          </cell>
          <cell r="Q18607">
            <v>25281</v>
          </cell>
        </row>
        <row r="18608">
          <cell r="M18608" t="str">
            <v>805010659_0C1129814</v>
          </cell>
          <cell r="N18608">
            <v>32526</v>
          </cell>
          <cell r="O18608">
            <v>0</v>
          </cell>
          <cell r="P18608">
            <v>0</v>
          </cell>
          <cell r="Q18608">
            <v>32526</v>
          </cell>
        </row>
        <row r="18609">
          <cell r="M18609" t="str">
            <v>805010659_0C1128282</v>
          </cell>
          <cell r="N18609">
            <v>58293</v>
          </cell>
          <cell r="O18609">
            <v>0</v>
          </cell>
          <cell r="P18609">
            <v>58300</v>
          </cell>
          <cell r="Q18609">
            <v>58293</v>
          </cell>
        </row>
        <row r="18610">
          <cell r="M18610" t="str">
            <v>805010659_0C1128314</v>
          </cell>
          <cell r="N18610">
            <v>58293</v>
          </cell>
          <cell r="O18610">
            <v>0</v>
          </cell>
          <cell r="P18610">
            <v>0</v>
          </cell>
          <cell r="Q18610">
            <v>58293</v>
          </cell>
        </row>
        <row r="18611">
          <cell r="M18611" t="str">
            <v>805010659_0C1129919</v>
          </cell>
          <cell r="N18611">
            <v>58293</v>
          </cell>
          <cell r="O18611">
            <v>0</v>
          </cell>
          <cell r="P18611">
            <v>0</v>
          </cell>
          <cell r="Q18611">
            <v>58293</v>
          </cell>
        </row>
        <row r="18612">
          <cell r="M18612" t="str">
            <v>805010659_0C1129859</v>
          </cell>
          <cell r="N18612">
            <v>58293</v>
          </cell>
          <cell r="O18612">
            <v>0</v>
          </cell>
          <cell r="P18612">
            <v>0</v>
          </cell>
          <cell r="Q18612">
            <v>58293</v>
          </cell>
        </row>
        <row r="18613">
          <cell r="M18613" t="str">
            <v>805010659_0C1129251</v>
          </cell>
          <cell r="N18613">
            <v>14951</v>
          </cell>
          <cell r="O18613">
            <v>0</v>
          </cell>
          <cell r="P18613">
            <v>0</v>
          </cell>
          <cell r="Q18613">
            <v>14951</v>
          </cell>
        </row>
        <row r="18614">
          <cell r="M18614" t="str">
            <v>805010659_0C1127933</v>
          </cell>
          <cell r="N18614">
            <v>42135</v>
          </cell>
          <cell r="O18614">
            <v>0</v>
          </cell>
          <cell r="P18614">
            <v>0</v>
          </cell>
          <cell r="Q18614">
            <v>42135</v>
          </cell>
        </row>
        <row r="18615">
          <cell r="M18615" t="str">
            <v>805010659_0C1129773</v>
          </cell>
          <cell r="N18615">
            <v>387931</v>
          </cell>
          <cell r="O18615">
            <v>0</v>
          </cell>
          <cell r="P18615">
            <v>433000</v>
          </cell>
          <cell r="Q18615">
            <v>387931</v>
          </cell>
        </row>
        <row r="18616">
          <cell r="M18616" t="str">
            <v>805010659_0C1129949</v>
          </cell>
          <cell r="N18616">
            <v>181511</v>
          </cell>
          <cell r="O18616">
            <v>0</v>
          </cell>
          <cell r="P18616">
            <v>0</v>
          </cell>
          <cell r="Q18616">
            <v>181511</v>
          </cell>
        </row>
        <row r="18617">
          <cell r="M18617" t="str">
            <v>805010659_0C1129830</v>
          </cell>
          <cell r="N18617">
            <v>42135</v>
          </cell>
          <cell r="O18617">
            <v>0</v>
          </cell>
          <cell r="P18617">
            <v>0</v>
          </cell>
          <cell r="Q18617">
            <v>42135</v>
          </cell>
        </row>
        <row r="18618">
          <cell r="M18618" t="str">
            <v>805010659_0C1129411</v>
          </cell>
          <cell r="N18618">
            <v>58293</v>
          </cell>
          <cell r="O18618">
            <v>0</v>
          </cell>
          <cell r="P18618">
            <v>0</v>
          </cell>
          <cell r="Q18618">
            <v>58293</v>
          </cell>
        </row>
        <row r="18619">
          <cell r="M18619" t="str">
            <v>805010659_0C1129958</v>
          </cell>
          <cell r="N18619">
            <v>14446</v>
          </cell>
          <cell r="O18619">
            <v>0</v>
          </cell>
          <cell r="P18619">
            <v>14400</v>
          </cell>
          <cell r="Q18619">
            <v>14446</v>
          </cell>
        </row>
        <row r="18620">
          <cell r="M18620" t="str">
            <v>805010659_0C1129941</v>
          </cell>
          <cell r="N18620">
            <v>125668</v>
          </cell>
          <cell r="O18620">
            <v>0</v>
          </cell>
          <cell r="P18620">
            <v>0</v>
          </cell>
          <cell r="Q18620">
            <v>125668</v>
          </cell>
        </row>
        <row r="18621">
          <cell r="M18621" t="str">
            <v>805010659_0C1129953</v>
          </cell>
          <cell r="N18621">
            <v>750000</v>
          </cell>
          <cell r="O18621">
            <v>0</v>
          </cell>
          <cell r="P18621">
            <v>663737</v>
          </cell>
          <cell r="Q18621">
            <v>750000</v>
          </cell>
        </row>
        <row r="18622">
          <cell r="M18622" t="str">
            <v>805010659_0C1128460</v>
          </cell>
          <cell r="N18622">
            <v>125668</v>
          </cell>
          <cell r="O18622">
            <v>0</v>
          </cell>
          <cell r="P18622">
            <v>0</v>
          </cell>
          <cell r="Q18622">
            <v>125668</v>
          </cell>
        </row>
        <row r="18623">
          <cell r="M18623" t="str">
            <v>805010659_0C1127173</v>
          </cell>
          <cell r="N18623">
            <v>332051</v>
          </cell>
          <cell r="O18623">
            <v>0</v>
          </cell>
          <cell r="P18623">
            <v>439655</v>
          </cell>
          <cell r="Q18623">
            <v>332051</v>
          </cell>
        </row>
        <row r="18624">
          <cell r="M18624" t="str">
            <v>805010659_0C1129862</v>
          </cell>
          <cell r="N18624">
            <v>42135</v>
          </cell>
          <cell r="O18624">
            <v>0</v>
          </cell>
          <cell r="P18624">
            <v>0</v>
          </cell>
          <cell r="Q18624">
            <v>42135</v>
          </cell>
        </row>
        <row r="18625">
          <cell r="M18625" t="str">
            <v>805010659_0C1129829</v>
          </cell>
          <cell r="N18625">
            <v>42135</v>
          </cell>
          <cell r="O18625">
            <v>0</v>
          </cell>
          <cell r="P18625">
            <v>0</v>
          </cell>
          <cell r="Q18625">
            <v>42135</v>
          </cell>
        </row>
        <row r="18626">
          <cell r="M18626" t="str">
            <v>805010659_0C1129988</v>
          </cell>
          <cell r="N18626">
            <v>21747</v>
          </cell>
          <cell r="O18626">
            <v>0</v>
          </cell>
          <cell r="P18626">
            <v>0</v>
          </cell>
          <cell r="Q18626">
            <v>21747</v>
          </cell>
        </row>
        <row r="18627">
          <cell r="M18627" t="str">
            <v>805010659_0C1129963</v>
          </cell>
          <cell r="N18627">
            <v>176051</v>
          </cell>
          <cell r="O18627">
            <v>0</v>
          </cell>
          <cell r="P18627">
            <v>879310</v>
          </cell>
          <cell r="Q18627">
            <v>176051</v>
          </cell>
        </row>
        <row r="18628">
          <cell r="M18628" t="str">
            <v>805010659_0C1129302</v>
          </cell>
          <cell r="N18628">
            <v>666900</v>
          </cell>
          <cell r="O18628">
            <v>0</v>
          </cell>
          <cell r="P18628">
            <v>50400</v>
          </cell>
          <cell r="Q18628">
            <v>666900</v>
          </cell>
        </row>
        <row r="18629">
          <cell r="M18629" t="str">
            <v>805010659_0C1128449</v>
          </cell>
          <cell r="N18629">
            <v>32526</v>
          </cell>
          <cell r="O18629">
            <v>0</v>
          </cell>
          <cell r="P18629">
            <v>0</v>
          </cell>
          <cell r="Q18629">
            <v>32526</v>
          </cell>
        </row>
        <row r="18630">
          <cell r="M18630" t="str">
            <v>805010659_0C1129982</v>
          </cell>
          <cell r="N18630">
            <v>58293</v>
          </cell>
          <cell r="O18630">
            <v>0</v>
          </cell>
          <cell r="P18630">
            <v>0</v>
          </cell>
          <cell r="Q18630">
            <v>58293</v>
          </cell>
        </row>
        <row r="18631">
          <cell r="M18631" t="str">
            <v>805010659_0C1126802</v>
          </cell>
          <cell r="N18631">
            <v>125668</v>
          </cell>
          <cell r="O18631">
            <v>0</v>
          </cell>
          <cell r="P18631">
            <v>0</v>
          </cell>
          <cell r="Q18631">
            <v>125668</v>
          </cell>
        </row>
        <row r="18632">
          <cell r="M18632" t="str">
            <v>805010659_0C1129370</v>
          </cell>
          <cell r="N18632">
            <v>58293</v>
          </cell>
          <cell r="O18632">
            <v>0</v>
          </cell>
          <cell r="P18632">
            <v>0</v>
          </cell>
          <cell r="Q18632">
            <v>58293</v>
          </cell>
        </row>
        <row r="18633">
          <cell r="M18633" t="str">
            <v>805010659_0C1127002</v>
          </cell>
          <cell r="N18633">
            <v>32526</v>
          </cell>
          <cell r="O18633">
            <v>0</v>
          </cell>
          <cell r="P18633">
            <v>0</v>
          </cell>
          <cell r="Q18633">
            <v>32526</v>
          </cell>
        </row>
        <row r="18634">
          <cell r="M18634" t="str">
            <v>805010659_0C1129874</v>
          </cell>
          <cell r="N18634">
            <v>42135</v>
          </cell>
          <cell r="O18634">
            <v>0</v>
          </cell>
          <cell r="P18634">
            <v>0</v>
          </cell>
          <cell r="Q18634">
            <v>42135</v>
          </cell>
        </row>
        <row r="18635">
          <cell r="M18635" t="str">
            <v>805010659_0C1129396</v>
          </cell>
          <cell r="N18635">
            <v>125668</v>
          </cell>
          <cell r="O18635">
            <v>0</v>
          </cell>
          <cell r="P18635">
            <v>0</v>
          </cell>
          <cell r="Q18635">
            <v>125668</v>
          </cell>
        </row>
        <row r="18636">
          <cell r="M18636" t="str">
            <v>805010659_0C1129942</v>
          </cell>
          <cell r="N18636">
            <v>125668</v>
          </cell>
          <cell r="O18636">
            <v>0</v>
          </cell>
          <cell r="P18636">
            <v>0</v>
          </cell>
          <cell r="Q18636">
            <v>125668</v>
          </cell>
        </row>
        <row r="18637">
          <cell r="M18637" t="str">
            <v>805010659_0C1129678</v>
          </cell>
          <cell r="N18637">
            <v>396051</v>
          </cell>
          <cell r="O18637">
            <v>0</v>
          </cell>
          <cell r="P18637">
            <v>439655</v>
          </cell>
          <cell r="Q18637">
            <v>396051</v>
          </cell>
        </row>
        <row r="18638">
          <cell r="M18638" t="str">
            <v>805010659_0C1129921</v>
          </cell>
          <cell r="N18638">
            <v>58293</v>
          </cell>
          <cell r="O18638">
            <v>0</v>
          </cell>
          <cell r="P18638">
            <v>0</v>
          </cell>
          <cell r="Q18638">
            <v>58293</v>
          </cell>
        </row>
        <row r="18639">
          <cell r="M18639" t="str">
            <v>805010659_0C1129801</v>
          </cell>
          <cell r="N18639">
            <v>58293</v>
          </cell>
          <cell r="O18639">
            <v>0</v>
          </cell>
          <cell r="P18639">
            <v>0</v>
          </cell>
          <cell r="Q18639">
            <v>58293</v>
          </cell>
        </row>
        <row r="18640">
          <cell r="M18640" t="str">
            <v>805010659_0C1130450</v>
          </cell>
          <cell r="N18640">
            <v>332051</v>
          </cell>
          <cell r="O18640">
            <v>0</v>
          </cell>
          <cell r="P18640">
            <v>439655</v>
          </cell>
          <cell r="Q18640">
            <v>332051</v>
          </cell>
        </row>
        <row r="18641">
          <cell r="M18641" t="str">
            <v>805010659_0C1127020</v>
          </cell>
          <cell r="N18641">
            <v>125668</v>
          </cell>
          <cell r="O18641">
            <v>0</v>
          </cell>
          <cell r="P18641">
            <v>0</v>
          </cell>
          <cell r="Q18641">
            <v>125668</v>
          </cell>
        </row>
        <row r="18642">
          <cell r="M18642" t="str">
            <v>805010659_0C1129905</v>
          </cell>
          <cell r="N18642">
            <v>181511</v>
          </cell>
          <cell r="O18642">
            <v>0</v>
          </cell>
          <cell r="P18642">
            <v>0</v>
          </cell>
          <cell r="Q18642">
            <v>181511</v>
          </cell>
        </row>
        <row r="18643">
          <cell r="M18643" t="str">
            <v>805010659_0C1126620</v>
          </cell>
          <cell r="N18643">
            <v>58293</v>
          </cell>
          <cell r="O18643">
            <v>0</v>
          </cell>
          <cell r="P18643">
            <v>0</v>
          </cell>
          <cell r="Q18643">
            <v>58293</v>
          </cell>
        </row>
        <row r="18644">
          <cell r="M18644" t="str">
            <v>805010659_0C1129909</v>
          </cell>
          <cell r="N18644">
            <v>42135</v>
          </cell>
          <cell r="O18644">
            <v>0</v>
          </cell>
          <cell r="P18644">
            <v>0</v>
          </cell>
          <cell r="Q18644">
            <v>42135</v>
          </cell>
        </row>
        <row r="18645">
          <cell r="M18645" t="str">
            <v>805010659_0C1129838</v>
          </cell>
          <cell r="N18645">
            <v>125668</v>
          </cell>
          <cell r="O18645">
            <v>0</v>
          </cell>
          <cell r="P18645">
            <v>0</v>
          </cell>
          <cell r="Q18645">
            <v>125668</v>
          </cell>
        </row>
        <row r="18646">
          <cell r="M18646" t="str">
            <v>805010659_0C1129797</v>
          </cell>
          <cell r="N18646">
            <v>58293</v>
          </cell>
          <cell r="O18646">
            <v>0</v>
          </cell>
          <cell r="P18646">
            <v>0</v>
          </cell>
          <cell r="Q18646">
            <v>58293</v>
          </cell>
        </row>
        <row r="18647">
          <cell r="M18647" t="str">
            <v>805010659_0C1130001</v>
          </cell>
          <cell r="N18647">
            <v>10959</v>
          </cell>
          <cell r="O18647">
            <v>0</v>
          </cell>
          <cell r="P18647">
            <v>0</v>
          </cell>
          <cell r="Q18647">
            <v>10959</v>
          </cell>
        </row>
        <row r="18648">
          <cell r="M18648" t="str">
            <v>805010659_0C1129956</v>
          </cell>
          <cell r="N18648">
            <v>58293</v>
          </cell>
          <cell r="O18648">
            <v>0</v>
          </cell>
          <cell r="P18648">
            <v>58300</v>
          </cell>
          <cell r="Q18648">
            <v>58293</v>
          </cell>
        </row>
        <row r="18649">
          <cell r="M18649" t="str">
            <v>805010659_0C1128177</v>
          </cell>
          <cell r="N18649">
            <v>42135</v>
          </cell>
          <cell r="O18649">
            <v>0</v>
          </cell>
          <cell r="P18649">
            <v>0</v>
          </cell>
          <cell r="Q18649">
            <v>42135</v>
          </cell>
        </row>
        <row r="18650">
          <cell r="M18650" t="str">
            <v>805010659_0C1129346</v>
          </cell>
          <cell r="N18650">
            <v>42135</v>
          </cell>
          <cell r="O18650">
            <v>0</v>
          </cell>
          <cell r="P18650">
            <v>0</v>
          </cell>
          <cell r="Q18650">
            <v>42135</v>
          </cell>
        </row>
        <row r="18651">
          <cell r="M18651" t="str">
            <v>805010659_0C1128412</v>
          </cell>
          <cell r="N18651">
            <v>181511</v>
          </cell>
          <cell r="O18651">
            <v>0</v>
          </cell>
          <cell r="P18651">
            <v>0</v>
          </cell>
          <cell r="Q18651">
            <v>181511</v>
          </cell>
        </row>
        <row r="18652">
          <cell r="M18652" t="str">
            <v>805010659_0C1129848</v>
          </cell>
          <cell r="N18652">
            <v>32526</v>
          </cell>
          <cell r="O18652">
            <v>0</v>
          </cell>
          <cell r="P18652">
            <v>0</v>
          </cell>
          <cell r="Q18652">
            <v>32526</v>
          </cell>
        </row>
        <row r="18653">
          <cell r="M18653" t="str">
            <v>805010659_0C1130452</v>
          </cell>
          <cell r="N18653">
            <v>222778</v>
          </cell>
          <cell r="O18653">
            <v>0</v>
          </cell>
          <cell r="P18653">
            <v>879310</v>
          </cell>
          <cell r="Q18653">
            <v>222778</v>
          </cell>
        </row>
        <row r="18654">
          <cell r="M18654" t="str">
            <v>805010659_0C1128533</v>
          </cell>
          <cell r="N18654">
            <v>122795</v>
          </cell>
          <cell r="O18654">
            <v>0</v>
          </cell>
          <cell r="P18654">
            <v>0</v>
          </cell>
          <cell r="Q18654">
            <v>122795</v>
          </cell>
        </row>
        <row r="18655">
          <cell r="M18655" t="str">
            <v>805010659_0C1129784</v>
          </cell>
          <cell r="N18655">
            <v>1500000</v>
          </cell>
          <cell r="O18655">
            <v>0</v>
          </cell>
          <cell r="P18655">
            <v>2100000</v>
          </cell>
          <cell r="Q18655">
            <v>1500000</v>
          </cell>
        </row>
        <row r="18656">
          <cell r="M18656" t="str">
            <v>805010659_0C1129885</v>
          </cell>
          <cell r="N18656">
            <v>32526</v>
          </cell>
          <cell r="O18656">
            <v>0</v>
          </cell>
          <cell r="P18656">
            <v>0</v>
          </cell>
          <cell r="Q18656">
            <v>32526</v>
          </cell>
        </row>
        <row r="18657">
          <cell r="M18657" t="str">
            <v>805010659_0C1129349</v>
          </cell>
          <cell r="N18657">
            <v>58293</v>
          </cell>
          <cell r="O18657">
            <v>0</v>
          </cell>
          <cell r="P18657">
            <v>0</v>
          </cell>
          <cell r="Q18657">
            <v>58293</v>
          </cell>
        </row>
        <row r="18658">
          <cell r="M18658" t="str">
            <v>805010659_0C1129405</v>
          </cell>
          <cell r="N18658">
            <v>58293</v>
          </cell>
          <cell r="O18658">
            <v>0</v>
          </cell>
          <cell r="P18658">
            <v>0</v>
          </cell>
          <cell r="Q18658">
            <v>58293</v>
          </cell>
        </row>
        <row r="18659">
          <cell r="M18659" t="str">
            <v>805010659_0C1128266</v>
          </cell>
          <cell r="N18659">
            <v>65009</v>
          </cell>
          <cell r="O18659">
            <v>0</v>
          </cell>
          <cell r="P18659">
            <v>25281</v>
          </cell>
          <cell r="Q18659">
            <v>65009</v>
          </cell>
        </row>
        <row r="18660">
          <cell r="M18660" t="str">
            <v>805010659_0C1129822</v>
          </cell>
          <cell r="N18660">
            <v>125668</v>
          </cell>
          <cell r="O18660">
            <v>0</v>
          </cell>
          <cell r="P18660">
            <v>0</v>
          </cell>
          <cell r="Q18660">
            <v>125668</v>
          </cell>
        </row>
        <row r="18661">
          <cell r="M18661" t="str">
            <v>805010659_0C1127022</v>
          </cell>
          <cell r="N18661">
            <v>58293</v>
          </cell>
          <cell r="O18661">
            <v>0</v>
          </cell>
          <cell r="P18661">
            <v>0</v>
          </cell>
          <cell r="Q18661">
            <v>58293</v>
          </cell>
        </row>
        <row r="18662">
          <cell r="M18662" t="str">
            <v>805010659_0C1127008</v>
          </cell>
          <cell r="N18662">
            <v>58293</v>
          </cell>
          <cell r="O18662">
            <v>0</v>
          </cell>
          <cell r="P18662">
            <v>0</v>
          </cell>
          <cell r="Q18662">
            <v>58293</v>
          </cell>
        </row>
        <row r="18663">
          <cell r="M18663" t="str">
            <v>805010659_0C1129685</v>
          </cell>
          <cell r="N18663">
            <v>332051</v>
          </cell>
          <cell r="O18663">
            <v>0</v>
          </cell>
          <cell r="P18663">
            <v>439655</v>
          </cell>
          <cell r="Q18663">
            <v>332051</v>
          </cell>
        </row>
        <row r="18664">
          <cell r="M18664" t="str">
            <v>805010659_0C1126825</v>
          </cell>
          <cell r="N18664">
            <v>122795</v>
          </cell>
          <cell r="O18664">
            <v>0</v>
          </cell>
          <cell r="P18664">
            <v>0</v>
          </cell>
          <cell r="Q18664">
            <v>122795</v>
          </cell>
        </row>
        <row r="18665">
          <cell r="M18665" t="str">
            <v>805010659_0C1129955</v>
          </cell>
          <cell r="N18665">
            <v>181511</v>
          </cell>
          <cell r="O18665">
            <v>0</v>
          </cell>
          <cell r="P18665">
            <v>0</v>
          </cell>
          <cell r="Q18665">
            <v>181511</v>
          </cell>
        </row>
        <row r="18666">
          <cell r="M18666" t="str">
            <v>805010659_0C1129945</v>
          </cell>
          <cell r="N18666">
            <v>58293</v>
          </cell>
          <cell r="O18666">
            <v>0</v>
          </cell>
          <cell r="P18666">
            <v>0</v>
          </cell>
          <cell r="Q18666">
            <v>58293</v>
          </cell>
        </row>
        <row r="18667">
          <cell r="M18667" t="str">
            <v>805010659_0C1129962</v>
          </cell>
          <cell r="N18667">
            <v>65009</v>
          </cell>
          <cell r="O18667">
            <v>0</v>
          </cell>
          <cell r="P18667">
            <v>0</v>
          </cell>
          <cell r="Q18667">
            <v>65009</v>
          </cell>
        </row>
        <row r="18668">
          <cell r="M18668" t="str">
            <v>805010659_0C1126687</v>
          </cell>
          <cell r="N18668">
            <v>42135</v>
          </cell>
          <cell r="O18668">
            <v>0</v>
          </cell>
          <cell r="P18668">
            <v>0</v>
          </cell>
          <cell r="Q18668">
            <v>42135</v>
          </cell>
        </row>
        <row r="18669">
          <cell r="M18669" t="str">
            <v>805010659_0C1128526</v>
          </cell>
          <cell r="N18669">
            <v>42135</v>
          </cell>
          <cell r="O18669">
            <v>0</v>
          </cell>
          <cell r="P18669">
            <v>0</v>
          </cell>
          <cell r="Q18669">
            <v>42135</v>
          </cell>
        </row>
        <row r="18670">
          <cell r="M18670" t="str">
            <v>805010659_0C1126998</v>
          </cell>
          <cell r="N18670">
            <v>1353862</v>
          </cell>
          <cell r="O18670">
            <v>0</v>
          </cell>
          <cell r="P18670">
            <v>604800</v>
          </cell>
          <cell r="Q18670">
            <v>1353862</v>
          </cell>
        </row>
        <row r="18671">
          <cell r="M18671" t="str">
            <v>805010659_0C1123938</v>
          </cell>
          <cell r="N18671">
            <v>14446</v>
          </cell>
          <cell r="O18671">
            <v>0</v>
          </cell>
          <cell r="P18671">
            <v>0</v>
          </cell>
          <cell r="Q18671">
            <v>14446</v>
          </cell>
        </row>
        <row r="18672">
          <cell r="M18672" t="str">
            <v>805010659_0C1123951</v>
          </cell>
          <cell r="N18672">
            <v>58293</v>
          </cell>
          <cell r="O18672">
            <v>0</v>
          </cell>
          <cell r="P18672">
            <v>0</v>
          </cell>
          <cell r="Q18672">
            <v>58293</v>
          </cell>
        </row>
        <row r="18673">
          <cell r="M18673" t="str">
            <v>805010659_0C1124266</v>
          </cell>
          <cell r="N18673">
            <v>325410</v>
          </cell>
          <cell r="O18673">
            <v>0</v>
          </cell>
          <cell r="P18673">
            <v>439655</v>
          </cell>
          <cell r="Q18673">
            <v>325410</v>
          </cell>
        </row>
        <row r="18674">
          <cell r="M18674" t="str">
            <v>805010659_0C1123953</v>
          </cell>
          <cell r="N18674">
            <v>42135</v>
          </cell>
          <cell r="O18674">
            <v>0</v>
          </cell>
          <cell r="P18674">
            <v>0</v>
          </cell>
          <cell r="Q18674">
            <v>42135</v>
          </cell>
        </row>
        <row r="18675">
          <cell r="M18675" t="str">
            <v>805010659_0C1123844</v>
          </cell>
          <cell r="N18675">
            <v>177881</v>
          </cell>
          <cell r="O18675">
            <v>0</v>
          </cell>
          <cell r="P18675">
            <v>0</v>
          </cell>
          <cell r="Q18675">
            <v>177881</v>
          </cell>
        </row>
        <row r="18676">
          <cell r="M18676" t="str">
            <v>805010659_0C1123874</v>
          </cell>
          <cell r="N18676">
            <v>325410</v>
          </cell>
          <cell r="O18676">
            <v>0</v>
          </cell>
          <cell r="P18676">
            <v>0</v>
          </cell>
          <cell r="Q18676">
            <v>325410</v>
          </cell>
        </row>
        <row r="18677">
          <cell r="M18677" t="str">
            <v>805010659_0C1123814</v>
          </cell>
          <cell r="N18677">
            <v>58293</v>
          </cell>
          <cell r="O18677">
            <v>0</v>
          </cell>
          <cell r="P18677">
            <v>0</v>
          </cell>
          <cell r="Q18677">
            <v>58293</v>
          </cell>
        </row>
        <row r="18678">
          <cell r="M18678" t="str">
            <v>805010659_0C1123875</v>
          </cell>
          <cell r="N18678">
            <v>123155</v>
          </cell>
          <cell r="O18678">
            <v>0</v>
          </cell>
          <cell r="P18678">
            <v>0</v>
          </cell>
          <cell r="Q18678">
            <v>123155</v>
          </cell>
        </row>
        <row r="18679">
          <cell r="M18679" t="str">
            <v>805010659_0C1123530</v>
          </cell>
          <cell r="N18679">
            <v>123155</v>
          </cell>
          <cell r="O18679">
            <v>0</v>
          </cell>
          <cell r="P18679">
            <v>0</v>
          </cell>
          <cell r="Q18679">
            <v>123155</v>
          </cell>
        </row>
        <row r="18680">
          <cell r="M18680" t="str">
            <v>805010659_0C1123804</v>
          </cell>
          <cell r="N18680">
            <v>123155</v>
          </cell>
          <cell r="O18680">
            <v>0</v>
          </cell>
          <cell r="P18680">
            <v>0</v>
          </cell>
          <cell r="Q18680">
            <v>123155</v>
          </cell>
        </row>
        <row r="18681">
          <cell r="M18681" t="str">
            <v>805010659_0C1123876</v>
          </cell>
          <cell r="N18681">
            <v>32526</v>
          </cell>
          <cell r="O18681">
            <v>0</v>
          </cell>
          <cell r="P18681">
            <v>0</v>
          </cell>
          <cell r="Q18681">
            <v>32526</v>
          </cell>
        </row>
        <row r="18682">
          <cell r="M18682" t="str">
            <v>805010659_0C1124284</v>
          </cell>
          <cell r="N18682">
            <v>58293</v>
          </cell>
          <cell r="O18682">
            <v>0</v>
          </cell>
          <cell r="P18682">
            <v>0</v>
          </cell>
          <cell r="Q18682">
            <v>58293</v>
          </cell>
        </row>
        <row r="18683">
          <cell r="M18683" t="str">
            <v>805010659_0C1123565</v>
          </cell>
          <cell r="N18683">
            <v>42135</v>
          </cell>
          <cell r="O18683">
            <v>0</v>
          </cell>
          <cell r="P18683">
            <v>0</v>
          </cell>
          <cell r="Q18683">
            <v>42135</v>
          </cell>
        </row>
        <row r="18684">
          <cell r="M18684" t="str">
            <v>805010659_0C1123621</v>
          </cell>
          <cell r="N18684">
            <v>123155</v>
          </cell>
          <cell r="O18684">
            <v>0</v>
          </cell>
          <cell r="P18684">
            <v>0</v>
          </cell>
          <cell r="Q18684">
            <v>123155</v>
          </cell>
        </row>
        <row r="18685">
          <cell r="M18685" t="str">
            <v>805010659_0C1123799</v>
          </cell>
          <cell r="N18685">
            <v>42135</v>
          </cell>
          <cell r="O18685">
            <v>0</v>
          </cell>
          <cell r="P18685">
            <v>0</v>
          </cell>
          <cell r="Q18685">
            <v>42135</v>
          </cell>
        </row>
        <row r="18686">
          <cell r="M18686" t="str">
            <v>805010659_0C1124229</v>
          </cell>
          <cell r="N18686">
            <v>25281</v>
          </cell>
          <cell r="O18686">
            <v>0</v>
          </cell>
          <cell r="P18686">
            <v>0</v>
          </cell>
          <cell r="Q18686">
            <v>25281</v>
          </cell>
        </row>
        <row r="18687">
          <cell r="M18687" t="str">
            <v>805010659_0C1123598</v>
          </cell>
          <cell r="N18687">
            <v>32526</v>
          </cell>
          <cell r="O18687">
            <v>0</v>
          </cell>
          <cell r="P18687">
            <v>0</v>
          </cell>
          <cell r="Q18687">
            <v>32526</v>
          </cell>
        </row>
        <row r="18688">
          <cell r="M18688" t="str">
            <v>805010659_0C1124342</v>
          </cell>
          <cell r="N18688">
            <v>735000</v>
          </cell>
          <cell r="O18688">
            <v>0</v>
          </cell>
          <cell r="P18688">
            <v>631051</v>
          </cell>
          <cell r="Q18688">
            <v>735000</v>
          </cell>
        </row>
        <row r="18689">
          <cell r="M18689" t="str">
            <v>805010659_0C1124308</v>
          </cell>
          <cell r="N18689">
            <v>25281</v>
          </cell>
          <cell r="O18689">
            <v>0</v>
          </cell>
          <cell r="P18689">
            <v>25281</v>
          </cell>
          <cell r="Q18689">
            <v>25281</v>
          </cell>
        </row>
        <row r="18690">
          <cell r="M18690" t="str">
            <v>805010659_0C1123591</v>
          </cell>
          <cell r="N18690">
            <v>58293</v>
          </cell>
          <cell r="O18690">
            <v>0</v>
          </cell>
          <cell r="P18690">
            <v>0</v>
          </cell>
          <cell r="Q18690">
            <v>58293</v>
          </cell>
        </row>
        <row r="18691">
          <cell r="M18691" t="str">
            <v>805010659_0C1123788</v>
          </cell>
          <cell r="N18691">
            <v>65009</v>
          </cell>
          <cell r="O18691">
            <v>0</v>
          </cell>
          <cell r="P18691">
            <v>0</v>
          </cell>
          <cell r="Q18691">
            <v>65009</v>
          </cell>
        </row>
        <row r="18692">
          <cell r="M18692" t="str">
            <v>805010659_0C1123946</v>
          </cell>
          <cell r="N18692">
            <v>120339</v>
          </cell>
          <cell r="O18692">
            <v>0</v>
          </cell>
          <cell r="P18692">
            <v>0</v>
          </cell>
          <cell r="Q18692">
            <v>120339</v>
          </cell>
        </row>
        <row r="18693">
          <cell r="M18693" t="str">
            <v>805010659_0C1123934</v>
          </cell>
          <cell r="N18693">
            <v>177881</v>
          </cell>
          <cell r="O18693">
            <v>0</v>
          </cell>
          <cell r="P18693">
            <v>0</v>
          </cell>
          <cell r="Q18693">
            <v>177881</v>
          </cell>
        </row>
        <row r="18694">
          <cell r="M18694" t="str">
            <v>805010659_0C1124344</v>
          </cell>
          <cell r="N18694">
            <v>58293</v>
          </cell>
          <cell r="O18694">
            <v>0</v>
          </cell>
          <cell r="P18694">
            <v>0</v>
          </cell>
          <cell r="Q18694">
            <v>58293</v>
          </cell>
        </row>
        <row r="18695">
          <cell r="M18695" t="str">
            <v>805010659_0C1123817</v>
          </cell>
          <cell r="N18695">
            <v>58293</v>
          </cell>
          <cell r="O18695">
            <v>0</v>
          </cell>
          <cell r="P18695">
            <v>0</v>
          </cell>
          <cell r="Q18695">
            <v>58293</v>
          </cell>
        </row>
        <row r="18696">
          <cell r="M18696" t="str">
            <v>805010659_0C1123782</v>
          </cell>
          <cell r="N18696">
            <v>735000</v>
          </cell>
          <cell r="O18696">
            <v>0</v>
          </cell>
          <cell r="P18696">
            <v>1262102</v>
          </cell>
          <cell r="Q18696">
            <v>735000</v>
          </cell>
        </row>
        <row r="18697">
          <cell r="M18697" t="str">
            <v>805010659_0C1124352</v>
          </cell>
          <cell r="N18697">
            <v>14446</v>
          </cell>
          <cell r="O18697">
            <v>0</v>
          </cell>
          <cell r="P18697">
            <v>0</v>
          </cell>
          <cell r="Q18697">
            <v>14446</v>
          </cell>
        </row>
        <row r="18698">
          <cell r="M18698" t="str">
            <v>805010659_0C1124268</v>
          </cell>
          <cell r="N18698">
            <v>58293</v>
          </cell>
          <cell r="O18698">
            <v>0</v>
          </cell>
          <cell r="P18698">
            <v>0</v>
          </cell>
          <cell r="Q18698">
            <v>58293</v>
          </cell>
        </row>
        <row r="18699">
          <cell r="M18699" t="str">
            <v>805010659_0C1123579</v>
          </cell>
          <cell r="N18699">
            <v>42135</v>
          </cell>
          <cell r="O18699">
            <v>0</v>
          </cell>
          <cell r="P18699">
            <v>0</v>
          </cell>
          <cell r="Q18699">
            <v>42135</v>
          </cell>
        </row>
        <row r="18700">
          <cell r="M18700" t="str">
            <v>805010659_0C1123779</v>
          </cell>
          <cell r="N18700">
            <v>58293</v>
          </cell>
          <cell r="O18700">
            <v>0</v>
          </cell>
          <cell r="P18700">
            <v>0</v>
          </cell>
          <cell r="Q18700">
            <v>58293</v>
          </cell>
        </row>
        <row r="18701">
          <cell r="M18701" t="str">
            <v>805010659_0C1124325</v>
          </cell>
          <cell r="N18701">
            <v>32526</v>
          </cell>
          <cell r="O18701">
            <v>0</v>
          </cell>
          <cell r="P18701">
            <v>0</v>
          </cell>
          <cell r="Q18701">
            <v>32526</v>
          </cell>
        </row>
        <row r="18702">
          <cell r="M18702" t="str">
            <v>805010659_0C1124354</v>
          </cell>
          <cell r="N18702">
            <v>42135</v>
          </cell>
          <cell r="O18702">
            <v>0</v>
          </cell>
          <cell r="P18702">
            <v>0</v>
          </cell>
          <cell r="Q18702">
            <v>42135</v>
          </cell>
        </row>
        <row r="18703">
          <cell r="M18703" t="str">
            <v>805010659_0C1123947</v>
          </cell>
          <cell r="N18703">
            <v>123155</v>
          </cell>
          <cell r="O18703">
            <v>0</v>
          </cell>
          <cell r="P18703">
            <v>0</v>
          </cell>
          <cell r="Q18703">
            <v>123155</v>
          </cell>
        </row>
        <row r="18704">
          <cell r="M18704" t="str">
            <v>805010659_0C1123741</v>
          </cell>
          <cell r="N18704">
            <v>58293</v>
          </cell>
          <cell r="O18704">
            <v>0</v>
          </cell>
          <cell r="P18704">
            <v>0</v>
          </cell>
          <cell r="Q18704">
            <v>58293</v>
          </cell>
        </row>
        <row r="18705">
          <cell r="M18705" t="str">
            <v>805010659_0C1123945</v>
          </cell>
          <cell r="N18705">
            <v>32526</v>
          </cell>
          <cell r="O18705">
            <v>0</v>
          </cell>
          <cell r="P18705">
            <v>0</v>
          </cell>
          <cell r="Q18705">
            <v>32526</v>
          </cell>
        </row>
        <row r="18706">
          <cell r="M18706" t="str">
            <v>805010659_0C1123550</v>
          </cell>
          <cell r="N18706">
            <v>16051</v>
          </cell>
          <cell r="O18706">
            <v>0</v>
          </cell>
          <cell r="P18706">
            <v>46422</v>
          </cell>
          <cell r="Q18706">
            <v>16051</v>
          </cell>
        </row>
        <row r="18707">
          <cell r="M18707" t="str">
            <v>805010659_0C1123624</v>
          </cell>
          <cell r="N18707">
            <v>58293</v>
          </cell>
          <cell r="O18707">
            <v>0</v>
          </cell>
          <cell r="P18707">
            <v>0</v>
          </cell>
          <cell r="Q18707">
            <v>58293</v>
          </cell>
        </row>
        <row r="18708">
          <cell r="M18708" t="str">
            <v>805010659_0C1124292</v>
          </cell>
          <cell r="N18708">
            <v>42135</v>
          </cell>
          <cell r="O18708">
            <v>0</v>
          </cell>
          <cell r="P18708">
            <v>0</v>
          </cell>
          <cell r="Q18708">
            <v>42135</v>
          </cell>
        </row>
        <row r="18709">
          <cell r="M18709" t="str">
            <v>805010659_0C1123532</v>
          </cell>
          <cell r="N18709">
            <v>58293</v>
          </cell>
          <cell r="O18709">
            <v>0</v>
          </cell>
          <cell r="P18709">
            <v>0</v>
          </cell>
          <cell r="Q18709">
            <v>58293</v>
          </cell>
        </row>
        <row r="18710">
          <cell r="M18710" t="str">
            <v>805010659_0C1123862</v>
          </cell>
          <cell r="N18710">
            <v>58293</v>
          </cell>
          <cell r="O18710">
            <v>0</v>
          </cell>
          <cell r="P18710">
            <v>0</v>
          </cell>
          <cell r="Q18710">
            <v>58293</v>
          </cell>
        </row>
        <row r="18711">
          <cell r="M18711" t="str">
            <v>805010659_0C1124291</v>
          </cell>
          <cell r="N18711">
            <v>58293</v>
          </cell>
          <cell r="O18711">
            <v>0</v>
          </cell>
          <cell r="P18711">
            <v>0</v>
          </cell>
          <cell r="Q18711">
            <v>58293</v>
          </cell>
        </row>
        <row r="18712">
          <cell r="M18712" t="str">
            <v>805010659_0C1124345</v>
          </cell>
          <cell r="N18712">
            <v>42135</v>
          </cell>
          <cell r="O18712">
            <v>0</v>
          </cell>
          <cell r="P18712">
            <v>0</v>
          </cell>
          <cell r="Q18712">
            <v>42135</v>
          </cell>
        </row>
        <row r="18713">
          <cell r="M18713" t="str">
            <v>805010659_0C1124331</v>
          </cell>
          <cell r="N18713">
            <v>123155</v>
          </cell>
          <cell r="O18713">
            <v>0</v>
          </cell>
          <cell r="P18713">
            <v>0</v>
          </cell>
          <cell r="Q18713">
            <v>123155</v>
          </cell>
        </row>
        <row r="18714">
          <cell r="M18714" t="str">
            <v>805010659_0C1123872</v>
          </cell>
          <cell r="N18714">
            <v>123155</v>
          </cell>
          <cell r="O18714">
            <v>0</v>
          </cell>
          <cell r="P18714">
            <v>0</v>
          </cell>
          <cell r="Q18714">
            <v>123155</v>
          </cell>
        </row>
        <row r="18715">
          <cell r="M18715" t="str">
            <v>805010659_0C1123795</v>
          </cell>
          <cell r="N18715">
            <v>42135</v>
          </cell>
          <cell r="O18715">
            <v>0</v>
          </cell>
          <cell r="P18715">
            <v>0</v>
          </cell>
          <cell r="Q18715">
            <v>42135</v>
          </cell>
        </row>
        <row r="18716">
          <cell r="M18716" t="str">
            <v>805010659_0C1124321</v>
          </cell>
          <cell r="N18716">
            <v>123155</v>
          </cell>
          <cell r="O18716">
            <v>0</v>
          </cell>
          <cell r="P18716">
            <v>0</v>
          </cell>
          <cell r="Q18716">
            <v>123155</v>
          </cell>
        </row>
        <row r="18717">
          <cell r="M18717" t="str">
            <v>805010659_0C1123604</v>
          </cell>
          <cell r="N18717">
            <v>32526</v>
          </cell>
          <cell r="O18717">
            <v>0</v>
          </cell>
          <cell r="P18717">
            <v>0</v>
          </cell>
          <cell r="Q18717">
            <v>32526</v>
          </cell>
        </row>
        <row r="18718">
          <cell r="M18718" t="str">
            <v>805010659_0C1123930</v>
          </cell>
          <cell r="N18718">
            <v>123155</v>
          </cell>
          <cell r="O18718">
            <v>0</v>
          </cell>
          <cell r="P18718">
            <v>0</v>
          </cell>
          <cell r="Q18718">
            <v>123155</v>
          </cell>
        </row>
        <row r="18719">
          <cell r="M18719" t="str">
            <v>805010659_0C1124310</v>
          </cell>
          <cell r="N18719">
            <v>58293</v>
          </cell>
          <cell r="O18719">
            <v>0</v>
          </cell>
          <cell r="P18719">
            <v>0</v>
          </cell>
          <cell r="Q18719">
            <v>58293</v>
          </cell>
        </row>
        <row r="18720">
          <cell r="M18720" t="str">
            <v>805010659_0C1124264</v>
          </cell>
          <cell r="N18720">
            <v>325410</v>
          </cell>
          <cell r="O18720">
            <v>0</v>
          </cell>
          <cell r="P18720">
            <v>439655</v>
          </cell>
          <cell r="Q18720">
            <v>325410</v>
          </cell>
        </row>
        <row r="18721">
          <cell r="M18721" t="str">
            <v>805010659_0C1123789</v>
          </cell>
          <cell r="N18721">
            <v>58293</v>
          </cell>
          <cell r="O18721">
            <v>0</v>
          </cell>
          <cell r="P18721">
            <v>0</v>
          </cell>
          <cell r="Q18721">
            <v>58293</v>
          </cell>
        </row>
        <row r="18722">
          <cell r="M18722" t="str">
            <v>805010659_0C1123943</v>
          </cell>
          <cell r="N18722">
            <v>42135</v>
          </cell>
          <cell r="O18722">
            <v>0</v>
          </cell>
          <cell r="P18722">
            <v>0</v>
          </cell>
          <cell r="Q18722">
            <v>42135</v>
          </cell>
        </row>
        <row r="18723">
          <cell r="M18723" t="str">
            <v>805010659_0C1124245</v>
          </cell>
          <cell r="N18723">
            <v>65009</v>
          </cell>
          <cell r="O18723">
            <v>0</v>
          </cell>
          <cell r="P18723">
            <v>0</v>
          </cell>
          <cell r="Q18723">
            <v>65009</v>
          </cell>
        </row>
        <row r="18724">
          <cell r="M18724" t="str">
            <v>805010659_0C1123796</v>
          </cell>
          <cell r="N18724">
            <v>42135</v>
          </cell>
          <cell r="O18724">
            <v>0</v>
          </cell>
          <cell r="P18724">
            <v>0</v>
          </cell>
          <cell r="Q18724">
            <v>42135</v>
          </cell>
        </row>
        <row r="18725">
          <cell r="M18725" t="str">
            <v>805010659_0C1123533</v>
          </cell>
          <cell r="N18725">
            <v>58293</v>
          </cell>
          <cell r="O18725">
            <v>0</v>
          </cell>
          <cell r="P18725">
            <v>0</v>
          </cell>
          <cell r="Q18725">
            <v>58293</v>
          </cell>
        </row>
        <row r="18726">
          <cell r="M18726" t="str">
            <v>805010659_0C1123585</v>
          </cell>
          <cell r="N18726">
            <v>42135</v>
          </cell>
          <cell r="O18726">
            <v>0</v>
          </cell>
          <cell r="P18726">
            <v>0</v>
          </cell>
          <cell r="Q18726">
            <v>42135</v>
          </cell>
        </row>
        <row r="18727">
          <cell r="M18727" t="str">
            <v>805010659_0C1124261</v>
          </cell>
          <cell r="N18727">
            <v>436465</v>
          </cell>
          <cell r="O18727">
            <v>0</v>
          </cell>
          <cell r="P18727">
            <v>439655</v>
          </cell>
          <cell r="Q18727">
            <v>436465</v>
          </cell>
        </row>
        <row r="18728">
          <cell r="M18728" t="str">
            <v>805010659_0C1123838</v>
          </cell>
          <cell r="N18728">
            <v>325410</v>
          </cell>
          <cell r="O18728">
            <v>0</v>
          </cell>
          <cell r="P18728">
            <v>439655</v>
          </cell>
          <cell r="Q18728">
            <v>325410</v>
          </cell>
        </row>
        <row r="18729">
          <cell r="M18729" t="str">
            <v>805010659_0C1124338</v>
          </cell>
          <cell r="N18729">
            <v>177881</v>
          </cell>
          <cell r="O18729">
            <v>0</v>
          </cell>
          <cell r="P18729">
            <v>181500</v>
          </cell>
          <cell r="Q18729">
            <v>177881</v>
          </cell>
        </row>
        <row r="18730">
          <cell r="M18730" t="str">
            <v>805010659_0C1123583</v>
          </cell>
          <cell r="N18730">
            <v>123155</v>
          </cell>
          <cell r="O18730">
            <v>0</v>
          </cell>
          <cell r="P18730">
            <v>0</v>
          </cell>
          <cell r="Q18730">
            <v>123155</v>
          </cell>
        </row>
        <row r="18731">
          <cell r="M18731" t="str">
            <v>805010659_0C1123843</v>
          </cell>
          <cell r="N18731">
            <v>58293</v>
          </cell>
          <cell r="O18731">
            <v>0</v>
          </cell>
          <cell r="P18731">
            <v>0</v>
          </cell>
          <cell r="Q18731">
            <v>58293</v>
          </cell>
        </row>
        <row r="18732">
          <cell r="M18732" t="str">
            <v>805010659_0C1123608</v>
          </cell>
          <cell r="N18732">
            <v>58293</v>
          </cell>
          <cell r="O18732">
            <v>0</v>
          </cell>
          <cell r="P18732">
            <v>0</v>
          </cell>
          <cell r="Q18732">
            <v>58293</v>
          </cell>
        </row>
        <row r="18733">
          <cell r="M18733" t="str">
            <v>805010659_0C1124274</v>
          </cell>
          <cell r="N18733">
            <v>42135</v>
          </cell>
          <cell r="O18733">
            <v>0</v>
          </cell>
          <cell r="P18733">
            <v>0</v>
          </cell>
          <cell r="Q18733">
            <v>42135</v>
          </cell>
        </row>
        <row r="18734">
          <cell r="M18734" t="str">
            <v>805010659_0C1123786</v>
          </cell>
          <cell r="N18734">
            <v>177881</v>
          </cell>
          <cell r="O18734">
            <v>0</v>
          </cell>
          <cell r="P18734">
            <v>0</v>
          </cell>
          <cell r="Q18734">
            <v>177881</v>
          </cell>
        </row>
        <row r="18735">
          <cell r="M18735" t="str">
            <v>805010659_0C1123805</v>
          </cell>
          <cell r="N18735">
            <v>442030</v>
          </cell>
          <cell r="O18735">
            <v>0</v>
          </cell>
          <cell r="P18735">
            <v>439655</v>
          </cell>
          <cell r="Q18735">
            <v>442030</v>
          </cell>
        </row>
        <row r="18736">
          <cell r="M18736" t="str">
            <v>805010659_0C1123599</v>
          </cell>
          <cell r="N18736">
            <v>58293</v>
          </cell>
          <cell r="O18736">
            <v>0</v>
          </cell>
          <cell r="P18736">
            <v>0</v>
          </cell>
          <cell r="Q18736">
            <v>58293</v>
          </cell>
        </row>
        <row r="18737">
          <cell r="M18737" t="str">
            <v>805010659_0C1123561</v>
          </cell>
          <cell r="N18737">
            <v>65009</v>
          </cell>
          <cell r="O18737">
            <v>0</v>
          </cell>
          <cell r="P18737">
            <v>0</v>
          </cell>
          <cell r="Q18737">
            <v>65009</v>
          </cell>
        </row>
        <row r="18738">
          <cell r="M18738" t="str">
            <v>805010659_0C1123884</v>
          </cell>
          <cell r="N18738">
            <v>42135</v>
          </cell>
          <cell r="O18738">
            <v>0</v>
          </cell>
          <cell r="P18738">
            <v>0</v>
          </cell>
          <cell r="Q18738">
            <v>42135</v>
          </cell>
        </row>
        <row r="18739">
          <cell r="M18739" t="str">
            <v>805010659_0C1124357</v>
          </cell>
          <cell r="N18739">
            <v>177881</v>
          </cell>
          <cell r="O18739">
            <v>0</v>
          </cell>
          <cell r="P18739">
            <v>0</v>
          </cell>
          <cell r="Q18739">
            <v>177881</v>
          </cell>
        </row>
        <row r="18740">
          <cell r="M18740" t="str">
            <v>805010659_0C1124335</v>
          </cell>
          <cell r="N18740">
            <v>32526</v>
          </cell>
          <cell r="O18740">
            <v>0</v>
          </cell>
          <cell r="P18740">
            <v>0</v>
          </cell>
          <cell r="Q18740">
            <v>32526</v>
          </cell>
        </row>
        <row r="18741">
          <cell r="M18741" t="str">
            <v>805010659_0C1124270</v>
          </cell>
          <cell r="N18741">
            <v>42135</v>
          </cell>
          <cell r="O18741">
            <v>0</v>
          </cell>
          <cell r="P18741">
            <v>0</v>
          </cell>
          <cell r="Q18741">
            <v>42135</v>
          </cell>
        </row>
        <row r="18742">
          <cell r="M18742" t="str">
            <v>805010659_0C1124462</v>
          </cell>
          <cell r="N18742">
            <v>65009</v>
          </cell>
          <cell r="O18742">
            <v>0</v>
          </cell>
          <cell r="P18742">
            <v>0</v>
          </cell>
          <cell r="Q18742">
            <v>65009</v>
          </cell>
        </row>
        <row r="18743">
          <cell r="M18743" t="str">
            <v>805010659_0C1123833</v>
          </cell>
          <cell r="N18743">
            <v>1470000</v>
          </cell>
          <cell r="O18743">
            <v>0</v>
          </cell>
          <cell r="P18743">
            <v>2100000</v>
          </cell>
          <cell r="Q18743">
            <v>1470000</v>
          </cell>
        </row>
        <row r="18744">
          <cell r="M18744" t="str">
            <v>805010659_0C1123593</v>
          </cell>
          <cell r="N18744">
            <v>91073</v>
          </cell>
          <cell r="O18744">
            <v>0</v>
          </cell>
          <cell r="P18744">
            <v>32500</v>
          </cell>
          <cell r="Q18744">
            <v>91073</v>
          </cell>
        </row>
        <row r="18745">
          <cell r="M18745" t="str">
            <v>805010659_0C1123581</v>
          </cell>
          <cell r="N18745">
            <v>58293</v>
          </cell>
          <cell r="O18745">
            <v>0</v>
          </cell>
          <cell r="P18745">
            <v>0</v>
          </cell>
          <cell r="Q18745">
            <v>58293</v>
          </cell>
        </row>
        <row r="18746">
          <cell r="M18746" t="str">
            <v>805010659_0C1123952</v>
          </cell>
          <cell r="N18746">
            <v>735000</v>
          </cell>
          <cell r="O18746">
            <v>0</v>
          </cell>
          <cell r="P18746">
            <v>631051</v>
          </cell>
          <cell r="Q18746">
            <v>735000</v>
          </cell>
        </row>
        <row r="18747">
          <cell r="M18747" t="str">
            <v>805010659_0C1123836</v>
          </cell>
          <cell r="N18747">
            <v>42135</v>
          </cell>
          <cell r="O18747">
            <v>0</v>
          </cell>
          <cell r="P18747">
            <v>0</v>
          </cell>
          <cell r="Q18747">
            <v>42135</v>
          </cell>
        </row>
        <row r="18748">
          <cell r="M18748" t="str">
            <v>805010659_0C1123751</v>
          </cell>
          <cell r="N18748">
            <v>42135</v>
          </cell>
          <cell r="O18748">
            <v>0</v>
          </cell>
          <cell r="P18748">
            <v>0</v>
          </cell>
          <cell r="Q18748">
            <v>42135</v>
          </cell>
        </row>
        <row r="18749">
          <cell r="M18749" t="str">
            <v>805010659_0C1123564</v>
          </cell>
          <cell r="N18749">
            <v>78569</v>
          </cell>
          <cell r="O18749">
            <v>0</v>
          </cell>
          <cell r="P18749">
            <v>0</v>
          </cell>
          <cell r="Q18749">
            <v>78569</v>
          </cell>
        </row>
        <row r="18750">
          <cell r="M18750" t="str">
            <v>805010659_0C1123545</v>
          </cell>
          <cell r="N18750">
            <v>177881</v>
          </cell>
          <cell r="O18750">
            <v>0</v>
          </cell>
          <cell r="P18750">
            <v>0</v>
          </cell>
          <cell r="Q18750">
            <v>177881</v>
          </cell>
        </row>
        <row r="18751">
          <cell r="M18751" t="str">
            <v>805010659_0C1123854</v>
          </cell>
          <cell r="N18751">
            <v>32526</v>
          </cell>
          <cell r="O18751">
            <v>0</v>
          </cell>
          <cell r="P18751">
            <v>0</v>
          </cell>
          <cell r="Q18751">
            <v>32526</v>
          </cell>
        </row>
        <row r="18752">
          <cell r="M18752" t="str">
            <v>805010659_0C1123610</v>
          </cell>
          <cell r="N18752">
            <v>42135</v>
          </cell>
          <cell r="O18752">
            <v>0</v>
          </cell>
          <cell r="P18752">
            <v>0</v>
          </cell>
          <cell r="Q18752">
            <v>42135</v>
          </cell>
        </row>
        <row r="18753">
          <cell r="M18753" t="str">
            <v>805010659_0C1123853</v>
          </cell>
          <cell r="N18753">
            <v>67695</v>
          </cell>
          <cell r="O18753">
            <v>0</v>
          </cell>
          <cell r="P18753">
            <v>0</v>
          </cell>
          <cell r="Q18753">
            <v>67695</v>
          </cell>
        </row>
        <row r="18754">
          <cell r="M18754" t="str">
            <v>805010659_0C1123587</v>
          </cell>
          <cell r="N18754">
            <v>58293</v>
          </cell>
          <cell r="O18754">
            <v>0</v>
          </cell>
          <cell r="P18754">
            <v>0</v>
          </cell>
          <cell r="Q18754">
            <v>58293</v>
          </cell>
        </row>
        <row r="18755">
          <cell r="M18755" t="str">
            <v>805010659_0C1124336</v>
          </cell>
          <cell r="N18755">
            <v>58293</v>
          </cell>
          <cell r="O18755">
            <v>0</v>
          </cell>
          <cell r="P18755">
            <v>0</v>
          </cell>
          <cell r="Q18755">
            <v>58293</v>
          </cell>
        </row>
        <row r="18756">
          <cell r="M18756" t="str">
            <v>805010659_0C1124246</v>
          </cell>
          <cell r="N18756">
            <v>42135</v>
          </cell>
          <cell r="O18756">
            <v>0</v>
          </cell>
          <cell r="P18756">
            <v>0</v>
          </cell>
          <cell r="Q18756">
            <v>42135</v>
          </cell>
        </row>
        <row r="18757">
          <cell r="M18757" t="str">
            <v>805010659_0C1124254</v>
          </cell>
          <cell r="N18757">
            <v>102856</v>
          </cell>
          <cell r="O18757">
            <v>0</v>
          </cell>
          <cell r="P18757">
            <v>0</v>
          </cell>
          <cell r="Q18757">
            <v>102856</v>
          </cell>
        </row>
        <row r="18758">
          <cell r="M18758" t="str">
            <v>805010659_0C1123932</v>
          </cell>
          <cell r="N18758">
            <v>123155</v>
          </cell>
          <cell r="O18758">
            <v>0</v>
          </cell>
          <cell r="P18758">
            <v>0</v>
          </cell>
          <cell r="Q18758">
            <v>123155</v>
          </cell>
        </row>
        <row r="18759">
          <cell r="M18759" t="str">
            <v>805010659_0C1123841</v>
          </cell>
          <cell r="N18759">
            <v>58293</v>
          </cell>
          <cell r="O18759">
            <v>0</v>
          </cell>
          <cell r="P18759">
            <v>0</v>
          </cell>
          <cell r="Q18759">
            <v>58293</v>
          </cell>
        </row>
        <row r="18760">
          <cell r="M18760" t="str">
            <v>805010659_0C1123834</v>
          </cell>
          <cell r="N18760">
            <v>58293</v>
          </cell>
          <cell r="O18760">
            <v>0</v>
          </cell>
          <cell r="P18760">
            <v>116600</v>
          </cell>
          <cell r="Q18760">
            <v>58293</v>
          </cell>
        </row>
        <row r="18761">
          <cell r="M18761" t="str">
            <v>805010659_0C1123929</v>
          </cell>
          <cell r="N18761">
            <v>42135</v>
          </cell>
          <cell r="O18761">
            <v>0</v>
          </cell>
          <cell r="P18761">
            <v>0</v>
          </cell>
          <cell r="Q18761">
            <v>42135</v>
          </cell>
        </row>
        <row r="18762">
          <cell r="M18762" t="str">
            <v>805010659_0C1123616</v>
          </cell>
          <cell r="N18762">
            <v>58293</v>
          </cell>
          <cell r="O18762">
            <v>0</v>
          </cell>
          <cell r="P18762">
            <v>0</v>
          </cell>
          <cell r="Q18762">
            <v>58293</v>
          </cell>
        </row>
        <row r="18763">
          <cell r="M18763" t="str">
            <v>805010659_0C1123746</v>
          </cell>
          <cell r="N18763">
            <v>58293</v>
          </cell>
          <cell r="O18763">
            <v>0</v>
          </cell>
          <cell r="P18763">
            <v>0</v>
          </cell>
          <cell r="Q18763">
            <v>58293</v>
          </cell>
        </row>
        <row r="18764">
          <cell r="M18764" t="str">
            <v>805010659_0C1124320</v>
          </cell>
          <cell r="N18764">
            <v>262690</v>
          </cell>
          <cell r="O18764">
            <v>0</v>
          </cell>
          <cell r="P18764">
            <v>879310</v>
          </cell>
          <cell r="Q18764">
            <v>262690</v>
          </cell>
        </row>
        <row r="18765">
          <cell r="M18765" t="str">
            <v>805010659_0C1123830</v>
          </cell>
          <cell r="N18765">
            <v>58293</v>
          </cell>
          <cell r="O18765">
            <v>0</v>
          </cell>
          <cell r="P18765">
            <v>0</v>
          </cell>
          <cell r="Q18765">
            <v>58293</v>
          </cell>
        </row>
        <row r="18766">
          <cell r="M18766" t="str">
            <v>805010659_0C1123557</v>
          </cell>
          <cell r="N18766">
            <v>388130</v>
          </cell>
          <cell r="O18766">
            <v>0</v>
          </cell>
          <cell r="P18766">
            <v>439655</v>
          </cell>
          <cell r="Q18766">
            <v>388130</v>
          </cell>
        </row>
        <row r="18767">
          <cell r="M18767" t="str">
            <v>805010659_0C1124283</v>
          </cell>
          <cell r="N18767">
            <v>83779</v>
          </cell>
          <cell r="O18767">
            <v>0</v>
          </cell>
          <cell r="P18767">
            <v>0</v>
          </cell>
          <cell r="Q18767">
            <v>83779</v>
          </cell>
        </row>
        <row r="18768">
          <cell r="M18768" t="str">
            <v>805010659_0C1123556</v>
          </cell>
          <cell r="N18768">
            <v>123155</v>
          </cell>
          <cell r="O18768">
            <v>0</v>
          </cell>
          <cell r="P18768">
            <v>0</v>
          </cell>
          <cell r="Q18768">
            <v>123155</v>
          </cell>
        </row>
        <row r="18769">
          <cell r="M18769" t="str">
            <v>805010659_0C1123891</v>
          </cell>
          <cell r="N18769">
            <v>65009</v>
          </cell>
          <cell r="O18769">
            <v>0</v>
          </cell>
          <cell r="P18769">
            <v>0</v>
          </cell>
          <cell r="Q18769">
            <v>65009</v>
          </cell>
        </row>
        <row r="18770">
          <cell r="M18770" t="str">
            <v>805010659_0C1123589</v>
          </cell>
          <cell r="N18770">
            <v>42135</v>
          </cell>
          <cell r="O18770">
            <v>0</v>
          </cell>
          <cell r="P18770">
            <v>0</v>
          </cell>
          <cell r="Q18770">
            <v>42135</v>
          </cell>
        </row>
        <row r="18771">
          <cell r="M18771" t="str">
            <v>805010659_0C1123778</v>
          </cell>
          <cell r="N18771">
            <v>42135</v>
          </cell>
          <cell r="O18771">
            <v>0</v>
          </cell>
          <cell r="P18771">
            <v>0</v>
          </cell>
          <cell r="Q18771">
            <v>42135</v>
          </cell>
        </row>
        <row r="18772">
          <cell r="M18772" t="str">
            <v>805010659_0C1123931</v>
          </cell>
          <cell r="N18772">
            <v>58293</v>
          </cell>
          <cell r="O18772">
            <v>0</v>
          </cell>
          <cell r="P18772">
            <v>0</v>
          </cell>
          <cell r="Q18772">
            <v>58293</v>
          </cell>
        </row>
        <row r="18773">
          <cell r="M18773" t="str">
            <v>805010659_0C1124343</v>
          </cell>
          <cell r="N18773">
            <v>38862</v>
          </cell>
          <cell r="O18773">
            <v>0</v>
          </cell>
          <cell r="P18773">
            <v>58300</v>
          </cell>
          <cell r="Q18773">
            <v>38862</v>
          </cell>
        </row>
        <row r="18774">
          <cell r="M18774" t="str">
            <v>805010659_0C1123622</v>
          </cell>
          <cell r="N18774">
            <v>58293</v>
          </cell>
          <cell r="O18774">
            <v>0</v>
          </cell>
          <cell r="P18774">
            <v>0</v>
          </cell>
          <cell r="Q18774">
            <v>58293</v>
          </cell>
        </row>
        <row r="18775">
          <cell r="M18775" t="str">
            <v>805010659_0C1123562</v>
          </cell>
          <cell r="N18775">
            <v>58293</v>
          </cell>
          <cell r="O18775">
            <v>0</v>
          </cell>
          <cell r="P18775">
            <v>0</v>
          </cell>
          <cell r="Q18775">
            <v>58293</v>
          </cell>
        </row>
        <row r="18776">
          <cell r="M18776" t="str">
            <v>805010659_0C1123567</v>
          </cell>
          <cell r="N18776">
            <v>21669</v>
          </cell>
          <cell r="O18776">
            <v>0</v>
          </cell>
          <cell r="P18776">
            <v>0</v>
          </cell>
          <cell r="Q18776">
            <v>21669</v>
          </cell>
        </row>
        <row r="18777">
          <cell r="M18777" t="str">
            <v>805010659_0C1123768</v>
          </cell>
          <cell r="N18777">
            <v>58293</v>
          </cell>
          <cell r="O18777">
            <v>0</v>
          </cell>
          <cell r="P18777">
            <v>0</v>
          </cell>
          <cell r="Q18777">
            <v>58293</v>
          </cell>
        </row>
        <row r="18778">
          <cell r="M18778" t="str">
            <v>805010659_0C1123846</v>
          </cell>
          <cell r="N18778">
            <v>58293</v>
          </cell>
          <cell r="O18778">
            <v>0</v>
          </cell>
          <cell r="P18778">
            <v>0</v>
          </cell>
          <cell r="Q18778">
            <v>58293</v>
          </cell>
        </row>
        <row r="18779">
          <cell r="M18779" t="str">
            <v>805010659_0C1123847</v>
          </cell>
          <cell r="N18779">
            <v>58293</v>
          </cell>
          <cell r="O18779">
            <v>0</v>
          </cell>
          <cell r="P18779">
            <v>0</v>
          </cell>
          <cell r="Q18779">
            <v>58293</v>
          </cell>
        </row>
        <row r="18780">
          <cell r="M18780" t="str">
            <v>805010659_0C1123802</v>
          </cell>
          <cell r="N18780">
            <v>42135</v>
          </cell>
          <cell r="O18780">
            <v>0</v>
          </cell>
          <cell r="P18780">
            <v>0</v>
          </cell>
          <cell r="Q18780">
            <v>42135</v>
          </cell>
        </row>
        <row r="18781">
          <cell r="M18781" t="str">
            <v>805010659_0C1123845</v>
          </cell>
          <cell r="N18781">
            <v>42135</v>
          </cell>
          <cell r="O18781">
            <v>0</v>
          </cell>
          <cell r="P18781">
            <v>0</v>
          </cell>
          <cell r="Q18781">
            <v>42135</v>
          </cell>
        </row>
        <row r="18782">
          <cell r="M18782" t="str">
            <v>805010659_0C1123546</v>
          </cell>
          <cell r="N18782">
            <v>42135</v>
          </cell>
          <cell r="O18782">
            <v>0</v>
          </cell>
          <cell r="P18782">
            <v>0</v>
          </cell>
          <cell r="Q18782">
            <v>42135</v>
          </cell>
        </row>
        <row r="18783">
          <cell r="M18783" t="str">
            <v>805010659_0C1124346</v>
          </cell>
          <cell r="N18783">
            <v>123155</v>
          </cell>
          <cell r="O18783">
            <v>0</v>
          </cell>
          <cell r="P18783">
            <v>0</v>
          </cell>
          <cell r="Q18783">
            <v>123155</v>
          </cell>
        </row>
        <row r="18784">
          <cell r="M18784" t="str">
            <v>805010659_0C1123744</v>
          </cell>
          <cell r="N18784">
            <v>42135</v>
          </cell>
          <cell r="O18784">
            <v>0</v>
          </cell>
          <cell r="P18784">
            <v>0</v>
          </cell>
          <cell r="Q18784">
            <v>42135</v>
          </cell>
        </row>
        <row r="18785">
          <cell r="M18785" t="str">
            <v>805010659_0C1123829</v>
          </cell>
          <cell r="N18785">
            <v>32526</v>
          </cell>
          <cell r="O18785">
            <v>0</v>
          </cell>
          <cell r="P18785">
            <v>0</v>
          </cell>
          <cell r="Q18785">
            <v>32526</v>
          </cell>
        </row>
        <row r="18786">
          <cell r="M18786" t="str">
            <v>805010659_0C1124269</v>
          </cell>
          <cell r="N18786">
            <v>58293</v>
          </cell>
          <cell r="O18786">
            <v>0</v>
          </cell>
          <cell r="P18786">
            <v>0</v>
          </cell>
          <cell r="Q18786">
            <v>58293</v>
          </cell>
        </row>
        <row r="18787">
          <cell r="M18787" t="str">
            <v>805010659_0C1123558</v>
          </cell>
          <cell r="N18787">
            <v>32526</v>
          </cell>
          <cell r="O18787">
            <v>0</v>
          </cell>
          <cell r="P18787">
            <v>0</v>
          </cell>
          <cell r="Q18787">
            <v>32526</v>
          </cell>
        </row>
        <row r="18788">
          <cell r="M18788" t="str">
            <v>805010659_0C1123792</v>
          </cell>
          <cell r="N18788">
            <v>42135</v>
          </cell>
          <cell r="O18788">
            <v>0</v>
          </cell>
          <cell r="P18788">
            <v>0</v>
          </cell>
          <cell r="Q18788">
            <v>42135</v>
          </cell>
        </row>
        <row r="18789">
          <cell r="M18789" t="str">
            <v>805010659_0C1124333</v>
          </cell>
          <cell r="N18789">
            <v>58293</v>
          </cell>
          <cell r="O18789">
            <v>0</v>
          </cell>
          <cell r="P18789">
            <v>0</v>
          </cell>
          <cell r="Q18789">
            <v>58293</v>
          </cell>
        </row>
        <row r="18790">
          <cell r="M18790" t="str">
            <v>805010659_0C1123605</v>
          </cell>
          <cell r="N18790">
            <v>123155</v>
          </cell>
          <cell r="O18790">
            <v>0</v>
          </cell>
          <cell r="P18790">
            <v>0</v>
          </cell>
          <cell r="Q18790">
            <v>123155</v>
          </cell>
        </row>
        <row r="18791">
          <cell r="M18791" t="str">
            <v>805010659_0C1123750</v>
          </cell>
          <cell r="N18791">
            <v>58293</v>
          </cell>
          <cell r="O18791">
            <v>0</v>
          </cell>
          <cell r="P18791">
            <v>0</v>
          </cell>
          <cell r="Q18791">
            <v>58293</v>
          </cell>
        </row>
        <row r="18792">
          <cell r="M18792" t="str">
            <v>805010659_0C1123748</v>
          </cell>
          <cell r="N18792">
            <v>58293</v>
          </cell>
          <cell r="O18792">
            <v>0</v>
          </cell>
          <cell r="P18792">
            <v>0</v>
          </cell>
          <cell r="Q18792">
            <v>58293</v>
          </cell>
        </row>
        <row r="18793">
          <cell r="M18793" t="str">
            <v>805010659_0C1123594</v>
          </cell>
          <cell r="N18793">
            <v>120339</v>
          </cell>
          <cell r="O18793">
            <v>0</v>
          </cell>
          <cell r="P18793">
            <v>0</v>
          </cell>
          <cell r="Q18793">
            <v>120339</v>
          </cell>
        </row>
        <row r="18794">
          <cell r="M18794" t="str">
            <v>805010659_0C1124259</v>
          </cell>
          <cell r="N18794">
            <v>131100</v>
          </cell>
          <cell r="O18794">
            <v>0</v>
          </cell>
          <cell r="P18794">
            <v>0</v>
          </cell>
          <cell r="Q18794">
            <v>131100</v>
          </cell>
        </row>
        <row r="18795">
          <cell r="M18795" t="str">
            <v>805010659_0C1123595</v>
          </cell>
          <cell r="N18795">
            <v>42135</v>
          </cell>
          <cell r="O18795">
            <v>0</v>
          </cell>
          <cell r="P18795">
            <v>0</v>
          </cell>
          <cell r="Q18795">
            <v>42135</v>
          </cell>
        </row>
        <row r="18796">
          <cell r="M18796" t="str">
            <v>805010659_0C1123749</v>
          </cell>
          <cell r="N18796">
            <v>42135</v>
          </cell>
          <cell r="O18796">
            <v>0</v>
          </cell>
          <cell r="P18796">
            <v>0</v>
          </cell>
          <cell r="Q18796">
            <v>42135</v>
          </cell>
        </row>
        <row r="18797">
          <cell r="M18797" t="str">
            <v>805010659_0C1123837</v>
          </cell>
          <cell r="N18797">
            <v>262690</v>
          </cell>
          <cell r="O18797">
            <v>0</v>
          </cell>
          <cell r="P18797">
            <v>439655</v>
          </cell>
          <cell r="Q18797">
            <v>262690</v>
          </cell>
        </row>
        <row r="18798">
          <cell r="M18798" t="str">
            <v>805010659_0C1123881</v>
          </cell>
          <cell r="N18798">
            <v>42135</v>
          </cell>
          <cell r="O18798">
            <v>0</v>
          </cell>
          <cell r="P18798">
            <v>0</v>
          </cell>
          <cell r="Q18798">
            <v>42135</v>
          </cell>
        </row>
        <row r="18799">
          <cell r="M18799" t="str">
            <v>805010659_0C1123531</v>
          </cell>
          <cell r="N18799">
            <v>65009</v>
          </cell>
          <cell r="O18799">
            <v>0</v>
          </cell>
          <cell r="P18799">
            <v>0</v>
          </cell>
          <cell r="Q18799">
            <v>65009</v>
          </cell>
        </row>
        <row r="18800">
          <cell r="M18800" t="str">
            <v>805010659_0C1124263</v>
          </cell>
          <cell r="N18800">
            <v>309680</v>
          </cell>
          <cell r="O18800">
            <v>0</v>
          </cell>
          <cell r="P18800">
            <v>0</v>
          </cell>
          <cell r="Q18800">
            <v>309680</v>
          </cell>
        </row>
        <row r="18801">
          <cell r="M18801" t="str">
            <v>805010659_0C1123787</v>
          </cell>
          <cell r="N18801">
            <v>58293</v>
          </cell>
          <cell r="O18801">
            <v>0</v>
          </cell>
          <cell r="P18801">
            <v>0</v>
          </cell>
          <cell r="Q18801">
            <v>58293</v>
          </cell>
        </row>
        <row r="18802">
          <cell r="M18802" t="str">
            <v>805010659_0C1123534</v>
          </cell>
          <cell r="N18802">
            <v>42135</v>
          </cell>
          <cell r="O18802">
            <v>0</v>
          </cell>
          <cell r="P18802">
            <v>25281</v>
          </cell>
          <cell r="Q18802">
            <v>42135</v>
          </cell>
        </row>
        <row r="18803">
          <cell r="M18803" t="str">
            <v>805010659_0C1123547</v>
          </cell>
          <cell r="N18803">
            <v>65009</v>
          </cell>
          <cell r="O18803">
            <v>0</v>
          </cell>
          <cell r="P18803">
            <v>0</v>
          </cell>
          <cell r="Q18803">
            <v>65009</v>
          </cell>
        </row>
        <row r="18804">
          <cell r="M18804" t="str">
            <v>805010659_0C1123791</v>
          </cell>
          <cell r="N18804">
            <v>58293</v>
          </cell>
          <cell r="O18804">
            <v>0</v>
          </cell>
          <cell r="P18804">
            <v>0</v>
          </cell>
          <cell r="Q18804">
            <v>58293</v>
          </cell>
        </row>
        <row r="18805">
          <cell r="M18805" t="str">
            <v>805010659_0C1123860</v>
          </cell>
          <cell r="N18805">
            <v>325410</v>
          </cell>
          <cell r="O18805">
            <v>0</v>
          </cell>
          <cell r="P18805">
            <v>879310</v>
          </cell>
          <cell r="Q18805">
            <v>325410</v>
          </cell>
        </row>
        <row r="18806">
          <cell r="M18806" t="str">
            <v>805010659_0C1124309</v>
          </cell>
          <cell r="N18806">
            <v>380172</v>
          </cell>
          <cell r="O18806">
            <v>0</v>
          </cell>
          <cell r="P18806">
            <v>450000</v>
          </cell>
          <cell r="Q18806">
            <v>380172</v>
          </cell>
        </row>
        <row r="18807">
          <cell r="M18807" t="str">
            <v>805010659_0C1124329</v>
          </cell>
          <cell r="N18807">
            <v>58293</v>
          </cell>
          <cell r="O18807">
            <v>0</v>
          </cell>
          <cell r="P18807">
            <v>0</v>
          </cell>
          <cell r="Q18807">
            <v>58293</v>
          </cell>
        </row>
        <row r="18808">
          <cell r="M18808" t="str">
            <v>805010659_0C1123825</v>
          </cell>
          <cell r="N18808">
            <v>108907</v>
          </cell>
          <cell r="O18808">
            <v>0</v>
          </cell>
          <cell r="P18808">
            <v>0</v>
          </cell>
          <cell r="Q18808">
            <v>108907</v>
          </cell>
        </row>
        <row r="18809">
          <cell r="M18809" t="str">
            <v>805010659_0C1123956</v>
          </cell>
          <cell r="N18809">
            <v>42135</v>
          </cell>
          <cell r="O18809">
            <v>0</v>
          </cell>
          <cell r="P18809">
            <v>0</v>
          </cell>
          <cell r="Q18809">
            <v>42135</v>
          </cell>
        </row>
        <row r="18810">
          <cell r="M18810" t="str">
            <v>805010659_0C1124328</v>
          </cell>
          <cell r="N18810">
            <v>42135</v>
          </cell>
          <cell r="O18810">
            <v>0</v>
          </cell>
          <cell r="P18810">
            <v>0</v>
          </cell>
          <cell r="Q18810">
            <v>42135</v>
          </cell>
        </row>
        <row r="18811">
          <cell r="M18811" t="str">
            <v>805010659_0C1123954</v>
          </cell>
          <cell r="N18811">
            <v>142305</v>
          </cell>
          <cell r="O18811">
            <v>0</v>
          </cell>
          <cell r="P18811">
            <v>181500</v>
          </cell>
          <cell r="Q18811">
            <v>142305</v>
          </cell>
        </row>
        <row r="18812">
          <cell r="M18812" t="str">
            <v>805010659_0C1123925</v>
          </cell>
          <cell r="N18812">
            <v>23837</v>
          </cell>
          <cell r="O18812">
            <v>0</v>
          </cell>
          <cell r="P18812">
            <v>25281</v>
          </cell>
          <cell r="Q18812">
            <v>23837</v>
          </cell>
        </row>
        <row r="18813">
          <cell r="M18813" t="str">
            <v>805010659_0C1123958</v>
          </cell>
          <cell r="N18813">
            <v>58293</v>
          </cell>
          <cell r="O18813">
            <v>0</v>
          </cell>
          <cell r="P18813">
            <v>0</v>
          </cell>
          <cell r="Q18813">
            <v>58293</v>
          </cell>
        </row>
        <row r="18814">
          <cell r="M18814" t="str">
            <v>805010659_0C1124315</v>
          </cell>
          <cell r="N18814">
            <v>123155</v>
          </cell>
          <cell r="O18814">
            <v>0</v>
          </cell>
          <cell r="P18814">
            <v>0</v>
          </cell>
          <cell r="Q18814">
            <v>123155</v>
          </cell>
        </row>
        <row r="18815">
          <cell r="M18815" t="str">
            <v>805010659_0C1124279</v>
          </cell>
          <cell r="N18815">
            <v>65009</v>
          </cell>
          <cell r="O18815">
            <v>0</v>
          </cell>
          <cell r="P18815">
            <v>0</v>
          </cell>
          <cell r="Q18815">
            <v>65009</v>
          </cell>
        </row>
        <row r="18816">
          <cell r="M18816" t="str">
            <v>805010659_0C1123842</v>
          </cell>
          <cell r="N18816">
            <v>42135</v>
          </cell>
          <cell r="O18816">
            <v>0</v>
          </cell>
          <cell r="P18816">
            <v>0</v>
          </cell>
          <cell r="Q18816">
            <v>42135</v>
          </cell>
        </row>
        <row r="18817">
          <cell r="M18817" t="str">
            <v>805010659_0C1123815</v>
          </cell>
          <cell r="N18817">
            <v>123155</v>
          </cell>
          <cell r="O18817">
            <v>0</v>
          </cell>
          <cell r="P18817">
            <v>0</v>
          </cell>
          <cell r="Q18817">
            <v>123155</v>
          </cell>
        </row>
        <row r="18818">
          <cell r="M18818" t="str">
            <v>805010659_0C1123777</v>
          </cell>
          <cell r="N18818">
            <v>32526</v>
          </cell>
          <cell r="O18818">
            <v>0</v>
          </cell>
          <cell r="P18818">
            <v>0</v>
          </cell>
          <cell r="Q18818">
            <v>32526</v>
          </cell>
        </row>
        <row r="18819">
          <cell r="M18819" t="str">
            <v>805010659_0C1123543</v>
          </cell>
          <cell r="N18819">
            <v>42135</v>
          </cell>
          <cell r="O18819">
            <v>0</v>
          </cell>
          <cell r="P18819">
            <v>0</v>
          </cell>
          <cell r="Q18819">
            <v>42135</v>
          </cell>
        </row>
        <row r="18820">
          <cell r="M18820" t="str">
            <v>805010659_0C1124316</v>
          </cell>
          <cell r="N18820">
            <v>44853</v>
          </cell>
          <cell r="O18820">
            <v>0</v>
          </cell>
          <cell r="P18820">
            <v>0</v>
          </cell>
          <cell r="Q18820">
            <v>44853</v>
          </cell>
        </row>
        <row r="18821">
          <cell r="M18821" t="str">
            <v>805010659_0C1123937</v>
          </cell>
          <cell r="N18821">
            <v>42135</v>
          </cell>
          <cell r="O18821">
            <v>0</v>
          </cell>
          <cell r="P18821">
            <v>0</v>
          </cell>
          <cell r="Q18821">
            <v>42135</v>
          </cell>
        </row>
        <row r="18822">
          <cell r="M18822" t="str">
            <v>805010659_0C1123606</v>
          </cell>
          <cell r="N18822">
            <v>58293</v>
          </cell>
          <cell r="O18822">
            <v>0</v>
          </cell>
          <cell r="P18822">
            <v>0</v>
          </cell>
          <cell r="Q18822">
            <v>58293</v>
          </cell>
        </row>
        <row r="18823">
          <cell r="M18823" t="str">
            <v>805010659_0C1124252</v>
          </cell>
          <cell r="N18823">
            <v>23877</v>
          </cell>
          <cell r="O18823">
            <v>0</v>
          </cell>
          <cell r="P18823">
            <v>0</v>
          </cell>
          <cell r="Q18823">
            <v>23877</v>
          </cell>
        </row>
        <row r="18824">
          <cell r="M18824" t="str">
            <v>805010659_0C1124348</v>
          </cell>
          <cell r="N18824">
            <v>58293</v>
          </cell>
          <cell r="O18824">
            <v>0</v>
          </cell>
          <cell r="P18824">
            <v>0</v>
          </cell>
          <cell r="Q18824">
            <v>58293</v>
          </cell>
        </row>
        <row r="18825">
          <cell r="M18825" t="str">
            <v>805010659_0C1123541</v>
          </cell>
          <cell r="N18825">
            <v>58293</v>
          </cell>
          <cell r="O18825">
            <v>0</v>
          </cell>
          <cell r="P18825">
            <v>0</v>
          </cell>
          <cell r="Q18825">
            <v>58293</v>
          </cell>
        </row>
        <row r="18826">
          <cell r="M18826" t="str">
            <v>805010659_0C1123851</v>
          </cell>
          <cell r="N18826">
            <v>177881</v>
          </cell>
          <cell r="O18826">
            <v>0</v>
          </cell>
          <cell r="P18826">
            <v>181500</v>
          </cell>
          <cell r="Q18826">
            <v>177881</v>
          </cell>
        </row>
        <row r="18827">
          <cell r="M18827" t="str">
            <v>805010659_0C1124276</v>
          </cell>
          <cell r="N18827">
            <v>54407</v>
          </cell>
          <cell r="O18827">
            <v>0</v>
          </cell>
          <cell r="P18827">
            <v>0</v>
          </cell>
          <cell r="Q18827">
            <v>54407</v>
          </cell>
        </row>
        <row r="18828">
          <cell r="M18828" t="str">
            <v>805010659_0C1123549</v>
          </cell>
          <cell r="N18828">
            <v>42135</v>
          </cell>
          <cell r="O18828">
            <v>0</v>
          </cell>
          <cell r="P18828">
            <v>0</v>
          </cell>
          <cell r="Q18828">
            <v>42135</v>
          </cell>
        </row>
        <row r="18829">
          <cell r="M18829" t="str">
            <v>805010659_0C1123553</v>
          </cell>
          <cell r="N18829">
            <v>58293</v>
          </cell>
          <cell r="O18829">
            <v>0</v>
          </cell>
          <cell r="P18829">
            <v>0</v>
          </cell>
          <cell r="Q18829">
            <v>58293</v>
          </cell>
        </row>
        <row r="18830">
          <cell r="M18830" t="str">
            <v>805010659_0C1123820</v>
          </cell>
          <cell r="N18830">
            <v>58293</v>
          </cell>
          <cell r="O18830">
            <v>0</v>
          </cell>
          <cell r="P18830">
            <v>0</v>
          </cell>
          <cell r="Q18830">
            <v>58293</v>
          </cell>
        </row>
        <row r="18831">
          <cell r="M18831" t="str">
            <v>805010659_0C1123816</v>
          </cell>
          <cell r="N18831">
            <v>120339</v>
          </cell>
          <cell r="O18831">
            <v>0</v>
          </cell>
          <cell r="P18831">
            <v>0</v>
          </cell>
          <cell r="Q18831">
            <v>120339</v>
          </cell>
        </row>
        <row r="18832">
          <cell r="M18832" t="str">
            <v>805010659_0C1123888</v>
          </cell>
          <cell r="N18832">
            <v>58293</v>
          </cell>
          <cell r="O18832">
            <v>0</v>
          </cell>
          <cell r="P18832">
            <v>0</v>
          </cell>
          <cell r="Q18832">
            <v>58293</v>
          </cell>
        </row>
        <row r="18833">
          <cell r="M18833" t="str">
            <v>805010659_0C1123794</v>
          </cell>
          <cell r="N18833">
            <v>123155</v>
          </cell>
          <cell r="O18833">
            <v>0</v>
          </cell>
          <cell r="P18833">
            <v>0</v>
          </cell>
          <cell r="Q18833">
            <v>123155</v>
          </cell>
        </row>
        <row r="18834">
          <cell r="M18834" t="str">
            <v>805010659_0C1123554</v>
          </cell>
          <cell r="N18834">
            <v>42135</v>
          </cell>
          <cell r="O18834">
            <v>0</v>
          </cell>
          <cell r="P18834">
            <v>0</v>
          </cell>
          <cell r="Q18834">
            <v>42135</v>
          </cell>
        </row>
        <row r="18835">
          <cell r="M18835" t="str">
            <v>805010659_0C1124256</v>
          </cell>
          <cell r="N18835">
            <v>18431</v>
          </cell>
          <cell r="O18835">
            <v>0</v>
          </cell>
          <cell r="P18835">
            <v>0</v>
          </cell>
          <cell r="Q18835">
            <v>18431</v>
          </cell>
        </row>
        <row r="18836">
          <cell r="M18836" t="str">
            <v>805010659_0C1124327</v>
          </cell>
          <cell r="N18836">
            <v>325410</v>
          </cell>
          <cell r="O18836">
            <v>0</v>
          </cell>
          <cell r="P18836">
            <v>439655</v>
          </cell>
          <cell r="Q18836">
            <v>325410</v>
          </cell>
        </row>
        <row r="18837">
          <cell r="M18837" t="str">
            <v>805010659_0C1124356</v>
          </cell>
          <cell r="N18837">
            <v>442030</v>
          </cell>
          <cell r="O18837">
            <v>0</v>
          </cell>
          <cell r="P18837">
            <v>439655</v>
          </cell>
          <cell r="Q18837">
            <v>442030</v>
          </cell>
        </row>
        <row r="18838">
          <cell r="M18838" t="str">
            <v>805010659_0C1124295</v>
          </cell>
          <cell r="N18838">
            <v>123155</v>
          </cell>
          <cell r="O18838">
            <v>0</v>
          </cell>
          <cell r="P18838">
            <v>0</v>
          </cell>
          <cell r="Q18838">
            <v>123155</v>
          </cell>
        </row>
        <row r="18839">
          <cell r="M18839" t="str">
            <v>805010659_0C1123848</v>
          </cell>
          <cell r="N18839">
            <v>58293</v>
          </cell>
          <cell r="O18839">
            <v>0</v>
          </cell>
          <cell r="P18839">
            <v>0</v>
          </cell>
          <cell r="Q18839">
            <v>58293</v>
          </cell>
        </row>
        <row r="18840">
          <cell r="M18840" t="str">
            <v>805010659_0C1123957</v>
          </cell>
          <cell r="N18840">
            <v>58293</v>
          </cell>
          <cell r="O18840">
            <v>0</v>
          </cell>
          <cell r="P18840">
            <v>0</v>
          </cell>
          <cell r="Q18840">
            <v>58293</v>
          </cell>
        </row>
        <row r="18841">
          <cell r="M18841" t="str">
            <v>805010659_0C1123560</v>
          </cell>
          <cell r="N18841">
            <v>65009</v>
          </cell>
          <cell r="O18841">
            <v>0</v>
          </cell>
          <cell r="P18841">
            <v>0</v>
          </cell>
          <cell r="Q18841">
            <v>65009</v>
          </cell>
        </row>
        <row r="18842">
          <cell r="M18842" t="str">
            <v>805010659_0C1124294</v>
          </cell>
          <cell r="N18842">
            <v>58293</v>
          </cell>
          <cell r="O18842">
            <v>0</v>
          </cell>
          <cell r="P18842">
            <v>0</v>
          </cell>
          <cell r="Q18842">
            <v>58293</v>
          </cell>
        </row>
        <row r="18843">
          <cell r="M18843" t="str">
            <v>805010659_0C1123766</v>
          </cell>
          <cell r="N18843">
            <v>42135</v>
          </cell>
          <cell r="O18843">
            <v>0</v>
          </cell>
          <cell r="P18843">
            <v>0</v>
          </cell>
          <cell r="Q18843">
            <v>42135</v>
          </cell>
        </row>
        <row r="18844">
          <cell r="M18844" t="str">
            <v>805010659_0C1123740</v>
          </cell>
          <cell r="N18844">
            <v>58293</v>
          </cell>
          <cell r="O18844">
            <v>0</v>
          </cell>
          <cell r="P18844">
            <v>0</v>
          </cell>
          <cell r="Q18844">
            <v>58293</v>
          </cell>
        </row>
        <row r="18845">
          <cell r="M18845" t="str">
            <v>805010659_0C1124324</v>
          </cell>
          <cell r="N18845">
            <v>58293</v>
          </cell>
          <cell r="O18845">
            <v>0</v>
          </cell>
          <cell r="P18845">
            <v>0</v>
          </cell>
          <cell r="Q18845">
            <v>58293</v>
          </cell>
        </row>
        <row r="18846">
          <cell r="M18846" t="str">
            <v>805010659_0C1123948</v>
          </cell>
          <cell r="N18846">
            <v>58293</v>
          </cell>
          <cell r="O18846">
            <v>0</v>
          </cell>
          <cell r="P18846">
            <v>0</v>
          </cell>
          <cell r="Q18846">
            <v>58293</v>
          </cell>
        </row>
        <row r="18847">
          <cell r="M18847" t="str">
            <v>805010659_0C1124267</v>
          </cell>
          <cell r="N18847">
            <v>123155</v>
          </cell>
          <cell r="O18847">
            <v>0</v>
          </cell>
          <cell r="P18847">
            <v>0</v>
          </cell>
          <cell r="Q18847">
            <v>123155</v>
          </cell>
        </row>
        <row r="18848">
          <cell r="M18848" t="str">
            <v>805010659_0C1123864</v>
          </cell>
          <cell r="N18848">
            <v>32526</v>
          </cell>
          <cell r="O18848">
            <v>0</v>
          </cell>
          <cell r="P18848">
            <v>0</v>
          </cell>
          <cell r="Q18848">
            <v>32526</v>
          </cell>
        </row>
        <row r="18849">
          <cell r="M18849" t="str">
            <v>805010659_0C1123601</v>
          </cell>
          <cell r="N18849">
            <v>58293</v>
          </cell>
          <cell r="O18849">
            <v>0</v>
          </cell>
          <cell r="P18849">
            <v>0</v>
          </cell>
          <cell r="Q18849">
            <v>58293</v>
          </cell>
        </row>
        <row r="18850">
          <cell r="M18850" t="str">
            <v>805010659_0C1124532</v>
          </cell>
          <cell r="N18850">
            <v>87968</v>
          </cell>
          <cell r="O18850">
            <v>0</v>
          </cell>
          <cell r="P18850">
            <v>181500</v>
          </cell>
          <cell r="Q18850">
            <v>87968</v>
          </cell>
        </row>
        <row r="18851">
          <cell r="M18851" t="str">
            <v>805010659_0C1123940</v>
          </cell>
          <cell r="N18851">
            <v>58293</v>
          </cell>
          <cell r="O18851">
            <v>0</v>
          </cell>
          <cell r="P18851">
            <v>0</v>
          </cell>
          <cell r="Q18851">
            <v>58293</v>
          </cell>
        </row>
        <row r="18852">
          <cell r="M18852" t="str">
            <v>805010659_0C1124330</v>
          </cell>
          <cell r="N18852">
            <v>123155</v>
          </cell>
          <cell r="O18852">
            <v>0</v>
          </cell>
          <cell r="P18852">
            <v>0</v>
          </cell>
          <cell r="Q18852">
            <v>123155</v>
          </cell>
        </row>
        <row r="18853">
          <cell r="M18853" t="str">
            <v>805010659_0C1124273</v>
          </cell>
          <cell r="N18853">
            <v>42135</v>
          </cell>
          <cell r="O18853">
            <v>0</v>
          </cell>
          <cell r="P18853">
            <v>0</v>
          </cell>
          <cell r="Q18853">
            <v>42135</v>
          </cell>
        </row>
        <row r="18854">
          <cell r="M18854" t="str">
            <v>805010659_0C1123955</v>
          </cell>
          <cell r="N18854">
            <v>58293</v>
          </cell>
          <cell r="O18854">
            <v>0</v>
          </cell>
          <cell r="P18854">
            <v>0</v>
          </cell>
          <cell r="Q18854">
            <v>58293</v>
          </cell>
        </row>
        <row r="18855">
          <cell r="M18855" t="str">
            <v>805010659_0C1124277</v>
          </cell>
          <cell r="N18855">
            <v>58293</v>
          </cell>
          <cell r="O18855">
            <v>0</v>
          </cell>
          <cell r="P18855">
            <v>0</v>
          </cell>
          <cell r="Q18855">
            <v>58293</v>
          </cell>
        </row>
        <row r="18856">
          <cell r="M18856" t="str">
            <v>805010659_0C1124311</v>
          </cell>
          <cell r="N18856">
            <v>42135</v>
          </cell>
          <cell r="O18856">
            <v>0</v>
          </cell>
          <cell r="P18856">
            <v>0</v>
          </cell>
          <cell r="Q18856">
            <v>42135</v>
          </cell>
        </row>
        <row r="18857">
          <cell r="M18857" t="str">
            <v>805010659_0C1124280</v>
          </cell>
          <cell r="N18857">
            <v>58293</v>
          </cell>
          <cell r="O18857">
            <v>0</v>
          </cell>
          <cell r="P18857">
            <v>0</v>
          </cell>
          <cell r="Q18857">
            <v>58293</v>
          </cell>
        </row>
        <row r="18858">
          <cell r="M18858" t="str">
            <v>805010659_0C1123939</v>
          </cell>
          <cell r="N18858">
            <v>21669</v>
          </cell>
          <cell r="O18858">
            <v>0</v>
          </cell>
          <cell r="P18858">
            <v>0</v>
          </cell>
          <cell r="Q18858">
            <v>21669</v>
          </cell>
        </row>
        <row r="18859">
          <cell r="M18859" t="str">
            <v>805010659_0C1124351</v>
          </cell>
          <cell r="N18859">
            <v>58293</v>
          </cell>
          <cell r="O18859">
            <v>0</v>
          </cell>
          <cell r="P18859">
            <v>0</v>
          </cell>
          <cell r="Q18859">
            <v>58293</v>
          </cell>
        </row>
        <row r="18860">
          <cell r="M18860" t="str">
            <v>805010659_0C1123596</v>
          </cell>
          <cell r="N18860">
            <v>120339</v>
          </cell>
          <cell r="O18860">
            <v>0</v>
          </cell>
          <cell r="P18860">
            <v>0</v>
          </cell>
          <cell r="Q18860">
            <v>120339</v>
          </cell>
        </row>
        <row r="18861">
          <cell r="M18861" t="str">
            <v>805010659_0C1123840</v>
          </cell>
          <cell r="N18861">
            <v>42135</v>
          </cell>
          <cell r="O18861">
            <v>0</v>
          </cell>
          <cell r="P18861">
            <v>0</v>
          </cell>
          <cell r="Q18861">
            <v>42135</v>
          </cell>
        </row>
        <row r="18862">
          <cell r="M18862" t="str">
            <v>805010659_0C1124350</v>
          </cell>
          <cell r="N18862">
            <v>123155</v>
          </cell>
          <cell r="O18862">
            <v>0</v>
          </cell>
          <cell r="P18862">
            <v>0</v>
          </cell>
          <cell r="Q18862">
            <v>123155</v>
          </cell>
        </row>
        <row r="18863">
          <cell r="M18863" t="str">
            <v>805010659_0C1123620</v>
          </cell>
          <cell r="N18863">
            <v>42135</v>
          </cell>
          <cell r="O18863">
            <v>0</v>
          </cell>
          <cell r="P18863">
            <v>0</v>
          </cell>
          <cell r="Q18863">
            <v>42135</v>
          </cell>
        </row>
        <row r="18864">
          <cell r="M18864" t="str">
            <v>805010659_0C1123818</v>
          </cell>
          <cell r="N18864">
            <v>58293</v>
          </cell>
          <cell r="O18864">
            <v>0</v>
          </cell>
          <cell r="P18864">
            <v>0</v>
          </cell>
          <cell r="Q18864">
            <v>58293</v>
          </cell>
        </row>
        <row r="18865">
          <cell r="M18865" t="str">
            <v>805010659_0C1124253</v>
          </cell>
          <cell r="N18865">
            <v>33033</v>
          </cell>
          <cell r="O18865">
            <v>0</v>
          </cell>
          <cell r="P18865">
            <v>0</v>
          </cell>
          <cell r="Q18865">
            <v>33033</v>
          </cell>
        </row>
        <row r="18866">
          <cell r="M18866" t="str">
            <v>805010659_0C1124285</v>
          </cell>
          <cell r="N18866">
            <v>42135</v>
          </cell>
          <cell r="O18866">
            <v>0</v>
          </cell>
          <cell r="P18866">
            <v>0</v>
          </cell>
          <cell r="Q18866">
            <v>42135</v>
          </cell>
        </row>
        <row r="18867">
          <cell r="M18867" t="str">
            <v>805010659_0C1124313</v>
          </cell>
          <cell r="N18867">
            <v>42135</v>
          </cell>
          <cell r="O18867">
            <v>0</v>
          </cell>
          <cell r="P18867">
            <v>0</v>
          </cell>
          <cell r="Q18867">
            <v>42135</v>
          </cell>
        </row>
        <row r="18868">
          <cell r="M18868" t="str">
            <v>805010659_0C1124244</v>
          </cell>
          <cell r="N18868">
            <v>177881</v>
          </cell>
          <cell r="O18868">
            <v>0</v>
          </cell>
          <cell r="P18868">
            <v>0</v>
          </cell>
          <cell r="Q18868">
            <v>177881</v>
          </cell>
        </row>
        <row r="18869">
          <cell r="M18869" t="str">
            <v>805010659_0C1123835</v>
          </cell>
          <cell r="N18869">
            <v>123155</v>
          </cell>
          <cell r="O18869">
            <v>0</v>
          </cell>
          <cell r="P18869">
            <v>0</v>
          </cell>
          <cell r="Q18869">
            <v>123155</v>
          </cell>
        </row>
        <row r="18870">
          <cell r="M18870" t="str">
            <v>805010659_0C1124286</v>
          </cell>
          <cell r="N18870">
            <v>15517</v>
          </cell>
          <cell r="O18870">
            <v>0</v>
          </cell>
          <cell r="P18870">
            <v>0</v>
          </cell>
          <cell r="Q18870">
            <v>15517</v>
          </cell>
        </row>
        <row r="18871">
          <cell r="M18871" t="str">
            <v>805010659_0C1124347</v>
          </cell>
          <cell r="N18871">
            <v>65009</v>
          </cell>
          <cell r="O18871">
            <v>0</v>
          </cell>
          <cell r="P18871">
            <v>0</v>
          </cell>
          <cell r="Q18871">
            <v>65009</v>
          </cell>
        </row>
        <row r="18872">
          <cell r="M18872" t="str">
            <v>805010659_0C1123542</v>
          </cell>
          <cell r="N18872">
            <v>42135</v>
          </cell>
          <cell r="O18872">
            <v>0</v>
          </cell>
          <cell r="P18872">
            <v>0</v>
          </cell>
          <cell r="Q18872">
            <v>42135</v>
          </cell>
        </row>
        <row r="18873">
          <cell r="M18873" t="str">
            <v>805010659_0C1123942</v>
          </cell>
          <cell r="N18873">
            <v>58293</v>
          </cell>
          <cell r="O18873">
            <v>0</v>
          </cell>
          <cell r="P18873">
            <v>0</v>
          </cell>
          <cell r="Q18873">
            <v>58293</v>
          </cell>
        </row>
        <row r="18874">
          <cell r="M18874" t="str">
            <v>805010659_0C1123944</v>
          </cell>
          <cell r="N18874">
            <v>123155</v>
          </cell>
          <cell r="O18874">
            <v>0</v>
          </cell>
          <cell r="P18874">
            <v>0</v>
          </cell>
          <cell r="Q18874">
            <v>123155</v>
          </cell>
        </row>
        <row r="18875">
          <cell r="M18875" t="str">
            <v>805010659_0C1123959</v>
          </cell>
          <cell r="N18875">
            <v>58293</v>
          </cell>
          <cell r="O18875">
            <v>0</v>
          </cell>
          <cell r="P18875">
            <v>0</v>
          </cell>
          <cell r="Q18875">
            <v>58293</v>
          </cell>
        </row>
        <row r="18876">
          <cell r="M18876" t="str">
            <v>805010659_0C1124275</v>
          </cell>
          <cell r="N18876">
            <v>58293</v>
          </cell>
          <cell r="O18876">
            <v>0</v>
          </cell>
          <cell r="P18876">
            <v>0</v>
          </cell>
          <cell r="Q18876">
            <v>58293</v>
          </cell>
        </row>
        <row r="18877">
          <cell r="M18877" t="str">
            <v>805010659_0C1124355</v>
          </cell>
          <cell r="N18877">
            <v>58293</v>
          </cell>
          <cell r="O18877">
            <v>0</v>
          </cell>
          <cell r="P18877">
            <v>0</v>
          </cell>
          <cell r="Q18877">
            <v>58293</v>
          </cell>
        </row>
        <row r="18878">
          <cell r="M18878" t="str">
            <v>805010659_0C1123849</v>
          </cell>
          <cell r="N18878">
            <v>120339</v>
          </cell>
          <cell r="O18878">
            <v>0</v>
          </cell>
          <cell r="P18878">
            <v>0</v>
          </cell>
          <cell r="Q18878">
            <v>120339</v>
          </cell>
        </row>
        <row r="18879">
          <cell r="M18879" t="str">
            <v>805010659_0C1124322</v>
          </cell>
          <cell r="N18879">
            <v>123155</v>
          </cell>
          <cell r="O18879">
            <v>0</v>
          </cell>
          <cell r="P18879">
            <v>0</v>
          </cell>
          <cell r="Q18879">
            <v>123155</v>
          </cell>
        </row>
        <row r="18880">
          <cell r="M18880" t="str">
            <v>805010659_0C1124317</v>
          </cell>
          <cell r="N18880">
            <v>58293</v>
          </cell>
          <cell r="O18880">
            <v>0</v>
          </cell>
          <cell r="P18880">
            <v>0</v>
          </cell>
          <cell r="Q18880">
            <v>58293</v>
          </cell>
        </row>
        <row r="18881">
          <cell r="M18881" t="str">
            <v>805010659_0C1123839</v>
          </cell>
          <cell r="N18881">
            <v>123155</v>
          </cell>
          <cell r="O18881">
            <v>0</v>
          </cell>
          <cell r="P18881">
            <v>0</v>
          </cell>
          <cell r="Q18881">
            <v>123155</v>
          </cell>
        </row>
        <row r="18882">
          <cell r="M18882" t="str">
            <v>805010659_0C1123603</v>
          </cell>
          <cell r="N18882">
            <v>58293</v>
          </cell>
          <cell r="O18882">
            <v>0</v>
          </cell>
          <cell r="P18882">
            <v>0</v>
          </cell>
          <cell r="Q18882">
            <v>58293</v>
          </cell>
        </row>
        <row r="18883">
          <cell r="M18883" t="str">
            <v>805010659_0C1124290</v>
          </cell>
          <cell r="N18883">
            <v>58293</v>
          </cell>
          <cell r="O18883">
            <v>0</v>
          </cell>
          <cell r="P18883">
            <v>0</v>
          </cell>
          <cell r="Q18883">
            <v>58293</v>
          </cell>
        </row>
        <row r="18884">
          <cell r="M18884" t="str">
            <v>805010659_0C1123578</v>
          </cell>
          <cell r="N18884">
            <v>58293</v>
          </cell>
          <cell r="O18884">
            <v>0</v>
          </cell>
          <cell r="P18884">
            <v>0</v>
          </cell>
          <cell r="Q18884">
            <v>58293</v>
          </cell>
        </row>
        <row r="18885">
          <cell r="M18885" t="str">
            <v>805010659_0C1124257</v>
          </cell>
          <cell r="N18885">
            <v>250648</v>
          </cell>
          <cell r="O18885">
            <v>0</v>
          </cell>
          <cell r="P18885">
            <v>439655</v>
          </cell>
          <cell r="Q18885">
            <v>250648</v>
          </cell>
        </row>
        <row r="18886">
          <cell r="M18886" t="str">
            <v>805010659_0C1124282</v>
          </cell>
          <cell r="N18886">
            <v>42135</v>
          </cell>
          <cell r="O18886">
            <v>0</v>
          </cell>
          <cell r="P18886">
            <v>0</v>
          </cell>
          <cell r="Q18886">
            <v>42135</v>
          </cell>
        </row>
        <row r="18887">
          <cell r="M18887" t="str">
            <v>805010659_0C1124231</v>
          </cell>
          <cell r="N18887">
            <v>262690</v>
          </cell>
          <cell r="O18887">
            <v>0</v>
          </cell>
          <cell r="P18887">
            <v>439655</v>
          </cell>
          <cell r="Q18887">
            <v>262690</v>
          </cell>
        </row>
        <row r="18888">
          <cell r="M18888" t="str">
            <v>805010659_0C1123590</v>
          </cell>
          <cell r="N18888">
            <v>325410</v>
          </cell>
          <cell r="O18888">
            <v>0</v>
          </cell>
          <cell r="P18888">
            <v>879310</v>
          </cell>
          <cell r="Q18888">
            <v>325410</v>
          </cell>
        </row>
        <row r="18889">
          <cell r="M18889" t="str">
            <v>805010659_0C1124318</v>
          </cell>
          <cell r="N18889">
            <v>32526</v>
          </cell>
          <cell r="O18889">
            <v>0</v>
          </cell>
          <cell r="P18889">
            <v>0</v>
          </cell>
          <cell r="Q18889">
            <v>32526</v>
          </cell>
        </row>
        <row r="18890">
          <cell r="M18890" t="str">
            <v>805010659_0C1124353</v>
          </cell>
          <cell r="N18890">
            <v>42135</v>
          </cell>
          <cell r="O18890">
            <v>0</v>
          </cell>
          <cell r="P18890">
            <v>0</v>
          </cell>
          <cell r="Q18890">
            <v>42135</v>
          </cell>
        </row>
        <row r="18891">
          <cell r="M18891" t="str">
            <v>805010659_0C1124334</v>
          </cell>
          <cell r="N18891">
            <v>42135</v>
          </cell>
          <cell r="O18891">
            <v>0</v>
          </cell>
          <cell r="P18891">
            <v>0</v>
          </cell>
          <cell r="Q18891">
            <v>42135</v>
          </cell>
        </row>
        <row r="18892">
          <cell r="M18892" t="str">
            <v>805010659_0C1123831</v>
          </cell>
          <cell r="N18892">
            <v>125668</v>
          </cell>
          <cell r="O18892">
            <v>0</v>
          </cell>
          <cell r="P18892">
            <v>0</v>
          </cell>
          <cell r="Q18892">
            <v>125668</v>
          </cell>
        </row>
        <row r="18893">
          <cell r="M18893" t="str">
            <v>805010659_0C1123537</v>
          </cell>
          <cell r="N18893">
            <v>325410</v>
          </cell>
          <cell r="O18893">
            <v>0</v>
          </cell>
          <cell r="P18893">
            <v>439655</v>
          </cell>
          <cell r="Q18893">
            <v>325410</v>
          </cell>
        </row>
        <row r="18894">
          <cell r="M18894" t="str">
            <v>805010659_0C1123832</v>
          </cell>
          <cell r="N18894">
            <v>325410</v>
          </cell>
          <cell r="O18894">
            <v>0</v>
          </cell>
          <cell r="P18894">
            <v>439655</v>
          </cell>
          <cell r="Q18894">
            <v>325410</v>
          </cell>
        </row>
        <row r="18895">
          <cell r="M18895" t="str">
            <v>805010659_0C1123871</v>
          </cell>
          <cell r="N18895">
            <v>58293</v>
          </cell>
          <cell r="O18895">
            <v>0</v>
          </cell>
          <cell r="P18895">
            <v>0</v>
          </cell>
          <cell r="Q18895">
            <v>58293</v>
          </cell>
        </row>
        <row r="18896">
          <cell r="M18896" t="str">
            <v>805010659_0C1123540</v>
          </cell>
          <cell r="N18896">
            <v>58293</v>
          </cell>
          <cell r="O18896">
            <v>0</v>
          </cell>
          <cell r="P18896">
            <v>0</v>
          </cell>
          <cell r="Q18896">
            <v>58293</v>
          </cell>
        </row>
        <row r="18897">
          <cell r="M18897" t="str">
            <v>805010659_0C1123933</v>
          </cell>
          <cell r="N18897">
            <v>42135</v>
          </cell>
          <cell r="O18897">
            <v>0</v>
          </cell>
          <cell r="P18897">
            <v>0</v>
          </cell>
          <cell r="Q18897">
            <v>42135</v>
          </cell>
        </row>
        <row r="18898">
          <cell r="M18898" t="str">
            <v>805010659_0C1124337</v>
          </cell>
          <cell r="N18898">
            <v>123155</v>
          </cell>
          <cell r="O18898">
            <v>0</v>
          </cell>
          <cell r="P18898">
            <v>0</v>
          </cell>
          <cell r="Q18898">
            <v>123155</v>
          </cell>
        </row>
        <row r="18899">
          <cell r="M18899" t="str">
            <v>805010659_0C1123555</v>
          </cell>
          <cell r="N18899">
            <v>58293</v>
          </cell>
          <cell r="O18899">
            <v>0</v>
          </cell>
          <cell r="P18899">
            <v>0</v>
          </cell>
          <cell r="Q18899">
            <v>58293</v>
          </cell>
        </row>
        <row r="18900">
          <cell r="M18900" t="str">
            <v>805010659_0C1124271</v>
          </cell>
          <cell r="N18900">
            <v>58293</v>
          </cell>
          <cell r="O18900">
            <v>0</v>
          </cell>
          <cell r="P18900">
            <v>0</v>
          </cell>
          <cell r="Q18900">
            <v>58293</v>
          </cell>
        </row>
        <row r="18901">
          <cell r="M18901" t="str">
            <v>805010659_0C1123949</v>
          </cell>
          <cell r="N18901">
            <v>32526</v>
          </cell>
          <cell r="O18901">
            <v>0</v>
          </cell>
          <cell r="P18901">
            <v>0</v>
          </cell>
          <cell r="Q18901">
            <v>32526</v>
          </cell>
        </row>
        <row r="18902">
          <cell r="M18902" t="str">
            <v>805010659_0C1123753</v>
          </cell>
          <cell r="N18902">
            <v>58293</v>
          </cell>
          <cell r="O18902">
            <v>0</v>
          </cell>
          <cell r="P18902">
            <v>0</v>
          </cell>
          <cell r="Q18902">
            <v>58293</v>
          </cell>
        </row>
        <row r="18903">
          <cell r="M18903" t="str">
            <v>805010659_0C1124230</v>
          </cell>
          <cell r="N18903">
            <v>58293</v>
          </cell>
          <cell r="O18903">
            <v>0</v>
          </cell>
          <cell r="P18903">
            <v>0</v>
          </cell>
          <cell r="Q18903">
            <v>58293</v>
          </cell>
        </row>
        <row r="18904">
          <cell r="M18904" t="str">
            <v>805010659_0C1124293</v>
          </cell>
          <cell r="N18904">
            <v>58293</v>
          </cell>
          <cell r="O18904">
            <v>0</v>
          </cell>
          <cell r="P18904">
            <v>0</v>
          </cell>
          <cell r="Q18904">
            <v>58293</v>
          </cell>
        </row>
        <row r="18905">
          <cell r="M18905" t="str">
            <v>805010659_C1121936</v>
          </cell>
          <cell r="N18905">
            <v>337919</v>
          </cell>
          <cell r="O18905">
            <v>0</v>
          </cell>
          <cell r="P18905">
            <v>439655</v>
          </cell>
          <cell r="Q18905">
            <v>337919</v>
          </cell>
        </row>
        <row r="18906">
          <cell r="M18906" t="str">
            <v>805010659_C1121941</v>
          </cell>
          <cell r="N18906">
            <v>42135</v>
          </cell>
          <cell r="O18906">
            <v>0</v>
          </cell>
          <cell r="P18906">
            <v>0</v>
          </cell>
          <cell r="Q18906">
            <v>42135</v>
          </cell>
        </row>
        <row r="18907">
          <cell r="M18907" t="str">
            <v>805010659_C1121820</v>
          </cell>
          <cell r="N18907">
            <v>14446</v>
          </cell>
          <cell r="O18907">
            <v>0</v>
          </cell>
          <cell r="P18907">
            <v>14400</v>
          </cell>
          <cell r="Q18907">
            <v>14446</v>
          </cell>
        </row>
        <row r="18908">
          <cell r="M18908" t="str">
            <v>805010659_C1121937</v>
          </cell>
          <cell r="N18908">
            <v>60236</v>
          </cell>
          <cell r="O18908">
            <v>0</v>
          </cell>
          <cell r="P18908">
            <v>0</v>
          </cell>
          <cell r="Q18908">
            <v>60236</v>
          </cell>
        </row>
        <row r="18909">
          <cell r="M18909" t="str">
            <v>805010659_O1119932</v>
          </cell>
          <cell r="N18909">
            <v>42135</v>
          </cell>
          <cell r="O18909">
            <v>0</v>
          </cell>
          <cell r="P18909">
            <v>0</v>
          </cell>
          <cell r="Q18909">
            <v>42135</v>
          </cell>
        </row>
        <row r="18910">
          <cell r="M18910" t="str">
            <v>805010659_C1120382</v>
          </cell>
          <cell r="N18910">
            <v>58293</v>
          </cell>
          <cell r="O18910">
            <v>0</v>
          </cell>
          <cell r="P18910">
            <v>0</v>
          </cell>
          <cell r="Q18910">
            <v>58293</v>
          </cell>
        </row>
        <row r="18911">
          <cell r="M18911" t="str">
            <v>805010659_C1122202</v>
          </cell>
          <cell r="N18911">
            <v>58293</v>
          </cell>
          <cell r="O18911">
            <v>0</v>
          </cell>
          <cell r="P18911">
            <v>0</v>
          </cell>
          <cell r="Q18911">
            <v>58293</v>
          </cell>
        </row>
        <row r="18912">
          <cell r="M18912" t="str">
            <v>805010659_C1121618</v>
          </cell>
          <cell r="N18912">
            <v>125668</v>
          </cell>
          <cell r="O18912">
            <v>0</v>
          </cell>
          <cell r="P18912">
            <v>0</v>
          </cell>
          <cell r="Q18912">
            <v>125668</v>
          </cell>
        </row>
        <row r="18913">
          <cell r="M18913" t="str">
            <v>805010659_C1121546</v>
          </cell>
          <cell r="N18913">
            <v>58293</v>
          </cell>
          <cell r="O18913">
            <v>0</v>
          </cell>
          <cell r="P18913">
            <v>0</v>
          </cell>
          <cell r="Q18913">
            <v>58293</v>
          </cell>
        </row>
        <row r="18914">
          <cell r="M18914" t="str">
            <v>805010659_C1121698</v>
          </cell>
          <cell r="N18914">
            <v>451051</v>
          </cell>
          <cell r="O18914">
            <v>0</v>
          </cell>
          <cell r="P18914">
            <v>439655</v>
          </cell>
          <cell r="Q18914">
            <v>451051</v>
          </cell>
        </row>
        <row r="18915">
          <cell r="M18915" t="str">
            <v>805010659_C1121567</v>
          </cell>
          <cell r="N18915">
            <v>42135</v>
          </cell>
          <cell r="O18915">
            <v>0</v>
          </cell>
          <cell r="P18915">
            <v>0</v>
          </cell>
          <cell r="Q18915">
            <v>42135</v>
          </cell>
        </row>
        <row r="18916">
          <cell r="M18916" t="str">
            <v>805010659_C1122175</v>
          </cell>
          <cell r="N18916">
            <v>58293</v>
          </cell>
          <cell r="O18916">
            <v>0</v>
          </cell>
          <cell r="P18916">
            <v>0</v>
          </cell>
          <cell r="Q18916">
            <v>58293</v>
          </cell>
        </row>
        <row r="18917">
          <cell r="M18917" t="str">
            <v>805010659_C1121667</v>
          </cell>
          <cell r="N18917">
            <v>58293</v>
          </cell>
          <cell r="O18917">
            <v>0</v>
          </cell>
          <cell r="P18917">
            <v>0</v>
          </cell>
          <cell r="Q18917">
            <v>58293</v>
          </cell>
        </row>
        <row r="18918">
          <cell r="M18918" t="str">
            <v>805010659_C1121681</v>
          </cell>
          <cell r="N18918">
            <v>122795</v>
          </cell>
          <cell r="O18918">
            <v>0</v>
          </cell>
          <cell r="P18918">
            <v>0</v>
          </cell>
          <cell r="Q18918">
            <v>122795</v>
          </cell>
        </row>
        <row r="18919">
          <cell r="M18919" t="str">
            <v>805010659_C1121538</v>
          </cell>
          <cell r="N18919">
            <v>32526</v>
          </cell>
          <cell r="O18919">
            <v>0</v>
          </cell>
          <cell r="P18919">
            <v>0</v>
          </cell>
          <cell r="Q18919">
            <v>32526</v>
          </cell>
        </row>
        <row r="18920">
          <cell r="M18920" t="str">
            <v>805010659_C1122065</v>
          </cell>
          <cell r="N18920">
            <v>332051</v>
          </cell>
          <cell r="O18920">
            <v>0</v>
          </cell>
          <cell r="P18920">
            <v>439655</v>
          </cell>
          <cell r="Q18920">
            <v>332051</v>
          </cell>
        </row>
        <row r="18921">
          <cell r="M18921" t="str">
            <v>805010659_C1120421</v>
          </cell>
          <cell r="N18921">
            <v>42135</v>
          </cell>
          <cell r="O18921">
            <v>0</v>
          </cell>
          <cell r="P18921">
            <v>0</v>
          </cell>
          <cell r="Q18921">
            <v>42135</v>
          </cell>
        </row>
        <row r="18922">
          <cell r="M18922" t="str">
            <v>805010659_C1121908</v>
          </cell>
          <cell r="N18922">
            <v>58293</v>
          </cell>
          <cell r="O18922">
            <v>0</v>
          </cell>
          <cell r="P18922">
            <v>0</v>
          </cell>
          <cell r="Q18922">
            <v>58293</v>
          </cell>
        </row>
        <row r="18923">
          <cell r="M18923" t="str">
            <v>805010659_C1122231</v>
          </cell>
          <cell r="N18923">
            <v>65009</v>
          </cell>
          <cell r="O18923">
            <v>0</v>
          </cell>
          <cell r="P18923">
            <v>0</v>
          </cell>
          <cell r="Q18923">
            <v>65009</v>
          </cell>
        </row>
        <row r="18924">
          <cell r="M18924" t="str">
            <v>805010659_C1120385</v>
          </cell>
          <cell r="N18924">
            <v>332051</v>
          </cell>
          <cell r="O18924">
            <v>0</v>
          </cell>
          <cell r="P18924">
            <v>0</v>
          </cell>
          <cell r="Q18924">
            <v>332051</v>
          </cell>
        </row>
        <row r="18925">
          <cell r="M18925" t="str">
            <v>805010659_C1121691</v>
          </cell>
          <cell r="N18925">
            <v>332051</v>
          </cell>
          <cell r="O18925">
            <v>0</v>
          </cell>
          <cell r="P18925">
            <v>439655</v>
          </cell>
          <cell r="Q18925">
            <v>332051</v>
          </cell>
        </row>
        <row r="18926">
          <cell r="M18926" t="str">
            <v>805010659_C1121617</v>
          </cell>
          <cell r="N18926">
            <v>58293</v>
          </cell>
          <cell r="O18926">
            <v>0</v>
          </cell>
          <cell r="P18926">
            <v>0</v>
          </cell>
          <cell r="Q18926">
            <v>58293</v>
          </cell>
        </row>
        <row r="18927">
          <cell r="M18927" t="str">
            <v>805010659_C1122100</v>
          </cell>
          <cell r="N18927">
            <v>58293</v>
          </cell>
          <cell r="O18927">
            <v>0</v>
          </cell>
          <cell r="P18927">
            <v>0</v>
          </cell>
          <cell r="Q18927">
            <v>58293</v>
          </cell>
        </row>
        <row r="18928">
          <cell r="M18928" t="str">
            <v>805010659_C1121642</v>
          </cell>
          <cell r="N18928">
            <v>97291</v>
          </cell>
          <cell r="O18928">
            <v>0</v>
          </cell>
          <cell r="P18928">
            <v>181500</v>
          </cell>
          <cell r="Q18928">
            <v>97291</v>
          </cell>
        </row>
        <row r="18929">
          <cell r="M18929" t="str">
            <v>805010659_C1120424</v>
          </cell>
          <cell r="N18929">
            <v>42135</v>
          </cell>
          <cell r="O18929">
            <v>0</v>
          </cell>
          <cell r="P18929">
            <v>0</v>
          </cell>
          <cell r="Q18929">
            <v>42135</v>
          </cell>
        </row>
        <row r="18930">
          <cell r="M18930" t="str">
            <v>805010659_C1121492</v>
          </cell>
          <cell r="N18930">
            <v>122795</v>
          </cell>
          <cell r="O18930">
            <v>0</v>
          </cell>
          <cell r="P18930">
            <v>0</v>
          </cell>
          <cell r="Q18930">
            <v>122795</v>
          </cell>
        </row>
        <row r="18931">
          <cell r="M18931" t="str">
            <v>805010659_C1121643</v>
          </cell>
          <cell r="N18931">
            <v>25182</v>
          </cell>
          <cell r="O18931">
            <v>0</v>
          </cell>
          <cell r="P18931">
            <v>32500</v>
          </cell>
          <cell r="Q18931">
            <v>25182</v>
          </cell>
        </row>
        <row r="18932">
          <cell r="M18932" t="str">
            <v>805010659_C1121661</v>
          </cell>
          <cell r="N18932">
            <v>58293</v>
          </cell>
          <cell r="O18932">
            <v>0</v>
          </cell>
          <cell r="P18932">
            <v>0</v>
          </cell>
          <cell r="Q18932">
            <v>58293</v>
          </cell>
        </row>
        <row r="18933">
          <cell r="M18933" t="str">
            <v>805010659_C1122017</v>
          </cell>
          <cell r="N18933">
            <v>301724</v>
          </cell>
          <cell r="O18933">
            <v>0</v>
          </cell>
          <cell r="P18933">
            <v>50400</v>
          </cell>
          <cell r="Q18933">
            <v>301724</v>
          </cell>
        </row>
        <row r="18934">
          <cell r="M18934" t="str">
            <v>805010659_C1121634</v>
          </cell>
          <cell r="N18934">
            <v>1500000</v>
          </cell>
          <cell r="O18934">
            <v>0</v>
          </cell>
          <cell r="P18934">
            <v>0</v>
          </cell>
          <cell r="Q18934">
            <v>1500000</v>
          </cell>
        </row>
        <row r="18935">
          <cell r="M18935" t="str">
            <v>805010659_C1121583</v>
          </cell>
          <cell r="N18935">
            <v>58293</v>
          </cell>
          <cell r="O18935">
            <v>0</v>
          </cell>
          <cell r="P18935">
            <v>0</v>
          </cell>
          <cell r="Q18935">
            <v>58293</v>
          </cell>
        </row>
        <row r="18936">
          <cell r="M18936" t="str">
            <v>805010659_C1120379</v>
          </cell>
          <cell r="N18936">
            <v>58293</v>
          </cell>
          <cell r="O18936">
            <v>0</v>
          </cell>
          <cell r="P18936">
            <v>0</v>
          </cell>
          <cell r="Q18936">
            <v>58293</v>
          </cell>
        </row>
        <row r="18937">
          <cell r="M18937" t="str">
            <v>805010659_C1121491</v>
          </cell>
          <cell r="N18937">
            <v>58293</v>
          </cell>
          <cell r="O18937">
            <v>0</v>
          </cell>
          <cell r="P18937">
            <v>0</v>
          </cell>
          <cell r="Q18937">
            <v>58293</v>
          </cell>
        </row>
        <row r="18938">
          <cell r="M18938" t="str">
            <v>805010659_C1122116</v>
          </cell>
          <cell r="N18938">
            <v>42135</v>
          </cell>
          <cell r="O18938">
            <v>0</v>
          </cell>
          <cell r="P18938">
            <v>0</v>
          </cell>
          <cell r="Q18938">
            <v>42135</v>
          </cell>
        </row>
        <row r="18939">
          <cell r="M18939" t="str">
            <v>805010659_C1122222</v>
          </cell>
          <cell r="N18939">
            <v>451051</v>
          </cell>
          <cell r="O18939">
            <v>0</v>
          </cell>
          <cell r="P18939">
            <v>439655</v>
          </cell>
          <cell r="Q18939">
            <v>451051</v>
          </cell>
        </row>
        <row r="18940">
          <cell r="M18940" t="str">
            <v>805010659_C1121582</v>
          </cell>
          <cell r="N18940">
            <v>42135</v>
          </cell>
          <cell r="O18940">
            <v>0</v>
          </cell>
          <cell r="P18940">
            <v>0</v>
          </cell>
          <cell r="Q18940">
            <v>42135</v>
          </cell>
        </row>
        <row r="18941">
          <cell r="M18941" t="str">
            <v>805010659_C1121472</v>
          </cell>
          <cell r="N18941">
            <v>42135</v>
          </cell>
          <cell r="O18941">
            <v>0</v>
          </cell>
          <cell r="P18941">
            <v>0</v>
          </cell>
          <cell r="Q18941">
            <v>42135</v>
          </cell>
        </row>
        <row r="18942">
          <cell r="M18942" t="str">
            <v>805010659_C1121553</v>
          </cell>
          <cell r="N18942">
            <v>28206</v>
          </cell>
          <cell r="O18942">
            <v>0</v>
          </cell>
          <cell r="P18942">
            <v>116600</v>
          </cell>
          <cell r="Q18942">
            <v>28206</v>
          </cell>
        </row>
        <row r="18943">
          <cell r="M18943" t="str">
            <v>805010659_C1122210</v>
          </cell>
          <cell r="N18943">
            <v>14446</v>
          </cell>
          <cell r="O18943">
            <v>0</v>
          </cell>
          <cell r="P18943">
            <v>0</v>
          </cell>
          <cell r="Q18943">
            <v>14446</v>
          </cell>
        </row>
        <row r="18944">
          <cell r="M18944" t="str">
            <v>805010659_C1122195</v>
          </cell>
          <cell r="N18944">
            <v>58293</v>
          </cell>
          <cell r="O18944">
            <v>0</v>
          </cell>
          <cell r="P18944">
            <v>0</v>
          </cell>
          <cell r="Q18944">
            <v>58293</v>
          </cell>
        </row>
        <row r="18945">
          <cell r="M18945" t="str">
            <v>805010659_C1121564</v>
          </cell>
          <cell r="N18945">
            <v>58293</v>
          </cell>
          <cell r="O18945">
            <v>0</v>
          </cell>
          <cell r="P18945">
            <v>0</v>
          </cell>
          <cell r="Q18945">
            <v>58293</v>
          </cell>
        </row>
        <row r="18946">
          <cell r="M18946" t="str">
            <v>805010659_C1121477</v>
          </cell>
          <cell r="N18946">
            <v>125668</v>
          </cell>
          <cell r="O18946">
            <v>0</v>
          </cell>
          <cell r="P18946">
            <v>0</v>
          </cell>
          <cell r="Q18946">
            <v>125668</v>
          </cell>
        </row>
        <row r="18947">
          <cell r="M18947" t="str">
            <v>805010659_C1121467</v>
          </cell>
          <cell r="N18947">
            <v>65009</v>
          </cell>
          <cell r="O18947">
            <v>0</v>
          </cell>
          <cell r="P18947">
            <v>0</v>
          </cell>
          <cell r="Q18947">
            <v>65009</v>
          </cell>
        </row>
        <row r="18948">
          <cell r="M18948" t="str">
            <v>805010659_C1122010</v>
          </cell>
          <cell r="N18948">
            <v>58293</v>
          </cell>
          <cell r="O18948">
            <v>0</v>
          </cell>
          <cell r="P18948">
            <v>0</v>
          </cell>
          <cell r="Q18948">
            <v>58293</v>
          </cell>
        </row>
        <row r="18949">
          <cell r="M18949" t="str">
            <v>805010659_C1121569</v>
          </cell>
          <cell r="N18949">
            <v>58293</v>
          </cell>
          <cell r="O18949">
            <v>0</v>
          </cell>
          <cell r="P18949">
            <v>0</v>
          </cell>
          <cell r="Q18949">
            <v>58293</v>
          </cell>
        </row>
        <row r="18950">
          <cell r="M18950" t="str">
            <v>805010659_C1121668</v>
          </cell>
          <cell r="N18950">
            <v>105393</v>
          </cell>
          <cell r="O18950">
            <v>0</v>
          </cell>
          <cell r="P18950">
            <v>544500</v>
          </cell>
          <cell r="Q18950">
            <v>105393</v>
          </cell>
        </row>
        <row r="18951">
          <cell r="M18951" t="str">
            <v>805010659_C1121550</v>
          </cell>
          <cell r="N18951">
            <v>24445</v>
          </cell>
          <cell r="O18951">
            <v>0</v>
          </cell>
          <cell r="P18951">
            <v>58300</v>
          </cell>
          <cell r="Q18951">
            <v>24445</v>
          </cell>
        </row>
        <row r="18952">
          <cell r="M18952" t="str">
            <v>805010659_C1122236</v>
          </cell>
          <cell r="N18952">
            <v>208051</v>
          </cell>
          <cell r="O18952">
            <v>0</v>
          </cell>
          <cell r="P18952">
            <v>879310</v>
          </cell>
          <cell r="Q18952">
            <v>208051</v>
          </cell>
        </row>
        <row r="18953">
          <cell r="M18953" t="str">
            <v>805010659_C1122055</v>
          </cell>
          <cell r="N18953">
            <v>42135</v>
          </cell>
          <cell r="O18953">
            <v>0</v>
          </cell>
          <cell r="P18953">
            <v>0</v>
          </cell>
          <cell r="Q18953">
            <v>42135</v>
          </cell>
        </row>
        <row r="18954">
          <cell r="M18954" t="str">
            <v>805010659_C1122206</v>
          </cell>
          <cell r="N18954">
            <v>65009</v>
          </cell>
          <cell r="O18954">
            <v>0</v>
          </cell>
          <cell r="P18954">
            <v>0</v>
          </cell>
          <cell r="Q18954">
            <v>65009</v>
          </cell>
        </row>
        <row r="18955">
          <cell r="M18955" t="str">
            <v>805010659_C1122219</v>
          </cell>
          <cell r="N18955">
            <v>58293</v>
          </cell>
          <cell r="O18955">
            <v>0</v>
          </cell>
          <cell r="P18955">
            <v>0</v>
          </cell>
          <cell r="Q18955">
            <v>58293</v>
          </cell>
        </row>
        <row r="18956">
          <cell r="M18956" t="str">
            <v>805010659_C1121664</v>
          </cell>
          <cell r="N18956">
            <v>181511</v>
          </cell>
          <cell r="O18956">
            <v>0</v>
          </cell>
          <cell r="P18956">
            <v>0</v>
          </cell>
          <cell r="Q18956">
            <v>181511</v>
          </cell>
        </row>
        <row r="18957">
          <cell r="M18957" t="str">
            <v>805010659_C1122217</v>
          </cell>
          <cell r="N18957">
            <v>42135</v>
          </cell>
          <cell r="O18957">
            <v>0</v>
          </cell>
          <cell r="P18957">
            <v>0</v>
          </cell>
          <cell r="Q18957">
            <v>42135</v>
          </cell>
        </row>
        <row r="18958">
          <cell r="M18958" t="str">
            <v>805010659_C1121501</v>
          </cell>
          <cell r="N18958">
            <v>58293</v>
          </cell>
          <cell r="O18958">
            <v>0</v>
          </cell>
          <cell r="P18958">
            <v>0</v>
          </cell>
          <cell r="Q18958">
            <v>58293</v>
          </cell>
        </row>
        <row r="18959">
          <cell r="M18959" t="str">
            <v>805010659_C1122077</v>
          </cell>
          <cell r="N18959">
            <v>58293</v>
          </cell>
          <cell r="O18959">
            <v>0</v>
          </cell>
          <cell r="P18959">
            <v>0</v>
          </cell>
          <cell r="Q18959">
            <v>58293</v>
          </cell>
        </row>
        <row r="18960">
          <cell r="M18960" t="str">
            <v>805010659_C1121620</v>
          </cell>
          <cell r="N18960">
            <v>350051</v>
          </cell>
          <cell r="O18960">
            <v>0</v>
          </cell>
          <cell r="P18960">
            <v>439655</v>
          </cell>
          <cell r="Q18960">
            <v>350051</v>
          </cell>
        </row>
        <row r="18961">
          <cell r="M18961" t="str">
            <v>805010659_C1121719</v>
          </cell>
          <cell r="N18961">
            <v>65009</v>
          </cell>
          <cell r="O18961">
            <v>0</v>
          </cell>
          <cell r="P18961">
            <v>0</v>
          </cell>
          <cell r="Q18961">
            <v>65009</v>
          </cell>
        </row>
        <row r="18962">
          <cell r="M18962" t="str">
            <v>805010659_C1122162</v>
          </cell>
          <cell r="N18962">
            <v>32526</v>
          </cell>
          <cell r="O18962">
            <v>0</v>
          </cell>
          <cell r="P18962">
            <v>0</v>
          </cell>
          <cell r="Q18962">
            <v>32526</v>
          </cell>
        </row>
        <row r="18963">
          <cell r="M18963" t="str">
            <v>805010659_C1121663</v>
          </cell>
          <cell r="N18963">
            <v>33848</v>
          </cell>
          <cell r="O18963">
            <v>0</v>
          </cell>
          <cell r="P18963">
            <v>116600</v>
          </cell>
          <cell r="Q18963">
            <v>33848</v>
          </cell>
        </row>
        <row r="18964">
          <cell r="M18964" t="str">
            <v>805010659_C1121679</v>
          </cell>
          <cell r="N18964">
            <v>58293</v>
          </cell>
          <cell r="O18964">
            <v>0</v>
          </cell>
          <cell r="P18964">
            <v>0</v>
          </cell>
          <cell r="Q18964">
            <v>58293</v>
          </cell>
        </row>
        <row r="18965">
          <cell r="M18965" t="str">
            <v>805010659_C1121590</v>
          </cell>
          <cell r="N18965">
            <v>42135</v>
          </cell>
          <cell r="O18965">
            <v>0</v>
          </cell>
          <cell r="P18965">
            <v>0</v>
          </cell>
          <cell r="Q18965">
            <v>42135</v>
          </cell>
        </row>
        <row r="18966">
          <cell r="M18966" t="str">
            <v>805010659_C1120427</v>
          </cell>
          <cell r="N18966">
            <v>54524</v>
          </cell>
          <cell r="O18966">
            <v>0</v>
          </cell>
          <cell r="P18966">
            <v>50562</v>
          </cell>
          <cell r="Q18966">
            <v>54524</v>
          </cell>
        </row>
        <row r="18967">
          <cell r="M18967" t="str">
            <v>805010659_C1122088</v>
          </cell>
          <cell r="N18967">
            <v>36919</v>
          </cell>
          <cell r="O18967">
            <v>0</v>
          </cell>
          <cell r="P18967">
            <v>0</v>
          </cell>
          <cell r="Q18967">
            <v>36919</v>
          </cell>
        </row>
        <row r="18968">
          <cell r="M18968" t="str">
            <v>805010659_C1120376</v>
          </cell>
          <cell r="N18968">
            <v>65009</v>
          </cell>
          <cell r="O18968">
            <v>0</v>
          </cell>
          <cell r="P18968">
            <v>0</v>
          </cell>
          <cell r="Q18968">
            <v>65009</v>
          </cell>
        </row>
        <row r="18969">
          <cell r="M18969" t="str">
            <v>805010659_C1122022</v>
          </cell>
          <cell r="N18969">
            <v>58293</v>
          </cell>
          <cell r="O18969">
            <v>0</v>
          </cell>
          <cell r="P18969">
            <v>0</v>
          </cell>
          <cell r="Q18969">
            <v>58293</v>
          </cell>
        </row>
        <row r="18970">
          <cell r="M18970" t="str">
            <v>805010659_C1121610</v>
          </cell>
          <cell r="N18970">
            <v>58293</v>
          </cell>
          <cell r="O18970">
            <v>0</v>
          </cell>
          <cell r="P18970">
            <v>0</v>
          </cell>
          <cell r="Q18970">
            <v>58293</v>
          </cell>
        </row>
        <row r="18971">
          <cell r="M18971" t="str">
            <v>805010659_C1121720</v>
          </cell>
          <cell r="N18971">
            <v>42135</v>
          </cell>
          <cell r="O18971">
            <v>0</v>
          </cell>
          <cell r="P18971">
            <v>0</v>
          </cell>
          <cell r="Q18971">
            <v>42135</v>
          </cell>
        </row>
        <row r="18972">
          <cell r="M18972" t="str">
            <v>805010659_C1122081</v>
          </cell>
          <cell r="N18972">
            <v>42135</v>
          </cell>
          <cell r="O18972">
            <v>0</v>
          </cell>
          <cell r="P18972">
            <v>0</v>
          </cell>
          <cell r="Q18972">
            <v>42135</v>
          </cell>
        </row>
        <row r="18973">
          <cell r="M18973" t="str">
            <v>805010659_C1121476</v>
          </cell>
          <cell r="N18973">
            <v>58293</v>
          </cell>
          <cell r="O18973">
            <v>0</v>
          </cell>
          <cell r="P18973">
            <v>0</v>
          </cell>
          <cell r="Q18973">
            <v>58293</v>
          </cell>
        </row>
        <row r="18974">
          <cell r="M18974" t="str">
            <v>805010659_C1121934</v>
          </cell>
          <cell r="N18974">
            <v>332051</v>
          </cell>
          <cell r="O18974">
            <v>0</v>
          </cell>
          <cell r="P18974">
            <v>439655</v>
          </cell>
          <cell r="Q18974">
            <v>332051</v>
          </cell>
        </row>
        <row r="18975">
          <cell r="M18975" t="str">
            <v>805010659_C1120449</v>
          </cell>
          <cell r="N18975">
            <v>42135</v>
          </cell>
          <cell r="O18975">
            <v>0</v>
          </cell>
          <cell r="P18975">
            <v>0</v>
          </cell>
          <cell r="Q18975">
            <v>42135</v>
          </cell>
        </row>
        <row r="18976">
          <cell r="M18976" t="str">
            <v>805010659_C1122199</v>
          </cell>
          <cell r="N18976">
            <v>125668</v>
          </cell>
          <cell r="O18976">
            <v>0</v>
          </cell>
          <cell r="P18976">
            <v>0</v>
          </cell>
          <cell r="Q18976">
            <v>125668</v>
          </cell>
        </row>
        <row r="18977">
          <cell r="M18977" t="str">
            <v>805010659_C1121588</v>
          </cell>
          <cell r="N18977">
            <v>58293</v>
          </cell>
          <cell r="O18977">
            <v>0</v>
          </cell>
          <cell r="P18977">
            <v>0</v>
          </cell>
          <cell r="Q18977">
            <v>58293</v>
          </cell>
        </row>
        <row r="18978">
          <cell r="M18978" t="str">
            <v>805010659_C1122196</v>
          </cell>
          <cell r="N18978">
            <v>42135</v>
          </cell>
          <cell r="O18978">
            <v>0</v>
          </cell>
          <cell r="P18978">
            <v>0</v>
          </cell>
          <cell r="Q18978">
            <v>42135</v>
          </cell>
        </row>
        <row r="18979">
          <cell r="M18979" t="str">
            <v>805010659_C1121586</v>
          </cell>
          <cell r="N18979">
            <v>58293</v>
          </cell>
          <cell r="O18979">
            <v>0</v>
          </cell>
          <cell r="P18979">
            <v>0</v>
          </cell>
          <cell r="Q18979">
            <v>58293</v>
          </cell>
        </row>
        <row r="18980">
          <cell r="M18980" t="str">
            <v>805010659_C1121542</v>
          </cell>
          <cell r="N18980">
            <v>58293</v>
          </cell>
          <cell r="O18980">
            <v>0</v>
          </cell>
          <cell r="P18980">
            <v>0</v>
          </cell>
          <cell r="Q18980">
            <v>58293</v>
          </cell>
        </row>
        <row r="18981">
          <cell r="M18981" t="str">
            <v>805010659_C1122156</v>
          </cell>
          <cell r="N18981">
            <v>42135</v>
          </cell>
          <cell r="O18981">
            <v>0</v>
          </cell>
          <cell r="P18981">
            <v>0</v>
          </cell>
          <cell r="Q18981">
            <v>42135</v>
          </cell>
        </row>
        <row r="18982">
          <cell r="M18982" t="str">
            <v>805010659_C1122208</v>
          </cell>
          <cell r="N18982">
            <v>125668</v>
          </cell>
          <cell r="O18982">
            <v>0</v>
          </cell>
          <cell r="P18982">
            <v>0</v>
          </cell>
          <cell r="Q18982">
            <v>125668</v>
          </cell>
        </row>
        <row r="18983">
          <cell r="M18983" t="str">
            <v>805010659_C1121543</v>
          </cell>
          <cell r="N18983">
            <v>58293</v>
          </cell>
          <cell r="O18983">
            <v>0</v>
          </cell>
          <cell r="P18983">
            <v>0</v>
          </cell>
          <cell r="Q18983">
            <v>58293</v>
          </cell>
        </row>
        <row r="18984">
          <cell r="M18984" t="str">
            <v>805010659_C1122203</v>
          </cell>
          <cell r="N18984">
            <v>42135</v>
          </cell>
          <cell r="O18984">
            <v>0</v>
          </cell>
          <cell r="P18984">
            <v>0</v>
          </cell>
          <cell r="Q18984">
            <v>42135</v>
          </cell>
        </row>
        <row r="18985">
          <cell r="M18985" t="str">
            <v>805010659_C1122126</v>
          </cell>
          <cell r="N18985">
            <v>15517</v>
          </cell>
          <cell r="O18985">
            <v>0</v>
          </cell>
          <cell r="P18985">
            <v>22500</v>
          </cell>
          <cell r="Q18985">
            <v>15517</v>
          </cell>
        </row>
        <row r="18986">
          <cell r="M18986" t="str">
            <v>805010659_C1121639</v>
          </cell>
          <cell r="N18986">
            <v>268051</v>
          </cell>
          <cell r="O18986">
            <v>0</v>
          </cell>
          <cell r="P18986">
            <v>0</v>
          </cell>
          <cell r="Q18986">
            <v>268051</v>
          </cell>
        </row>
        <row r="18987">
          <cell r="M18987" t="str">
            <v>805010659_C1122171</v>
          </cell>
          <cell r="N18987">
            <v>125668</v>
          </cell>
          <cell r="O18987">
            <v>0</v>
          </cell>
          <cell r="P18987">
            <v>0</v>
          </cell>
          <cell r="Q18987">
            <v>125668</v>
          </cell>
        </row>
        <row r="18988">
          <cell r="M18988" t="str">
            <v>805010659_C1122128</v>
          </cell>
          <cell r="N18988">
            <v>58293</v>
          </cell>
          <cell r="O18988">
            <v>0</v>
          </cell>
          <cell r="P18988">
            <v>0</v>
          </cell>
          <cell r="Q18988">
            <v>58293</v>
          </cell>
        </row>
        <row r="18989">
          <cell r="M18989" t="str">
            <v>805010659_C1120393</v>
          </cell>
          <cell r="N18989">
            <v>58293</v>
          </cell>
          <cell r="O18989">
            <v>0</v>
          </cell>
          <cell r="P18989">
            <v>0</v>
          </cell>
          <cell r="Q18989">
            <v>58293</v>
          </cell>
        </row>
        <row r="18990">
          <cell r="M18990" t="str">
            <v>805010659_C1121696</v>
          </cell>
          <cell r="N18990">
            <v>32526</v>
          </cell>
          <cell r="O18990">
            <v>0</v>
          </cell>
          <cell r="P18990">
            <v>0</v>
          </cell>
          <cell r="Q18990">
            <v>32526</v>
          </cell>
        </row>
        <row r="18991">
          <cell r="M18991" t="str">
            <v>805010659_C1121468</v>
          </cell>
          <cell r="N18991">
            <v>65009</v>
          </cell>
          <cell r="O18991">
            <v>0</v>
          </cell>
          <cell r="P18991">
            <v>0</v>
          </cell>
          <cell r="Q18991">
            <v>65009</v>
          </cell>
        </row>
        <row r="18992">
          <cell r="M18992" t="str">
            <v>805010659_C1120396</v>
          </cell>
          <cell r="N18992">
            <v>42135</v>
          </cell>
          <cell r="O18992">
            <v>0</v>
          </cell>
          <cell r="P18992">
            <v>0</v>
          </cell>
          <cell r="Q18992">
            <v>42135</v>
          </cell>
        </row>
        <row r="18993">
          <cell r="M18993" t="str">
            <v>805010659_C1121656</v>
          </cell>
          <cell r="N18993">
            <v>125668</v>
          </cell>
          <cell r="O18993">
            <v>0</v>
          </cell>
          <cell r="P18993">
            <v>0</v>
          </cell>
          <cell r="Q18993">
            <v>125668</v>
          </cell>
        </row>
        <row r="18994">
          <cell r="M18994" t="str">
            <v>805010659_C1121571</v>
          </cell>
          <cell r="N18994">
            <v>58293</v>
          </cell>
          <cell r="O18994">
            <v>0</v>
          </cell>
          <cell r="P18994">
            <v>0</v>
          </cell>
          <cell r="Q18994">
            <v>58293</v>
          </cell>
        </row>
        <row r="18995">
          <cell r="M18995" t="str">
            <v>805010659_C1121592</v>
          </cell>
          <cell r="N18995">
            <v>125668</v>
          </cell>
          <cell r="O18995">
            <v>0</v>
          </cell>
          <cell r="P18995">
            <v>0</v>
          </cell>
          <cell r="Q18995">
            <v>125668</v>
          </cell>
        </row>
        <row r="18996">
          <cell r="M18996" t="str">
            <v>805010659_C1122225</v>
          </cell>
          <cell r="N18996">
            <v>181511</v>
          </cell>
          <cell r="O18996">
            <v>0</v>
          </cell>
          <cell r="P18996">
            <v>0</v>
          </cell>
          <cell r="Q18996">
            <v>181511</v>
          </cell>
        </row>
        <row r="18997">
          <cell r="M18997" t="str">
            <v>805010659_C1122324</v>
          </cell>
          <cell r="N18997">
            <v>396510</v>
          </cell>
          <cell r="O18997">
            <v>0</v>
          </cell>
          <cell r="P18997">
            <v>397400</v>
          </cell>
          <cell r="Q18997">
            <v>396510</v>
          </cell>
        </row>
        <row r="18998">
          <cell r="M18998" t="str">
            <v>805010659_C1122153</v>
          </cell>
          <cell r="N18998">
            <v>58293</v>
          </cell>
          <cell r="O18998">
            <v>0</v>
          </cell>
          <cell r="P18998">
            <v>0</v>
          </cell>
          <cell r="Q18998">
            <v>58293</v>
          </cell>
        </row>
        <row r="18999">
          <cell r="M18999" t="str">
            <v>805010659_C1121710</v>
          </cell>
          <cell r="N18999">
            <v>125668</v>
          </cell>
          <cell r="O18999">
            <v>0</v>
          </cell>
          <cell r="P18999">
            <v>0</v>
          </cell>
          <cell r="Q18999">
            <v>125668</v>
          </cell>
        </row>
        <row r="19000">
          <cell r="M19000" t="str">
            <v>805010659_C1121483</v>
          </cell>
          <cell r="N19000">
            <v>42135</v>
          </cell>
          <cell r="O19000">
            <v>0</v>
          </cell>
          <cell r="P19000">
            <v>0</v>
          </cell>
          <cell r="Q19000">
            <v>42135</v>
          </cell>
        </row>
        <row r="19001">
          <cell r="M19001" t="str">
            <v>805010659_C1122127</v>
          </cell>
          <cell r="N19001">
            <v>58293</v>
          </cell>
          <cell r="O19001">
            <v>0</v>
          </cell>
          <cell r="P19001">
            <v>0</v>
          </cell>
          <cell r="Q19001">
            <v>58293</v>
          </cell>
        </row>
        <row r="19002">
          <cell r="M19002" t="str">
            <v>805010659_C1120431</v>
          </cell>
          <cell r="N19002">
            <v>387931</v>
          </cell>
          <cell r="O19002">
            <v>0</v>
          </cell>
          <cell r="P19002">
            <v>0</v>
          </cell>
          <cell r="Q19002">
            <v>387931</v>
          </cell>
        </row>
        <row r="19003">
          <cell r="M19003" t="str">
            <v>805010659_C1121470</v>
          </cell>
          <cell r="N19003">
            <v>58293</v>
          </cell>
          <cell r="O19003">
            <v>0</v>
          </cell>
          <cell r="P19003">
            <v>0</v>
          </cell>
          <cell r="Q19003">
            <v>58293</v>
          </cell>
        </row>
        <row r="19004">
          <cell r="M19004" t="str">
            <v>805010659_C1121616</v>
          </cell>
          <cell r="N19004">
            <v>32526</v>
          </cell>
          <cell r="O19004">
            <v>0</v>
          </cell>
          <cell r="P19004">
            <v>0</v>
          </cell>
          <cell r="Q19004">
            <v>32526</v>
          </cell>
        </row>
        <row r="19005">
          <cell r="M19005" t="str">
            <v>805010659_C1121547</v>
          </cell>
          <cell r="N19005">
            <v>42135</v>
          </cell>
          <cell r="O19005">
            <v>0</v>
          </cell>
          <cell r="P19005">
            <v>0</v>
          </cell>
          <cell r="Q19005">
            <v>42135</v>
          </cell>
        </row>
        <row r="19006">
          <cell r="M19006" t="str">
            <v>805010659_C1122155</v>
          </cell>
          <cell r="N19006">
            <v>42135</v>
          </cell>
          <cell r="O19006">
            <v>0</v>
          </cell>
          <cell r="P19006">
            <v>0</v>
          </cell>
          <cell r="Q19006">
            <v>42135</v>
          </cell>
        </row>
        <row r="19007">
          <cell r="M19007" t="str">
            <v>805010659_C1121589</v>
          </cell>
          <cell r="N19007">
            <v>58293</v>
          </cell>
          <cell r="O19007">
            <v>0</v>
          </cell>
          <cell r="P19007">
            <v>0</v>
          </cell>
          <cell r="Q19007">
            <v>58293</v>
          </cell>
        </row>
        <row r="19008">
          <cell r="M19008" t="str">
            <v>805010659_C1122108</v>
          </cell>
          <cell r="N19008">
            <v>58293</v>
          </cell>
          <cell r="O19008">
            <v>0</v>
          </cell>
          <cell r="P19008">
            <v>0</v>
          </cell>
          <cell r="Q19008">
            <v>58293</v>
          </cell>
        </row>
        <row r="19009">
          <cell r="M19009" t="str">
            <v>805010659_C1121646</v>
          </cell>
          <cell r="N19009">
            <v>332051</v>
          </cell>
          <cell r="O19009">
            <v>0</v>
          </cell>
          <cell r="P19009">
            <v>439655</v>
          </cell>
          <cell r="Q19009">
            <v>332051</v>
          </cell>
        </row>
        <row r="19010">
          <cell r="M19010" t="str">
            <v>805010659_C1121498</v>
          </cell>
          <cell r="N19010">
            <v>42135</v>
          </cell>
          <cell r="O19010">
            <v>0</v>
          </cell>
          <cell r="P19010">
            <v>0</v>
          </cell>
          <cell r="Q19010">
            <v>42135</v>
          </cell>
        </row>
        <row r="19011">
          <cell r="M19011" t="str">
            <v>805010659_C1122090</v>
          </cell>
          <cell r="N19011">
            <v>65009</v>
          </cell>
          <cell r="O19011">
            <v>0</v>
          </cell>
          <cell r="P19011">
            <v>0</v>
          </cell>
          <cell r="Q19011">
            <v>65009</v>
          </cell>
        </row>
        <row r="19012">
          <cell r="M19012" t="str">
            <v>805010659_C1121915</v>
          </cell>
          <cell r="N19012">
            <v>125668</v>
          </cell>
          <cell r="O19012">
            <v>0</v>
          </cell>
          <cell r="P19012">
            <v>0</v>
          </cell>
          <cell r="Q19012">
            <v>125668</v>
          </cell>
        </row>
        <row r="19013">
          <cell r="M19013" t="str">
            <v>805010659_C1121593</v>
          </cell>
          <cell r="N19013">
            <v>42135</v>
          </cell>
          <cell r="O19013">
            <v>0</v>
          </cell>
          <cell r="P19013">
            <v>0</v>
          </cell>
          <cell r="Q19013">
            <v>42135</v>
          </cell>
        </row>
        <row r="19014">
          <cell r="M19014" t="str">
            <v>805010659_C1121657</v>
          </cell>
          <cell r="N19014">
            <v>42135</v>
          </cell>
          <cell r="O19014">
            <v>0</v>
          </cell>
          <cell r="P19014">
            <v>0</v>
          </cell>
          <cell r="Q19014">
            <v>42135</v>
          </cell>
        </row>
        <row r="19015">
          <cell r="M19015" t="str">
            <v>805010659_C1122083</v>
          </cell>
          <cell r="N19015">
            <v>58293</v>
          </cell>
          <cell r="O19015">
            <v>0</v>
          </cell>
          <cell r="P19015">
            <v>0</v>
          </cell>
          <cell r="Q19015">
            <v>58293</v>
          </cell>
        </row>
        <row r="19016">
          <cell r="M19016" t="str">
            <v>805010659_C1121478</v>
          </cell>
          <cell r="N19016">
            <v>21747</v>
          </cell>
          <cell r="O19016">
            <v>0</v>
          </cell>
          <cell r="P19016">
            <v>50562</v>
          </cell>
          <cell r="Q19016">
            <v>21747</v>
          </cell>
        </row>
        <row r="19017">
          <cell r="M19017" t="str">
            <v>805010659_C1122193</v>
          </cell>
          <cell r="N19017">
            <v>125668</v>
          </cell>
          <cell r="O19017">
            <v>0</v>
          </cell>
          <cell r="P19017">
            <v>0</v>
          </cell>
          <cell r="Q19017">
            <v>125668</v>
          </cell>
        </row>
        <row r="19018">
          <cell r="M19018" t="str">
            <v>805010659_C1121715</v>
          </cell>
          <cell r="N19018">
            <v>42135</v>
          </cell>
          <cell r="O19018">
            <v>0</v>
          </cell>
          <cell r="P19018">
            <v>0</v>
          </cell>
          <cell r="Q19018">
            <v>42135</v>
          </cell>
        </row>
        <row r="19019">
          <cell r="M19019" t="str">
            <v>805010659_C1121968</v>
          </cell>
          <cell r="N19019">
            <v>60236</v>
          </cell>
          <cell r="O19019">
            <v>0</v>
          </cell>
          <cell r="P19019">
            <v>0</v>
          </cell>
          <cell r="Q19019">
            <v>60236</v>
          </cell>
        </row>
        <row r="19020">
          <cell r="M19020" t="str">
            <v>805010659_C1121922</v>
          </cell>
          <cell r="N19020">
            <v>125668</v>
          </cell>
          <cell r="O19020">
            <v>0</v>
          </cell>
          <cell r="P19020">
            <v>0</v>
          </cell>
          <cell r="Q19020">
            <v>125668</v>
          </cell>
        </row>
        <row r="19021">
          <cell r="M19021" t="str">
            <v>805010659_C1121714</v>
          </cell>
          <cell r="N19021">
            <v>42135</v>
          </cell>
          <cell r="O19021">
            <v>0</v>
          </cell>
          <cell r="P19021">
            <v>0</v>
          </cell>
          <cell r="Q19021">
            <v>42135</v>
          </cell>
        </row>
        <row r="19022">
          <cell r="M19022" t="str">
            <v>805010659_C1122204</v>
          </cell>
          <cell r="N19022">
            <v>129857</v>
          </cell>
          <cell r="O19022">
            <v>0</v>
          </cell>
          <cell r="P19022">
            <v>0</v>
          </cell>
          <cell r="Q19022">
            <v>129857</v>
          </cell>
        </row>
        <row r="19023">
          <cell r="M19023" t="str">
            <v>805010659_C1121928</v>
          </cell>
          <cell r="N19023">
            <v>58293</v>
          </cell>
          <cell r="O19023">
            <v>0</v>
          </cell>
          <cell r="P19023">
            <v>0</v>
          </cell>
          <cell r="Q19023">
            <v>58293</v>
          </cell>
        </row>
        <row r="19024">
          <cell r="M19024" t="str">
            <v>805010659_C1121573</v>
          </cell>
          <cell r="N19024">
            <v>176051</v>
          </cell>
          <cell r="O19024">
            <v>0</v>
          </cell>
          <cell r="P19024">
            <v>439655</v>
          </cell>
          <cell r="Q19024">
            <v>176051</v>
          </cell>
        </row>
        <row r="19025">
          <cell r="M19025" t="str">
            <v>805010659_C1122064</v>
          </cell>
          <cell r="N19025">
            <v>33610</v>
          </cell>
          <cell r="O19025">
            <v>0</v>
          </cell>
          <cell r="P19025">
            <v>0</v>
          </cell>
          <cell r="Q19025">
            <v>33610</v>
          </cell>
        </row>
        <row r="19026">
          <cell r="M19026" t="str">
            <v>805010659_C1122201</v>
          </cell>
          <cell r="N19026">
            <v>750000</v>
          </cell>
          <cell r="O19026">
            <v>0</v>
          </cell>
          <cell r="P19026">
            <v>631051</v>
          </cell>
          <cell r="Q19026">
            <v>750000</v>
          </cell>
        </row>
        <row r="19027">
          <cell r="M19027" t="str">
            <v>805010659_C1121597</v>
          </cell>
          <cell r="N19027">
            <v>125668</v>
          </cell>
          <cell r="O19027">
            <v>0</v>
          </cell>
          <cell r="P19027">
            <v>0</v>
          </cell>
          <cell r="Q19027">
            <v>125668</v>
          </cell>
        </row>
        <row r="19028">
          <cell r="M19028" t="str">
            <v>805010659_C1121709</v>
          </cell>
          <cell r="N19028">
            <v>58293</v>
          </cell>
          <cell r="O19028">
            <v>0</v>
          </cell>
          <cell r="P19028">
            <v>0</v>
          </cell>
          <cell r="Q19028">
            <v>58293</v>
          </cell>
        </row>
        <row r="19029">
          <cell r="M19029" t="str">
            <v>805010659_C1121609</v>
          </cell>
          <cell r="N19029">
            <v>122795</v>
          </cell>
          <cell r="O19029">
            <v>0</v>
          </cell>
          <cell r="P19029">
            <v>0</v>
          </cell>
          <cell r="Q19029">
            <v>122795</v>
          </cell>
        </row>
        <row r="19030">
          <cell r="M19030" t="str">
            <v>805010659_C1122043</v>
          </cell>
          <cell r="N19030">
            <v>268051</v>
          </cell>
          <cell r="O19030">
            <v>0</v>
          </cell>
          <cell r="P19030">
            <v>439655</v>
          </cell>
          <cell r="Q19030">
            <v>268051</v>
          </cell>
        </row>
        <row r="19031">
          <cell r="M19031" t="str">
            <v>805010659_C1121713</v>
          </cell>
          <cell r="N19031">
            <v>32526</v>
          </cell>
          <cell r="O19031">
            <v>0</v>
          </cell>
          <cell r="P19031">
            <v>0</v>
          </cell>
          <cell r="Q19031">
            <v>32526</v>
          </cell>
        </row>
        <row r="19032">
          <cell r="M19032" t="str">
            <v>805010659_C1121672</v>
          </cell>
          <cell r="N19032">
            <v>58293</v>
          </cell>
          <cell r="O19032">
            <v>0</v>
          </cell>
          <cell r="P19032">
            <v>0</v>
          </cell>
          <cell r="Q19032">
            <v>58293</v>
          </cell>
        </row>
        <row r="19033">
          <cell r="M19033" t="str">
            <v>805010659_C1122107</v>
          </cell>
          <cell r="N19033">
            <v>41889</v>
          </cell>
          <cell r="O19033">
            <v>0</v>
          </cell>
          <cell r="P19033">
            <v>181500</v>
          </cell>
          <cell r="Q19033">
            <v>41889</v>
          </cell>
        </row>
        <row r="19034">
          <cell r="M19034" t="str">
            <v>805010659_C1122125</v>
          </cell>
          <cell r="N19034">
            <v>16665</v>
          </cell>
          <cell r="O19034">
            <v>0</v>
          </cell>
          <cell r="P19034">
            <v>34400</v>
          </cell>
          <cell r="Q19034">
            <v>16665</v>
          </cell>
        </row>
        <row r="19035">
          <cell r="M19035" t="str">
            <v>805010659_C1122059</v>
          </cell>
          <cell r="N19035">
            <v>58293</v>
          </cell>
          <cell r="O19035">
            <v>0</v>
          </cell>
          <cell r="P19035">
            <v>0</v>
          </cell>
          <cell r="Q19035">
            <v>58293</v>
          </cell>
        </row>
        <row r="19036">
          <cell r="M19036" t="str">
            <v>805010659_C1122161</v>
          </cell>
          <cell r="N19036">
            <v>58293</v>
          </cell>
          <cell r="O19036">
            <v>0</v>
          </cell>
          <cell r="P19036">
            <v>0</v>
          </cell>
          <cell r="Q19036">
            <v>58293</v>
          </cell>
        </row>
        <row r="19037">
          <cell r="M19037" t="str">
            <v>805010659_C1121479</v>
          </cell>
          <cell r="N19037">
            <v>387931</v>
          </cell>
          <cell r="O19037">
            <v>0</v>
          </cell>
          <cell r="P19037">
            <v>433000</v>
          </cell>
          <cell r="Q19037">
            <v>387931</v>
          </cell>
        </row>
        <row r="19038">
          <cell r="M19038" t="str">
            <v>805010659_C1120391</v>
          </cell>
          <cell r="N19038">
            <v>58293</v>
          </cell>
          <cell r="O19038">
            <v>0</v>
          </cell>
          <cell r="P19038">
            <v>0</v>
          </cell>
          <cell r="Q19038">
            <v>58293</v>
          </cell>
        </row>
        <row r="19039">
          <cell r="M19039" t="str">
            <v>805010659_C1122056</v>
          </cell>
          <cell r="N19039">
            <v>42135</v>
          </cell>
          <cell r="O19039">
            <v>0</v>
          </cell>
          <cell r="P19039">
            <v>0</v>
          </cell>
          <cell r="Q19039">
            <v>42135</v>
          </cell>
        </row>
        <row r="19040">
          <cell r="M19040" t="str">
            <v>805010659_C1121972</v>
          </cell>
          <cell r="N19040">
            <v>58293</v>
          </cell>
          <cell r="O19040">
            <v>0</v>
          </cell>
          <cell r="P19040">
            <v>0</v>
          </cell>
          <cell r="Q19040">
            <v>58293</v>
          </cell>
        </row>
        <row r="19041">
          <cell r="M19041" t="str">
            <v>805010659_C1122200</v>
          </cell>
          <cell r="N19041">
            <v>181511</v>
          </cell>
          <cell r="O19041">
            <v>0</v>
          </cell>
          <cell r="P19041">
            <v>0</v>
          </cell>
          <cell r="Q19041">
            <v>181511</v>
          </cell>
        </row>
        <row r="19042">
          <cell r="M19042" t="str">
            <v>805010659_C1121594</v>
          </cell>
          <cell r="N19042">
            <v>42135</v>
          </cell>
          <cell r="O19042">
            <v>0</v>
          </cell>
          <cell r="P19042">
            <v>0</v>
          </cell>
          <cell r="Q19042">
            <v>42135</v>
          </cell>
        </row>
        <row r="19043">
          <cell r="M19043" t="str">
            <v>805010659_C1121537</v>
          </cell>
          <cell r="N19043">
            <v>58293</v>
          </cell>
          <cell r="O19043">
            <v>0</v>
          </cell>
          <cell r="P19043">
            <v>0</v>
          </cell>
          <cell r="Q19043">
            <v>58293</v>
          </cell>
        </row>
        <row r="19044">
          <cell r="M19044" t="str">
            <v>805010659_C1122169</v>
          </cell>
          <cell r="N19044">
            <v>125668</v>
          </cell>
          <cell r="O19044">
            <v>0</v>
          </cell>
          <cell r="P19044">
            <v>0</v>
          </cell>
          <cell r="Q19044">
            <v>125668</v>
          </cell>
        </row>
        <row r="19045">
          <cell r="M19045" t="str">
            <v>805010659_C1121540</v>
          </cell>
          <cell r="N19045">
            <v>58293</v>
          </cell>
          <cell r="O19045">
            <v>0</v>
          </cell>
          <cell r="P19045">
            <v>0</v>
          </cell>
          <cell r="Q19045">
            <v>58293</v>
          </cell>
        </row>
        <row r="19046">
          <cell r="M19046" t="str">
            <v>805010659_C1121482</v>
          </cell>
          <cell r="N19046">
            <v>58293</v>
          </cell>
          <cell r="O19046">
            <v>0</v>
          </cell>
          <cell r="P19046">
            <v>0</v>
          </cell>
          <cell r="Q19046">
            <v>58293</v>
          </cell>
        </row>
        <row r="19047">
          <cell r="M19047" t="str">
            <v>805010659_C1121579</v>
          </cell>
          <cell r="N19047">
            <v>42135</v>
          </cell>
          <cell r="O19047">
            <v>0</v>
          </cell>
          <cell r="P19047">
            <v>0</v>
          </cell>
          <cell r="Q19047">
            <v>42135</v>
          </cell>
        </row>
        <row r="19048">
          <cell r="M19048" t="str">
            <v>805010659_C1122072</v>
          </cell>
          <cell r="N19048">
            <v>29147</v>
          </cell>
          <cell r="O19048">
            <v>0</v>
          </cell>
          <cell r="P19048">
            <v>0</v>
          </cell>
          <cell r="Q19048">
            <v>29147</v>
          </cell>
        </row>
        <row r="19049">
          <cell r="M19049" t="str">
            <v>805010659_C1121572</v>
          </cell>
          <cell r="N19049">
            <v>58293</v>
          </cell>
          <cell r="O19049">
            <v>0</v>
          </cell>
          <cell r="P19049">
            <v>0</v>
          </cell>
          <cell r="Q19049">
            <v>58293</v>
          </cell>
        </row>
        <row r="19050">
          <cell r="M19050" t="str">
            <v>805010659_C1121712</v>
          </cell>
          <cell r="N19050">
            <v>125668</v>
          </cell>
          <cell r="O19050">
            <v>0</v>
          </cell>
          <cell r="P19050">
            <v>0</v>
          </cell>
          <cell r="Q19050">
            <v>125668</v>
          </cell>
        </row>
        <row r="19051">
          <cell r="M19051" t="str">
            <v>805010659_C1122211</v>
          </cell>
          <cell r="N19051">
            <v>42135</v>
          </cell>
          <cell r="O19051">
            <v>0</v>
          </cell>
          <cell r="P19051">
            <v>0</v>
          </cell>
          <cell r="Q19051">
            <v>42135</v>
          </cell>
        </row>
        <row r="19052">
          <cell r="M19052" t="str">
            <v>805010659_C1121581</v>
          </cell>
          <cell r="N19052">
            <v>32526</v>
          </cell>
          <cell r="O19052">
            <v>0</v>
          </cell>
          <cell r="P19052">
            <v>0</v>
          </cell>
          <cell r="Q19052">
            <v>32526</v>
          </cell>
        </row>
        <row r="19053">
          <cell r="M19053" t="str">
            <v>805010659_C1121644</v>
          </cell>
          <cell r="N19053">
            <v>32620</v>
          </cell>
          <cell r="O19053">
            <v>0</v>
          </cell>
          <cell r="P19053">
            <v>25281</v>
          </cell>
          <cell r="Q19053">
            <v>32620</v>
          </cell>
        </row>
        <row r="19054">
          <cell r="M19054" t="str">
            <v>805010659_C1122207</v>
          </cell>
          <cell r="N19054">
            <v>58293</v>
          </cell>
          <cell r="O19054">
            <v>0</v>
          </cell>
          <cell r="P19054">
            <v>0</v>
          </cell>
          <cell r="Q19054">
            <v>58293</v>
          </cell>
        </row>
        <row r="19055">
          <cell r="M19055" t="str">
            <v>805010659_C1120383</v>
          </cell>
          <cell r="N19055">
            <v>42135</v>
          </cell>
          <cell r="O19055">
            <v>0</v>
          </cell>
          <cell r="P19055">
            <v>0</v>
          </cell>
          <cell r="Q19055">
            <v>42135</v>
          </cell>
        </row>
        <row r="19056">
          <cell r="M19056" t="str">
            <v>805010659_C1122076</v>
          </cell>
          <cell r="N19056">
            <v>42135</v>
          </cell>
          <cell r="O19056">
            <v>0</v>
          </cell>
          <cell r="P19056">
            <v>0</v>
          </cell>
          <cell r="Q19056">
            <v>42135</v>
          </cell>
        </row>
        <row r="19057">
          <cell r="M19057" t="str">
            <v>805010659_C1121725</v>
          </cell>
          <cell r="N19057">
            <v>60236</v>
          </cell>
          <cell r="O19057">
            <v>0</v>
          </cell>
          <cell r="P19057">
            <v>0</v>
          </cell>
          <cell r="Q19057">
            <v>60236</v>
          </cell>
        </row>
        <row r="19058">
          <cell r="M19058" t="str">
            <v>805010659_C1122198</v>
          </cell>
          <cell r="N19058">
            <v>58293</v>
          </cell>
          <cell r="O19058">
            <v>0</v>
          </cell>
          <cell r="P19058">
            <v>0</v>
          </cell>
          <cell r="Q19058">
            <v>58293</v>
          </cell>
        </row>
        <row r="19059">
          <cell r="M19059" t="str">
            <v>805010659_C1122102</v>
          </cell>
          <cell r="N19059">
            <v>42135</v>
          </cell>
          <cell r="O19059">
            <v>0</v>
          </cell>
          <cell r="P19059">
            <v>0</v>
          </cell>
          <cell r="Q19059">
            <v>42135</v>
          </cell>
        </row>
        <row r="19060">
          <cell r="M19060" t="str">
            <v>805010659_C1121596</v>
          </cell>
          <cell r="N19060">
            <v>42135</v>
          </cell>
          <cell r="O19060">
            <v>0</v>
          </cell>
          <cell r="P19060">
            <v>0</v>
          </cell>
          <cell r="Q19060">
            <v>42135</v>
          </cell>
        </row>
        <row r="19061">
          <cell r="M19061" t="str">
            <v>805010659_C1122192</v>
          </cell>
          <cell r="N19061">
            <v>58293</v>
          </cell>
          <cell r="O19061">
            <v>0</v>
          </cell>
          <cell r="P19061">
            <v>0</v>
          </cell>
          <cell r="Q19061">
            <v>58293</v>
          </cell>
        </row>
        <row r="19062">
          <cell r="M19062" t="str">
            <v>805010659_C1120395</v>
          </cell>
          <cell r="N19062">
            <v>42135</v>
          </cell>
          <cell r="O19062">
            <v>0</v>
          </cell>
          <cell r="P19062">
            <v>0</v>
          </cell>
          <cell r="Q19062">
            <v>42135</v>
          </cell>
        </row>
        <row r="19063">
          <cell r="M19063" t="str">
            <v>805010659_C1121605</v>
          </cell>
          <cell r="N19063">
            <v>58293</v>
          </cell>
          <cell r="O19063">
            <v>0</v>
          </cell>
          <cell r="P19063">
            <v>0</v>
          </cell>
          <cell r="Q19063">
            <v>58293</v>
          </cell>
        </row>
        <row r="19064">
          <cell r="M19064" t="str">
            <v>805010659_C1121973</v>
          </cell>
          <cell r="N19064">
            <v>181511</v>
          </cell>
          <cell r="O19064">
            <v>0</v>
          </cell>
          <cell r="P19064">
            <v>0</v>
          </cell>
          <cell r="Q19064">
            <v>181511</v>
          </cell>
        </row>
        <row r="19065">
          <cell r="M19065" t="str">
            <v>805010659_C1121940</v>
          </cell>
          <cell r="N19065">
            <v>181511</v>
          </cell>
          <cell r="O19065">
            <v>0</v>
          </cell>
          <cell r="P19065">
            <v>0</v>
          </cell>
          <cell r="Q19065">
            <v>181511</v>
          </cell>
        </row>
        <row r="19066">
          <cell r="M19066" t="str">
            <v>805010659_C1121576</v>
          </cell>
          <cell r="N19066">
            <v>750000</v>
          </cell>
          <cell r="O19066">
            <v>0</v>
          </cell>
          <cell r="P19066">
            <v>1262102</v>
          </cell>
          <cell r="Q19066">
            <v>750000</v>
          </cell>
        </row>
        <row r="19067">
          <cell r="M19067" t="str">
            <v>805010659_C1121499</v>
          </cell>
          <cell r="N19067">
            <v>122795</v>
          </cell>
          <cell r="O19067">
            <v>0</v>
          </cell>
          <cell r="P19067">
            <v>0</v>
          </cell>
          <cell r="Q19067">
            <v>122795</v>
          </cell>
        </row>
        <row r="19068">
          <cell r="M19068" t="str">
            <v>805010659_C1121548</v>
          </cell>
          <cell r="N19068">
            <v>125668</v>
          </cell>
          <cell r="O19068">
            <v>0</v>
          </cell>
          <cell r="P19068">
            <v>0</v>
          </cell>
          <cell r="Q19068">
            <v>125668</v>
          </cell>
        </row>
        <row r="19069">
          <cell r="M19069" t="str">
            <v>805010659_C1121471</v>
          </cell>
          <cell r="N19069">
            <v>78569</v>
          </cell>
          <cell r="O19069">
            <v>0</v>
          </cell>
          <cell r="P19069">
            <v>0</v>
          </cell>
          <cell r="Q19069">
            <v>78569</v>
          </cell>
        </row>
        <row r="19070">
          <cell r="M19070" t="str">
            <v>805010659_C1121962</v>
          </cell>
          <cell r="N19070">
            <v>58293</v>
          </cell>
          <cell r="O19070">
            <v>0</v>
          </cell>
          <cell r="P19070">
            <v>0</v>
          </cell>
          <cell r="Q19070">
            <v>58293</v>
          </cell>
        </row>
        <row r="19071">
          <cell r="M19071" t="str">
            <v>805010659_C1120450</v>
          </cell>
          <cell r="N19071">
            <v>58293</v>
          </cell>
          <cell r="O19071">
            <v>0</v>
          </cell>
          <cell r="P19071">
            <v>0</v>
          </cell>
          <cell r="Q19071">
            <v>58293</v>
          </cell>
        </row>
        <row r="19072">
          <cell r="M19072" t="str">
            <v>805010659_C1121912</v>
          </cell>
          <cell r="N19072">
            <v>42135</v>
          </cell>
          <cell r="O19072">
            <v>0</v>
          </cell>
          <cell r="P19072">
            <v>25281</v>
          </cell>
          <cell r="Q19072">
            <v>42135</v>
          </cell>
        </row>
        <row r="19073">
          <cell r="M19073" t="str">
            <v>805010659_C1122051</v>
          </cell>
          <cell r="N19073">
            <v>65009</v>
          </cell>
          <cell r="O19073">
            <v>0</v>
          </cell>
          <cell r="P19073">
            <v>0</v>
          </cell>
          <cell r="Q19073">
            <v>65009</v>
          </cell>
        </row>
        <row r="19074">
          <cell r="M19074" t="str">
            <v>805010659_C1121606</v>
          </cell>
          <cell r="N19074">
            <v>129857</v>
          </cell>
          <cell r="O19074">
            <v>0</v>
          </cell>
          <cell r="P19074">
            <v>0</v>
          </cell>
          <cell r="Q19074">
            <v>129857</v>
          </cell>
        </row>
        <row r="19075">
          <cell r="M19075" t="str">
            <v>805010659_C1121917</v>
          </cell>
          <cell r="N19075">
            <v>32526</v>
          </cell>
          <cell r="O19075">
            <v>0</v>
          </cell>
          <cell r="P19075">
            <v>0</v>
          </cell>
          <cell r="Q19075">
            <v>32526</v>
          </cell>
        </row>
        <row r="19076">
          <cell r="M19076" t="str">
            <v>805010659_C1121722</v>
          </cell>
          <cell r="N19076">
            <v>58293</v>
          </cell>
          <cell r="O19076">
            <v>0</v>
          </cell>
          <cell r="P19076">
            <v>0</v>
          </cell>
          <cell r="Q19076">
            <v>58293</v>
          </cell>
        </row>
        <row r="19077">
          <cell r="M19077" t="str">
            <v>805010659_C1122134</v>
          </cell>
          <cell r="N19077">
            <v>125668</v>
          </cell>
          <cell r="O19077">
            <v>0</v>
          </cell>
          <cell r="P19077">
            <v>0</v>
          </cell>
          <cell r="Q19077">
            <v>125668</v>
          </cell>
        </row>
        <row r="19078">
          <cell r="M19078" t="str">
            <v>805010659_C1122062</v>
          </cell>
          <cell r="N19078">
            <v>181511</v>
          </cell>
          <cell r="O19078">
            <v>0</v>
          </cell>
          <cell r="P19078">
            <v>0</v>
          </cell>
          <cell r="Q19078">
            <v>181511</v>
          </cell>
        </row>
        <row r="19079">
          <cell r="M19079" t="str">
            <v>805010659_C1121658</v>
          </cell>
          <cell r="N19079">
            <v>58293</v>
          </cell>
          <cell r="O19079">
            <v>0</v>
          </cell>
          <cell r="P19079">
            <v>0</v>
          </cell>
          <cell r="Q19079">
            <v>58293</v>
          </cell>
        </row>
        <row r="19080">
          <cell r="M19080" t="str">
            <v>805010659_C1121635</v>
          </cell>
          <cell r="N19080">
            <v>58293</v>
          </cell>
          <cell r="O19080">
            <v>0</v>
          </cell>
          <cell r="P19080">
            <v>0</v>
          </cell>
          <cell r="Q19080">
            <v>58293</v>
          </cell>
        </row>
        <row r="19081">
          <cell r="M19081" t="str">
            <v>805010659_C1121463</v>
          </cell>
          <cell r="N19081">
            <v>396051</v>
          </cell>
          <cell r="O19081">
            <v>0</v>
          </cell>
          <cell r="P19081">
            <v>439655</v>
          </cell>
          <cell r="Q19081">
            <v>396051</v>
          </cell>
        </row>
        <row r="19082">
          <cell r="M19082" t="str">
            <v>805010659_C1121578</v>
          </cell>
          <cell r="N19082">
            <v>172414</v>
          </cell>
          <cell r="O19082">
            <v>0</v>
          </cell>
          <cell r="P19082">
            <v>50400</v>
          </cell>
          <cell r="Q19082">
            <v>172414</v>
          </cell>
        </row>
        <row r="19083">
          <cell r="M19083" t="str">
            <v>805010659_C1122132</v>
          </cell>
          <cell r="N19083">
            <v>58293</v>
          </cell>
          <cell r="O19083">
            <v>0</v>
          </cell>
          <cell r="P19083">
            <v>0</v>
          </cell>
          <cell r="Q19083">
            <v>58293</v>
          </cell>
        </row>
        <row r="19084">
          <cell r="M19084" t="str">
            <v>805010659_C1122016</v>
          </cell>
          <cell r="N19084">
            <v>250000</v>
          </cell>
          <cell r="O19084">
            <v>0</v>
          </cell>
          <cell r="P19084">
            <v>635346</v>
          </cell>
          <cell r="Q19084">
            <v>250000</v>
          </cell>
        </row>
        <row r="19085">
          <cell r="M19085" t="str">
            <v>805010659_C1121932</v>
          </cell>
          <cell r="N19085">
            <v>122795</v>
          </cell>
          <cell r="O19085">
            <v>0</v>
          </cell>
          <cell r="P19085">
            <v>0</v>
          </cell>
          <cell r="Q19085">
            <v>122795</v>
          </cell>
        </row>
        <row r="19086">
          <cell r="M19086" t="str">
            <v>805010659_C1121636</v>
          </cell>
          <cell r="N19086">
            <v>125668</v>
          </cell>
          <cell r="O19086">
            <v>0</v>
          </cell>
          <cell r="P19086">
            <v>0</v>
          </cell>
          <cell r="Q19086">
            <v>125668</v>
          </cell>
        </row>
        <row r="19087">
          <cell r="M19087" t="str">
            <v>805010659_C1121558</v>
          </cell>
          <cell r="N19087">
            <v>58293</v>
          </cell>
          <cell r="O19087">
            <v>0</v>
          </cell>
          <cell r="P19087">
            <v>0</v>
          </cell>
          <cell r="Q19087">
            <v>58293</v>
          </cell>
        </row>
        <row r="19088">
          <cell r="M19088" t="str">
            <v>805010659_C1122209</v>
          </cell>
          <cell r="N19088">
            <v>58293</v>
          </cell>
          <cell r="O19088">
            <v>0</v>
          </cell>
          <cell r="P19088">
            <v>0</v>
          </cell>
          <cell r="Q19088">
            <v>58293</v>
          </cell>
        </row>
        <row r="19089">
          <cell r="M19089" t="str">
            <v>805010659_C1120426</v>
          </cell>
          <cell r="N19089">
            <v>16051</v>
          </cell>
          <cell r="O19089">
            <v>0</v>
          </cell>
          <cell r="P19089">
            <v>46422</v>
          </cell>
          <cell r="Q19089">
            <v>16051</v>
          </cell>
        </row>
        <row r="19090">
          <cell r="M19090" t="str">
            <v>805010659_C1121695</v>
          </cell>
          <cell r="N19090">
            <v>58293</v>
          </cell>
          <cell r="O19090">
            <v>0</v>
          </cell>
          <cell r="P19090">
            <v>0</v>
          </cell>
          <cell r="Q19090">
            <v>58293</v>
          </cell>
        </row>
        <row r="19091">
          <cell r="M19091" t="str">
            <v>805010659_C1122074</v>
          </cell>
          <cell r="N19091">
            <v>58293</v>
          </cell>
          <cell r="O19091">
            <v>0</v>
          </cell>
          <cell r="P19091">
            <v>0</v>
          </cell>
          <cell r="Q19091">
            <v>58293</v>
          </cell>
        </row>
        <row r="19092">
          <cell r="M19092" t="str">
            <v>805010659_C1121560</v>
          </cell>
          <cell r="N19092">
            <v>42135</v>
          </cell>
          <cell r="O19092">
            <v>0</v>
          </cell>
          <cell r="P19092">
            <v>0</v>
          </cell>
          <cell r="Q19092">
            <v>42135</v>
          </cell>
        </row>
        <row r="19093">
          <cell r="M19093" t="str">
            <v>805010659_C1121587</v>
          </cell>
          <cell r="N19093">
            <v>67176</v>
          </cell>
          <cell r="O19093">
            <v>0</v>
          </cell>
          <cell r="P19093">
            <v>0</v>
          </cell>
          <cell r="Q19093">
            <v>67176</v>
          </cell>
        </row>
        <row r="19094">
          <cell r="M19094" t="str">
            <v>805010659_C1122178</v>
          </cell>
          <cell r="N19094">
            <v>32526</v>
          </cell>
          <cell r="O19094">
            <v>0</v>
          </cell>
          <cell r="P19094">
            <v>0</v>
          </cell>
          <cell r="Q19094">
            <v>32526</v>
          </cell>
        </row>
        <row r="19095">
          <cell r="M19095" t="str">
            <v>805010659_C1121929</v>
          </cell>
          <cell r="N19095">
            <v>32526</v>
          </cell>
          <cell r="O19095">
            <v>0</v>
          </cell>
          <cell r="P19095">
            <v>0</v>
          </cell>
          <cell r="Q19095">
            <v>32526</v>
          </cell>
        </row>
        <row r="19096">
          <cell r="M19096" t="str">
            <v>805010659_C1121910</v>
          </cell>
          <cell r="N19096">
            <v>58293</v>
          </cell>
          <cell r="O19096">
            <v>0</v>
          </cell>
          <cell r="P19096">
            <v>0</v>
          </cell>
          <cell r="Q19096">
            <v>58293</v>
          </cell>
        </row>
        <row r="19097">
          <cell r="M19097" t="str">
            <v>805010659_C1121660</v>
          </cell>
          <cell r="N19097">
            <v>43540</v>
          </cell>
          <cell r="O19097">
            <v>0</v>
          </cell>
          <cell r="P19097">
            <v>0</v>
          </cell>
          <cell r="Q19097">
            <v>43540</v>
          </cell>
        </row>
        <row r="19098">
          <cell r="M19098" t="str">
            <v>805010659_C1121665</v>
          </cell>
          <cell r="N19098">
            <v>42135</v>
          </cell>
          <cell r="O19098">
            <v>0</v>
          </cell>
          <cell r="P19098">
            <v>0</v>
          </cell>
          <cell r="Q19098">
            <v>42135</v>
          </cell>
        </row>
        <row r="19099">
          <cell r="M19099" t="str">
            <v>805010659_C1121638</v>
          </cell>
          <cell r="N19099">
            <v>42135</v>
          </cell>
          <cell r="O19099">
            <v>0</v>
          </cell>
          <cell r="P19099">
            <v>0</v>
          </cell>
          <cell r="Q19099">
            <v>42135</v>
          </cell>
        </row>
        <row r="19100">
          <cell r="M19100" t="str">
            <v>805010659_C1122197</v>
          </cell>
          <cell r="N19100">
            <v>32526</v>
          </cell>
          <cell r="O19100">
            <v>0</v>
          </cell>
          <cell r="P19100">
            <v>0</v>
          </cell>
          <cell r="Q19100">
            <v>32526</v>
          </cell>
        </row>
        <row r="19101">
          <cell r="M19101" t="str">
            <v>805010659_C1122124</v>
          </cell>
          <cell r="N19101">
            <v>31456</v>
          </cell>
          <cell r="O19101">
            <v>0</v>
          </cell>
          <cell r="P19101">
            <v>0</v>
          </cell>
          <cell r="Q19101">
            <v>31456</v>
          </cell>
        </row>
        <row r="19102">
          <cell r="M19102" t="str">
            <v>805010659_C1122133</v>
          </cell>
          <cell r="N19102">
            <v>58293</v>
          </cell>
          <cell r="O19102">
            <v>0</v>
          </cell>
          <cell r="P19102">
            <v>0</v>
          </cell>
          <cell r="Q19102">
            <v>58293</v>
          </cell>
        </row>
        <row r="19103">
          <cell r="M19103" t="str">
            <v>805010659_C1121711</v>
          </cell>
          <cell r="N19103">
            <v>332051</v>
          </cell>
          <cell r="O19103">
            <v>0</v>
          </cell>
          <cell r="P19103">
            <v>439655</v>
          </cell>
          <cell r="Q19103">
            <v>332051</v>
          </cell>
        </row>
        <row r="19104">
          <cell r="M19104" t="str">
            <v>805010659_C1121724</v>
          </cell>
          <cell r="N19104">
            <v>42135</v>
          </cell>
          <cell r="O19104">
            <v>0</v>
          </cell>
          <cell r="P19104">
            <v>0</v>
          </cell>
          <cell r="Q19104">
            <v>42135</v>
          </cell>
        </row>
        <row r="19105">
          <cell r="M19105" t="str">
            <v>805010659_C1122080</v>
          </cell>
          <cell r="N19105">
            <v>42135</v>
          </cell>
          <cell r="O19105">
            <v>0</v>
          </cell>
          <cell r="P19105">
            <v>0</v>
          </cell>
          <cell r="Q19105">
            <v>42135</v>
          </cell>
        </row>
        <row r="19106">
          <cell r="M19106" t="str">
            <v>805010659_C1121556</v>
          </cell>
          <cell r="N19106">
            <v>65009</v>
          </cell>
          <cell r="O19106">
            <v>0</v>
          </cell>
          <cell r="P19106">
            <v>0</v>
          </cell>
          <cell r="Q19106">
            <v>65009</v>
          </cell>
        </row>
        <row r="19107">
          <cell r="M19107" t="str">
            <v>805010659_C1121539</v>
          </cell>
          <cell r="N19107">
            <v>125668</v>
          </cell>
          <cell r="O19107">
            <v>0</v>
          </cell>
          <cell r="P19107">
            <v>0</v>
          </cell>
          <cell r="Q19107">
            <v>125668</v>
          </cell>
        </row>
        <row r="19108">
          <cell r="M19108" t="str">
            <v>805010659_C1121555</v>
          </cell>
          <cell r="N19108">
            <v>58293</v>
          </cell>
          <cell r="O19108">
            <v>0</v>
          </cell>
          <cell r="P19108">
            <v>0</v>
          </cell>
          <cell r="Q19108">
            <v>58293</v>
          </cell>
        </row>
        <row r="19109">
          <cell r="M19109" t="str">
            <v>805010659_C1121474</v>
          </cell>
          <cell r="N19109">
            <v>58293</v>
          </cell>
          <cell r="O19109">
            <v>0</v>
          </cell>
          <cell r="P19109">
            <v>0</v>
          </cell>
          <cell r="Q19109">
            <v>58293</v>
          </cell>
        </row>
        <row r="19110">
          <cell r="M19110" t="str">
            <v>805010659_C1122189</v>
          </cell>
          <cell r="N19110">
            <v>42135</v>
          </cell>
          <cell r="O19110">
            <v>0</v>
          </cell>
          <cell r="P19110">
            <v>0</v>
          </cell>
          <cell r="Q19110">
            <v>42135</v>
          </cell>
        </row>
        <row r="19111">
          <cell r="M19111" t="str">
            <v>805010659_C1122039</v>
          </cell>
          <cell r="N19111">
            <v>181511</v>
          </cell>
          <cell r="O19111">
            <v>0</v>
          </cell>
          <cell r="P19111">
            <v>0</v>
          </cell>
          <cell r="Q19111">
            <v>181511</v>
          </cell>
        </row>
        <row r="19112">
          <cell r="M19112" t="str">
            <v>805010659_C1121595</v>
          </cell>
          <cell r="N19112">
            <v>42135</v>
          </cell>
          <cell r="O19112">
            <v>0</v>
          </cell>
          <cell r="P19112">
            <v>0</v>
          </cell>
          <cell r="Q19112">
            <v>42135</v>
          </cell>
        </row>
        <row r="19113">
          <cell r="M19113" t="str">
            <v>805010659_C1121965</v>
          </cell>
          <cell r="N19113">
            <v>42135</v>
          </cell>
          <cell r="O19113">
            <v>0</v>
          </cell>
          <cell r="P19113">
            <v>0</v>
          </cell>
          <cell r="Q19113">
            <v>42135</v>
          </cell>
        </row>
        <row r="19114">
          <cell r="M19114" t="str">
            <v>805010659_C1121502</v>
          </cell>
          <cell r="N19114">
            <v>58293</v>
          </cell>
          <cell r="O19114">
            <v>0</v>
          </cell>
          <cell r="P19114">
            <v>0</v>
          </cell>
          <cell r="Q19114">
            <v>58293</v>
          </cell>
        </row>
        <row r="19115">
          <cell r="M19115" t="str">
            <v>805010659_C1121473</v>
          </cell>
          <cell r="N19115">
            <v>21669</v>
          </cell>
          <cell r="O19115">
            <v>0</v>
          </cell>
          <cell r="P19115">
            <v>0</v>
          </cell>
          <cell r="Q19115">
            <v>21669</v>
          </cell>
        </row>
        <row r="19116">
          <cell r="M19116" t="str">
            <v>805010659_C1121580</v>
          </cell>
          <cell r="N19116">
            <v>58293</v>
          </cell>
          <cell r="O19116">
            <v>0</v>
          </cell>
          <cell r="P19116">
            <v>0</v>
          </cell>
          <cell r="Q19116">
            <v>58293</v>
          </cell>
        </row>
        <row r="19117">
          <cell r="M19117" t="str">
            <v>805010659_C1121570</v>
          </cell>
          <cell r="N19117">
            <v>42135</v>
          </cell>
          <cell r="O19117">
            <v>0</v>
          </cell>
          <cell r="P19117">
            <v>0</v>
          </cell>
          <cell r="Q19117">
            <v>42135</v>
          </cell>
        </row>
        <row r="19118">
          <cell r="M19118" t="str">
            <v>805010659_C1120448</v>
          </cell>
          <cell r="N19118">
            <v>58293</v>
          </cell>
          <cell r="O19118">
            <v>0</v>
          </cell>
          <cell r="P19118">
            <v>0</v>
          </cell>
          <cell r="Q19118">
            <v>58293</v>
          </cell>
        </row>
        <row r="19119">
          <cell r="M19119" t="str">
            <v>805010659_C1121585</v>
          </cell>
          <cell r="N19119">
            <v>187561</v>
          </cell>
          <cell r="O19119">
            <v>0</v>
          </cell>
          <cell r="P19119">
            <v>0</v>
          </cell>
          <cell r="Q19119">
            <v>187561</v>
          </cell>
        </row>
        <row r="19120">
          <cell r="M19120" t="str">
            <v>805010659_C1121466</v>
          </cell>
          <cell r="N19120">
            <v>32526</v>
          </cell>
          <cell r="O19120">
            <v>0</v>
          </cell>
          <cell r="P19120">
            <v>0</v>
          </cell>
          <cell r="Q19120">
            <v>32526</v>
          </cell>
        </row>
        <row r="19121">
          <cell r="M19121" t="str">
            <v>805010659_C1122069</v>
          </cell>
          <cell r="N19121">
            <v>125668</v>
          </cell>
          <cell r="O19121">
            <v>0</v>
          </cell>
          <cell r="P19121">
            <v>0</v>
          </cell>
          <cell r="Q19121">
            <v>125668</v>
          </cell>
        </row>
        <row r="19122">
          <cell r="M19122" t="str">
            <v>805010659_C1120375</v>
          </cell>
          <cell r="N19122">
            <v>125668</v>
          </cell>
          <cell r="O19122">
            <v>0</v>
          </cell>
          <cell r="P19122">
            <v>0</v>
          </cell>
          <cell r="Q19122">
            <v>125668</v>
          </cell>
        </row>
        <row r="19123">
          <cell r="M19123" t="str">
            <v>805010659_C1122020</v>
          </cell>
          <cell r="N19123">
            <v>25281</v>
          </cell>
          <cell r="O19123">
            <v>0</v>
          </cell>
          <cell r="P19123">
            <v>0</v>
          </cell>
          <cell r="Q19123">
            <v>25281</v>
          </cell>
        </row>
        <row r="19124">
          <cell r="M19124" t="str">
            <v>805010659_C1121723</v>
          </cell>
          <cell r="N19124">
            <v>125668</v>
          </cell>
          <cell r="O19124">
            <v>0</v>
          </cell>
          <cell r="P19124">
            <v>0</v>
          </cell>
          <cell r="Q19124">
            <v>125668</v>
          </cell>
        </row>
        <row r="19125">
          <cell r="M19125" t="str">
            <v>805010659_C1121545</v>
          </cell>
          <cell r="N19125">
            <v>42135</v>
          </cell>
          <cell r="O19125">
            <v>0</v>
          </cell>
          <cell r="P19125">
            <v>0</v>
          </cell>
          <cell r="Q19125">
            <v>42135</v>
          </cell>
        </row>
        <row r="19126">
          <cell r="M19126" t="str">
            <v>805010659_C1120451</v>
          </cell>
          <cell r="N19126">
            <v>125668</v>
          </cell>
          <cell r="O19126">
            <v>0</v>
          </cell>
          <cell r="P19126">
            <v>0</v>
          </cell>
          <cell r="Q19126">
            <v>125668</v>
          </cell>
        </row>
        <row r="19127">
          <cell r="M19127" t="str">
            <v>805010659_C1121615</v>
          </cell>
          <cell r="N19127">
            <v>58293</v>
          </cell>
          <cell r="O19127">
            <v>0</v>
          </cell>
          <cell r="P19127">
            <v>0</v>
          </cell>
          <cell r="Q19127">
            <v>58293</v>
          </cell>
        </row>
        <row r="19128">
          <cell r="M19128" t="str">
            <v>805010659_C1121721</v>
          </cell>
          <cell r="N19128">
            <v>125668</v>
          </cell>
          <cell r="O19128">
            <v>0</v>
          </cell>
          <cell r="P19128">
            <v>0</v>
          </cell>
          <cell r="Q19128">
            <v>125668</v>
          </cell>
        </row>
        <row r="19129">
          <cell r="M19129" t="str">
            <v>805010659_C1121685</v>
          </cell>
          <cell r="N19129">
            <v>32526</v>
          </cell>
          <cell r="O19129">
            <v>0</v>
          </cell>
          <cell r="P19129">
            <v>0</v>
          </cell>
          <cell r="Q19129">
            <v>32526</v>
          </cell>
        </row>
        <row r="19130">
          <cell r="M19130" t="str">
            <v>805010659_C1121584</v>
          </cell>
          <cell r="N19130">
            <v>775000</v>
          </cell>
          <cell r="O19130">
            <v>0</v>
          </cell>
          <cell r="P19130">
            <v>1262102</v>
          </cell>
          <cell r="Q19130">
            <v>775000</v>
          </cell>
        </row>
        <row r="19131">
          <cell r="M19131" t="str">
            <v>805010659_C1122187</v>
          </cell>
          <cell r="N19131">
            <v>332051</v>
          </cell>
          <cell r="O19131">
            <v>0</v>
          </cell>
          <cell r="P19131">
            <v>439655</v>
          </cell>
          <cell r="Q19131">
            <v>332051</v>
          </cell>
        </row>
        <row r="19132">
          <cell r="M19132" t="str">
            <v>805010659_C1121717</v>
          </cell>
          <cell r="N19132">
            <v>64122</v>
          </cell>
          <cell r="O19132">
            <v>0</v>
          </cell>
          <cell r="P19132">
            <v>0</v>
          </cell>
          <cell r="Q19132">
            <v>64122</v>
          </cell>
        </row>
        <row r="19133">
          <cell r="M19133" t="str">
            <v>805010659_C1121819</v>
          </cell>
          <cell r="N19133">
            <v>43540</v>
          </cell>
          <cell r="O19133">
            <v>0</v>
          </cell>
          <cell r="P19133">
            <v>0</v>
          </cell>
          <cell r="Q19133">
            <v>43540</v>
          </cell>
        </row>
        <row r="19134">
          <cell r="M19134" t="str">
            <v>805010659_C1121907</v>
          </cell>
          <cell r="N19134">
            <v>21669</v>
          </cell>
          <cell r="O19134">
            <v>0</v>
          </cell>
          <cell r="P19134">
            <v>21700</v>
          </cell>
          <cell r="Q19134">
            <v>21669</v>
          </cell>
        </row>
        <row r="19135">
          <cell r="M19135" t="str">
            <v>805010659_C1121561</v>
          </cell>
          <cell r="N19135">
            <v>58293</v>
          </cell>
          <cell r="O19135">
            <v>0</v>
          </cell>
          <cell r="P19135">
            <v>0</v>
          </cell>
          <cell r="Q19135">
            <v>58293</v>
          </cell>
        </row>
        <row r="19136">
          <cell r="M19136" t="str">
            <v>805010659_C1121475</v>
          </cell>
          <cell r="N19136">
            <v>42135</v>
          </cell>
          <cell r="O19136">
            <v>0</v>
          </cell>
          <cell r="P19136">
            <v>0</v>
          </cell>
          <cell r="Q19136">
            <v>42135</v>
          </cell>
        </row>
        <row r="19137">
          <cell r="M19137" t="str">
            <v>805010659_C1122130</v>
          </cell>
          <cell r="N19137">
            <v>42135</v>
          </cell>
          <cell r="O19137">
            <v>0</v>
          </cell>
          <cell r="P19137">
            <v>0</v>
          </cell>
          <cell r="Q19137">
            <v>42135</v>
          </cell>
        </row>
        <row r="19138">
          <cell r="M19138" t="str">
            <v>805010659_C1121487</v>
          </cell>
          <cell r="N19138">
            <v>332051</v>
          </cell>
          <cell r="O19138">
            <v>0</v>
          </cell>
          <cell r="P19138">
            <v>439655</v>
          </cell>
          <cell r="Q19138">
            <v>332051</v>
          </cell>
        </row>
        <row r="19139">
          <cell r="M19139" t="str">
            <v>805010659_C1121500</v>
          </cell>
          <cell r="N19139">
            <v>32526</v>
          </cell>
          <cell r="O19139">
            <v>0</v>
          </cell>
          <cell r="P19139">
            <v>0</v>
          </cell>
          <cell r="Q19139">
            <v>32526</v>
          </cell>
        </row>
        <row r="19140">
          <cell r="M19140" t="str">
            <v>805010659_C1121641</v>
          </cell>
          <cell r="N19140">
            <v>58293</v>
          </cell>
          <cell r="O19140">
            <v>0</v>
          </cell>
          <cell r="P19140">
            <v>58300</v>
          </cell>
          <cell r="Q19140">
            <v>58293</v>
          </cell>
        </row>
        <row r="19141">
          <cell r="M19141" t="str">
            <v>805010659_C1121603</v>
          </cell>
          <cell r="N19141">
            <v>451051</v>
          </cell>
          <cell r="O19141">
            <v>0</v>
          </cell>
          <cell r="P19141">
            <v>439655</v>
          </cell>
          <cell r="Q19141">
            <v>451051</v>
          </cell>
        </row>
        <row r="19142">
          <cell r="M19142" t="str">
            <v>805010659_C1121577</v>
          </cell>
          <cell r="N19142">
            <v>181511</v>
          </cell>
          <cell r="O19142">
            <v>0</v>
          </cell>
          <cell r="P19142">
            <v>0</v>
          </cell>
          <cell r="Q19142">
            <v>181511</v>
          </cell>
        </row>
        <row r="19143">
          <cell r="M19143" t="str">
            <v>805010659_C1122158</v>
          </cell>
          <cell r="N19143">
            <v>125668</v>
          </cell>
          <cell r="O19143">
            <v>0</v>
          </cell>
          <cell r="P19143">
            <v>0</v>
          </cell>
          <cell r="Q19143">
            <v>125668</v>
          </cell>
        </row>
        <row r="19144">
          <cell r="M19144" t="str">
            <v>805010659_C1122194</v>
          </cell>
          <cell r="N19144">
            <v>125668</v>
          </cell>
          <cell r="O19144">
            <v>0</v>
          </cell>
          <cell r="P19144">
            <v>0</v>
          </cell>
          <cell r="Q19144">
            <v>125668</v>
          </cell>
        </row>
        <row r="19145">
          <cell r="M19145" t="str">
            <v>805010659_C1118328</v>
          </cell>
          <cell r="N19145">
            <v>387931</v>
          </cell>
          <cell r="O19145">
            <v>0</v>
          </cell>
          <cell r="P19145">
            <v>0</v>
          </cell>
          <cell r="Q19145">
            <v>387931</v>
          </cell>
        </row>
        <row r="19146">
          <cell r="M19146" t="str">
            <v>805010659_C1120048</v>
          </cell>
          <cell r="N19146">
            <v>42135</v>
          </cell>
          <cell r="O19146">
            <v>0</v>
          </cell>
          <cell r="P19146">
            <v>0</v>
          </cell>
          <cell r="Q19146">
            <v>42135</v>
          </cell>
        </row>
        <row r="19147">
          <cell r="M19147" t="str">
            <v>805010659_C1119974</v>
          </cell>
          <cell r="N19147">
            <v>33033</v>
          </cell>
          <cell r="O19147">
            <v>0</v>
          </cell>
          <cell r="P19147">
            <v>58300</v>
          </cell>
          <cell r="Q19147">
            <v>33033</v>
          </cell>
        </row>
        <row r="19148">
          <cell r="M19148" t="str">
            <v>805010659_C1119915</v>
          </cell>
          <cell r="N19148">
            <v>14446</v>
          </cell>
          <cell r="O19148">
            <v>0</v>
          </cell>
          <cell r="P19148">
            <v>0</v>
          </cell>
          <cell r="Q19148">
            <v>14446</v>
          </cell>
        </row>
        <row r="19149">
          <cell r="M19149" t="str">
            <v>805010659_C1119977</v>
          </cell>
          <cell r="N19149">
            <v>42135</v>
          </cell>
          <cell r="O19149">
            <v>0</v>
          </cell>
          <cell r="P19149">
            <v>0</v>
          </cell>
          <cell r="Q19149">
            <v>42135</v>
          </cell>
        </row>
        <row r="19150">
          <cell r="M19150" t="str">
            <v>805010659_C1119971</v>
          </cell>
          <cell r="N19150">
            <v>290973</v>
          </cell>
          <cell r="O19150">
            <v>0</v>
          </cell>
          <cell r="P19150">
            <v>439655</v>
          </cell>
          <cell r="Q19150">
            <v>290973</v>
          </cell>
        </row>
        <row r="19151">
          <cell r="M19151" t="str">
            <v>805010659_C1120126</v>
          </cell>
          <cell r="N19151">
            <v>14446</v>
          </cell>
          <cell r="O19151">
            <v>0</v>
          </cell>
          <cell r="P19151">
            <v>0</v>
          </cell>
          <cell r="Q19151">
            <v>14446</v>
          </cell>
        </row>
        <row r="19152">
          <cell r="M19152" t="str">
            <v>805010659_C1118345</v>
          </cell>
          <cell r="N19152">
            <v>16051</v>
          </cell>
          <cell r="O19152">
            <v>0</v>
          </cell>
          <cell r="P19152">
            <v>46293</v>
          </cell>
          <cell r="Q19152">
            <v>16051</v>
          </cell>
        </row>
        <row r="19153">
          <cell r="M19153" t="str">
            <v>805010659_C1120004</v>
          </cell>
          <cell r="N19153">
            <v>42135</v>
          </cell>
          <cell r="O19153">
            <v>0</v>
          </cell>
          <cell r="P19153">
            <v>0</v>
          </cell>
          <cell r="Q19153">
            <v>42135</v>
          </cell>
        </row>
        <row r="19154">
          <cell r="M19154" t="str">
            <v>805010659_C1118412</v>
          </cell>
          <cell r="N19154">
            <v>58293</v>
          </cell>
          <cell r="O19154">
            <v>0</v>
          </cell>
          <cell r="P19154">
            <v>0</v>
          </cell>
          <cell r="Q19154">
            <v>58293</v>
          </cell>
        </row>
        <row r="19155">
          <cell r="M19155" t="str">
            <v>805010659_C1119848</v>
          </cell>
          <cell r="N19155">
            <v>58293</v>
          </cell>
          <cell r="O19155">
            <v>0</v>
          </cell>
          <cell r="P19155">
            <v>0</v>
          </cell>
          <cell r="Q19155">
            <v>58293</v>
          </cell>
        </row>
        <row r="19156">
          <cell r="M19156" t="str">
            <v>805010659_C1119997</v>
          </cell>
          <cell r="N19156">
            <v>181511</v>
          </cell>
          <cell r="O19156">
            <v>0</v>
          </cell>
          <cell r="P19156">
            <v>0</v>
          </cell>
          <cell r="Q19156">
            <v>181511</v>
          </cell>
        </row>
        <row r="19157">
          <cell r="M19157" t="str">
            <v>805010659_C1119484</v>
          </cell>
          <cell r="N19157">
            <v>125668</v>
          </cell>
          <cell r="O19157">
            <v>0</v>
          </cell>
          <cell r="P19157">
            <v>0</v>
          </cell>
          <cell r="Q19157">
            <v>125668</v>
          </cell>
        </row>
        <row r="19158">
          <cell r="M19158" t="str">
            <v>805010659_C1119931</v>
          </cell>
          <cell r="N19158">
            <v>58293</v>
          </cell>
          <cell r="O19158">
            <v>0</v>
          </cell>
          <cell r="P19158">
            <v>0</v>
          </cell>
          <cell r="Q19158">
            <v>58293</v>
          </cell>
        </row>
        <row r="19159">
          <cell r="M19159" t="str">
            <v>805010659_C1118425</v>
          </cell>
          <cell r="N19159">
            <v>750000</v>
          </cell>
          <cell r="O19159">
            <v>0</v>
          </cell>
          <cell r="P19159">
            <v>1270692</v>
          </cell>
          <cell r="Q19159">
            <v>750000</v>
          </cell>
        </row>
        <row r="19160">
          <cell r="M19160" t="str">
            <v>805010659_C1119553</v>
          </cell>
          <cell r="N19160">
            <v>42135</v>
          </cell>
          <cell r="O19160">
            <v>0</v>
          </cell>
          <cell r="P19160">
            <v>0</v>
          </cell>
          <cell r="Q19160">
            <v>42135</v>
          </cell>
        </row>
        <row r="19161">
          <cell r="M19161" t="str">
            <v>805010659_C1119862</v>
          </cell>
          <cell r="N19161">
            <v>58293</v>
          </cell>
          <cell r="O19161">
            <v>0</v>
          </cell>
          <cell r="P19161">
            <v>0</v>
          </cell>
          <cell r="Q19161">
            <v>58293</v>
          </cell>
        </row>
        <row r="19162">
          <cell r="M19162" t="str">
            <v>805010659_C1118330</v>
          </cell>
          <cell r="N19162">
            <v>42135</v>
          </cell>
          <cell r="O19162">
            <v>0</v>
          </cell>
          <cell r="P19162">
            <v>0</v>
          </cell>
          <cell r="Q19162">
            <v>42135</v>
          </cell>
        </row>
        <row r="19163">
          <cell r="M19163" t="str">
            <v>805010659_C1119852</v>
          </cell>
          <cell r="N19163">
            <v>122795</v>
          </cell>
          <cell r="O19163">
            <v>0</v>
          </cell>
          <cell r="P19163">
            <v>0</v>
          </cell>
          <cell r="Q19163">
            <v>122795</v>
          </cell>
        </row>
        <row r="19164">
          <cell r="M19164" t="str">
            <v>805010659_C1120127</v>
          </cell>
          <cell r="N19164">
            <v>42135</v>
          </cell>
          <cell r="O19164">
            <v>0</v>
          </cell>
          <cell r="P19164">
            <v>0</v>
          </cell>
          <cell r="Q19164">
            <v>42135</v>
          </cell>
        </row>
        <row r="19165">
          <cell r="M19165" t="str">
            <v>805010659_C1119853</v>
          </cell>
          <cell r="N19165">
            <v>32526</v>
          </cell>
          <cell r="O19165">
            <v>0</v>
          </cell>
          <cell r="P19165">
            <v>0</v>
          </cell>
          <cell r="Q19165">
            <v>32526</v>
          </cell>
        </row>
        <row r="19166">
          <cell r="M19166" t="str">
            <v>805010659_C1119172</v>
          </cell>
          <cell r="N19166">
            <v>125668</v>
          </cell>
          <cell r="O19166">
            <v>0</v>
          </cell>
          <cell r="P19166">
            <v>0</v>
          </cell>
          <cell r="Q19166">
            <v>125668</v>
          </cell>
        </row>
        <row r="19167">
          <cell r="M19167" t="str">
            <v>805010659_C1119910</v>
          </cell>
          <cell r="N19167">
            <v>320314</v>
          </cell>
          <cell r="O19167">
            <v>0</v>
          </cell>
          <cell r="P19167">
            <v>879310</v>
          </cell>
          <cell r="Q19167">
            <v>320314</v>
          </cell>
        </row>
        <row r="19168">
          <cell r="M19168" t="str">
            <v>805010659_C1120009</v>
          </cell>
          <cell r="N19168">
            <v>32526</v>
          </cell>
          <cell r="O19168">
            <v>0</v>
          </cell>
          <cell r="P19168">
            <v>0</v>
          </cell>
          <cell r="Q19168">
            <v>32526</v>
          </cell>
        </row>
        <row r="19169">
          <cell r="M19169" t="str">
            <v>805010659_C1119894</v>
          </cell>
          <cell r="N19169">
            <v>42135</v>
          </cell>
          <cell r="O19169">
            <v>0</v>
          </cell>
          <cell r="P19169">
            <v>0</v>
          </cell>
          <cell r="Q19169">
            <v>42135</v>
          </cell>
        </row>
        <row r="19170">
          <cell r="M19170" t="str">
            <v>805010659_C1118361</v>
          </cell>
          <cell r="N19170">
            <v>65009</v>
          </cell>
          <cell r="O19170">
            <v>0</v>
          </cell>
          <cell r="P19170">
            <v>0</v>
          </cell>
          <cell r="Q19170">
            <v>65009</v>
          </cell>
        </row>
        <row r="19171">
          <cell r="M19171" t="str">
            <v>805010659_C1118376</v>
          </cell>
          <cell r="N19171">
            <v>332051</v>
          </cell>
          <cell r="O19171">
            <v>0</v>
          </cell>
          <cell r="P19171">
            <v>879310</v>
          </cell>
          <cell r="Q19171">
            <v>332051</v>
          </cell>
        </row>
        <row r="19172">
          <cell r="M19172" t="str">
            <v>805010659_C1119902</v>
          </cell>
          <cell r="N19172">
            <v>58293</v>
          </cell>
          <cell r="O19172">
            <v>0</v>
          </cell>
          <cell r="P19172">
            <v>0</v>
          </cell>
          <cell r="Q19172">
            <v>58293</v>
          </cell>
        </row>
        <row r="19173">
          <cell r="M19173" t="str">
            <v>805010659_C1120117</v>
          </cell>
          <cell r="N19173">
            <v>65009</v>
          </cell>
          <cell r="O19173">
            <v>0</v>
          </cell>
          <cell r="P19173">
            <v>0</v>
          </cell>
          <cell r="Q19173">
            <v>65009</v>
          </cell>
        </row>
        <row r="19174">
          <cell r="M19174" t="str">
            <v>805010659_C1118388</v>
          </cell>
          <cell r="N19174">
            <v>125668</v>
          </cell>
          <cell r="O19174">
            <v>0</v>
          </cell>
          <cell r="P19174">
            <v>0</v>
          </cell>
          <cell r="Q19174">
            <v>125668</v>
          </cell>
        </row>
        <row r="19175">
          <cell r="M19175" t="str">
            <v>805010659_C1119920</v>
          </cell>
          <cell r="N19175">
            <v>8427</v>
          </cell>
          <cell r="O19175">
            <v>0</v>
          </cell>
          <cell r="P19175">
            <v>25281</v>
          </cell>
          <cell r="Q19175">
            <v>8427</v>
          </cell>
        </row>
        <row r="19176">
          <cell r="M19176" t="str">
            <v>805010659_C1118365</v>
          </cell>
          <cell r="N19176">
            <v>42135</v>
          </cell>
          <cell r="O19176">
            <v>0</v>
          </cell>
          <cell r="P19176">
            <v>0</v>
          </cell>
          <cell r="Q19176">
            <v>42135</v>
          </cell>
        </row>
        <row r="19177">
          <cell r="M19177" t="str">
            <v>805010659_C1118386</v>
          </cell>
          <cell r="N19177">
            <v>58293</v>
          </cell>
          <cell r="O19177">
            <v>0</v>
          </cell>
          <cell r="P19177">
            <v>0</v>
          </cell>
          <cell r="Q19177">
            <v>58293</v>
          </cell>
        </row>
        <row r="19178">
          <cell r="M19178" t="str">
            <v>805010659_C1118374</v>
          </cell>
          <cell r="N19178">
            <v>58293</v>
          </cell>
          <cell r="O19178">
            <v>0</v>
          </cell>
          <cell r="P19178">
            <v>0</v>
          </cell>
          <cell r="Q19178">
            <v>58293</v>
          </cell>
        </row>
        <row r="19179">
          <cell r="M19179" t="str">
            <v>805010659_C1118326</v>
          </cell>
          <cell r="N19179">
            <v>65009</v>
          </cell>
          <cell r="O19179">
            <v>0</v>
          </cell>
          <cell r="P19179">
            <v>0</v>
          </cell>
          <cell r="Q19179">
            <v>65009</v>
          </cell>
        </row>
        <row r="19180">
          <cell r="M19180" t="str">
            <v>805010659_C1120051</v>
          </cell>
          <cell r="N19180">
            <v>42135</v>
          </cell>
          <cell r="O19180">
            <v>0</v>
          </cell>
          <cell r="P19180">
            <v>0</v>
          </cell>
          <cell r="Q19180">
            <v>42135</v>
          </cell>
        </row>
        <row r="19181">
          <cell r="M19181" t="str">
            <v>805010659_C1120097</v>
          </cell>
          <cell r="N19181">
            <v>125668</v>
          </cell>
          <cell r="O19181">
            <v>0</v>
          </cell>
          <cell r="P19181">
            <v>0</v>
          </cell>
          <cell r="Q19181">
            <v>125668</v>
          </cell>
        </row>
        <row r="19182">
          <cell r="M19182" t="str">
            <v>805010659_C1118770</v>
          </cell>
          <cell r="N19182">
            <v>58293</v>
          </cell>
          <cell r="O19182">
            <v>0</v>
          </cell>
          <cell r="P19182">
            <v>0</v>
          </cell>
          <cell r="Q19182">
            <v>58293</v>
          </cell>
        </row>
        <row r="19183">
          <cell r="M19183" t="str">
            <v>805010659_C1119508</v>
          </cell>
          <cell r="N19183">
            <v>268051</v>
          </cell>
          <cell r="O19183">
            <v>0</v>
          </cell>
          <cell r="P19183">
            <v>439655</v>
          </cell>
          <cell r="Q19183">
            <v>268051</v>
          </cell>
        </row>
        <row r="19184">
          <cell r="M19184" t="str">
            <v>805010659_C1120072</v>
          </cell>
          <cell r="N19184">
            <v>42135</v>
          </cell>
          <cell r="O19184">
            <v>0</v>
          </cell>
          <cell r="P19184">
            <v>0</v>
          </cell>
          <cell r="Q19184">
            <v>42135</v>
          </cell>
        </row>
        <row r="19185">
          <cell r="M19185" t="str">
            <v>805010659_C1119164</v>
          </cell>
          <cell r="N19185">
            <v>58293</v>
          </cell>
          <cell r="O19185">
            <v>0</v>
          </cell>
          <cell r="P19185">
            <v>0</v>
          </cell>
          <cell r="Q19185">
            <v>58293</v>
          </cell>
        </row>
        <row r="19186">
          <cell r="M19186" t="str">
            <v>805010659_C1120105</v>
          </cell>
          <cell r="N19186">
            <v>58293</v>
          </cell>
          <cell r="O19186">
            <v>0</v>
          </cell>
          <cell r="P19186">
            <v>0</v>
          </cell>
          <cell r="Q19186">
            <v>58293</v>
          </cell>
        </row>
        <row r="19187">
          <cell r="M19187" t="str">
            <v>805010659_C1118762</v>
          </cell>
          <cell r="N19187">
            <v>58293</v>
          </cell>
          <cell r="O19187">
            <v>0</v>
          </cell>
          <cell r="P19187">
            <v>0</v>
          </cell>
          <cell r="Q19187">
            <v>58293</v>
          </cell>
        </row>
        <row r="19188">
          <cell r="M19188" t="str">
            <v>805010659_C1118383</v>
          </cell>
          <cell r="N19188">
            <v>58293</v>
          </cell>
          <cell r="O19188">
            <v>0</v>
          </cell>
          <cell r="P19188">
            <v>0</v>
          </cell>
          <cell r="Q19188">
            <v>58293</v>
          </cell>
        </row>
        <row r="19189">
          <cell r="M19189" t="str">
            <v>805010659_C1120107</v>
          </cell>
          <cell r="N19189">
            <v>32526</v>
          </cell>
          <cell r="O19189">
            <v>0</v>
          </cell>
          <cell r="P19189">
            <v>0</v>
          </cell>
          <cell r="Q19189">
            <v>32526</v>
          </cell>
        </row>
        <row r="19190">
          <cell r="M19190" t="str">
            <v>805010659_C1119933</v>
          </cell>
          <cell r="N19190">
            <v>125668</v>
          </cell>
          <cell r="O19190">
            <v>0</v>
          </cell>
          <cell r="P19190">
            <v>0</v>
          </cell>
          <cell r="Q19190">
            <v>125668</v>
          </cell>
        </row>
        <row r="19191">
          <cell r="M19191" t="str">
            <v>805010659_C1120124</v>
          </cell>
          <cell r="N19191">
            <v>58293</v>
          </cell>
          <cell r="O19191">
            <v>0</v>
          </cell>
          <cell r="P19191">
            <v>0</v>
          </cell>
          <cell r="Q19191">
            <v>58293</v>
          </cell>
        </row>
        <row r="19192">
          <cell r="M19192" t="str">
            <v>805010659_C1118768</v>
          </cell>
          <cell r="N19192">
            <v>163360</v>
          </cell>
          <cell r="O19192">
            <v>0</v>
          </cell>
          <cell r="P19192">
            <v>0</v>
          </cell>
          <cell r="Q19192">
            <v>163360</v>
          </cell>
        </row>
        <row r="19193">
          <cell r="M19193" t="str">
            <v>805010659_C1119846</v>
          </cell>
          <cell r="N19193">
            <v>181511</v>
          </cell>
          <cell r="O19193">
            <v>0</v>
          </cell>
          <cell r="P19193">
            <v>0</v>
          </cell>
          <cell r="Q19193">
            <v>181511</v>
          </cell>
        </row>
        <row r="19194">
          <cell r="M19194" t="str">
            <v>805010659_C1119517</v>
          </cell>
          <cell r="N19194">
            <v>58293</v>
          </cell>
          <cell r="O19194">
            <v>0</v>
          </cell>
          <cell r="P19194">
            <v>0</v>
          </cell>
          <cell r="Q19194">
            <v>58293</v>
          </cell>
        </row>
        <row r="19195">
          <cell r="M19195" t="str">
            <v>805010659_C1120115</v>
          </cell>
          <cell r="N19195">
            <v>42135</v>
          </cell>
          <cell r="O19195">
            <v>0</v>
          </cell>
          <cell r="P19195">
            <v>0</v>
          </cell>
          <cell r="Q19195">
            <v>42135</v>
          </cell>
        </row>
        <row r="19196">
          <cell r="M19196" t="str">
            <v>805010659_C1120100</v>
          </cell>
          <cell r="N19196">
            <v>176051</v>
          </cell>
          <cell r="O19196">
            <v>0</v>
          </cell>
          <cell r="P19196">
            <v>0</v>
          </cell>
          <cell r="Q19196">
            <v>176051</v>
          </cell>
        </row>
        <row r="19197">
          <cell r="M19197" t="str">
            <v>805010659_C1119936</v>
          </cell>
          <cell r="N19197">
            <v>32526</v>
          </cell>
          <cell r="O19197">
            <v>0</v>
          </cell>
          <cell r="P19197">
            <v>0</v>
          </cell>
          <cell r="Q19197">
            <v>32526</v>
          </cell>
        </row>
        <row r="19198">
          <cell r="M19198" t="str">
            <v>805010659_C1119847</v>
          </cell>
          <cell r="N19198">
            <v>42135</v>
          </cell>
          <cell r="O19198">
            <v>0</v>
          </cell>
          <cell r="P19198">
            <v>0</v>
          </cell>
          <cell r="Q19198">
            <v>42135</v>
          </cell>
        </row>
        <row r="19199">
          <cell r="M19199" t="str">
            <v>805010659_C1118342</v>
          </cell>
          <cell r="N19199">
            <v>21068</v>
          </cell>
          <cell r="O19199">
            <v>0</v>
          </cell>
          <cell r="P19199">
            <v>25281</v>
          </cell>
          <cell r="Q19199">
            <v>21068</v>
          </cell>
        </row>
        <row r="19200">
          <cell r="M19200" t="str">
            <v>805010659_C1119900</v>
          </cell>
          <cell r="N19200">
            <v>125668</v>
          </cell>
          <cell r="O19200">
            <v>0</v>
          </cell>
          <cell r="P19200">
            <v>0</v>
          </cell>
          <cell r="Q19200">
            <v>125668</v>
          </cell>
        </row>
        <row r="19201">
          <cell r="M19201" t="str">
            <v>805010659_C1119858</v>
          </cell>
          <cell r="N19201">
            <v>58293</v>
          </cell>
          <cell r="O19201">
            <v>0</v>
          </cell>
          <cell r="P19201">
            <v>0</v>
          </cell>
          <cell r="Q19201">
            <v>58293</v>
          </cell>
        </row>
        <row r="19202">
          <cell r="M19202" t="str">
            <v>805010659_C1118394</v>
          </cell>
          <cell r="N19202">
            <v>42135</v>
          </cell>
          <cell r="O19202">
            <v>0</v>
          </cell>
          <cell r="P19202">
            <v>0</v>
          </cell>
          <cell r="Q19202">
            <v>42135</v>
          </cell>
        </row>
        <row r="19203">
          <cell r="M19203" t="str">
            <v>805010659_C1119860</v>
          </cell>
          <cell r="N19203">
            <v>451051</v>
          </cell>
          <cell r="O19203">
            <v>0</v>
          </cell>
          <cell r="P19203">
            <v>439655</v>
          </cell>
          <cell r="Q19203">
            <v>451051</v>
          </cell>
        </row>
        <row r="19204">
          <cell r="M19204" t="str">
            <v>805010659_C1120109</v>
          </cell>
          <cell r="N19204">
            <v>125668</v>
          </cell>
          <cell r="O19204">
            <v>0</v>
          </cell>
          <cell r="P19204">
            <v>181500</v>
          </cell>
          <cell r="Q19204">
            <v>125668</v>
          </cell>
        </row>
        <row r="19205">
          <cell r="M19205" t="str">
            <v>805010659_C1118364</v>
          </cell>
          <cell r="N19205">
            <v>78569</v>
          </cell>
          <cell r="O19205">
            <v>0</v>
          </cell>
          <cell r="P19205">
            <v>0</v>
          </cell>
          <cell r="Q19205">
            <v>78569</v>
          </cell>
        </row>
        <row r="19206">
          <cell r="M19206" t="str">
            <v>805010659_C1118765</v>
          </cell>
          <cell r="N19206">
            <v>58293</v>
          </cell>
          <cell r="O19206">
            <v>0</v>
          </cell>
          <cell r="P19206">
            <v>0</v>
          </cell>
          <cell r="Q19206">
            <v>58293</v>
          </cell>
        </row>
        <row r="19207">
          <cell r="M19207" t="str">
            <v>805010659_C1120098</v>
          </cell>
          <cell r="N19207">
            <v>58293</v>
          </cell>
          <cell r="O19207">
            <v>0</v>
          </cell>
          <cell r="P19207">
            <v>0</v>
          </cell>
          <cell r="Q19207">
            <v>58293</v>
          </cell>
        </row>
        <row r="19208">
          <cell r="M19208" t="str">
            <v>805010659_C1118371</v>
          </cell>
          <cell r="N19208">
            <v>42135</v>
          </cell>
          <cell r="O19208">
            <v>0</v>
          </cell>
          <cell r="P19208">
            <v>0</v>
          </cell>
          <cell r="Q19208">
            <v>42135</v>
          </cell>
        </row>
        <row r="19209">
          <cell r="M19209" t="str">
            <v>805010659_C1118408</v>
          </cell>
          <cell r="N19209">
            <v>58293</v>
          </cell>
          <cell r="O19209">
            <v>0</v>
          </cell>
          <cell r="P19209">
            <v>0</v>
          </cell>
          <cell r="Q19209">
            <v>58293</v>
          </cell>
        </row>
        <row r="19210">
          <cell r="M19210" t="str">
            <v>805010659_C1119246</v>
          </cell>
          <cell r="N19210">
            <v>58293</v>
          </cell>
          <cell r="O19210">
            <v>0</v>
          </cell>
          <cell r="P19210">
            <v>0</v>
          </cell>
          <cell r="Q19210">
            <v>58293</v>
          </cell>
        </row>
        <row r="19211">
          <cell r="M19211" t="str">
            <v>805010659_C1120003</v>
          </cell>
          <cell r="N19211">
            <v>42135</v>
          </cell>
          <cell r="O19211">
            <v>0</v>
          </cell>
          <cell r="P19211">
            <v>0</v>
          </cell>
          <cell r="Q19211">
            <v>42135</v>
          </cell>
        </row>
        <row r="19212">
          <cell r="M19212" t="str">
            <v>805010659_C1119908</v>
          </cell>
          <cell r="N19212">
            <v>54407</v>
          </cell>
          <cell r="O19212">
            <v>0</v>
          </cell>
          <cell r="P19212">
            <v>0</v>
          </cell>
          <cell r="Q19212">
            <v>54407</v>
          </cell>
        </row>
        <row r="19213">
          <cell r="M19213" t="str">
            <v>805010659_C1120059</v>
          </cell>
          <cell r="N19213">
            <v>15517</v>
          </cell>
          <cell r="O19213">
            <v>0</v>
          </cell>
          <cell r="P19213">
            <v>45000</v>
          </cell>
          <cell r="Q19213">
            <v>15517</v>
          </cell>
        </row>
        <row r="19214">
          <cell r="M19214" t="str">
            <v>805010659_C1119330</v>
          </cell>
          <cell r="N19214">
            <v>32526</v>
          </cell>
          <cell r="O19214">
            <v>0</v>
          </cell>
          <cell r="P19214">
            <v>0</v>
          </cell>
          <cell r="Q19214">
            <v>32526</v>
          </cell>
        </row>
        <row r="19215">
          <cell r="M19215" t="str">
            <v>805010659_C1120091</v>
          </cell>
          <cell r="N19215">
            <v>54407</v>
          </cell>
          <cell r="O19215">
            <v>0</v>
          </cell>
          <cell r="P19215">
            <v>116600</v>
          </cell>
          <cell r="Q19215">
            <v>54407</v>
          </cell>
        </row>
        <row r="19216">
          <cell r="M19216" t="str">
            <v>805010659_C1118334</v>
          </cell>
          <cell r="N19216">
            <v>42135</v>
          </cell>
          <cell r="O19216">
            <v>0</v>
          </cell>
          <cell r="P19216">
            <v>0</v>
          </cell>
          <cell r="Q19216">
            <v>42135</v>
          </cell>
        </row>
        <row r="19217">
          <cell r="M19217" t="str">
            <v>805010659_C1119171</v>
          </cell>
          <cell r="N19217">
            <v>42135</v>
          </cell>
          <cell r="O19217">
            <v>0</v>
          </cell>
          <cell r="P19217">
            <v>0</v>
          </cell>
          <cell r="Q19217">
            <v>42135</v>
          </cell>
        </row>
        <row r="19218">
          <cell r="M19218" t="str">
            <v>805010659_C1119932</v>
          </cell>
          <cell r="N19218">
            <v>42135</v>
          </cell>
          <cell r="O19218">
            <v>0</v>
          </cell>
          <cell r="P19218">
            <v>0</v>
          </cell>
          <cell r="Q19218">
            <v>42135</v>
          </cell>
        </row>
        <row r="19219">
          <cell r="M19219" t="str">
            <v>805010659_C1118347</v>
          </cell>
          <cell r="N19219">
            <v>42135</v>
          </cell>
          <cell r="O19219">
            <v>0</v>
          </cell>
          <cell r="P19219">
            <v>0</v>
          </cell>
          <cell r="Q19219">
            <v>42135</v>
          </cell>
        </row>
        <row r="19220">
          <cell r="M19220" t="str">
            <v>805010659_C1119938</v>
          </cell>
          <cell r="N19220">
            <v>125668</v>
          </cell>
          <cell r="O19220">
            <v>0</v>
          </cell>
          <cell r="P19220">
            <v>0</v>
          </cell>
          <cell r="Q19220">
            <v>125668</v>
          </cell>
        </row>
        <row r="19221">
          <cell r="M19221" t="str">
            <v>805010659_C1120116</v>
          </cell>
          <cell r="N19221">
            <v>50267</v>
          </cell>
          <cell r="O19221">
            <v>0</v>
          </cell>
          <cell r="P19221">
            <v>0</v>
          </cell>
          <cell r="Q19221">
            <v>50267</v>
          </cell>
        </row>
        <row r="19222">
          <cell r="M19222" t="str">
            <v>805010659_C1118760</v>
          </cell>
          <cell r="N19222">
            <v>172414</v>
          </cell>
          <cell r="O19222">
            <v>0</v>
          </cell>
          <cell r="P19222">
            <v>100800</v>
          </cell>
          <cell r="Q19222">
            <v>172414</v>
          </cell>
        </row>
        <row r="19223">
          <cell r="M19223" t="str">
            <v>805010659_C1120102</v>
          </cell>
          <cell r="N19223">
            <v>58293</v>
          </cell>
          <cell r="O19223">
            <v>0</v>
          </cell>
          <cell r="P19223">
            <v>0</v>
          </cell>
          <cell r="Q19223">
            <v>58293</v>
          </cell>
        </row>
        <row r="19224">
          <cell r="M19224" t="str">
            <v>805010659_C1120057</v>
          </cell>
          <cell r="N19224">
            <v>15517</v>
          </cell>
          <cell r="O19224">
            <v>0</v>
          </cell>
          <cell r="P19224">
            <v>0</v>
          </cell>
          <cell r="Q19224">
            <v>15517</v>
          </cell>
        </row>
        <row r="19225">
          <cell r="M19225" t="str">
            <v>805010659_C1120067</v>
          </cell>
          <cell r="N19225">
            <v>125668</v>
          </cell>
          <cell r="O19225">
            <v>0</v>
          </cell>
          <cell r="P19225">
            <v>0</v>
          </cell>
          <cell r="Q19225">
            <v>125668</v>
          </cell>
        </row>
        <row r="19226">
          <cell r="M19226" t="str">
            <v>805010659_C1118346</v>
          </cell>
          <cell r="N19226">
            <v>58293</v>
          </cell>
          <cell r="O19226">
            <v>0</v>
          </cell>
          <cell r="P19226">
            <v>0</v>
          </cell>
          <cell r="Q19226">
            <v>58293</v>
          </cell>
        </row>
        <row r="19227">
          <cell r="M19227" t="str">
            <v>805010659_C1118381</v>
          </cell>
          <cell r="N19227">
            <v>32526</v>
          </cell>
          <cell r="O19227">
            <v>0</v>
          </cell>
          <cell r="P19227">
            <v>0</v>
          </cell>
          <cell r="Q19227">
            <v>32526</v>
          </cell>
        </row>
        <row r="19228">
          <cell r="M19228" t="str">
            <v>805010659_C1119888</v>
          </cell>
          <cell r="N19228">
            <v>125668</v>
          </cell>
          <cell r="O19228">
            <v>0</v>
          </cell>
          <cell r="P19228">
            <v>0</v>
          </cell>
          <cell r="Q19228">
            <v>125668</v>
          </cell>
        </row>
        <row r="19229">
          <cell r="M19229" t="str">
            <v>805010659_C1118395</v>
          </cell>
          <cell r="N19229">
            <v>58293</v>
          </cell>
          <cell r="O19229">
            <v>0</v>
          </cell>
          <cell r="P19229">
            <v>0</v>
          </cell>
          <cell r="Q19229">
            <v>58293</v>
          </cell>
        </row>
        <row r="19230">
          <cell r="M19230" t="str">
            <v>805010659_C1120017</v>
          </cell>
          <cell r="N19230">
            <v>42135</v>
          </cell>
          <cell r="O19230">
            <v>0</v>
          </cell>
          <cell r="P19230">
            <v>0</v>
          </cell>
          <cell r="Q19230">
            <v>42135</v>
          </cell>
        </row>
        <row r="19231">
          <cell r="M19231" t="str">
            <v>805010659_C1118759</v>
          </cell>
          <cell r="N19231">
            <v>181511</v>
          </cell>
          <cell r="O19231">
            <v>0</v>
          </cell>
          <cell r="P19231">
            <v>0</v>
          </cell>
          <cell r="Q19231">
            <v>181511</v>
          </cell>
        </row>
        <row r="19232">
          <cell r="M19232" t="str">
            <v>805010659_C1118397</v>
          </cell>
          <cell r="N19232">
            <v>125668</v>
          </cell>
          <cell r="O19232">
            <v>0</v>
          </cell>
          <cell r="P19232">
            <v>0</v>
          </cell>
          <cell r="Q19232">
            <v>125668</v>
          </cell>
        </row>
        <row r="19233">
          <cell r="M19233" t="str">
            <v>805010659_C1118327</v>
          </cell>
          <cell r="N19233">
            <v>58293</v>
          </cell>
          <cell r="O19233">
            <v>0</v>
          </cell>
          <cell r="P19233">
            <v>0</v>
          </cell>
          <cell r="Q19233">
            <v>58293</v>
          </cell>
        </row>
        <row r="19234">
          <cell r="M19234" t="str">
            <v>805010659_C1119864</v>
          </cell>
          <cell r="N19234">
            <v>125668</v>
          </cell>
          <cell r="O19234">
            <v>0</v>
          </cell>
          <cell r="P19234">
            <v>0</v>
          </cell>
          <cell r="Q19234">
            <v>125668</v>
          </cell>
        </row>
        <row r="19235">
          <cell r="M19235" t="str">
            <v>805010659_C1118369</v>
          </cell>
          <cell r="N19235">
            <v>21669</v>
          </cell>
          <cell r="O19235">
            <v>0</v>
          </cell>
          <cell r="P19235">
            <v>0</v>
          </cell>
          <cell r="Q19235">
            <v>21669</v>
          </cell>
        </row>
        <row r="19236">
          <cell r="M19236" t="str">
            <v>805010659_C1118404</v>
          </cell>
          <cell r="N19236">
            <v>58293</v>
          </cell>
          <cell r="O19236">
            <v>0</v>
          </cell>
          <cell r="P19236">
            <v>0</v>
          </cell>
          <cell r="Q19236">
            <v>58293</v>
          </cell>
        </row>
        <row r="19237">
          <cell r="M19237" t="str">
            <v>805010659_C1120015</v>
          </cell>
          <cell r="N19237">
            <v>58293</v>
          </cell>
          <cell r="O19237">
            <v>0</v>
          </cell>
          <cell r="P19237">
            <v>0</v>
          </cell>
          <cell r="Q19237">
            <v>58293</v>
          </cell>
        </row>
        <row r="19238">
          <cell r="M19238" t="str">
            <v>805010659_C1119986</v>
          </cell>
          <cell r="N19238">
            <v>58293</v>
          </cell>
          <cell r="O19238">
            <v>0</v>
          </cell>
          <cell r="P19238">
            <v>0</v>
          </cell>
          <cell r="Q19238">
            <v>58293</v>
          </cell>
        </row>
        <row r="19239">
          <cell r="M19239" t="str">
            <v>805010659_C1120114</v>
          </cell>
          <cell r="N19239">
            <v>58293</v>
          </cell>
          <cell r="O19239">
            <v>0</v>
          </cell>
          <cell r="P19239">
            <v>0</v>
          </cell>
          <cell r="Q19239">
            <v>58293</v>
          </cell>
        </row>
        <row r="19240">
          <cell r="M19240" t="str">
            <v>805010659_C1119991</v>
          </cell>
          <cell r="N19240">
            <v>25281</v>
          </cell>
          <cell r="O19240">
            <v>0</v>
          </cell>
          <cell r="P19240">
            <v>0</v>
          </cell>
          <cell r="Q19240">
            <v>25281</v>
          </cell>
        </row>
        <row r="19241">
          <cell r="M19241" t="str">
            <v>805010659_C1119518</v>
          </cell>
          <cell r="N19241">
            <v>125668</v>
          </cell>
          <cell r="O19241">
            <v>0</v>
          </cell>
          <cell r="P19241">
            <v>0</v>
          </cell>
          <cell r="Q19241">
            <v>125668</v>
          </cell>
        </row>
        <row r="19242">
          <cell r="M19242" t="str">
            <v>805010659_C1118370</v>
          </cell>
          <cell r="N19242">
            <v>58293</v>
          </cell>
          <cell r="O19242">
            <v>0</v>
          </cell>
          <cell r="P19242">
            <v>0</v>
          </cell>
          <cell r="Q19242">
            <v>58293</v>
          </cell>
        </row>
        <row r="19243">
          <cell r="M19243" t="str">
            <v>805010659_C1118338</v>
          </cell>
          <cell r="N19243">
            <v>42135</v>
          </cell>
          <cell r="O19243">
            <v>0</v>
          </cell>
          <cell r="P19243">
            <v>0</v>
          </cell>
          <cell r="Q19243">
            <v>42135</v>
          </cell>
        </row>
        <row r="19244">
          <cell r="M19244" t="str">
            <v>805010659_C1118378</v>
          </cell>
          <cell r="N19244">
            <v>122795</v>
          </cell>
          <cell r="O19244">
            <v>0</v>
          </cell>
          <cell r="P19244">
            <v>0</v>
          </cell>
          <cell r="Q19244">
            <v>122795</v>
          </cell>
        </row>
        <row r="19245">
          <cell r="M19245" t="str">
            <v>805010659_C1118375</v>
          </cell>
          <cell r="N19245">
            <v>42135</v>
          </cell>
          <cell r="O19245">
            <v>0</v>
          </cell>
          <cell r="P19245">
            <v>0</v>
          </cell>
          <cell r="Q19245">
            <v>42135</v>
          </cell>
        </row>
        <row r="19246">
          <cell r="M19246" t="str">
            <v>805010659_C1119175</v>
          </cell>
          <cell r="N19246">
            <v>42135</v>
          </cell>
          <cell r="O19246">
            <v>0</v>
          </cell>
          <cell r="P19246">
            <v>0</v>
          </cell>
          <cell r="Q19246">
            <v>42135</v>
          </cell>
        </row>
        <row r="19247">
          <cell r="M19247" t="str">
            <v>805010659_C1119993</v>
          </cell>
          <cell r="N19247">
            <v>58293</v>
          </cell>
          <cell r="O19247">
            <v>0</v>
          </cell>
          <cell r="P19247">
            <v>0</v>
          </cell>
          <cell r="Q19247">
            <v>58293</v>
          </cell>
        </row>
        <row r="19248">
          <cell r="M19248" t="str">
            <v>805010659_C1119474</v>
          </cell>
          <cell r="N19248">
            <v>58293</v>
          </cell>
          <cell r="O19248">
            <v>0</v>
          </cell>
          <cell r="P19248">
            <v>0</v>
          </cell>
          <cell r="Q19248">
            <v>58293</v>
          </cell>
        </row>
        <row r="19249">
          <cell r="M19249" t="str">
            <v>805010659_C1120012</v>
          </cell>
          <cell r="N19249">
            <v>125668</v>
          </cell>
          <cell r="O19249">
            <v>0</v>
          </cell>
          <cell r="P19249">
            <v>0</v>
          </cell>
          <cell r="Q19249">
            <v>125668</v>
          </cell>
        </row>
        <row r="19250">
          <cell r="M19250" t="str">
            <v>805010659_C1120095</v>
          </cell>
          <cell r="N19250">
            <v>125668</v>
          </cell>
          <cell r="O19250">
            <v>0</v>
          </cell>
          <cell r="P19250">
            <v>0</v>
          </cell>
          <cell r="Q19250">
            <v>125668</v>
          </cell>
        </row>
        <row r="19251">
          <cell r="M19251" t="str">
            <v>805010659_C1120122</v>
          </cell>
          <cell r="N19251">
            <v>125668</v>
          </cell>
          <cell r="O19251">
            <v>0</v>
          </cell>
          <cell r="P19251">
            <v>0</v>
          </cell>
          <cell r="Q19251">
            <v>125668</v>
          </cell>
        </row>
        <row r="19252">
          <cell r="M19252" t="str">
            <v>805010659_C1119463</v>
          </cell>
          <cell r="N19252">
            <v>1500000</v>
          </cell>
          <cell r="O19252">
            <v>0</v>
          </cell>
          <cell r="P19252">
            <v>0</v>
          </cell>
          <cell r="Q19252">
            <v>1500000</v>
          </cell>
        </row>
        <row r="19253">
          <cell r="M19253" t="str">
            <v>805010659_C1120014</v>
          </cell>
          <cell r="N19253">
            <v>42135</v>
          </cell>
          <cell r="O19253">
            <v>0</v>
          </cell>
          <cell r="P19253">
            <v>0</v>
          </cell>
          <cell r="Q19253">
            <v>42135</v>
          </cell>
        </row>
        <row r="19254">
          <cell r="M19254" t="str">
            <v>805010659_C1120002</v>
          </cell>
          <cell r="N19254">
            <v>65009</v>
          </cell>
          <cell r="O19254">
            <v>0</v>
          </cell>
          <cell r="P19254">
            <v>0</v>
          </cell>
          <cell r="Q19254">
            <v>65009</v>
          </cell>
        </row>
        <row r="19255">
          <cell r="M19255" t="str">
            <v>805010659_C1120000</v>
          </cell>
          <cell r="N19255">
            <v>268051</v>
          </cell>
          <cell r="O19255">
            <v>0</v>
          </cell>
          <cell r="P19255">
            <v>879310</v>
          </cell>
          <cell r="Q19255">
            <v>268051</v>
          </cell>
        </row>
        <row r="19256">
          <cell r="M19256" t="str">
            <v>805010659_C1120061</v>
          </cell>
          <cell r="N19256">
            <v>15517</v>
          </cell>
          <cell r="O19256">
            <v>0</v>
          </cell>
          <cell r="P19256">
            <v>0</v>
          </cell>
          <cell r="Q19256">
            <v>15517</v>
          </cell>
        </row>
        <row r="19257">
          <cell r="M19257" t="str">
            <v>805010659_C1120008</v>
          </cell>
          <cell r="N19257">
            <v>181511</v>
          </cell>
          <cell r="O19257">
            <v>0</v>
          </cell>
          <cell r="P19257">
            <v>0</v>
          </cell>
          <cell r="Q19257">
            <v>181511</v>
          </cell>
        </row>
        <row r="19258">
          <cell r="M19258" t="str">
            <v>805010659_C1118410</v>
          </cell>
          <cell r="N19258">
            <v>58293</v>
          </cell>
          <cell r="O19258">
            <v>0</v>
          </cell>
          <cell r="P19258">
            <v>0</v>
          </cell>
          <cell r="Q19258">
            <v>58293</v>
          </cell>
        </row>
        <row r="19259">
          <cell r="M19259" t="str">
            <v>805010659_C1120063</v>
          </cell>
          <cell r="N19259">
            <v>58293</v>
          </cell>
          <cell r="O19259">
            <v>0</v>
          </cell>
          <cell r="P19259">
            <v>0</v>
          </cell>
          <cell r="Q19259">
            <v>58293</v>
          </cell>
        </row>
        <row r="19260">
          <cell r="M19260" t="str">
            <v>805010659_C1118385</v>
          </cell>
          <cell r="N19260">
            <v>58293</v>
          </cell>
          <cell r="O19260">
            <v>0</v>
          </cell>
          <cell r="P19260">
            <v>0</v>
          </cell>
          <cell r="Q19260">
            <v>58293</v>
          </cell>
        </row>
        <row r="19261">
          <cell r="M19261" t="str">
            <v>805010659_C1118332</v>
          </cell>
          <cell r="N19261">
            <v>58293</v>
          </cell>
          <cell r="O19261">
            <v>0</v>
          </cell>
          <cell r="P19261">
            <v>0</v>
          </cell>
          <cell r="Q19261">
            <v>58293</v>
          </cell>
        </row>
        <row r="19262">
          <cell r="M19262" t="str">
            <v>805010659_C1119186</v>
          </cell>
          <cell r="N19262">
            <v>2290000</v>
          </cell>
          <cell r="O19262">
            <v>0</v>
          </cell>
          <cell r="P19262">
            <v>17000000</v>
          </cell>
          <cell r="Q19262">
            <v>2290000</v>
          </cell>
        </row>
        <row r="19263">
          <cell r="M19263" t="str">
            <v>805010659_C1119892</v>
          </cell>
          <cell r="N19263">
            <v>42135</v>
          </cell>
          <cell r="O19263">
            <v>0</v>
          </cell>
          <cell r="P19263">
            <v>0</v>
          </cell>
          <cell r="Q19263">
            <v>42135</v>
          </cell>
        </row>
        <row r="19264">
          <cell r="M19264" t="str">
            <v>805010659_C1120104</v>
          </cell>
          <cell r="N19264">
            <v>125668</v>
          </cell>
          <cell r="O19264">
            <v>0</v>
          </cell>
          <cell r="P19264">
            <v>0</v>
          </cell>
          <cell r="Q19264">
            <v>125668</v>
          </cell>
        </row>
        <row r="19265">
          <cell r="M19265" t="str">
            <v>805010659_C1119905</v>
          </cell>
          <cell r="N19265">
            <v>125668</v>
          </cell>
          <cell r="O19265">
            <v>0</v>
          </cell>
          <cell r="P19265">
            <v>0</v>
          </cell>
          <cell r="Q19265">
            <v>125668</v>
          </cell>
        </row>
        <row r="19266">
          <cell r="M19266" t="str">
            <v>805010659_C1118411</v>
          </cell>
          <cell r="N19266">
            <v>42135</v>
          </cell>
          <cell r="O19266">
            <v>0</v>
          </cell>
          <cell r="P19266">
            <v>0</v>
          </cell>
          <cell r="Q19266">
            <v>42135</v>
          </cell>
        </row>
        <row r="19267">
          <cell r="M19267" t="str">
            <v>805010659_C1120052</v>
          </cell>
          <cell r="N19267">
            <v>65009</v>
          </cell>
          <cell r="O19267">
            <v>0</v>
          </cell>
          <cell r="P19267">
            <v>0</v>
          </cell>
          <cell r="Q19267">
            <v>65009</v>
          </cell>
        </row>
        <row r="19268">
          <cell r="M19268" t="str">
            <v>805010659_C1120055</v>
          </cell>
          <cell r="N19268">
            <v>15517</v>
          </cell>
          <cell r="O19268">
            <v>0</v>
          </cell>
          <cell r="P19268">
            <v>0</v>
          </cell>
          <cell r="Q19268">
            <v>15517</v>
          </cell>
        </row>
        <row r="19269">
          <cell r="M19269" t="str">
            <v>805010659_C1118373</v>
          </cell>
          <cell r="N19269">
            <v>125668</v>
          </cell>
          <cell r="O19269">
            <v>0</v>
          </cell>
          <cell r="P19269">
            <v>0</v>
          </cell>
          <cell r="Q19269">
            <v>125668</v>
          </cell>
        </row>
        <row r="19270">
          <cell r="M19270" t="str">
            <v>805010659_C1120106</v>
          </cell>
          <cell r="N19270">
            <v>42135</v>
          </cell>
          <cell r="O19270">
            <v>0</v>
          </cell>
          <cell r="P19270">
            <v>0</v>
          </cell>
          <cell r="Q19270">
            <v>42135</v>
          </cell>
        </row>
        <row r="19271">
          <cell r="M19271" t="str">
            <v>805010659_C1120093</v>
          </cell>
          <cell r="N19271">
            <v>32526</v>
          </cell>
          <cell r="O19271">
            <v>0</v>
          </cell>
          <cell r="P19271">
            <v>0</v>
          </cell>
          <cell r="Q19271">
            <v>32526</v>
          </cell>
        </row>
        <row r="19272">
          <cell r="M19272" t="str">
            <v>805010659_C1119313</v>
          </cell>
          <cell r="N19272">
            <v>58293</v>
          </cell>
          <cell r="O19272">
            <v>0</v>
          </cell>
          <cell r="P19272">
            <v>0</v>
          </cell>
          <cell r="Q19272">
            <v>58293</v>
          </cell>
        </row>
        <row r="19273">
          <cell r="M19273" t="str">
            <v>805010659_C1119854</v>
          </cell>
          <cell r="N19273">
            <v>332051</v>
          </cell>
          <cell r="O19273">
            <v>0</v>
          </cell>
          <cell r="P19273">
            <v>879310</v>
          </cell>
          <cell r="Q19273">
            <v>332051</v>
          </cell>
        </row>
        <row r="19274">
          <cell r="M19274" t="str">
            <v>805010659_C1118398</v>
          </cell>
          <cell r="N19274">
            <v>58293</v>
          </cell>
          <cell r="O19274">
            <v>0</v>
          </cell>
          <cell r="P19274">
            <v>0</v>
          </cell>
          <cell r="Q19274">
            <v>58293</v>
          </cell>
        </row>
        <row r="19275">
          <cell r="M19275" t="str">
            <v>805010659_C1120066</v>
          </cell>
          <cell r="N19275">
            <v>58293</v>
          </cell>
          <cell r="O19275">
            <v>0</v>
          </cell>
          <cell r="P19275">
            <v>0</v>
          </cell>
          <cell r="Q19275">
            <v>58293</v>
          </cell>
        </row>
        <row r="19276">
          <cell r="M19276" t="str">
            <v>805010659_C1120018</v>
          </cell>
          <cell r="N19276">
            <v>58293</v>
          </cell>
          <cell r="O19276">
            <v>0</v>
          </cell>
          <cell r="P19276">
            <v>0</v>
          </cell>
          <cell r="Q19276">
            <v>58293</v>
          </cell>
        </row>
        <row r="19277">
          <cell r="M19277" t="str">
            <v>805010659_C1119913</v>
          </cell>
          <cell r="N19277">
            <v>62834</v>
          </cell>
          <cell r="O19277">
            <v>0</v>
          </cell>
          <cell r="P19277">
            <v>0</v>
          </cell>
          <cell r="Q19277">
            <v>62834</v>
          </cell>
        </row>
        <row r="19278">
          <cell r="M19278" t="str">
            <v>805010659_C1120060</v>
          </cell>
          <cell r="N19278">
            <v>15517</v>
          </cell>
          <cell r="O19278">
            <v>0</v>
          </cell>
          <cell r="P19278">
            <v>45000</v>
          </cell>
          <cell r="Q19278">
            <v>15517</v>
          </cell>
        </row>
        <row r="19279">
          <cell r="M19279" t="str">
            <v>805010659_C1119182</v>
          </cell>
          <cell r="N19279">
            <v>42135</v>
          </cell>
          <cell r="O19279">
            <v>0</v>
          </cell>
          <cell r="P19279">
            <v>0</v>
          </cell>
          <cell r="Q19279">
            <v>42135</v>
          </cell>
        </row>
        <row r="19280">
          <cell r="M19280" t="str">
            <v>805010659_C1120068</v>
          </cell>
          <cell r="N19280">
            <v>58293</v>
          </cell>
          <cell r="O19280">
            <v>0</v>
          </cell>
          <cell r="P19280">
            <v>0</v>
          </cell>
          <cell r="Q19280">
            <v>58293</v>
          </cell>
        </row>
        <row r="19281">
          <cell r="M19281" t="str">
            <v>805010659_C1120056</v>
          </cell>
          <cell r="N19281">
            <v>15517</v>
          </cell>
          <cell r="O19281">
            <v>0</v>
          </cell>
          <cell r="P19281">
            <v>0</v>
          </cell>
          <cell r="Q19281">
            <v>15517</v>
          </cell>
        </row>
        <row r="19282">
          <cell r="M19282" t="str">
            <v>805010659_C1119906</v>
          </cell>
          <cell r="N19282">
            <v>42135</v>
          </cell>
          <cell r="O19282">
            <v>0</v>
          </cell>
          <cell r="P19282">
            <v>0</v>
          </cell>
          <cell r="Q19282">
            <v>42135</v>
          </cell>
        </row>
        <row r="19283">
          <cell r="M19283" t="str">
            <v>805010659_C1119899</v>
          </cell>
          <cell r="N19283">
            <v>42135</v>
          </cell>
          <cell r="O19283">
            <v>0</v>
          </cell>
          <cell r="P19283">
            <v>0</v>
          </cell>
          <cell r="Q19283">
            <v>42135</v>
          </cell>
        </row>
        <row r="19284">
          <cell r="M19284" t="str">
            <v>805010659_C1120134</v>
          </cell>
          <cell r="N19284">
            <v>181511</v>
          </cell>
          <cell r="O19284">
            <v>0</v>
          </cell>
          <cell r="P19284">
            <v>0</v>
          </cell>
          <cell r="Q19284">
            <v>181511</v>
          </cell>
        </row>
        <row r="19285">
          <cell r="M19285" t="str">
            <v>805010659_C1120065</v>
          </cell>
          <cell r="N19285">
            <v>58293</v>
          </cell>
          <cell r="O19285">
            <v>0</v>
          </cell>
          <cell r="P19285">
            <v>0</v>
          </cell>
          <cell r="Q19285">
            <v>58293</v>
          </cell>
        </row>
        <row r="19286">
          <cell r="M19286" t="str">
            <v>805010659_C1118352</v>
          </cell>
          <cell r="N19286">
            <v>32526</v>
          </cell>
          <cell r="O19286">
            <v>0</v>
          </cell>
          <cell r="P19286">
            <v>0</v>
          </cell>
          <cell r="Q19286">
            <v>32526</v>
          </cell>
        </row>
        <row r="19287">
          <cell r="M19287" t="str">
            <v>805010659_C1118377</v>
          </cell>
          <cell r="N19287">
            <v>58293</v>
          </cell>
          <cell r="O19287">
            <v>0</v>
          </cell>
          <cell r="P19287">
            <v>0</v>
          </cell>
          <cell r="Q19287">
            <v>58293</v>
          </cell>
        </row>
        <row r="19288">
          <cell r="M19288" t="str">
            <v>805010659_C1119859</v>
          </cell>
          <cell r="N19288">
            <v>32526</v>
          </cell>
          <cell r="O19288">
            <v>0</v>
          </cell>
          <cell r="P19288">
            <v>0</v>
          </cell>
          <cell r="Q19288">
            <v>32526</v>
          </cell>
        </row>
        <row r="19289">
          <cell r="M19289" t="str">
            <v>805010659_C1120011</v>
          </cell>
          <cell r="N19289">
            <v>176051</v>
          </cell>
          <cell r="O19289">
            <v>0</v>
          </cell>
          <cell r="P19289">
            <v>439655</v>
          </cell>
          <cell r="Q19289">
            <v>176051</v>
          </cell>
        </row>
        <row r="19290">
          <cell r="M19290" t="str">
            <v>805010659_C1119937</v>
          </cell>
          <cell r="N19290">
            <v>122795</v>
          </cell>
          <cell r="O19290">
            <v>0</v>
          </cell>
          <cell r="P19290">
            <v>0</v>
          </cell>
          <cell r="Q19290">
            <v>122795</v>
          </cell>
        </row>
        <row r="19291">
          <cell r="M19291" t="str">
            <v>805010659_C1120064</v>
          </cell>
          <cell r="N19291">
            <v>42135</v>
          </cell>
          <cell r="O19291">
            <v>0</v>
          </cell>
          <cell r="P19291">
            <v>0</v>
          </cell>
          <cell r="Q19291">
            <v>42135</v>
          </cell>
        </row>
        <row r="19292">
          <cell r="M19292" t="str">
            <v>805010659_C1120050</v>
          </cell>
          <cell r="N19292">
            <v>58293</v>
          </cell>
          <cell r="O19292">
            <v>0</v>
          </cell>
          <cell r="P19292">
            <v>0</v>
          </cell>
          <cell r="Q19292">
            <v>58293</v>
          </cell>
        </row>
        <row r="19293">
          <cell r="M19293" t="str">
            <v>805010659_C1120074</v>
          </cell>
          <cell r="N19293">
            <v>125668</v>
          </cell>
          <cell r="O19293">
            <v>0</v>
          </cell>
          <cell r="P19293">
            <v>0</v>
          </cell>
          <cell r="Q19293">
            <v>125668</v>
          </cell>
        </row>
        <row r="19294">
          <cell r="M19294" t="str">
            <v>805010659_C1118333</v>
          </cell>
          <cell r="N19294">
            <v>58293</v>
          </cell>
          <cell r="O19294">
            <v>0</v>
          </cell>
          <cell r="P19294">
            <v>0</v>
          </cell>
          <cell r="Q19294">
            <v>58293</v>
          </cell>
        </row>
        <row r="19295">
          <cell r="M19295" t="str">
            <v>805010659_C1119295</v>
          </cell>
          <cell r="N19295">
            <v>58293</v>
          </cell>
          <cell r="O19295">
            <v>0</v>
          </cell>
          <cell r="P19295">
            <v>0</v>
          </cell>
          <cell r="Q19295">
            <v>58293</v>
          </cell>
        </row>
        <row r="19296">
          <cell r="M19296" t="str">
            <v>805010659_C1118337</v>
          </cell>
          <cell r="N19296">
            <v>42135</v>
          </cell>
          <cell r="O19296">
            <v>0</v>
          </cell>
          <cell r="P19296">
            <v>0</v>
          </cell>
          <cell r="Q19296">
            <v>42135</v>
          </cell>
        </row>
        <row r="19297">
          <cell r="M19297" t="str">
            <v>805010659_C1120006</v>
          </cell>
          <cell r="N19297">
            <v>58293</v>
          </cell>
          <cell r="O19297">
            <v>0</v>
          </cell>
          <cell r="P19297">
            <v>0</v>
          </cell>
          <cell r="Q19297">
            <v>58293</v>
          </cell>
        </row>
        <row r="19298">
          <cell r="M19298" t="str">
            <v>805010659_C1120058</v>
          </cell>
          <cell r="N19298">
            <v>15517</v>
          </cell>
          <cell r="O19298">
            <v>0</v>
          </cell>
          <cell r="P19298">
            <v>45000</v>
          </cell>
          <cell r="Q19298">
            <v>15517</v>
          </cell>
        </row>
        <row r="19299">
          <cell r="M19299" t="str">
            <v>805010659_C1119262</v>
          </cell>
          <cell r="N19299">
            <v>25134</v>
          </cell>
          <cell r="O19299">
            <v>0</v>
          </cell>
          <cell r="P19299">
            <v>181500</v>
          </cell>
          <cell r="Q19299">
            <v>25134</v>
          </cell>
        </row>
        <row r="19300">
          <cell r="M19300" t="str">
            <v>805010659_C1118343</v>
          </cell>
          <cell r="N19300">
            <v>387931</v>
          </cell>
          <cell r="O19300">
            <v>0</v>
          </cell>
          <cell r="P19300">
            <v>0</v>
          </cell>
          <cell r="Q19300">
            <v>387931</v>
          </cell>
        </row>
        <row r="19301">
          <cell r="M19301" t="str">
            <v>805010659_C1120013</v>
          </cell>
          <cell r="N19301">
            <v>58293</v>
          </cell>
          <cell r="O19301">
            <v>0</v>
          </cell>
          <cell r="P19301">
            <v>0</v>
          </cell>
          <cell r="Q19301">
            <v>58293</v>
          </cell>
        </row>
        <row r="19302">
          <cell r="M19302" t="str">
            <v>805010659_C1119574</v>
          </cell>
          <cell r="N19302">
            <v>125668</v>
          </cell>
          <cell r="O19302">
            <v>0</v>
          </cell>
          <cell r="P19302">
            <v>0</v>
          </cell>
          <cell r="Q19302">
            <v>125668</v>
          </cell>
        </row>
        <row r="19303">
          <cell r="M19303" t="str">
            <v>805010659_C1118325</v>
          </cell>
          <cell r="N19303">
            <v>125668</v>
          </cell>
          <cell r="O19303">
            <v>0</v>
          </cell>
          <cell r="P19303">
            <v>0</v>
          </cell>
          <cell r="Q19303">
            <v>125668</v>
          </cell>
        </row>
        <row r="19304">
          <cell r="M19304" t="str">
            <v>805010659_C1118329</v>
          </cell>
          <cell r="N19304">
            <v>58293</v>
          </cell>
          <cell r="O19304">
            <v>0</v>
          </cell>
          <cell r="P19304">
            <v>0</v>
          </cell>
          <cell r="Q19304">
            <v>58293</v>
          </cell>
        </row>
        <row r="19305">
          <cell r="M19305" t="str">
            <v>805010659_C1118372</v>
          </cell>
          <cell r="N19305">
            <v>58293</v>
          </cell>
          <cell r="O19305">
            <v>0</v>
          </cell>
          <cell r="P19305">
            <v>0</v>
          </cell>
          <cell r="Q19305">
            <v>58293</v>
          </cell>
        </row>
        <row r="19306">
          <cell r="M19306" t="str">
            <v>805010659_C1119855</v>
          </cell>
          <cell r="N19306">
            <v>396051</v>
          </cell>
          <cell r="O19306">
            <v>0</v>
          </cell>
          <cell r="P19306">
            <v>439655</v>
          </cell>
          <cell r="Q19306">
            <v>396051</v>
          </cell>
        </row>
        <row r="19307">
          <cell r="M19307" t="str">
            <v>805010659_C1119981</v>
          </cell>
          <cell r="N19307">
            <v>42135</v>
          </cell>
          <cell r="O19307">
            <v>0</v>
          </cell>
          <cell r="P19307">
            <v>0</v>
          </cell>
          <cell r="Q19307">
            <v>42135</v>
          </cell>
        </row>
        <row r="19308">
          <cell r="M19308" t="str">
            <v>805010659_C1119174</v>
          </cell>
          <cell r="N19308">
            <v>42135</v>
          </cell>
          <cell r="O19308">
            <v>0</v>
          </cell>
          <cell r="P19308">
            <v>0</v>
          </cell>
          <cell r="Q19308">
            <v>42135</v>
          </cell>
        </row>
        <row r="19309">
          <cell r="M19309" t="str">
            <v>805010659_C1118348</v>
          </cell>
          <cell r="N19309">
            <v>58293</v>
          </cell>
          <cell r="O19309">
            <v>0</v>
          </cell>
          <cell r="P19309">
            <v>0</v>
          </cell>
          <cell r="Q19309">
            <v>58293</v>
          </cell>
        </row>
        <row r="19310">
          <cell r="M19310" t="str">
            <v>805010659_C1119230</v>
          </cell>
          <cell r="N19310">
            <v>451051</v>
          </cell>
          <cell r="O19310">
            <v>0</v>
          </cell>
          <cell r="P19310">
            <v>879310</v>
          </cell>
          <cell r="Q19310">
            <v>451051</v>
          </cell>
        </row>
        <row r="19311">
          <cell r="M19311" t="str">
            <v>805010659_C1119978</v>
          </cell>
          <cell r="N19311">
            <v>58293</v>
          </cell>
          <cell r="O19311">
            <v>0</v>
          </cell>
          <cell r="P19311">
            <v>0</v>
          </cell>
          <cell r="Q19311">
            <v>58293</v>
          </cell>
        </row>
        <row r="19312">
          <cell r="M19312" t="str">
            <v>805010659_C1118772</v>
          </cell>
          <cell r="N19312">
            <v>52007</v>
          </cell>
          <cell r="O19312">
            <v>0</v>
          </cell>
          <cell r="P19312">
            <v>25281</v>
          </cell>
          <cell r="Q19312">
            <v>52007</v>
          </cell>
        </row>
        <row r="19313">
          <cell r="M19313" t="str">
            <v>805010659_C1119567</v>
          </cell>
          <cell r="N19313">
            <v>332051</v>
          </cell>
          <cell r="O19313">
            <v>0</v>
          </cell>
          <cell r="P19313">
            <v>439655</v>
          </cell>
          <cell r="Q19313">
            <v>332051</v>
          </cell>
        </row>
        <row r="19314">
          <cell r="M19314" t="str">
            <v>805010659_C1119940</v>
          </cell>
          <cell r="N19314">
            <v>32526</v>
          </cell>
          <cell r="O19314">
            <v>0</v>
          </cell>
          <cell r="P19314">
            <v>0</v>
          </cell>
          <cell r="Q19314">
            <v>32526</v>
          </cell>
        </row>
        <row r="19315">
          <cell r="M19315" t="str">
            <v>805010659_C1118380</v>
          </cell>
          <cell r="N19315">
            <v>122795</v>
          </cell>
          <cell r="O19315">
            <v>0</v>
          </cell>
          <cell r="P19315">
            <v>0</v>
          </cell>
          <cell r="Q19315">
            <v>122795</v>
          </cell>
        </row>
        <row r="19316">
          <cell r="M19316" t="str">
            <v>805010659_C1119582</v>
          </cell>
          <cell r="N19316">
            <v>42135</v>
          </cell>
          <cell r="O19316">
            <v>0</v>
          </cell>
          <cell r="P19316">
            <v>0</v>
          </cell>
          <cell r="Q19316">
            <v>42135</v>
          </cell>
        </row>
        <row r="19317">
          <cell r="M19317" t="str">
            <v>805010659_C1119842</v>
          </cell>
          <cell r="N19317">
            <v>58293</v>
          </cell>
          <cell r="O19317">
            <v>0</v>
          </cell>
          <cell r="P19317">
            <v>0</v>
          </cell>
          <cell r="Q19317">
            <v>58293</v>
          </cell>
        </row>
        <row r="19318">
          <cell r="M19318" t="str">
            <v>805010659_C1118363</v>
          </cell>
          <cell r="N19318">
            <v>58293</v>
          </cell>
          <cell r="O19318">
            <v>0</v>
          </cell>
          <cell r="P19318">
            <v>0</v>
          </cell>
          <cell r="Q19318">
            <v>58293</v>
          </cell>
        </row>
        <row r="19319">
          <cell r="M19319" t="str">
            <v>805010659_C1118400</v>
          </cell>
          <cell r="N19319">
            <v>65009</v>
          </cell>
          <cell r="O19319">
            <v>0</v>
          </cell>
          <cell r="P19319">
            <v>0</v>
          </cell>
          <cell r="Q19319">
            <v>65009</v>
          </cell>
        </row>
        <row r="19320">
          <cell r="M19320" t="str">
            <v>805010659_C1118341</v>
          </cell>
          <cell r="N19320">
            <v>58293</v>
          </cell>
          <cell r="O19320">
            <v>0</v>
          </cell>
          <cell r="P19320">
            <v>58300</v>
          </cell>
          <cell r="Q19320">
            <v>58293</v>
          </cell>
        </row>
        <row r="19321">
          <cell r="M19321" t="str">
            <v>805010659_C1120103</v>
          </cell>
          <cell r="N19321">
            <v>125668</v>
          </cell>
          <cell r="O19321">
            <v>0</v>
          </cell>
          <cell r="P19321">
            <v>0</v>
          </cell>
          <cell r="Q19321">
            <v>125668</v>
          </cell>
        </row>
        <row r="19322">
          <cell r="M19322" t="str">
            <v>805010659_C1119850</v>
          </cell>
          <cell r="N19322">
            <v>58293</v>
          </cell>
          <cell r="O19322">
            <v>0</v>
          </cell>
          <cell r="P19322">
            <v>0</v>
          </cell>
          <cell r="Q19322">
            <v>58293</v>
          </cell>
        </row>
        <row r="19323">
          <cell r="M19323" t="str">
            <v>805010659_C1120049</v>
          </cell>
          <cell r="N19323">
            <v>58293</v>
          </cell>
          <cell r="O19323">
            <v>0</v>
          </cell>
          <cell r="P19323">
            <v>0</v>
          </cell>
          <cell r="Q19323">
            <v>58293</v>
          </cell>
        </row>
        <row r="19324">
          <cell r="M19324" t="str">
            <v>805010659_C1118766</v>
          </cell>
          <cell r="N19324">
            <v>18258</v>
          </cell>
          <cell r="O19324">
            <v>0</v>
          </cell>
          <cell r="P19324">
            <v>25281</v>
          </cell>
          <cell r="Q19324">
            <v>18258</v>
          </cell>
        </row>
        <row r="19325">
          <cell r="M19325" t="str">
            <v>805010659_C1120053</v>
          </cell>
          <cell r="N19325">
            <v>34440</v>
          </cell>
          <cell r="O19325">
            <v>0</v>
          </cell>
          <cell r="P19325">
            <v>34400</v>
          </cell>
          <cell r="Q19325">
            <v>34440</v>
          </cell>
        </row>
        <row r="19326">
          <cell r="M19326" t="str">
            <v>805010659_C1119982</v>
          </cell>
          <cell r="N19326">
            <v>58293</v>
          </cell>
          <cell r="O19326">
            <v>0</v>
          </cell>
          <cell r="P19326">
            <v>0</v>
          </cell>
          <cell r="Q19326">
            <v>58293</v>
          </cell>
        </row>
        <row r="19327">
          <cell r="M19327" t="str">
            <v>805010659_C1119345</v>
          </cell>
          <cell r="N19327">
            <v>58293</v>
          </cell>
          <cell r="O19327">
            <v>0</v>
          </cell>
          <cell r="P19327">
            <v>0</v>
          </cell>
          <cell r="Q19327">
            <v>58293</v>
          </cell>
        </row>
        <row r="19328">
          <cell r="M19328" t="str">
            <v>805010659_C1118767</v>
          </cell>
          <cell r="N19328">
            <v>700000</v>
          </cell>
          <cell r="O19328">
            <v>0</v>
          </cell>
          <cell r="P19328">
            <v>0</v>
          </cell>
          <cell r="Q19328">
            <v>700000</v>
          </cell>
        </row>
        <row r="19329">
          <cell r="M19329" t="str">
            <v>805010659_C1120047</v>
          </cell>
          <cell r="N19329">
            <v>58293</v>
          </cell>
          <cell r="O19329">
            <v>0</v>
          </cell>
          <cell r="P19329">
            <v>0</v>
          </cell>
          <cell r="Q19329">
            <v>58293</v>
          </cell>
        </row>
        <row r="19330">
          <cell r="M19330" t="str">
            <v>805010659_C1118409</v>
          </cell>
          <cell r="N19330">
            <v>42135</v>
          </cell>
          <cell r="O19330">
            <v>0</v>
          </cell>
          <cell r="P19330">
            <v>0</v>
          </cell>
          <cell r="Q19330">
            <v>42135</v>
          </cell>
        </row>
        <row r="19331">
          <cell r="M19331" t="str">
            <v>805010659_C1118401</v>
          </cell>
          <cell r="N19331">
            <v>58293</v>
          </cell>
          <cell r="O19331">
            <v>0</v>
          </cell>
          <cell r="P19331">
            <v>0</v>
          </cell>
          <cell r="Q19331">
            <v>58293</v>
          </cell>
        </row>
        <row r="19332">
          <cell r="M19332" t="str">
            <v>805010659_C1120129</v>
          </cell>
          <cell r="N19332">
            <v>42135</v>
          </cell>
          <cell r="O19332">
            <v>0</v>
          </cell>
          <cell r="P19332">
            <v>0</v>
          </cell>
          <cell r="Q19332">
            <v>42135</v>
          </cell>
        </row>
        <row r="19333">
          <cell r="M19333" t="str">
            <v>805010659_C1119984</v>
          </cell>
          <cell r="N19333">
            <v>181511</v>
          </cell>
          <cell r="O19333">
            <v>0</v>
          </cell>
          <cell r="P19333">
            <v>0</v>
          </cell>
          <cell r="Q19333">
            <v>181511</v>
          </cell>
        </row>
        <row r="19334">
          <cell r="M19334" t="str">
            <v>805010659_C1118420</v>
          </cell>
          <cell r="N19334">
            <v>58293</v>
          </cell>
          <cell r="O19334">
            <v>0</v>
          </cell>
          <cell r="P19334">
            <v>0</v>
          </cell>
          <cell r="Q19334">
            <v>58293</v>
          </cell>
        </row>
        <row r="19335">
          <cell r="M19335" t="str">
            <v>805010659_C1118761</v>
          </cell>
          <cell r="N19335">
            <v>42135</v>
          </cell>
          <cell r="O19335">
            <v>0</v>
          </cell>
          <cell r="P19335">
            <v>0</v>
          </cell>
          <cell r="Q19335">
            <v>42135</v>
          </cell>
        </row>
        <row r="19336">
          <cell r="M19336" t="str">
            <v>805010659_C1119856</v>
          </cell>
          <cell r="N19336">
            <v>332051</v>
          </cell>
          <cell r="O19336">
            <v>0</v>
          </cell>
          <cell r="P19336">
            <v>439655</v>
          </cell>
          <cell r="Q19336">
            <v>332051</v>
          </cell>
        </row>
        <row r="19337">
          <cell r="M19337" t="str">
            <v>805010659_C1118422</v>
          </cell>
          <cell r="N19337">
            <v>332051</v>
          </cell>
          <cell r="O19337">
            <v>0</v>
          </cell>
          <cell r="P19337">
            <v>879310</v>
          </cell>
          <cell r="Q19337">
            <v>332051</v>
          </cell>
        </row>
        <row r="19338">
          <cell r="M19338" t="str">
            <v>805010659_C1120046</v>
          </cell>
          <cell r="N19338">
            <v>65009</v>
          </cell>
          <cell r="O19338">
            <v>0</v>
          </cell>
          <cell r="P19338">
            <v>0</v>
          </cell>
          <cell r="Q19338">
            <v>65009</v>
          </cell>
        </row>
        <row r="19339">
          <cell r="M19339" t="str">
            <v>805010659_C1119867</v>
          </cell>
          <cell r="N19339">
            <v>332051</v>
          </cell>
          <cell r="O19339">
            <v>0</v>
          </cell>
          <cell r="P19339">
            <v>879310</v>
          </cell>
          <cell r="Q19339">
            <v>332051</v>
          </cell>
        </row>
        <row r="19340">
          <cell r="M19340" t="str">
            <v>805010659_C1120108</v>
          </cell>
          <cell r="N19340">
            <v>58293</v>
          </cell>
          <cell r="O19340">
            <v>0</v>
          </cell>
          <cell r="P19340">
            <v>0</v>
          </cell>
          <cell r="Q19340">
            <v>58293</v>
          </cell>
        </row>
        <row r="19341">
          <cell r="M19341" t="str">
            <v>805010659_C1119843</v>
          </cell>
          <cell r="N19341">
            <v>39326</v>
          </cell>
          <cell r="O19341">
            <v>0</v>
          </cell>
          <cell r="P19341">
            <v>0</v>
          </cell>
          <cell r="Q19341">
            <v>39326</v>
          </cell>
        </row>
        <row r="19342">
          <cell r="M19342" t="str">
            <v>805010659_C1119930</v>
          </cell>
          <cell r="N19342">
            <v>387931</v>
          </cell>
          <cell r="O19342">
            <v>0</v>
          </cell>
          <cell r="P19342">
            <v>433000</v>
          </cell>
          <cell r="Q19342">
            <v>387931</v>
          </cell>
        </row>
        <row r="19343">
          <cell r="M19343" t="str">
            <v>805010659_C1119355</v>
          </cell>
          <cell r="N19343">
            <v>125668</v>
          </cell>
          <cell r="O19343">
            <v>0</v>
          </cell>
          <cell r="P19343">
            <v>0</v>
          </cell>
          <cell r="Q19343">
            <v>125668</v>
          </cell>
        </row>
        <row r="19344">
          <cell r="M19344" t="str">
            <v>805010659_C1119494</v>
          </cell>
          <cell r="N19344">
            <v>42135</v>
          </cell>
          <cell r="O19344">
            <v>0</v>
          </cell>
          <cell r="P19344">
            <v>0</v>
          </cell>
          <cell r="Q19344">
            <v>42135</v>
          </cell>
        </row>
        <row r="19345">
          <cell r="M19345" t="str">
            <v>805010659_C1119890</v>
          </cell>
          <cell r="N19345">
            <v>32526</v>
          </cell>
          <cell r="O19345">
            <v>0</v>
          </cell>
          <cell r="P19345">
            <v>0</v>
          </cell>
          <cell r="Q19345">
            <v>32526</v>
          </cell>
        </row>
        <row r="19346">
          <cell r="M19346" t="str">
            <v>805010659_C1120131</v>
          </cell>
          <cell r="N19346">
            <v>451051</v>
          </cell>
          <cell r="O19346">
            <v>0</v>
          </cell>
          <cell r="P19346">
            <v>0</v>
          </cell>
          <cell r="Q19346">
            <v>451051</v>
          </cell>
        </row>
        <row r="19347">
          <cell r="M19347" t="str">
            <v>805010659_C1118396</v>
          </cell>
          <cell r="N19347">
            <v>42135</v>
          </cell>
          <cell r="O19347">
            <v>0</v>
          </cell>
          <cell r="P19347">
            <v>0</v>
          </cell>
          <cell r="Q19347">
            <v>42135</v>
          </cell>
        </row>
        <row r="19348">
          <cell r="M19348" t="str">
            <v>805010659_C1119975</v>
          </cell>
          <cell r="N19348">
            <v>181511</v>
          </cell>
          <cell r="O19348">
            <v>0</v>
          </cell>
          <cell r="P19348">
            <v>0</v>
          </cell>
          <cell r="Q19348">
            <v>181511</v>
          </cell>
        </row>
        <row r="19349">
          <cell r="M19349" t="str">
            <v>805010659_C1120135</v>
          </cell>
          <cell r="N19349">
            <v>65009</v>
          </cell>
          <cell r="O19349">
            <v>0</v>
          </cell>
          <cell r="P19349">
            <v>0</v>
          </cell>
          <cell r="Q19349">
            <v>65009</v>
          </cell>
        </row>
        <row r="19350">
          <cell r="M19350" t="str">
            <v>805010659_C1120110</v>
          </cell>
          <cell r="N19350">
            <v>181511</v>
          </cell>
          <cell r="O19350">
            <v>0</v>
          </cell>
          <cell r="P19350">
            <v>0</v>
          </cell>
          <cell r="Q19350">
            <v>181511</v>
          </cell>
        </row>
        <row r="19351">
          <cell r="M19351" t="str">
            <v>805010659_C1120121</v>
          </cell>
          <cell r="N19351">
            <v>58293</v>
          </cell>
          <cell r="O19351">
            <v>0</v>
          </cell>
          <cell r="P19351">
            <v>0</v>
          </cell>
          <cell r="Q19351">
            <v>58293</v>
          </cell>
        </row>
        <row r="19352">
          <cell r="M19352" t="str">
            <v>805010659_C1118340</v>
          </cell>
          <cell r="N19352">
            <v>42135</v>
          </cell>
          <cell r="O19352">
            <v>0</v>
          </cell>
          <cell r="P19352">
            <v>0</v>
          </cell>
          <cell r="Q19352">
            <v>42135</v>
          </cell>
        </row>
        <row r="19353">
          <cell r="M19353" t="str">
            <v>805010659_C1119173</v>
          </cell>
          <cell r="N19353">
            <v>42135</v>
          </cell>
          <cell r="O19353">
            <v>0</v>
          </cell>
          <cell r="P19353">
            <v>0</v>
          </cell>
          <cell r="Q19353">
            <v>42135</v>
          </cell>
        </row>
        <row r="19354">
          <cell r="M19354" t="str">
            <v>805010659_C1118764</v>
          </cell>
          <cell r="N19354">
            <v>42135</v>
          </cell>
          <cell r="O19354">
            <v>0</v>
          </cell>
          <cell r="P19354">
            <v>0</v>
          </cell>
          <cell r="Q19354">
            <v>42135</v>
          </cell>
        </row>
        <row r="19355">
          <cell r="M19355" t="str">
            <v>805010659_C1120094</v>
          </cell>
          <cell r="N19355">
            <v>208051</v>
          </cell>
          <cell r="O19355">
            <v>0</v>
          </cell>
          <cell r="P19355">
            <v>879310</v>
          </cell>
          <cell r="Q19355">
            <v>208051</v>
          </cell>
        </row>
        <row r="19356">
          <cell r="M19356" t="str">
            <v>805010659_C1120070</v>
          </cell>
          <cell r="N19356">
            <v>42135</v>
          </cell>
          <cell r="O19356">
            <v>0</v>
          </cell>
          <cell r="P19356">
            <v>0</v>
          </cell>
          <cell r="Q19356">
            <v>42135</v>
          </cell>
        </row>
        <row r="19357">
          <cell r="M19357" t="str">
            <v>805010659_C1119916</v>
          </cell>
          <cell r="N19357">
            <v>21669</v>
          </cell>
          <cell r="O19357">
            <v>0</v>
          </cell>
          <cell r="P19357">
            <v>0</v>
          </cell>
          <cell r="Q19357">
            <v>21669</v>
          </cell>
        </row>
        <row r="19358">
          <cell r="M19358" t="str">
            <v>805010659_C1120113</v>
          </cell>
          <cell r="N19358">
            <v>750000</v>
          </cell>
          <cell r="O19358">
            <v>0</v>
          </cell>
          <cell r="P19358">
            <v>635346</v>
          </cell>
          <cell r="Q19358">
            <v>750000</v>
          </cell>
        </row>
        <row r="19359">
          <cell r="M19359" t="str">
            <v>805010659_C1120054</v>
          </cell>
          <cell r="N19359">
            <v>15517</v>
          </cell>
          <cell r="O19359">
            <v>0</v>
          </cell>
          <cell r="P19359">
            <v>0</v>
          </cell>
          <cell r="Q19359">
            <v>15517</v>
          </cell>
        </row>
        <row r="19360">
          <cell r="M19360" t="str">
            <v>805010659_C1119919</v>
          </cell>
          <cell r="N19360">
            <v>58293</v>
          </cell>
          <cell r="O19360">
            <v>0</v>
          </cell>
          <cell r="P19360">
            <v>0</v>
          </cell>
          <cell r="Q19360">
            <v>58293</v>
          </cell>
        </row>
        <row r="19361">
          <cell r="M19361" t="str">
            <v>805010659_C1118379</v>
          </cell>
          <cell r="N19361">
            <v>42135</v>
          </cell>
          <cell r="O19361">
            <v>0</v>
          </cell>
          <cell r="P19361">
            <v>0</v>
          </cell>
          <cell r="Q19361">
            <v>42135</v>
          </cell>
        </row>
        <row r="19362">
          <cell r="M19362" t="str">
            <v>805010659_C1118419</v>
          </cell>
          <cell r="N19362">
            <v>52464</v>
          </cell>
          <cell r="O19362">
            <v>0</v>
          </cell>
          <cell r="P19362">
            <v>116600</v>
          </cell>
          <cell r="Q19362">
            <v>52464</v>
          </cell>
        </row>
        <row r="19363">
          <cell r="M19363" t="str">
            <v>805010659_C1118362</v>
          </cell>
          <cell r="N19363">
            <v>65009</v>
          </cell>
          <cell r="O19363">
            <v>0</v>
          </cell>
          <cell r="P19363">
            <v>0</v>
          </cell>
          <cell r="Q19363">
            <v>65009</v>
          </cell>
        </row>
        <row r="19364">
          <cell r="M19364" t="str">
            <v>805010659_C1119227</v>
          </cell>
          <cell r="N19364">
            <v>125668</v>
          </cell>
          <cell r="O19364">
            <v>0</v>
          </cell>
          <cell r="P19364">
            <v>0</v>
          </cell>
          <cell r="Q19364">
            <v>125668</v>
          </cell>
        </row>
        <row r="19365">
          <cell r="M19365" t="str">
            <v>805010659_C1118393</v>
          </cell>
          <cell r="N19365">
            <v>58293</v>
          </cell>
          <cell r="O19365">
            <v>0</v>
          </cell>
          <cell r="P19365">
            <v>116600</v>
          </cell>
          <cell r="Q19365">
            <v>58293</v>
          </cell>
        </row>
        <row r="19366">
          <cell r="M19366" t="str">
            <v>805010659_C1118763</v>
          </cell>
          <cell r="N19366">
            <v>32526</v>
          </cell>
          <cell r="O19366">
            <v>0</v>
          </cell>
          <cell r="P19366">
            <v>0</v>
          </cell>
          <cell r="Q19366">
            <v>32526</v>
          </cell>
        </row>
        <row r="19367">
          <cell r="M19367" t="str">
            <v>805010659_C1118350</v>
          </cell>
          <cell r="N19367">
            <v>125668</v>
          </cell>
          <cell r="O19367">
            <v>0</v>
          </cell>
          <cell r="P19367">
            <v>0</v>
          </cell>
          <cell r="Q19367">
            <v>125668</v>
          </cell>
        </row>
        <row r="19368">
          <cell r="M19368" t="str">
            <v>805010659_C1119418</v>
          </cell>
          <cell r="N19368">
            <v>332051</v>
          </cell>
          <cell r="O19368">
            <v>0</v>
          </cell>
          <cell r="P19368">
            <v>879310</v>
          </cell>
          <cell r="Q19368">
            <v>332051</v>
          </cell>
        </row>
        <row r="19369">
          <cell r="M19369" t="str">
            <v>805010659_C1119845</v>
          </cell>
          <cell r="N19369">
            <v>58293</v>
          </cell>
          <cell r="O19369">
            <v>0</v>
          </cell>
          <cell r="P19369">
            <v>0</v>
          </cell>
          <cell r="Q19369">
            <v>58293</v>
          </cell>
        </row>
        <row r="19370">
          <cell r="M19370" t="str">
            <v>805010659_C1120016</v>
          </cell>
          <cell r="N19370">
            <v>42135</v>
          </cell>
          <cell r="O19370">
            <v>0</v>
          </cell>
          <cell r="P19370">
            <v>0</v>
          </cell>
          <cell r="Q19370">
            <v>42135</v>
          </cell>
        </row>
        <row r="19371">
          <cell r="M19371" t="str">
            <v>805010659_C1120099</v>
          </cell>
          <cell r="N19371">
            <v>32526</v>
          </cell>
          <cell r="O19371">
            <v>0</v>
          </cell>
          <cell r="P19371">
            <v>0</v>
          </cell>
          <cell r="Q19371">
            <v>32526</v>
          </cell>
        </row>
        <row r="19372">
          <cell r="M19372" t="str">
            <v>805010659_C1118773</v>
          </cell>
          <cell r="N19372">
            <v>387931</v>
          </cell>
          <cell r="O19372">
            <v>0</v>
          </cell>
          <cell r="P19372">
            <v>433000</v>
          </cell>
          <cell r="Q19372">
            <v>387931</v>
          </cell>
        </row>
        <row r="19373">
          <cell r="M19373" t="str">
            <v>805010659_C1120101</v>
          </cell>
          <cell r="N19373">
            <v>42135</v>
          </cell>
          <cell r="O19373">
            <v>0</v>
          </cell>
          <cell r="P19373">
            <v>0</v>
          </cell>
          <cell r="Q19373">
            <v>42135</v>
          </cell>
        </row>
        <row r="19374">
          <cell r="M19374" t="str">
            <v>805010659_C1119165</v>
          </cell>
          <cell r="N19374">
            <v>58293</v>
          </cell>
          <cell r="O19374">
            <v>0</v>
          </cell>
          <cell r="P19374">
            <v>0</v>
          </cell>
          <cell r="Q19374">
            <v>58293</v>
          </cell>
        </row>
        <row r="19375">
          <cell r="M19375" t="str">
            <v>805010659_C1119989</v>
          </cell>
          <cell r="N19375">
            <v>31090</v>
          </cell>
          <cell r="O19375">
            <v>0</v>
          </cell>
          <cell r="P19375">
            <v>0</v>
          </cell>
          <cell r="Q19375">
            <v>31090</v>
          </cell>
        </row>
        <row r="19376">
          <cell r="M19376" t="str">
            <v>805010659_C1119844</v>
          </cell>
          <cell r="N19376">
            <v>387931</v>
          </cell>
          <cell r="O19376">
            <v>0</v>
          </cell>
          <cell r="P19376">
            <v>0</v>
          </cell>
          <cell r="Q19376">
            <v>387931</v>
          </cell>
        </row>
        <row r="19377">
          <cell r="M19377" t="str">
            <v>805010659_C1118387</v>
          </cell>
          <cell r="N19377">
            <v>32526</v>
          </cell>
          <cell r="O19377">
            <v>0</v>
          </cell>
          <cell r="P19377">
            <v>0</v>
          </cell>
          <cell r="Q19377">
            <v>32526</v>
          </cell>
        </row>
        <row r="19378">
          <cell r="M19378" t="str">
            <v>805010659_C1119897</v>
          </cell>
          <cell r="N19378">
            <v>65009</v>
          </cell>
          <cell r="O19378">
            <v>0</v>
          </cell>
          <cell r="P19378">
            <v>0</v>
          </cell>
          <cell r="Q19378">
            <v>65009</v>
          </cell>
        </row>
        <row r="19379">
          <cell r="M19379" t="str">
            <v>805010659_C1120062</v>
          </cell>
          <cell r="N19379">
            <v>58293</v>
          </cell>
          <cell r="O19379">
            <v>0</v>
          </cell>
          <cell r="P19379">
            <v>0</v>
          </cell>
          <cell r="Q19379">
            <v>58293</v>
          </cell>
        </row>
        <row r="19380">
          <cell r="M19380" t="str">
            <v>805010659_C1118402</v>
          </cell>
          <cell r="N19380">
            <v>42135</v>
          </cell>
          <cell r="O19380">
            <v>0</v>
          </cell>
          <cell r="P19380">
            <v>0</v>
          </cell>
          <cell r="Q19380">
            <v>42135</v>
          </cell>
        </row>
        <row r="19381">
          <cell r="M19381" t="str">
            <v>805010659_C1119849</v>
          </cell>
          <cell r="N19381">
            <v>58293</v>
          </cell>
          <cell r="O19381">
            <v>0</v>
          </cell>
          <cell r="P19381">
            <v>0</v>
          </cell>
          <cell r="Q19381">
            <v>58293</v>
          </cell>
        </row>
        <row r="19382">
          <cell r="M19382" t="str">
            <v>805010659_C1119939</v>
          </cell>
          <cell r="N19382">
            <v>58293</v>
          </cell>
          <cell r="O19382">
            <v>0</v>
          </cell>
          <cell r="P19382">
            <v>0</v>
          </cell>
          <cell r="Q19382">
            <v>58293</v>
          </cell>
        </row>
        <row r="19383">
          <cell r="M19383" t="str">
            <v>805010659_C1120130</v>
          </cell>
          <cell r="N19383">
            <v>58293</v>
          </cell>
          <cell r="O19383">
            <v>0</v>
          </cell>
          <cell r="P19383">
            <v>0</v>
          </cell>
          <cell r="Q19383">
            <v>58293</v>
          </cell>
        </row>
        <row r="19384">
          <cell r="M19384" t="str">
            <v>805010659_C1119282</v>
          </cell>
          <cell r="N19384">
            <v>122795</v>
          </cell>
          <cell r="O19384">
            <v>0</v>
          </cell>
          <cell r="P19384">
            <v>0</v>
          </cell>
          <cell r="Q19384">
            <v>122795</v>
          </cell>
        </row>
        <row r="19385">
          <cell r="M19385" t="str">
            <v>805010659_C1119523</v>
          </cell>
          <cell r="N19385">
            <v>32526</v>
          </cell>
          <cell r="O19385">
            <v>0</v>
          </cell>
          <cell r="P19385">
            <v>0</v>
          </cell>
          <cell r="Q19385">
            <v>32526</v>
          </cell>
        </row>
        <row r="19386">
          <cell r="M19386" t="str">
            <v>805010659_C1119941</v>
          </cell>
          <cell r="N19386">
            <v>332051</v>
          </cell>
          <cell r="O19386">
            <v>0</v>
          </cell>
          <cell r="P19386">
            <v>879310</v>
          </cell>
          <cell r="Q19386">
            <v>332051</v>
          </cell>
        </row>
        <row r="19387">
          <cell r="M19387" t="str">
            <v>805010659_C1116687</v>
          </cell>
          <cell r="N19387">
            <v>181511</v>
          </cell>
          <cell r="O19387">
            <v>0</v>
          </cell>
          <cell r="P19387">
            <v>0</v>
          </cell>
          <cell r="Q19387">
            <v>181511</v>
          </cell>
        </row>
        <row r="19388">
          <cell r="M19388" t="str">
            <v>805010659_C1116733</v>
          </cell>
          <cell r="N19388">
            <v>42135</v>
          </cell>
          <cell r="O19388">
            <v>0</v>
          </cell>
          <cell r="P19388">
            <v>0</v>
          </cell>
          <cell r="Q19388">
            <v>42135</v>
          </cell>
        </row>
        <row r="19389">
          <cell r="M19389" t="str">
            <v>805010659_C1116706</v>
          </cell>
          <cell r="N19389">
            <v>9786</v>
          </cell>
          <cell r="O19389">
            <v>0</v>
          </cell>
          <cell r="P19389">
            <v>0</v>
          </cell>
          <cell r="Q19389">
            <v>9786</v>
          </cell>
        </row>
        <row r="19390">
          <cell r="M19390" t="str">
            <v>805010659_C1116688</v>
          </cell>
          <cell r="N19390">
            <v>76117</v>
          </cell>
          <cell r="O19390">
            <v>0</v>
          </cell>
          <cell r="P19390">
            <v>0</v>
          </cell>
          <cell r="Q19390">
            <v>76117</v>
          </cell>
        </row>
        <row r="19391">
          <cell r="M19391" t="str">
            <v>805010659_C1116608</v>
          </cell>
          <cell r="N19391">
            <v>41369</v>
          </cell>
          <cell r="O19391">
            <v>0</v>
          </cell>
          <cell r="P19391">
            <v>58300</v>
          </cell>
          <cell r="Q19391">
            <v>41369</v>
          </cell>
        </row>
        <row r="19392">
          <cell r="M19392" t="str">
            <v>805010659_C1116738</v>
          </cell>
          <cell r="N19392">
            <v>58293</v>
          </cell>
          <cell r="O19392">
            <v>0</v>
          </cell>
          <cell r="P19392">
            <v>0</v>
          </cell>
          <cell r="Q19392">
            <v>58293</v>
          </cell>
        </row>
        <row r="19393">
          <cell r="M19393" t="str">
            <v>805010659_C1116499</v>
          </cell>
          <cell r="N19393">
            <v>125668</v>
          </cell>
          <cell r="O19393">
            <v>0</v>
          </cell>
          <cell r="P19393">
            <v>0</v>
          </cell>
          <cell r="Q19393">
            <v>125668</v>
          </cell>
        </row>
        <row r="19394">
          <cell r="M19394" t="str">
            <v>805010659_C1116479</v>
          </cell>
          <cell r="N19394">
            <v>125668</v>
          </cell>
          <cell r="O19394">
            <v>0</v>
          </cell>
          <cell r="P19394">
            <v>0</v>
          </cell>
          <cell r="Q19394">
            <v>125668</v>
          </cell>
        </row>
        <row r="19395">
          <cell r="M19395" t="str">
            <v>805010659_C1116726</v>
          </cell>
          <cell r="N19395">
            <v>32526</v>
          </cell>
          <cell r="O19395">
            <v>0</v>
          </cell>
          <cell r="P19395">
            <v>0</v>
          </cell>
          <cell r="Q19395">
            <v>32526</v>
          </cell>
        </row>
        <row r="19396">
          <cell r="M19396" t="str">
            <v>805010659_C1116546</v>
          </cell>
          <cell r="N19396">
            <v>58293</v>
          </cell>
          <cell r="O19396">
            <v>0</v>
          </cell>
          <cell r="P19396">
            <v>116600</v>
          </cell>
          <cell r="Q19396">
            <v>58293</v>
          </cell>
        </row>
        <row r="19397">
          <cell r="M19397" t="str">
            <v>805010659_C1116650</v>
          </cell>
          <cell r="N19397">
            <v>58293</v>
          </cell>
          <cell r="O19397">
            <v>0</v>
          </cell>
          <cell r="P19397">
            <v>0</v>
          </cell>
          <cell r="Q19397">
            <v>58293</v>
          </cell>
        </row>
        <row r="19398">
          <cell r="M19398" t="str">
            <v>805010659_C1116785</v>
          </cell>
          <cell r="N19398">
            <v>58293</v>
          </cell>
          <cell r="O19398">
            <v>0</v>
          </cell>
          <cell r="P19398">
            <v>0</v>
          </cell>
          <cell r="Q19398">
            <v>58293</v>
          </cell>
        </row>
        <row r="19399">
          <cell r="M19399" t="str">
            <v>805010659_C1116825</v>
          </cell>
          <cell r="N19399">
            <v>32526</v>
          </cell>
          <cell r="O19399">
            <v>0</v>
          </cell>
          <cell r="P19399">
            <v>0</v>
          </cell>
          <cell r="Q19399">
            <v>32526</v>
          </cell>
        </row>
        <row r="19400">
          <cell r="M19400" t="str">
            <v>805010659_C1116819</v>
          </cell>
          <cell r="N19400">
            <v>42135</v>
          </cell>
          <cell r="O19400">
            <v>0</v>
          </cell>
          <cell r="P19400">
            <v>0</v>
          </cell>
          <cell r="Q19400">
            <v>42135</v>
          </cell>
        </row>
        <row r="19401">
          <cell r="M19401" t="str">
            <v>805010659_C1116595</v>
          </cell>
          <cell r="N19401">
            <v>125668</v>
          </cell>
          <cell r="O19401">
            <v>0</v>
          </cell>
          <cell r="P19401">
            <v>0</v>
          </cell>
          <cell r="Q19401">
            <v>125668</v>
          </cell>
        </row>
        <row r="19402">
          <cell r="M19402" t="str">
            <v>805010659_C1116815</v>
          </cell>
          <cell r="N19402">
            <v>58293</v>
          </cell>
          <cell r="O19402">
            <v>0</v>
          </cell>
          <cell r="P19402">
            <v>0</v>
          </cell>
          <cell r="Q19402">
            <v>58293</v>
          </cell>
        </row>
        <row r="19403">
          <cell r="M19403" t="str">
            <v>805010659_C1116517</v>
          </cell>
          <cell r="N19403">
            <v>42135</v>
          </cell>
          <cell r="O19403">
            <v>0</v>
          </cell>
          <cell r="P19403">
            <v>0</v>
          </cell>
          <cell r="Q19403">
            <v>42135</v>
          </cell>
        </row>
        <row r="19404">
          <cell r="M19404" t="str">
            <v>805010659_C1116516</v>
          </cell>
          <cell r="N19404">
            <v>58293</v>
          </cell>
          <cell r="O19404">
            <v>0</v>
          </cell>
          <cell r="P19404">
            <v>0</v>
          </cell>
          <cell r="Q19404">
            <v>58293</v>
          </cell>
        </row>
        <row r="19405">
          <cell r="M19405" t="str">
            <v>805010659_C1116533</v>
          </cell>
          <cell r="N19405">
            <v>32526</v>
          </cell>
          <cell r="O19405">
            <v>0</v>
          </cell>
          <cell r="P19405">
            <v>0</v>
          </cell>
          <cell r="Q19405">
            <v>32526</v>
          </cell>
        </row>
        <row r="19406">
          <cell r="M19406" t="str">
            <v>805010659_C1116847</v>
          </cell>
          <cell r="N19406">
            <v>451051</v>
          </cell>
          <cell r="O19406">
            <v>0</v>
          </cell>
          <cell r="P19406">
            <v>0</v>
          </cell>
          <cell r="Q19406">
            <v>451051</v>
          </cell>
        </row>
        <row r="19407">
          <cell r="M19407" t="str">
            <v>805010659_C1116585</v>
          </cell>
          <cell r="N19407">
            <v>42135</v>
          </cell>
          <cell r="O19407">
            <v>0</v>
          </cell>
          <cell r="P19407">
            <v>0</v>
          </cell>
          <cell r="Q19407">
            <v>42135</v>
          </cell>
        </row>
        <row r="19408">
          <cell r="M19408" t="str">
            <v>805010659_C1116789</v>
          </cell>
          <cell r="N19408">
            <v>65009</v>
          </cell>
          <cell r="O19408">
            <v>0</v>
          </cell>
          <cell r="P19408">
            <v>0</v>
          </cell>
          <cell r="Q19408">
            <v>65009</v>
          </cell>
        </row>
        <row r="19409">
          <cell r="M19409" t="str">
            <v>805010659_C1116586</v>
          </cell>
          <cell r="N19409">
            <v>58293</v>
          </cell>
          <cell r="O19409">
            <v>0</v>
          </cell>
          <cell r="P19409">
            <v>0</v>
          </cell>
          <cell r="Q19409">
            <v>58293</v>
          </cell>
        </row>
        <row r="19410">
          <cell r="M19410" t="str">
            <v>805010659_C1116522</v>
          </cell>
          <cell r="N19410">
            <v>332051</v>
          </cell>
          <cell r="O19410">
            <v>0</v>
          </cell>
          <cell r="P19410">
            <v>0</v>
          </cell>
          <cell r="Q19410">
            <v>332051</v>
          </cell>
        </row>
        <row r="19411">
          <cell r="M19411" t="str">
            <v>805010659_C1116809</v>
          </cell>
          <cell r="N19411">
            <v>113507</v>
          </cell>
          <cell r="O19411">
            <v>0</v>
          </cell>
          <cell r="P19411">
            <v>181500</v>
          </cell>
          <cell r="Q19411">
            <v>113507</v>
          </cell>
        </row>
        <row r="19412">
          <cell r="M19412" t="str">
            <v>805010659_C1116614</v>
          </cell>
          <cell r="N19412">
            <v>58293</v>
          </cell>
          <cell r="O19412">
            <v>0</v>
          </cell>
          <cell r="P19412">
            <v>0</v>
          </cell>
          <cell r="Q19412">
            <v>58293</v>
          </cell>
        </row>
        <row r="19413">
          <cell r="M19413" t="str">
            <v>805010659_C1116564</v>
          </cell>
          <cell r="N19413">
            <v>42135</v>
          </cell>
          <cell r="O19413">
            <v>0</v>
          </cell>
          <cell r="P19413">
            <v>0</v>
          </cell>
          <cell r="Q19413">
            <v>42135</v>
          </cell>
        </row>
        <row r="19414">
          <cell r="M19414" t="str">
            <v>805010659_C1116488</v>
          </cell>
          <cell r="N19414">
            <v>42135</v>
          </cell>
          <cell r="O19414">
            <v>0</v>
          </cell>
          <cell r="P19414">
            <v>0</v>
          </cell>
          <cell r="Q19414">
            <v>42135</v>
          </cell>
        </row>
        <row r="19415">
          <cell r="M19415" t="str">
            <v>805010659_C1116750</v>
          </cell>
          <cell r="N19415">
            <v>56621</v>
          </cell>
          <cell r="O19415">
            <v>0</v>
          </cell>
          <cell r="P19415">
            <v>0</v>
          </cell>
          <cell r="Q19415">
            <v>56621</v>
          </cell>
        </row>
        <row r="19416">
          <cell r="M19416" t="str">
            <v>805010659_C1116721</v>
          </cell>
          <cell r="N19416">
            <v>32526</v>
          </cell>
          <cell r="O19416">
            <v>0</v>
          </cell>
          <cell r="P19416">
            <v>0</v>
          </cell>
          <cell r="Q19416">
            <v>32526</v>
          </cell>
        </row>
        <row r="19417">
          <cell r="M19417" t="str">
            <v>805010659_C1116810</v>
          </cell>
          <cell r="N19417">
            <v>32526</v>
          </cell>
          <cell r="O19417">
            <v>0</v>
          </cell>
          <cell r="P19417">
            <v>0</v>
          </cell>
          <cell r="Q19417">
            <v>32526</v>
          </cell>
        </row>
        <row r="19418">
          <cell r="M19418" t="str">
            <v>805010659_C1116767</v>
          </cell>
          <cell r="N19418">
            <v>58293</v>
          </cell>
          <cell r="O19418">
            <v>0</v>
          </cell>
          <cell r="P19418">
            <v>0</v>
          </cell>
          <cell r="Q19418">
            <v>58293</v>
          </cell>
        </row>
        <row r="19419">
          <cell r="M19419" t="str">
            <v>805010659_C1116542</v>
          </cell>
          <cell r="N19419">
            <v>32526</v>
          </cell>
          <cell r="O19419">
            <v>0</v>
          </cell>
          <cell r="P19419">
            <v>0</v>
          </cell>
          <cell r="Q19419">
            <v>32526</v>
          </cell>
        </row>
        <row r="19420">
          <cell r="M19420" t="str">
            <v>805010659_C1116549</v>
          </cell>
          <cell r="N19420">
            <v>42135</v>
          </cell>
          <cell r="O19420">
            <v>0</v>
          </cell>
          <cell r="P19420">
            <v>0</v>
          </cell>
          <cell r="Q19420">
            <v>42135</v>
          </cell>
        </row>
        <row r="19421">
          <cell r="M19421" t="str">
            <v>805010659_C1116556</v>
          </cell>
          <cell r="N19421">
            <v>58293</v>
          </cell>
          <cell r="O19421">
            <v>0</v>
          </cell>
          <cell r="P19421">
            <v>0</v>
          </cell>
          <cell r="Q19421">
            <v>58293</v>
          </cell>
        </row>
        <row r="19422">
          <cell r="M19422" t="str">
            <v>805010659_C1116663</v>
          </cell>
          <cell r="N19422">
            <v>125668</v>
          </cell>
          <cell r="O19422">
            <v>0</v>
          </cell>
          <cell r="P19422">
            <v>0</v>
          </cell>
          <cell r="Q19422">
            <v>125668</v>
          </cell>
        </row>
        <row r="19423">
          <cell r="M19423" t="str">
            <v>805010659_C1116511</v>
          </cell>
          <cell r="N19423">
            <v>58293</v>
          </cell>
          <cell r="O19423">
            <v>0</v>
          </cell>
          <cell r="P19423">
            <v>0</v>
          </cell>
          <cell r="Q19423">
            <v>58293</v>
          </cell>
        </row>
        <row r="19424">
          <cell r="M19424" t="str">
            <v>805010659_C1116599</v>
          </cell>
          <cell r="N19424">
            <v>58293</v>
          </cell>
          <cell r="O19424">
            <v>0</v>
          </cell>
          <cell r="P19424">
            <v>58300</v>
          </cell>
          <cell r="Q19424">
            <v>58293</v>
          </cell>
        </row>
        <row r="19425">
          <cell r="M19425" t="str">
            <v>805010659_C1116652</v>
          </cell>
          <cell r="N19425">
            <v>58293</v>
          </cell>
          <cell r="O19425">
            <v>0</v>
          </cell>
          <cell r="P19425">
            <v>0</v>
          </cell>
          <cell r="Q19425">
            <v>58293</v>
          </cell>
        </row>
        <row r="19426">
          <cell r="M19426" t="str">
            <v>805010659_C1116848</v>
          </cell>
          <cell r="N19426">
            <v>181511</v>
          </cell>
          <cell r="O19426">
            <v>0</v>
          </cell>
          <cell r="P19426">
            <v>0</v>
          </cell>
          <cell r="Q19426">
            <v>181511</v>
          </cell>
        </row>
        <row r="19427">
          <cell r="M19427" t="str">
            <v>805010659_C1116536</v>
          </cell>
          <cell r="N19427">
            <v>58293</v>
          </cell>
          <cell r="O19427">
            <v>0</v>
          </cell>
          <cell r="P19427">
            <v>0</v>
          </cell>
          <cell r="Q19427">
            <v>58293</v>
          </cell>
        </row>
        <row r="19428">
          <cell r="M19428" t="str">
            <v>805010659_C1116703</v>
          </cell>
          <cell r="N19428">
            <v>21669</v>
          </cell>
          <cell r="O19428">
            <v>0</v>
          </cell>
          <cell r="P19428">
            <v>0</v>
          </cell>
          <cell r="Q19428">
            <v>21669</v>
          </cell>
        </row>
        <row r="19429">
          <cell r="M19429" t="str">
            <v>805010659_C1116777</v>
          </cell>
          <cell r="N19429">
            <v>58293</v>
          </cell>
          <cell r="O19429">
            <v>0</v>
          </cell>
          <cell r="P19429">
            <v>0</v>
          </cell>
          <cell r="Q19429">
            <v>58293</v>
          </cell>
        </row>
        <row r="19430">
          <cell r="M19430" t="str">
            <v>805010659_C1116787</v>
          </cell>
          <cell r="N19430">
            <v>42135</v>
          </cell>
          <cell r="O19430">
            <v>0</v>
          </cell>
          <cell r="P19430">
            <v>0</v>
          </cell>
          <cell r="Q19430">
            <v>42135</v>
          </cell>
        </row>
        <row r="19431">
          <cell r="M19431" t="str">
            <v>805010659_C1116670</v>
          </cell>
          <cell r="N19431">
            <v>125668</v>
          </cell>
          <cell r="O19431">
            <v>0</v>
          </cell>
          <cell r="P19431">
            <v>0</v>
          </cell>
          <cell r="Q19431">
            <v>125668</v>
          </cell>
        </row>
        <row r="19432">
          <cell r="M19432" t="str">
            <v>805010659_C1116491</v>
          </cell>
          <cell r="N19432">
            <v>42135</v>
          </cell>
          <cell r="O19432">
            <v>0</v>
          </cell>
          <cell r="P19432">
            <v>0</v>
          </cell>
          <cell r="Q19432">
            <v>42135</v>
          </cell>
        </row>
        <row r="19433">
          <cell r="M19433" t="str">
            <v>805010659_C1116818</v>
          </cell>
          <cell r="N19433">
            <v>332051</v>
          </cell>
          <cell r="O19433">
            <v>0</v>
          </cell>
          <cell r="P19433">
            <v>0</v>
          </cell>
          <cell r="Q19433">
            <v>332051</v>
          </cell>
        </row>
        <row r="19434">
          <cell r="M19434" t="str">
            <v>805010659_C1116587</v>
          </cell>
          <cell r="N19434">
            <v>58293</v>
          </cell>
          <cell r="O19434">
            <v>0</v>
          </cell>
          <cell r="P19434">
            <v>0</v>
          </cell>
          <cell r="Q19434">
            <v>58293</v>
          </cell>
        </row>
        <row r="19435">
          <cell r="M19435" t="str">
            <v>805010659_C1116791</v>
          </cell>
          <cell r="N19435">
            <v>34440</v>
          </cell>
          <cell r="O19435">
            <v>0</v>
          </cell>
          <cell r="P19435">
            <v>34400</v>
          </cell>
          <cell r="Q19435">
            <v>34440</v>
          </cell>
        </row>
        <row r="19436">
          <cell r="M19436" t="str">
            <v>805010659_C1116526</v>
          </cell>
          <cell r="N19436">
            <v>44691</v>
          </cell>
          <cell r="O19436">
            <v>0</v>
          </cell>
          <cell r="P19436">
            <v>0</v>
          </cell>
          <cell r="Q19436">
            <v>44691</v>
          </cell>
        </row>
        <row r="19437">
          <cell r="M19437" t="str">
            <v>805010659_C1116629</v>
          </cell>
          <cell r="N19437">
            <v>42135</v>
          </cell>
          <cell r="O19437">
            <v>0</v>
          </cell>
          <cell r="P19437">
            <v>0</v>
          </cell>
          <cell r="Q19437">
            <v>42135</v>
          </cell>
        </row>
        <row r="19438">
          <cell r="M19438" t="str">
            <v>805010659_C1116756</v>
          </cell>
          <cell r="N19438">
            <v>42135</v>
          </cell>
          <cell r="O19438">
            <v>0</v>
          </cell>
          <cell r="P19438">
            <v>0</v>
          </cell>
          <cell r="Q19438">
            <v>42135</v>
          </cell>
        </row>
        <row r="19439">
          <cell r="M19439" t="str">
            <v>805010659_C1116480</v>
          </cell>
          <cell r="N19439">
            <v>65009</v>
          </cell>
          <cell r="O19439">
            <v>0</v>
          </cell>
          <cell r="P19439">
            <v>0</v>
          </cell>
          <cell r="Q19439">
            <v>65009</v>
          </cell>
        </row>
        <row r="19440">
          <cell r="M19440" t="str">
            <v>805010659_C1116675</v>
          </cell>
          <cell r="N19440">
            <v>125668</v>
          </cell>
          <cell r="O19440">
            <v>0</v>
          </cell>
          <cell r="P19440">
            <v>0</v>
          </cell>
          <cell r="Q19440">
            <v>125668</v>
          </cell>
        </row>
        <row r="19441">
          <cell r="M19441" t="str">
            <v>805010659_C1116528</v>
          </cell>
          <cell r="N19441">
            <v>122795</v>
          </cell>
          <cell r="O19441">
            <v>0</v>
          </cell>
          <cell r="P19441">
            <v>0</v>
          </cell>
          <cell r="Q19441">
            <v>122795</v>
          </cell>
        </row>
        <row r="19442">
          <cell r="M19442" t="str">
            <v>805010659_C1116803</v>
          </cell>
          <cell r="N19442">
            <v>125668</v>
          </cell>
          <cell r="O19442">
            <v>0</v>
          </cell>
          <cell r="P19442">
            <v>0</v>
          </cell>
          <cell r="Q19442">
            <v>125668</v>
          </cell>
        </row>
        <row r="19443">
          <cell r="M19443" t="str">
            <v>805010659_C1116633</v>
          </cell>
          <cell r="N19443">
            <v>47011</v>
          </cell>
          <cell r="O19443">
            <v>0</v>
          </cell>
          <cell r="P19443">
            <v>0</v>
          </cell>
          <cell r="Q19443">
            <v>47011</v>
          </cell>
        </row>
        <row r="19444">
          <cell r="M19444" t="str">
            <v>805010659_C1116834</v>
          </cell>
          <cell r="N19444">
            <v>58293</v>
          </cell>
          <cell r="O19444">
            <v>0</v>
          </cell>
          <cell r="P19444">
            <v>0</v>
          </cell>
          <cell r="Q19444">
            <v>58293</v>
          </cell>
        </row>
        <row r="19445">
          <cell r="M19445" t="str">
            <v>805010659_C1116591</v>
          </cell>
          <cell r="N19445">
            <v>42135</v>
          </cell>
          <cell r="O19445">
            <v>0</v>
          </cell>
          <cell r="P19445">
            <v>0</v>
          </cell>
          <cell r="Q19445">
            <v>42135</v>
          </cell>
        </row>
        <row r="19446">
          <cell r="M19446" t="str">
            <v>805010659_C1116786</v>
          </cell>
          <cell r="N19446">
            <v>58293</v>
          </cell>
          <cell r="O19446">
            <v>0</v>
          </cell>
          <cell r="P19446">
            <v>58300</v>
          </cell>
          <cell r="Q19446">
            <v>58293</v>
          </cell>
        </row>
        <row r="19447">
          <cell r="M19447" t="str">
            <v>805010659_C1116846</v>
          </cell>
          <cell r="N19447">
            <v>58293</v>
          </cell>
          <cell r="O19447">
            <v>0</v>
          </cell>
          <cell r="P19447">
            <v>0</v>
          </cell>
          <cell r="Q19447">
            <v>58293</v>
          </cell>
        </row>
        <row r="19448">
          <cell r="M19448" t="str">
            <v>805010659_C1116782</v>
          </cell>
          <cell r="N19448">
            <v>42135</v>
          </cell>
          <cell r="O19448">
            <v>0</v>
          </cell>
          <cell r="P19448">
            <v>0</v>
          </cell>
          <cell r="Q19448">
            <v>42135</v>
          </cell>
        </row>
        <row r="19449">
          <cell r="M19449" t="str">
            <v>805010659_C1116606</v>
          </cell>
          <cell r="N19449">
            <v>125668</v>
          </cell>
          <cell r="O19449">
            <v>0</v>
          </cell>
          <cell r="P19449">
            <v>0</v>
          </cell>
          <cell r="Q19449">
            <v>125668</v>
          </cell>
        </row>
        <row r="19450">
          <cell r="M19450" t="str">
            <v>805010659_C1116816</v>
          </cell>
          <cell r="N19450">
            <v>32526</v>
          </cell>
          <cell r="O19450">
            <v>0</v>
          </cell>
          <cell r="P19450">
            <v>0</v>
          </cell>
          <cell r="Q19450">
            <v>32526</v>
          </cell>
        </row>
        <row r="19451">
          <cell r="M19451" t="str">
            <v>805010659_C1116538</v>
          </cell>
          <cell r="N19451">
            <v>105828</v>
          </cell>
          <cell r="O19451">
            <v>0</v>
          </cell>
          <cell r="P19451">
            <v>879310</v>
          </cell>
          <cell r="Q19451">
            <v>105828</v>
          </cell>
        </row>
        <row r="19452">
          <cell r="M19452" t="str">
            <v>805010659_C1116689</v>
          </cell>
          <cell r="N19452">
            <v>42135</v>
          </cell>
          <cell r="O19452">
            <v>0</v>
          </cell>
          <cell r="P19452">
            <v>0</v>
          </cell>
          <cell r="Q19452">
            <v>42135</v>
          </cell>
        </row>
        <row r="19453">
          <cell r="M19453" t="str">
            <v>805010659_C1116734</v>
          </cell>
          <cell r="N19453">
            <v>58293</v>
          </cell>
          <cell r="O19453">
            <v>0</v>
          </cell>
          <cell r="P19453">
            <v>0</v>
          </cell>
          <cell r="Q19453">
            <v>58293</v>
          </cell>
        </row>
        <row r="19454">
          <cell r="M19454" t="str">
            <v>805010659_C1116737</v>
          </cell>
          <cell r="N19454">
            <v>181511</v>
          </cell>
          <cell r="O19454">
            <v>0</v>
          </cell>
          <cell r="P19454">
            <v>0</v>
          </cell>
          <cell r="Q19454">
            <v>181511</v>
          </cell>
        </row>
        <row r="19455">
          <cell r="M19455" t="str">
            <v>805010659_C1116852</v>
          </cell>
          <cell r="N19455">
            <v>42135</v>
          </cell>
          <cell r="O19455">
            <v>0</v>
          </cell>
          <cell r="P19455">
            <v>0</v>
          </cell>
          <cell r="Q19455">
            <v>42135</v>
          </cell>
        </row>
        <row r="19456">
          <cell r="M19456" t="str">
            <v>805010659_C1116550</v>
          </cell>
          <cell r="N19456">
            <v>125668</v>
          </cell>
          <cell r="O19456">
            <v>0</v>
          </cell>
          <cell r="P19456">
            <v>0</v>
          </cell>
          <cell r="Q19456">
            <v>125668</v>
          </cell>
        </row>
        <row r="19457">
          <cell r="M19457" t="str">
            <v>805010659_C1116532</v>
          </cell>
          <cell r="N19457">
            <v>122795</v>
          </cell>
          <cell r="O19457">
            <v>0</v>
          </cell>
          <cell r="P19457">
            <v>0</v>
          </cell>
          <cell r="Q19457">
            <v>122795</v>
          </cell>
        </row>
        <row r="19458">
          <cell r="M19458" t="str">
            <v>805010659_C1116790</v>
          </cell>
          <cell r="N19458">
            <v>34440</v>
          </cell>
          <cell r="O19458">
            <v>0</v>
          </cell>
          <cell r="P19458">
            <v>34400</v>
          </cell>
          <cell r="Q19458">
            <v>34440</v>
          </cell>
        </row>
        <row r="19459">
          <cell r="M19459" t="str">
            <v>805010659_C1116657</v>
          </cell>
          <cell r="N19459">
            <v>32526</v>
          </cell>
          <cell r="O19459">
            <v>0</v>
          </cell>
          <cell r="P19459">
            <v>0</v>
          </cell>
          <cell r="Q19459">
            <v>32526</v>
          </cell>
        </row>
        <row r="19460">
          <cell r="M19460" t="str">
            <v>805010659_C1116699</v>
          </cell>
          <cell r="N19460">
            <v>125668</v>
          </cell>
          <cell r="O19460">
            <v>0</v>
          </cell>
          <cell r="P19460">
            <v>0</v>
          </cell>
          <cell r="Q19460">
            <v>125668</v>
          </cell>
        </row>
        <row r="19461">
          <cell r="M19461" t="str">
            <v>805010659_C1116483</v>
          </cell>
          <cell r="N19461">
            <v>42135</v>
          </cell>
          <cell r="O19461">
            <v>0</v>
          </cell>
          <cell r="P19461">
            <v>0</v>
          </cell>
          <cell r="Q19461">
            <v>42135</v>
          </cell>
        </row>
        <row r="19462">
          <cell r="M19462" t="str">
            <v>805010659_C1116635</v>
          </cell>
          <cell r="N19462">
            <v>33980</v>
          </cell>
          <cell r="O19462">
            <v>0</v>
          </cell>
          <cell r="P19462">
            <v>0</v>
          </cell>
          <cell r="Q19462">
            <v>33980</v>
          </cell>
        </row>
        <row r="19463">
          <cell r="M19463" t="str">
            <v>805010659_C1116658</v>
          </cell>
          <cell r="N19463">
            <v>332051</v>
          </cell>
          <cell r="O19463">
            <v>0</v>
          </cell>
          <cell r="P19463">
            <v>0</v>
          </cell>
          <cell r="Q19463">
            <v>332051</v>
          </cell>
        </row>
        <row r="19464">
          <cell r="M19464" t="str">
            <v>805010659_C1116776</v>
          </cell>
          <cell r="N19464">
            <v>58293</v>
          </cell>
          <cell r="O19464">
            <v>0</v>
          </cell>
          <cell r="P19464">
            <v>58300</v>
          </cell>
          <cell r="Q19464">
            <v>58293</v>
          </cell>
        </row>
        <row r="19465">
          <cell r="M19465" t="str">
            <v>805010659_C1116574</v>
          </cell>
          <cell r="N19465">
            <v>58293</v>
          </cell>
          <cell r="O19465">
            <v>0</v>
          </cell>
          <cell r="P19465">
            <v>0</v>
          </cell>
          <cell r="Q19465">
            <v>58293</v>
          </cell>
        </row>
        <row r="19466">
          <cell r="M19466" t="str">
            <v>805010659_C1116506</v>
          </cell>
          <cell r="N19466">
            <v>65009</v>
          </cell>
          <cell r="O19466">
            <v>0</v>
          </cell>
          <cell r="P19466">
            <v>0</v>
          </cell>
          <cell r="Q19466">
            <v>65009</v>
          </cell>
        </row>
        <row r="19467">
          <cell r="M19467" t="str">
            <v>805010659_C1116660</v>
          </cell>
          <cell r="N19467">
            <v>32526</v>
          </cell>
          <cell r="O19467">
            <v>0</v>
          </cell>
          <cell r="P19467">
            <v>0</v>
          </cell>
          <cell r="Q19467">
            <v>32526</v>
          </cell>
        </row>
        <row r="19468">
          <cell r="M19468" t="str">
            <v>805010659_C1116778</v>
          </cell>
          <cell r="N19468">
            <v>35728</v>
          </cell>
          <cell r="O19468">
            <v>0</v>
          </cell>
          <cell r="P19468">
            <v>58300</v>
          </cell>
          <cell r="Q19468">
            <v>35728</v>
          </cell>
        </row>
        <row r="19469">
          <cell r="M19469" t="str">
            <v>805010659_C1116780</v>
          </cell>
          <cell r="N19469">
            <v>60815</v>
          </cell>
          <cell r="O19469">
            <v>0</v>
          </cell>
          <cell r="P19469">
            <v>25281</v>
          </cell>
          <cell r="Q19469">
            <v>60815</v>
          </cell>
        </row>
        <row r="19470">
          <cell r="M19470" t="str">
            <v>805010659_C1116547</v>
          </cell>
          <cell r="N19470">
            <v>42135</v>
          </cell>
          <cell r="O19470">
            <v>0</v>
          </cell>
          <cell r="P19470">
            <v>0</v>
          </cell>
          <cell r="Q19470">
            <v>42135</v>
          </cell>
        </row>
        <row r="19471">
          <cell r="M19471" t="str">
            <v>805010659_C1116701</v>
          </cell>
          <cell r="N19471">
            <v>42135</v>
          </cell>
          <cell r="O19471">
            <v>0</v>
          </cell>
          <cell r="P19471">
            <v>0</v>
          </cell>
          <cell r="Q19471">
            <v>42135</v>
          </cell>
        </row>
        <row r="19472">
          <cell r="M19472" t="str">
            <v>805010659_C1116814</v>
          </cell>
          <cell r="N19472">
            <v>125668</v>
          </cell>
          <cell r="O19472">
            <v>0</v>
          </cell>
          <cell r="P19472">
            <v>0</v>
          </cell>
          <cell r="Q19472">
            <v>125668</v>
          </cell>
        </row>
        <row r="19473">
          <cell r="M19473" t="str">
            <v>805010659_C1116739</v>
          </cell>
          <cell r="N19473">
            <v>25281</v>
          </cell>
          <cell r="O19473">
            <v>0</v>
          </cell>
          <cell r="P19473">
            <v>0</v>
          </cell>
          <cell r="Q19473">
            <v>25281</v>
          </cell>
        </row>
        <row r="19474">
          <cell r="M19474" t="str">
            <v>805010659_C1116505</v>
          </cell>
          <cell r="N19474">
            <v>32526</v>
          </cell>
          <cell r="O19474">
            <v>0</v>
          </cell>
          <cell r="P19474">
            <v>0</v>
          </cell>
          <cell r="Q19474">
            <v>32526</v>
          </cell>
        </row>
        <row r="19475">
          <cell r="M19475" t="str">
            <v>805010659_C1116757</v>
          </cell>
          <cell r="N19475">
            <v>58293</v>
          </cell>
          <cell r="O19475">
            <v>0</v>
          </cell>
          <cell r="P19475">
            <v>0</v>
          </cell>
          <cell r="Q19475">
            <v>58293</v>
          </cell>
        </row>
        <row r="19476">
          <cell r="M19476" t="str">
            <v>805010659_C1116655</v>
          </cell>
          <cell r="N19476">
            <v>122795</v>
          </cell>
          <cell r="O19476">
            <v>0</v>
          </cell>
          <cell r="P19476">
            <v>0</v>
          </cell>
          <cell r="Q19476">
            <v>122795</v>
          </cell>
        </row>
        <row r="19477">
          <cell r="M19477" t="str">
            <v>805010659_C1116736</v>
          </cell>
          <cell r="N19477">
            <v>58293</v>
          </cell>
          <cell r="O19477">
            <v>0</v>
          </cell>
          <cell r="P19477">
            <v>0</v>
          </cell>
          <cell r="Q19477">
            <v>58293</v>
          </cell>
        </row>
        <row r="19478">
          <cell r="M19478" t="str">
            <v>805010659_C1116727</v>
          </cell>
          <cell r="N19478">
            <v>332051</v>
          </cell>
          <cell r="O19478">
            <v>0</v>
          </cell>
          <cell r="P19478">
            <v>439655</v>
          </cell>
          <cell r="Q19478">
            <v>332051</v>
          </cell>
        </row>
        <row r="19479">
          <cell r="M19479" t="str">
            <v>805010659_C1116573</v>
          </cell>
          <cell r="N19479">
            <v>42135</v>
          </cell>
          <cell r="O19479">
            <v>0</v>
          </cell>
          <cell r="P19479">
            <v>0</v>
          </cell>
          <cell r="Q19479">
            <v>42135</v>
          </cell>
        </row>
        <row r="19480">
          <cell r="M19480" t="str">
            <v>805010659_C1116543</v>
          </cell>
          <cell r="N19480">
            <v>125668</v>
          </cell>
          <cell r="O19480">
            <v>0</v>
          </cell>
          <cell r="P19480">
            <v>0</v>
          </cell>
          <cell r="Q19480">
            <v>125668</v>
          </cell>
        </row>
        <row r="19481">
          <cell r="M19481" t="str">
            <v>805010659_C1116835</v>
          </cell>
          <cell r="N19481">
            <v>42135</v>
          </cell>
          <cell r="O19481">
            <v>0</v>
          </cell>
          <cell r="P19481">
            <v>0</v>
          </cell>
          <cell r="Q19481">
            <v>42135</v>
          </cell>
        </row>
        <row r="19482">
          <cell r="M19482" t="str">
            <v>805010659_C1116798</v>
          </cell>
          <cell r="N19482">
            <v>42135</v>
          </cell>
          <cell r="O19482">
            <v>0</v>
          </cell>
          <cell r="P19482">
            <v>0</v>
          </cell>
          <cell r="Q19482">
            <v>42135</v>
          </cell>
        </row>
        <row r="19483">
          <cell r="M19483" t="str">
            <v>805010659_C1116617</v>
          </cell>
          <cell r="N19483">
            <v>42135</v>
          </cell>
          <cell r="O19483">
            <v>0</v>
          </cell>
          <cell r="P19483">
            <v>0</v>
          </cell>
          <cell r="Q19483">
            <v>42135</v>
          </cell>
        </row>
        <row r="19484">
          <cell r="M19484" t="str">
            <v>805010659_C1116563</v>
          </cell>
          <cell r="N19484">
            <v>58293</v>
          </cell>
          <cell r="O19484">
            <v>0</v>
          </cell>
          <cell r="P19484">
            <v>0</v>
          </cell>
          <cell r="Q19484">
            <v>58293</v>
          </cell>
        </row>
        <row r="19485">
          <cell r="M19485" t="str">
            <v>805010659_C1116679</v>
          </cell>
          <cell r="N19485">
            <v>32526</v>
          </cell>
          <cell r="O19485">
            <v>0</v>
          </cell>
          <cell r="P19485">
            <v>0</v>
          </cell>
          <cell r="Q19485">
            <v>32526</v>
          </cell>
        </row>
        <row r="19486">
          <cell r="M19486" t="str">
            <v>805010659_C1116723</v>
          </cell>
          <cell r="N19486">
            <v>125668</v>
          </cell>
          <cell r="O19486">
            <v>0</v>
          </cell>
          <cell r="P19486">
            <v>0</v>
          </cell>
          <cell r="Q19486">
            <v>125668</v>
          </cell>
        </row>
        <row r="19487">
          <cell r="M19487" t="str">
            <v>805010659_C1116844</v>
          </cell>
          <cell r="N19487">
            <v>42135</v>
          </cell>
          <cell r="O19487">
            <v>0</v>
          </cell>
          <cell r="P19487">
            <v>0</v>
          </cell>
          <cell r="Q19487">
            <v>42135</v>
          </cell>
        </row>
        <row r="19488">
          <cell r="M19488" t="str">
            <v>805010659_C1116571</v>
          </cell>
          <cell r="N19488">
            <v>152235</v>
          </cell>
          <cell r="O19488">
            <v>0</v>
          </cell>
          <cell r="P19488">
            <v>181500</v>
          </cell>
          <cell r="Q19488">
            <v>152235</v>
          </cell>
        </row>
        <row r="19489">
          <cell r="M19489" t="str">
            <v>805010659_C1116495</v>
          </cell>
          <cell r="N19489">
            <v>58293</v>
          </cell>
          <cell r="O19489">
            <v>0</v>
          </cell>
          <cell r="P19489">
            <v>0</v>
          </cell>
          <cell r="Q19489">
            <v>58293</v>
          </cell>
        </row>
        <row r="19490">
          <cell r="M19490" t="str">
            <v>805010659_C1116481</v>
          </cell>
          <cell r="N19490">
            <v>58293</v>
          </cell>
          <cell r="O19490">
            <v>0</v>
          </cell>
          <cell r="P19490">
            <v>0</v>
          </cell>
          <cell r="Q19490">
            <v>58293</v>
          </cell>
        </row>
        <row r="19491">
          <cell r="M19491" t="str">
            <v>805010659_C1116515</v>
          </cell>
          <cell r="N19491">
            <v>21669</v>
          </cell>
          <cell r="O19491">
            <v>0</v>
          </cell>
          <cell r="P19491">
            <v>0</v>
          </cell>
          <cell r="Q19491">
            <v>21669</v>
          </cell>
        </row>
        <row r="19492">
          <cell r="M19492" t="str">
            <v>805010659_C1116793</v>
          </cell>
          <cell r="N19492">
            <v>15517</v>
          </cell>
          <cell r="O19492">
            <v>0</v>
          </cell>
          <cell r="P19492">
            <v>22500</v>
          </cell>
          <cell r="Q19492">
            <v>15517</v>
          </cell>
        </row>
        <row r="19493">
          <cell r="M19493" t="str">
            <v>805010659_C1116487</v>
          </cell>
          <cell r="N19493">
            <v>58293</v>
          </cell>
          <cell r="O19493">
            <v>0</v>
          </cell>
          <cell r="P19493">
            <v>0</v>
          </cell>
          <cell r="Q19493">
            <v>58293</v>
          </cell>
        </row>
        <row r="19494">
          <cell r="M19494" t="str">
            <v>805010659_C1116616</v>
          </cell>
          <cell r="N19494">
            <v>125668</v>
          </cell>
          <cell r="O19494">
            <v>0</v>
          </cell>
          <cell r="P19494">
            <v>0</v>
          </cell>
          <cell r="Q19494">
            <v>125668</v>
          </cell>
        </row>
        <row r="19495">
          <cell r="M19495" t="str">
            <v>805010659_C1116482</v>
          </cell>
          <cell r="N19495">
            <v>58293</v>
          </cell>
          <cell r="O19495">
            <v>0</v>
          </cell>
          <cell r="P19495">
            <v>0</v>
          </cell>
          <cell r="Q19495">
            <v>58293</v>
          </cell>
        </row>
        <row r="19496">
          <cell r="M19496" t="str">
            <v>805010659_C1116600</v>
          </cell>
          <cell r="N19496">
            <v>122795</v>
          </cell>
          <cell r="O19496">
            <v>0</v>
          </cell>
          <cell r="P19496">
            <v>0</v>
          </cell>
          <cell r="Q19496">
            <v>122795</v>
          </cell>
        </row>
        <row r="19497">
          <cell r="M19497" t="str">
            <v>805010659_C1116625</v>
          </cell>
          <cell r="N19497">
            <v>42135</v>
          </cell>
          <cell r="O19497">
            <v>0</v>
          </cell>
          <cell r="P19497">
            <v>0</v>
          </cell>
          <cell r="Q19497">
            <v>42135</v>
          </cell>
        </row>
        <row r="19498">
          <cell r="M19498" t="str">
            <v>805010659_C1116588</v>
          </cell>
          <cell r="N19498">
            <v>42135</v>
          </cell>
          <cell r="O19498">
            <v>0</v>
          </cell>
          <cell r="P19498">
            <v>0</v>
          </cell>
          <cell r="Q19498">
            <v>42135</v>
          </cell>
        </row>
        <row r="19499">
          <cell r="M19499" t="str">
            <v>805010659_C1116821</v>
          </cell>
          <cell r="N19499">
            <v>125668</v>
          </cell>
          <cell r="O19499">
            <v>0</v>
          </cell>
          <cell r="P19499">
            <v>181500</v>
          </cell>
          <cell r="Q19499">
            <v>125668</v>
          </cell>
        </row>
        <row r="19500">
          <cell r="M19500" t="str">
            <v>805010659_C1116561</v>
          </cell>
          <cell r="N19500">
            <v>58293</v>
          </cell>
          <cell r="O19500">
            <v>0</v>
          </cell>
          <cell r="P19500">
            <v>0</v>
          </cell>
          <cell r="Q19500">
            <v>58293</v>
          </cell>
        </row>
        <row r="19501">
          <cell r="M19501" t="str">
            <v>805010659_C1116828</v>
          </cell>
          <cell r="N19501">
            <v>181511</v>
          </cell>
          <cell r="O19501">
            <v>0</v>
          </cell>
          <cell r="P19501">
            <v>181500</v>
          </cell>
          <cell r="Q19501">
            <v>181511</v>
          </cell>
        </row>
        <row r="19502">
          <cell r="M19502" t="str">
            <v>805010659_C1116596</v>
          </cell>
          <cell r="N19502">
            <v>451051</v>
          </cell>
          <cell r="O19502">
            <v>0</v>
          </cell>
          <cell r="P19502">
            <v>439655</v>
          </cell>
          <cell r="Q19502">
            <v>451051</v>
          </cell>
        </row>
        <row r="19503">
          <cell r="M19503" t="str">
            <v>805010659_C1116735</v>
          </cell>
          <cell r="N19503">
            <v>42135</v>
          </cell>
          <cell r="O19503">
            <v>0</v>
          </cell>
          <cell r="P19503">
            <v>0</v>
          </cell>
          <cell r="Q19503">
            <v>42135</v>
          </cell>
        </row>
        <row r="19504">
          <cell r="M19504" t="str">
            <v>805010659_C1116520</v>
          </cell>
          <cell r="N19504">
            <v>58293</v>
          </cell>
          <cell r="O19504">
            <v>0</v>
          </cell>
          <cell r="P19504">
            <v>0</v>
          </cell>
          <cell r="Q19504">
            <v>58293</v>
          </cell>
        </row>
        <row r="19505">
          <cell r="M19505" t="str">
            <v>805010659_C1116496</v>
          </cell>
          <cell r="N19505">
            <v>42135</v>
          </cell>
          <cell r="O19505">
            <v>0</v>
          </cell>
          <cell r="P19505">
            <v>0</v>
          </cell>
          <cell r="Q19505">
            <v>42135</v>
          </cell>
        </row>
        <row r="19506">
          <cell r="M19506" t="str">
            <v>805010659_C1116651</v>
          </cell>
          <cell r="N19506">
            <v>58293</v>
          </cell>
          <cell r="O19506">
            <v>0</v>
          </cell>
          <cell r="P19506">
            <v>0</v>
          </cell>
          <cell r="Q19506">
            <v>58293</v>
          </cell>
        </row>
        <row r="19507">
          <cell r="M19507" t="str">
            <v>805010659_C1116804</v>
          </cell>
          <cell r="N19507">
            <v>58293</v>
          </cell>
          <cell r="O19507">
            <v>0</v>
          </cell>
          <cell r="P19507">
            <v>0</v>
          </cell>
          <cell r="Q19507">
            <v>58293</v>
          </cell>
        </row>
        <row r="19508">
          <cell r="M19508" t="str">
            <v>805010659_C1116850</v>
          </cell>
          <cell r="N19508">
            <v>65009</v>
          </cell>
          <cell r="O19508">
            <v>0</v>
          </cell>
          <cell r="P19508">
            <v>0</v>
          </cell>
          <cell r="Q19508">
            <v>65009</v>
          </cell>
        </row>
        <row r="19509">
          <cell r="M19509" t="str">
            <v>805010659_C1116665</v>
          </cell>
          <cell r="N19509">
            <v>25260</v>
          </cell>
          <cell r="O19509">
            <v>0</v>
          </cell>
          <cell r="P19509">
            <v>181500</v>
          </cell>
          <cell r="Q19509">
            <v>25260</v>
          </cell>
        </row>
        <row r="19510">
          <cell r="M19510" t="str">
            <v>805010659_C1116838</v>
          </cell>
          <cell r="N19510">
            <v>58293</v>
          </cell>
          <cell r="O19510">
            <v>0</v>
          </cell>
          <cell r="P19510">
            <v>0</v>
          </cell>
          <cell r="Q19510">
            <v>58293</v>
          </cell>
        </row>
        <row r="19511">
          <cell r="M19511" t="str">
            <v>805010659_C1116514</v>
          </cell>
          <cell r="N19511">
            <v>42135</v>
          </cell>
          <cell r="O19511">
            <v>0</v>
          </cell>
          <cell r="P19511">
            <v>0</v>
          </cell>
          <cell r="Q19511">
            <v>42135</v>
          </cell>
        </row>
        <row r="19512">
          <cell r="M19512" t="str">
            <v>805010659_C1116694</v>
          </cell>
          <cell r="N19512">
            <v>42135</v>
          </cell>
          <cell r="O19512">
            <v>0</v>
          </cell>
          <cell r="P19512">
            <v>0</v>
          </cell>
          <cell r="Q19512">
            <v>42135</v>
          </cell>
        </row>
        <row r="19513">
          <cell r="M19513" t="str">
            <v>805010659_C1116576</v>
          </cell>
          <cell r="N19513">
            <v>42135</v>
          </cell>
          <cell r="O19513">
            <v>0</v>
          </cell>
          <cell r="P19513">
            <v>0</v>
          </cell>
          <cell r="Q19513">
            <v>42135</v>
          </cell>
        </row>
        <row r="19514">
          <cell r="M19514" t="str">
            <v>805010659_C1116749</v>
          </cell>
          <cell r="N19514">
            <v>268051</v>
          </cell>
          <cell r="O19514">
            <v>0</v>
          </cell>
          <cell r="P19514">
            <v>0</v>
          </cell>
          <cell r="Q19514">
            <v>268051</v>
          </cell>
        </row>
        <row r="19515">
          <cell r="M19515" t="str">
            <v>805010659_C1116765</v>
          </cell>
          <cell r="N19515">
            <v>14446</v>
          </cell>
          <cell r="O19515">
            <v>0</v>
          </cell>
          <cell r="P19515">
            <v>0</v>
          </cell>
          <cell r="Q19515">
            <v>14446</v>
          </cell>
        </row>
        <row r="19516">
          <cell r="M19516" t="str">
            <v>805010659_C1116510</v>
          </cell>
          <cell r="N19516">
            <v>65009</v>
          </cell>
          <cell r="O19516">
            <v>0</v>
          </cell>
          <cell r="P19516">
            <v>0</v>
          </cell>
          <cell r="Q19516">
            <v>65009</v>
          </cell>
        </row>
        <row r="19517">
          <cell r="M19517" t="str">
            <v>805010659_C1116493</v>
          </cell>
          <cell r="N19517">
            <v>16051</v>
          </cell>
          <cell r="O19517">
            <v>0</v>
          </cell>
          <cell r="P19517">
            <v>44515</v>
          </cell>
          <cell r="Q19517">
            <v>16051</v>
          </cell>
        </row>
        <row r="19518">
          <cell r="M19518" t="str">
            <v>805010659_C1116612</v>
          </cell>
          <cell r="N19518">
            <v>1500000</v>
          </cell>
          <cell r="O19518">
            <v>0</v>
          </cell>
          <cell r="P19518">
            <v>0</v>
          </cell>
          <cell r="Q19518">
            <v>1500000</v>
          </cell>
        </row>
        <row r="19519">
          <cell r="M19519" t="str">
            <v>805010659_C1116719</v>
          </cell>
          <cell r="N19519">
            <v>125668</v>
          </cell>
          <cell r="O19519">
            <v>0</v>
          </cell>
          <cell r="P19519">
            <v>0</v>
          </cell>
          <cell r="Q19519">
            <v>125668</v>
          </cell>
        </row>
        <row r="19520">
          <cell r="M19520" t="str">
            <v>805010659_C1116518</v>
          </cell>
          <cell r="N19520">
            <v>58293</v>
          </cell>
          <cell r="O19520">
            <v>0</v>
          </cell>
          <cell r="P19520">
            <v>0</v>
          </cell>
          <cell r="Q19520">
            <v>58293</v>
          </cell>
        </row>
        <row r="19521">
          <cell r="M19521" t="str">
            <v>805010659_C1116508</v>
          </cell>
          <cell r="N19521">
            <v>65009</v>
          </cell>
          <cell r="O19521">
            <v>0</v>
          </cell>
          <cell r="P19521">
            <v>0</v>
          </cell>
          <cell r="Q19521">
            <v>65009</v>
          </cell>
        </row>
        <row r="19522">
          <cell r="M19522" t="str">
            <v>805010659_C1116598</v>
          </cell>
          <cell r="N19522">
            <v>58293</v>
          </cell>
          <cell r="O19522">
            <v>0</v>
          </cell>
          <cell r="P19522">
            <v>116600</v>
          </cell>
          <cell r="Q19522">
            <v>58293</v>
          </cell>
        </row>
        <row r="19523">
          <cell r="M19523" t="str">
            <v>805010659_C1116823</v>
          </cell>
          <cell r="N19523">
            <v>58293</v>
          </cell>
          <cell r="O19523">
            <v>0</v>
          </cell>
          <cell r="P19523">
            <v>58300</v>
          </cell>
          <cell r="Q19523">
            <v>58293</v>
          </cell>
        </row>
        <row r="19524">
          <cell r="M19524" t="str">
            <v>805010659_C1116685</v>
          </cell>
          <cell r="N19524">
            <v>32526</v>
          </cell>
          <cell r="O19524">
            <v>0</v>
          </cell>
          <cell r="P19524">
            <v>0</v>
          </cell>
          <cell r="Q19524">
            <v>32526</v>
          </cell>
        </row>
        <row r="19525">
          <cell r="M19525" t="str">
            <v>805010659_C1116577</v>
          </cell>
          <cell r="N19525">
            <v>58293</v>
          </cell>
          <cell r="O19525">
            <v>0</v>
          </cell>
          <cell r="P19525">
            <v>116600</v>
          </cell>
          <cell r="Q19525">
            <v>58293</v>
          </cell>
        </row>
        <row r="19526">
          <cell r="M19526" t="str">
            <v>805010659_C1116692</v>
          </cell>
          <cell r="N19526">
            <v>24465</v>
          </cell>
          <cell r="O19526">
            <v>0</v>
          </cell>
          <cell r="P19526">
            <v>25281</v>
          </cell>
          <cell r="Q19526">
            <v>24465</v>
          </cell>
        </row>
        <row r="19527">
          <cell r="M19527" t="str">
            <v>805010659_C1116569</v>
          </cell>
          <cell r="N19527">
            <v>653226</v>
          </cell>
          <cell r="O19527">
            <v>0</v>
          </cell>
          <cell r="P19527">
            <v>1306362</v>
          </cell>
          <cell r="Q19527">
            <v>653226</v>
          </cell>
        </row>
        <row r="19528">
          <cell r="M19528" t="str">
            <v>805010659_C1116696</v>
          </cell>
          <cell r="N19528">
            <v>58293</v>
          </cell>
          <cell r="O19528">
            <v>0</v>
          </cell>
          <cell r="P19528">
            <v>0</v>
          </cell>
          <cell r="Q19528">
            <v>58293</v>
          </cell>
        </row>
        <row r="19529">
          <cell r="M19529" t="str">
            <v>805010659_C1116551</v>
          </cell>
          <cell r="N19529">
            <v>17670</v>
          </cell>
          <cell r="O19529">
            <v>0</v>
          </cell>
          <cell r="P19529">
            <v>25281</v>
          </cell>
          <cell r="Q19529">
            <v>17670</v>
          </cell>
        </row>
        <row r="19530">
          <cell r="M19530" t="str">
            <v>805010659_C1116832</v>
          </cell>
          <cell r="N19530">
            <v>58293</v>
          </cell>
          <cell r="O19530">
            <v>0</v>
          </cell>
          <cell r="P19530">
            <v>0</v>
          </cell>
          <cell r="Q19530">
            <v>58293</v>
          </cell>
        </row>
        <row r="19531">
          <cell r="M19531" t="str">
            <v>805010659_C1116659</v>
          </cell>
          <cell r="N19531">
            <v>58293</v>
          </cell>
          <cell r="O19531">
            <v>0</v>
          </cell>
          <cell r="P19531">
            <v>0</v>
          </cell>
          <cell r="Q19531">
            <v>58293</v>
          </cell>
        </row>
        <row r="19532">
          <cell r="M19532" t="str">
            <v>805010659_C1116603</v>
          </cell>
          <cell r="N19532">
            <v>58293</v>
          </cell>
          <cell r="O19532">
            <v>0</v>
          </cell>
          <cell r="P19532">
            <v>0</v>
          </cell>
          <cell r="Q19532">
            <v>58293</v>
          </cell>
        </row>
        <row r="19533">
          <cell r="M19533" t="str">
            <v>805010659_C1116722</v>
          </cell>
          <cell r="N19533">
            <v>122795</v>
          </cell>
          <cell r="O19533">
            <v>0</v>
          </cell>
          <cell r="P19533">
            <v>0</v>
          </cell>
          <cell r="Q19533">
            <v>122795</v>
          </cell>
        </row>
        <row r="19534">
          <cell r="M19534" t="str">
            <v>805010659_C1116525</v>
          </cell>
          <cell r="N19534">
            <v>58293</v>
          </cell>
          <cell r="O19534">
            <v>0</v>
          </cell>
          <cell r="P19534">
            <v>0</v>
          </cell>
          <cell r="Q19534">
            <v>58293</v>
          </cell>
        </row>
        <row r="19535">
          <cell r="M19535" t="str">
            <v>805010659_C1116781</v>
          </cell>
          <cell r="N19535">
            <v>9402</v>
          </cell>
          <cell r="O19535">
            <v>0</v>
          </cell>
          <cell r="P19535">
            <v>0</v>
          </cell>
          <cell r="Q19535">
            <v>9402</v>
          </cell>
        </row>
        <row r="19536">
          <cell r="M19536" t="str">
            <v>805010659_C1116620</v>
          </cell>
          <cell r="N19536">
            <v>125668</v>
          </cell>
          <cell r="O19536">
            <v>0</v>
          </cell>
          <cell r="P19536">
            <v>0</v>
          </cell>
          <cell r="Q19536">
            <v>125668</v>
          </cell>
        </row>
        <row r="19537">
          <cell r="M19537" t="str">
            <v>805010659_C1116766</v>
          </cell>
          <cell r="N19537">
            <v>42135</v>
          </cell>
          <cell r="O19537">
            <v>0</v>
          </cell>
          <cell r="P19537">
            <v>0</v>
          </cell>
          <cell r="Q19537">
            <v>42135</v>
          </cell>
        </row>
        <row r="19538">
          <cell r="M19538" t="str">
            <v>805010659_C1116725</v>
          </cell>
          <cell r="N19538">
            <v>58293</v>
          </cell>
          <cell r="O19538">
            <v>0</v>
          </cell>
          <cell r="P19538">
            <v>58300</v>
          </cell>
          <cell r="Q19538">
            <v>58293</v>
          </cell>
        </row>
        <row r="19539">
          <cell r="M19539" t="str">
            <v>805010659_C1116730</v>
          </cell>
          <cell r="N19539">
            <v>181511</v>
          </cell>
          <cell r="O19539">
            <v>0</v>
          </cell>
          <cell r="P19539">
            <v>0</v>
          </cell>
          <cell r="Q19539">
            <v>181511</v>
          </cell>
        </row>
        <row r="19540">
          <cell r="M19540" t="str">
            <v>805010659_C1116555</v>
          </cell>
          <cell r="N19540">
            <v>42135</v>
          </cell>
          <cell r="O19540">
            <v>0</v>
          </cell>
          <cell r="P19540">
            <v>0</v>
          </cell>
          <cell r="Q19540">
            <v>42135</v>
          </cell>
        </row>
        <row r="19541">
          <cell r="M19541" t="str">
            <v>805010659_C1116527</v>
          </cell>
          <cell r="N19541">
            <v>32303</v>
          </cell>
          <cell r="O19541">
            <v>0</v>
          </cell>
          <cell r="P19541">
            <v>0</v>
          </cell>
          <cell r="Q19541">
            <v>32303</v>
          </cell>
        </row>
        <row r="19542">
          <cell r="M19542" t="str">
            <v>805010659_C1116580</v>
          </cell>
          <cell r="N19542">
            <v>22565</v>
          </cell>
          <cell r="O19542">
            <v>0</v>
          </cell>
          <cell r="P19542">
            <v>58300</v>
          </cell>
          <cell r="Q19542">
            <v>22565</v>
          </cell>
        </row>
        <row r="19543">
          <cell r="M19543" t="str">
            <v>805010659_C1116641</v>
          </cell>
          <cell r="N19543">
            <v>181511</v>
          </cell>
          <cell r="O19543">
            <v>0</v>
          </cell>
          <cell r="P19543">
            <v>0</v>
          </cell>
          <cell r="Q19543">
            <v>181511</v>
          </cell>
        </row>
        <row r="19544">
          <cell r="M19544" t="str">
            <v>805010659_C1116761</v>
          </cell>
          <cell r="N19544">
            <v>332051</v>
          </cell>
          <cell r="O19544">
            <v>0</v>
          </cell>
          <cell r="P19544">
            <v>0</v>
          </cell>
          <cell r="Q19544">
            <v>332051</v>
          </cell>
        </row>
        <row r="19545">
          <cell r="M19545" t="str">
            <v>805010659_C1116676</v>
          </cell>
          <cell r="N19545">
            <v>125668</v>
          </cell>
          <cell r="O19545">
            <v>0</v>
          </cell>
          <cell r="P19545">
            <v>0</v>
          </cell>
          <cell r="Q19545">
            <v>125668</v>
          </cell>
        </row>
        <row r="19546">
          <cell r="M19546" t="str">
            <v>805010659_C1116775</v>
          </cell>
          <cell r="N19546">
            <v>58293</v>
          </cell>
          <cell r="O19546">
            <v>0</v>
          </cell>
          <cell r="P19546">
            <v>0</v>
          </cell>
          <cell r="Q19546">
            <v>58293</v>
          </cell>
        </row>
        <row r="19547">
          <cell r="M19547" t="str">
            <v>805010659_C1116839</v>
          </cell>
          <cell r="N19547">
            <v>125668</v>
          </cell>
          <cell r="O19547">
            <v>0</v>
          </cell>
          <cell r="P19547">
            <v>0</v>
          </cell>
          <cell r="Q19547">
            <v>125668</v>
          </cell>
        </row>
        <row r="19548">
          <cell r="M19548" t="str">
            <v>805010659_C1116486</v>
          </cell>
          <cell r="N19548">
            <v>58293</v>
          </cell>
          <cell r="O19548">
            <v>0</v>
          </cell>
          <cell r="P19548">
            <v>0</v>
          </cell>
          <cell r="Q19548">
            <v>58293</v>
          </cell>
        </row>
        <row r="19549">
          <cell r="M19549" t="str">
            <v>805010659_C1116636</v>
          </cell>
          <cell r="N19549">
            <v>58293</v>
          </cell>
          <cell r="O19549">
            <v>0</v>
          </cell>
          <cell r="P19549">
            <v>0</v>
          </cell>
          <cell r="Q19549">
            <v>58293</v>
          </cell>
        </row>
        <row r="19550">
          <cell r="M19550" t="str">
            <v>805010659_C1116557</v>
          </cell>
          <cell r="N19550">
            <v>58293</v>
          </cell>
          <cell r="O19550">
            <v>0</v>
          </cell>
          <cell r="P19550">
            <v>0</v>
          </cell>
          <cell r="Q19550">
            <v>58293</v>
          </cell>
        </row>
        <row r="19551">
          <cell r="M19551" t="str">
            <v>805010659_C1116717</v>
          </cell>
          <cell r="N19551">
            <v>58293</v>
          </cell>
          <cell r="O19551">
            <v>0</v>
          </cell>
          <cell r="P19551">
            <v>0</v>
          </cell>
          <cell r="Q19551">
            <v>58293</v>
          </cell>
        </row>
        <row r="19552">
          <cell r="M19552" t="str">
            <v>805010659_C1116773</v>
          </cell>
          <cell r="N19552">
            <v>42135</v>
          </cell>
          <cell r="O19552">
            <v>0</v>
          </cell>
          <cell r="P19552">
            <v>0</v>
          </cell>
          <cell r="Q19552">
            <v>42135</v>
          </cell>
        </row>
        <row r="19553">
          <cell r="M19553" t="str">
            <v>805010659_C1116552</v>
          </cell>
          <cell r="N19553">
            <v>58293</v>
          </cell>
          <cell r="O19553">
            <v>0</v>
          </cell>
          <cell r="P19553">
            <v>0</v>
          </cell>
          <cell r="Q19553">
            <v>58293</v>
          </cell>
        </row>
        <row r="19554">
          <cell r="M19554" t="str">
            <v>805010659_C1116593</v>
          </cell>
          <cell r="N19554">
            <v>42135</v>
          </cell>
          <cell r="O19554">
            <v>0</v>
          </cell>
          <cell r="P19554">
            <v>0</v>
          </cell>
          <cell r="Q19554">
            <v>42135</v>
          </cell>
        </row>
        <row r="19555">
          <cell r="M19555" t="str">
            <v>805010659_C1116605</v>
          </cell>
          <cell r="N19555">
            <v>58293</v>
          </cell>
          <cell r="O19555">
            <v>0</v>
          </cell>
          <cell r="P19555">
            <v>0</v>
          </cell>
          <cell r="Q19555">
            <v>58293</v>
          </cell>
        </row>
        <row r="19556">
          <cell r="M19556" t="str">
            <v>805010659_C1116604</v>
          </cell>
          <cell r="N19556">
            <v>32526</v>
          </cell>
          <cell r="O19556">
            <v>0</v>
          </cell>
          <cell r="P19556">
            <v>0</v>
          </cell>
          <cell r="Q19556">
            <v>32526</v>
          </cell>
        </row>
        <row r="19557">
          <cell r="M19557" t="str">
            <v>805010659_C1116824</v>
          </cell>
          <cell r="N19557">
            <v>42135</v>
          </cell>
          <cell r="O19557">
            <v>0</v>
          </cell>
          <cell r="P19557">
            <v>0</v>
          </cell>
          <cell r="Q19557">
            <v>42135</v>
          </cell>
        </row>
        <row r="19558">
          <cell r="M19558" t="str">
            <v>805010659_C1116732</v>
          </cell>
          <cell r="N19558">
            <v>26326</v>
          </cell>
          <cell r="O19558">
            <v>0</v>
          </cell>
          <cell r="P19558">
            <v>0</v>
          </cell>
          <cell r="Q19558">
            <v>26326</v>
          </cell>
        </row>
        <row r="19559">
          <cell r="M19559" t="str">
            <v>805010659_C1116649</v>
          </cell>
          <cell r="N19559">
            <v>58293</v>
          </cell>
          <cell r="O19559">
            <v>0</v>
          </cell>
          <cell r="P19559">
            <v>0</v>
          </cell>
          <cell r="Q19559">
            <v>58293</v>
          </cell>
        </row>
        <row r="19560">
          <cell r="M19560" t="str">
            <v>805010659_C1116728</v>
          </cell>
          <cell r="N19560">
            <v>58293</v>
          </cell>
          <cell r="O19560">
            <v>0</v>
          </cell>
          <cell r="P19560">
            <v>0</v>
          </cell>
          <cell r="Q19560">
            <v>58293</v>
          </cell>
        </row>
        <row r="19561">
          <cell r="M19561" t="str">
            <v>805010659_C1116853</v>
          </cell>
          <cell r="N19561">
            <v>750000</v>
          </cell>
          <cell r="O19561">
            <v>0</v>
          </cell>
          <cell r="P19561">
            <v>655286</v>
          </cell>
          <cell r="Q19561">
            <v>750000</v>
          </cell>
        </row>
        <row r="19562">
          <cell r="M19562" t="str">
            <v>805010659_C1116799</v>
          </cell>
          <cell r="N19562">
            <v>58293</v>
          </cell>
          <cell r="O19562">
            <v>0</v>
          </cell>
          <cell r="P19562">
            <v>0</v>
          </cell>
          <cell r="Q19562">
            <v>58293</v>
          </cell>
        </row>
        <row r="19563">
          <cell r="M19563" t="str">
            <v>805010659_C1116716</v>
          </cell>
          <cell r="N19563">
            <v>58293</v>
          </cell>
          <cell r="O19563">
            <v>0</v>
          </cell>
          <cell r="P19563">
            <v>0</v>
          </cell>
          <cell r="Q19563">
            <v>58293</v>
          </cell>
        </row>
        <row r="19564">
          <cell r="M19564" t="str">
            <v>805010659_C1116715</v>
          </cell>
          <cell r="N19564">
            <v>9750</v>
          </cell>
          <cell r="O19564">
            <v>0</v>
          </cell>
          <cell r="P19564">
            <v>0</v>
          </cell>
          <cell r="Q19564">
            <v>9750</v>
          </cell>
        </row>
        <row r="19565">
          <cell r="M19565" t="str">
            <v>805010659_C1116544</v>
          </cell>
          <cell r="N19565">
            <v>58293</v>
          </cell>
          <cell r="O19565">
            <v>0</v>
          </cell>
          <cell r="P19565">
            <v>0</v>
          </cell>
          <cell r="Q19565">
            <v>58293</v>
          </cell>
        </row>
        <row r="19566">
          <cell r="M19566" t="str">
            <v>805010659_C1116607</v>
          </cell>
          <cell r="N19566">
            <v>332051</v>
          </cell>
          <cell r="O19566">
            <v>0</v>
          </cell>
          <cell r="P19566">
            <v>879310</v>
          </cell>
          <cell r="Q19566">
            <v>332051</v>
          </cell>
        </row>
        <row r="19567">
          <cell r="M19567" t="str">
            <v>805010659_C1116678</v>
          </cell>
          <cell r="N19567">
            <v>32526</v>
          </cell>
          <cell r="O19567">
            <v>0</v>
          </cell>
          <cell r="P19567">
            <v>0</v>
          </cell>
          <cell r="Q19567">
            <v>32526</v>
          </cell>
        </row>
        <row r="19568">
          <cell r="M19568" t="str">
            <v>805010659_C1116731</v>
          </cell>
          <cell r="N19568">
            <v>58293</v>
          </cell>
          <cell r="O19568">
            <v>0</v>
          </cell>
          <cell r="P19568">
            <v>0</v>
          </cell>
          <cell r="Q19568">
            <v>58293</v>
          </cell>
        </row>
        <row r="19569">
          <cell r="M19569" t="str">
            <v>805010659_C1116489</v>
          </cell>
          <cell r="N19569">
            <v>42135</v>
          </cell>
          <cell r="O19569">
            <v>0</v>
          </cell>
          <cell r="P19569">
            <v>0</v>
          </cell>
          <cell r="Q19569">
            <v>42135</v>
          </cell>
        </row>
        <row r="19570">
          <cell r="M19570" t="str">
            <v>805010659_C1116697</v>
          </cell>
          <cell r="N19570">
            <v>125668</v>
          </cell>
          <cell r="O19570">
            <v>0</v>
          </cell>
          <cell r="P19570">
            <v>181500</v>
          </cell>
          <cell r="Q19570">
            <v>125668</v>
          </cell>
        </row>
        <row r="19571">
          <cell r="M19571" t="str">
            <v>805010659_C1116681</v>
          </cell>
          <cell r="N19571">
            <v>32526</v>
          </cell>
          <cell r="O19571">
            <v>0</v>
          </cell>
          <cell r="P19571">
            <v>0</v>
          </cell>
          <cell r="Q19571">
            <v>32526</v>
          </cell>
        </row>
        <row r="19572">
          <cell r="M19572" t="str">
            <v>805010659_C1116519</v>
          </cell>
          <cell r="N19572">
            <v>125668</v>
          </cell>
          <cell r="O19572">
            <v>0</v>
          </cell>
          <cell r="P19572">
            <v>0</v>
          </cell>
          <cell r="Q19572">
            <v>125668</v>
          </cell>
        </row>
        <row r="19573">
          <cell r="M19573" t="str">
            <v>805010659_C1116565</v>
          </cell>
          <cell r="N19573">
            <v>33848</v>
          </cell>
          <cell r="O19573">
            <v>0</v>
          </cell>
          <cell r="P19573">
            <v>0</v>
          </cell>
          <cell r="Q19573">
            <v>33848</v>
          </cell>
        </row>
        <row r="19574">
          <cell r="M19574" t="str">
            <v>805010659_C1116795</v>
          </cell>
          <cell r="N19574">
            <v>58293</v>
          </cell>
          <cell r="O19574">
            <v>0</v>
          </cell>
          <cell r="P19574">
            <v>0</v>
          </cell>
          <cell r="Q19574">
            <v>58293</v>
          </cell>
        </row>
        <row r="19575">
          <cell r="M19575" t="str">
            <v>805010659_C1116695</v>
          </cell>
          <cell r="N19575">
            <v>125668</v>
          </cell>
          <cell r="O19575">
            <v>0</v>
          </cell>
          <cell r="P19575">
            <v>0</v>
          </cell>
          <cell r="Q19575">
            <v>125668</v>
          </cell>
        </row>
        <row r="19576">
          <cell r="M19576" t="str">
            <v>805010659_C1116664</v>
          </cell>
          <cell r="N19576">
            <v>58293</v>
          </cell>
          <cell r="O19576">
            <v>0</v>
          </cell>
          <cell r="P19576">
            <v>0</v>
          </cell>
          <cell r="Q19576">
            <v>58293</v>
          </cell>
        </row>
        <row r="19577">
          <cell r="M19577" t="str">
            <v>805010659_C1116575</v>
          </cell>
          <cell r="N19577">
            <v>32526</v>
          </cell>
          <cell r="O19577">
            <v>0</v>
          </cell>
          <cell r="P19577">
            <v>0</v>
          </cell>
          <cell r="Q19577">
            <v>32526</v>
          </cell>
        </row>
        <row r="19578">
          <cell r="M19578" t="str">
            <v>805010659_C1116537</v>
          </cell>
          <cell r="N19578">
            <v>58293</v>
          </cell>
          <cell r="O19578">
            <v>0</v>
          </cell>
          <cell r="P19578">
            <v>0</v>
          </cell>
          <cell r="Q19578">
            <v>58293</v>
          </cell>
        </row>
        <row r="19579">
          <cell r="M19579" t="str">
            <v>805010659_C1116845</v>
          </cell>
          <cell r="N19579">
            <v>42135</v>
          </cell>
          <cell r="O19579">
            <v>0</v>
          </cell>
          <cell r="P19579">
            <v>0</v>
          </cell>
          <cell r="Q19579">
            <v>42135</v>
          </cell>
        </row>
        <row r="19580">
          <cell r="M19580" t="str">
            <v>805010659_C1116740</v>
          </cell>
          <cell r="N19580">
            <v>58293</v>
          </cell>
          <cell r="O19580">
            <v>0</v>
          </cell>
          <cell r="P19580">
            <v>0</v>
          </cell>
          <cell r="Q19580">
            <v>58293</v>
          </cell>
        </row>
        <row r="19581">
          <cell r="M19581" t="str">
            <v>805010659_C1116753</v>
          </cell>
          <cell r="N19581">
            <v>42135</v>
          </cell>
          <cell r="O19581">
            <v>0</v>
          </cell>
          <cell r="P19581">
            <v>0</v>
          </cell>
          <cell r="Q19581">
            <v>42135</v>
          </cell>
        </row>
        <row r="19582">
          <cell r="M19582" t="str">
            <v>805010659_C1116784</v>
          </cell>
          <cell r="N19582">
            <v>58293</v>
          </cell>
          <cell r="O19582">
            <v>0</v>
          </cell>
          <cell r="P19582">
            <v>0</v>
          </cell>
          <cell r="Q19582">
            <v>58293</v>
          </cell>
        </row>
        <row r="19583">
          <cell r="M19583" t="str">
            <v>805010659_C1116484</v>
          </cell>
          <cell r="N19583">
            <v>332051</v>
          </cell>
          <cell r="O19583">
            <v>0</v>
          </cell>
          <cell r="P19583">
            <v>0</v>
          </cell>
          <cell r="Q19583">
            <v>332051</v>
          </cell>
        </row>
        <row r="19584">
          <cell r="M19584" t="str">
            <v>805010659_C1116718</v>
          </cell>
          <cell r="N19584">
            <v>42135</v>
          </cell>
          <cell r="O19584">
            <v>0</v>
          </cell>
          <cell r="P19584">
            <v>0</v>
          </cell>
          <cell r="Q19584">
            <v>42135</v>
          </cell>
        </row>
        <row r="19585">
          <cell r="M19585" t="str">
            <v>805010659_C1116693</v>
          </cell>
          <cell r="N19585">
            <v>65009</v>
          </cell>
          <cell r="O19585">
            <v>0</v>
          </cell>
          <cell r="P19585">
            <v>0</v>
          </cell>
          <cell r="Q19585">
            <v>65009</v>
          </cell>
        </row>
        <row r="19586">
          <cell r="M19586" t="str">
            <v>805010659_C1116492</v>
          </cell>
          <cell r="N19586">
            <v>42135</v>
          </cell>
          <cell r="O19586">
            <v>0</v>
          </cell>
          <cell r="P19586">
            <v>0</v>
          </cell>
          <cell r="Q19586">
            <v>42135</v>
          </cell>
        </row>
        <row r="19587">
          <cell r="M19587" t="str">
            <v>805010659_C1116741</v>
          </cell>
          <cell r="N19587">
            <v>181511</v>
          </cell>
          <cell r="O19587">
            <v>0</v>
          </cell>
          <cell r="P19587">
            <v>0</v>
          </cell>
          <cell r="Q19587">
            <v>181511</v>
          </cell>
        </row>
        <row r="19588">
          <cell r="M19588" t="str">
            <v>805010659_C1116674</v>
          </cell>
          <cell r="N19588">
            <v>125668</v>
          </cell>
          <cell r="O19588">
            <v>0</v>
          </cell>
          <cell r="P19588">
            <v>0</v>
          </cell>
          <cell r="Q19588">
            <v>125668</v>
          </cell>
        </row>
        <row r="19589">
          <cell r="M19589" t="str">
            <v>805010659_C1116812</v>
          </cell>
          <cell r="N19589">
            <v>268051</v>
          </cell>
          <cell r="O19589">
            <v>0</v>
          </cell>
          <cell r="P19589">
            <v>0</v>
          </cell>
          <cell r="Q19589">
            <v>268051</v>
          </cell>
        </row>
        <row r="19590">
          <cell r="M19590" t="str">
            <v>805010659_C1116656</v>
          </cell>
          <cell r="N19590">
            <v>32526</v>
          </cell>
          <cell r="O19590">
            <v>0</v>
          </cell>
          <cell r="P19590">
            <v>0</v>
          </cell>
          <cell r="Q19590">
            <v>32526</v>
          </cell>
        </row>
        <row r="19591">
          <cell r="M19591" t="str">
            <v>805010659_C1116567</v>
          </cell>
          <cell r="N19591">
            <v>54532</v>
          </cell>
          <cell r="O19591">
            <v>0</v>
          </cell>
          <cell r="P19591">
            <v>116600</v>
          </cell>
          <cell r="Q19591">
            <v>54532</v>
          </cell>
        </row>
        <row r="19592">
          <cell r="M19592" t="str">
            <v>805010659_C1116622</v>
          </cell>
          <cell r="N19592">
            <v>32526</v>
          </cell>
          <cell r="O19592">
            <v>0</v>
          </cell>
          <cell r="P19592">
            <v>0</v>
          </cell>
          <cell r="Q19592">
            <v>32526</v>
          </cell>
        </row>
        <row r="19593">
          <cell r="M19593" t="str">
            <v>805010659_C1116572</v>
          </cell>
          <cell r="N19593">
            <v>111235</v>
          </cell>
          <cell r="O19593">
            <v>0</v>
          </cell>
          <cell r="P19593">
            <v>344828</v>
          </cell>
          <cell r="Q19593">
            <v>111235</v>
          </cell>
        </row>
        <row r="19594">
          <cell r="M19594" t="str">
            <v>805010659_C1116562</v>
          </cell>
          <cell r="N19594">
            <v>42135</v>
          </cell>
          <cell r="O19594">
            <v>0</v>
          </cell>
          <cell r="P19594">
            <v>0</v>
          </cell>
          <cell r="Q19594">
            <v>42135</v>
          </cell>
        </row>
        <row r="19595">
          <cell r="M19595" t="str">
            <v>805010659_C1116497</v>
          </cell>
          <cell r="N19595">
            <v>58293</v>
          </cell>
          <cell r="O19595">
            <v>0</v>
          </cell>
          <cell r="P19595">
            <v>0</v>
          </cell>
          <cell r="Q19595">
            <v>58293</v>
          </cell>
        </row>
        <row r="19596">
          <cell r="M19596" t="str">
            <v>805010659_C1116813</v>
          </cell>
          <cell r="N19596">
            <v>125668</v>
          </cell>
          <cell r="O19596">
            <v>0</v>
          </cell>
          <cell r="P19596">
            <v>0</v>
          </cell>
          <cell r="Q19596">
            <v>125668</v>
          </cell>
        </row>
        <row r="19597">
          <cell r="M19597" t="str">
            <v>805010659_C1116628</v>
          </cell>
          <cell r="N19597">
            <v>125668</v>
          </cell>
          <cell r="O19597">
            <v>0</v>
          </cell>
          <cell r="P19597">
            <v>0</v>
          </cell>
          <cell r="Q19597">
            <v>125668</v>
          </cell>
        </row>
        <row r="19598">
          <cell r="M19598" t="str">
            <v>805010659_C1116645</v>
          </cell>
          <cell r="N19598">
            <v>60504</v>
          </cell>
          <cell r="O19598">
            <v>0</v>
          </cell>
          <cell r="P19598">
            <v>181500</v>
          </cell>
          <cell r="Q19598">
            <v>60504</v>
          </cell>
        </row>
        <row r="19599">
          <cell r="M19599" t="str">
            <v>805010659_C1116820</v>
          </cell>
          <cell r="N19599">
            <v>58293</v>
          </cell>
          <cell r="O19599">
            <v>0</v>
          </cell>
          <cell r="P19599">
            <v>0</v>
          </cell>
          <cell r="Q19599">
            <v>58293</v>
          </cell>
        </row>
        <row r="19600">
          <cell r="M19600" t="str">
            <v>805010659_C1116826</v>
          </cell>
          <cell r="N19600">
            <v>58293</v>
          </cell>
          <cell r="O19600">
            <v>0</v>
          </cell>
          <cell r="P19600">
            <v>0</v>
          </cell>
          <cell r="Q19600">
            <v>58293</v>
          </cell>
        </row>
        <row r="19601">
          <cell r="M19601" t="str">
            <v>805010659_C1116807</v>
          </cell>
          <cell r="N19601">
            <v>42135</v>
          </cell>
          <cell r="O19601">
            <v>0</v>
          </cell>
          <cell r="P19601">
            <v>0</v>
          </cell>
          <cell r="Q19601">
            <v>42135</v>
          </cell>
        </row>
        <row r="19602">
          <cell r="M19602" t="str">
            <v>805010659_C1116512</v>
          </cell>
          <cell r="N19602">
            <v>58293</v>
          </cell>
          <cell r="O19602">
            <v>0</v>
          </cell>
          <cell r="P19602">
            <v>0</v>
          </cell>
          <cell r="Q19602">
            <v>58293</v>
          </cell>
        </row>
        <row r="19603">
          <cell r="M19603" t="str">
            <v>805010659_C1116545</v>
          </cell>
          <cell r="N19603">
            <v>58293</v>
          </cell>
          <cell r="O19603">
            <v>0</v>
          </cell>
          <cell r="P19603">
            <v>0</v>
          </cell>
          <cell r="Q19603">
            <v>58293</v>
          </cell>
        </row>
        <row r="19604">
          <cell r="M19604" t="str">
            <v>805010659_C1116578</v>
          </cell>
          <cell r="N19604">
            <v>58293</v>
          </cell>
          <cell r="O19604">
            <v>0</v>
          </cell>
          <cell r="P19604">
            <v>58300</v>
          </cell>
          <cell r="Q19604">
            <v>58293</v>
          </cell>
        </row>
        <row r="19605">
          <cell r="M19605" t="str">
            <v>805010659_C1116762</v>
          </cell>
          <cell r="N19605">
            <v>125668</v>
          </cell>
          <cell r="O19605">
            <v>0</v>
          </cell>
          <cell r="P19605">
            <v>0</v>
          </cell>
          <cell r="Q19605">
            <v>125668</v>
          </cell>
        </row>
        <row r="19606">
          <cell r="M19606" t="str">
            <v>805010659_C1116801</v>
          </cell>
          <cell r="N19606">
            <v>58293</v>
          </cell>
          <cell r="O19606">
            <v>0</v>
          </cell>
          <cell r="P19606">
            <v>0</v>
          </cell>
          <cell r="Q19606">
            <v>58293</v>
          </cell>
        </row>
        <row r="19607">
          <cell r="M19607" t="str">
            <v>805010659_C1116661</v>
          </cell>
          <cell r="N19607">
            <v>451051</v>
          </cell>
          <cell r="O19607">
            <v>0</v>
          </cell>
          <cell r="P19607">
            <v>439655</v>
          </cell>
          <cell r="Q19607">
            <v>451051</v>
          </cell>
        </row>
        <row r="19608">
          <cell r="M19608" t="str">
            <v>805010659_C1116513</v>
          </cell>
          <cell r="N19608">
            <v>78569</v>
          </cell>
          <cell r="O19608">
            <v>0</v>
          </cell>
          <cell r="P19608">
            <v>0</v>
          </cell>
          <cell r="Q19608">
            <v>78569</v>
          </cell>
        </row>
        <row r="19609">
          <cell r="M19609" t="str">
            <v>805010659_C1116849</v>
          </cell>
          <cell r="N19609">
            <v>65009</v>
          </cell>
          <cell r="O19609">
            <v>0</v>
          </cell>
          <cell r="P19609">
            <v>25281</v>
          </cell>
          <cell r="Q19609">
            <v>65009</v>
          </cell>
        </row>
        <row r="19610">
          <cell r="M19610" t="str">
            <v>805010659_C1116822</v>
          </cell>
          <cell r="N19610">
            <v>125668</v>
          </cell>
          <cell r="O19610">
            <v>0</v>
          </cell>
          <cell r="P19610">
            <v>0</v>
          </cell>
          <cell r="Q19610">
            <v>125668</v>
          </cell>
        </row>
        <row r="19611">
          <cell r="M19611" t="str">
            <v>805010659_C1116535</v>
          </cell>
          <cell r="N19611">
            <v>58293</v>
          </cell>
          <cell r="O19611">
            <v>0</v>
          </cell>
          <cell r="P19611">
            <v>0</v>
          </cell>
          <cell r="Q19611">
            <v>58293</v>
          </cell>
        </row>
        <row r="19612">
          <cell r="M19612" t="str">
            <v>805010659_C1116619</v>
          </cell>
          <cell r="N19612">
            <v>58293</v>
          </cell>
          <cell r="O19612">
            <v>0</v>
          </cell>
          <cell r="P19612">
            <v>0</v>
          </cell>
          <cell r="Q19612">
            <v>58293</v>
          </cell>
        </row>
        <row r="19613">
          <cell r="M19613" t="str">
            <v>805010659_C1116637</v>
          </cell>
          <cell r="N19613">
            <v>181511</v>
          </cell>
          <cell r="O19613">
            <v>0</v>
          </cell>
          <cell r="P19613">
            <v>0</v>
          </cell>
          <cell r="Q19613">
            <v>181511</v>
          </cell>
        </row>
        <row r="19614">
          <cell r="M19614" t="str">
            <v>805010659_C1116836</v>
          </cell>
          <cell r="N19614">
            <v>65009</v>
          </cell>
          <cell r="O19614">
            <v>0</v>
          </cell>
          <cell r="P19614">
            <v>0</v>
          </cell>
          <cell r="Q19614">
            <v>65009</v>
          </cell>
        </row>
        <row r="19615">
          <cell r="M19615" t="str">
            <v>805010659_C1116729</v>
          </cell>
          <cell r="N19615">
            <v>58293</v>
          </cell>
          <cell r="O19615">
            <v>0</v>
          </cell>
          <cell r="P19615">
            <v>0</v>
          </cell>
          <cell r="Q19615">
            <v>58293</v>
          </cell>
        </row>
        <row r="19616">
          <cell r="M19616" t="str">
            <v>805010659_C1116501</v>
          </cell>
          <cell r="N19616">
            <v>396051</v>
          </cell>
          <cell r="O19616">
            <v>0</v>
          </cell>
          <cell r="P19616">
            <v>0</v>
          </cell>
          <cell r="Q19616">
            <v>396051</v>
          </cell>
        </row>
        <row r="19617">
          <cell r="M19617" t="str">
            <v>805010659_C1116553</v>
          </cell>
          <cell r="N19617">
            <v>65009</v>
          </cell>
          <cell r="O19617">
            <v>0</v>
          </cell>
          <cell r="P19617">
            <v>0</v>
          </cell>
          <cell r="Q19617">
            <v>65009</v>
          </cell>
        </row>
        <row r="19618">
          <cell r="M19618" t="str">
            <v>805010659_C1116558</v>
          </cell>
          <cell r="N19618">
            <v>58293</v>
          </cell>
          <cell r="O19618">
            <v>0</v>
          </cell>
          <cell r="P19618">
            <v>58300</v>
          </cell>
          <cell r="Q19618">
            <v>58293</v>
          </cell>
        </row>
        <row r="19619">
          <cell r="M19619" t="str">
            <v>805010659_C1116840</v>
          </cell>
          <cell r="N19619">
            <v>58293</v>
          </cell>
          <cell r="O19619">
            <v>0</v>
          </cell>
          <cell r="P19619">
            <v>0</v>
          </cell>
          <cell r="Q19619">
            <v>58293</v>
          </cell>
        </row>
        <row r="19620">
          <cell r="M19620" t="str">
            <v>805010659_C1116589</v>
          </cell>
          <cell r="N19620">
            <v>125668</v>
          </cell>
          <cell r="O19620">
            <v>0</v>
          </cell>
          <cell r="P19620">
            <v>181500</v>
          </cell>
          <cell r="Q19620">
            <v>125668</v>
          </cell>
        </row>
        <row r="19621">
          <cell r="M19621" t="str">
            <v>805010659_C1116541</v>
          </cell>
          <cell r="N19621">
            <v>58293</v>
          </cell>
          <cell r="O19621">
            <v>0</v>
          </cell>
          <cell r="P19621">
            <v>0</v>
          </cell>
          <cell r="Q19621">
            <v>58293</v>
          </cell>
        </row>
        <row r="19622">
          <cell r="M19622" t="str">
            <v>805010659_C1116669</v>
          </cell>
          <cell r="N19622">
            <v>332051</v>
          </cell>
          <cell r="O19622">
            <v>0</v>
          </cell>
          <cell r="P19622">
            <v>0</v>
          </cell>
          <cell r="Q19622">
            <v>332051</v>
          </cell>
        </row>
        <row r="19623">
          <cell r="M19623" t="str">
            <v>805010659_C1116843</v>
          </cell>
          <cell r="N19623">
            <v>14446</v>
          </cell>
          <cell r="O19623">
            <v>0</v>
          </cell>
          <cell r="P19623">
            <v>0</v>
          </cell>
          <cell r="Q19623">
            <v>14446</v>
          </cell>
        </row>
        <row r="19624">
          <cell r="M19624" t="str">
            <v>805010659_C1116602</v>
          </cell>
          <cell r="N19624">
            <v>58293</v>
          </cell>
          <cell r="O19624">
            <v>0</v>
          </cell>
          <cell r="P19624">
            <v>0</v>
          </cell>
          <cell r="Q19624">
            <v>58293</v>
          </cell>
        </row>
        <row r="19625">
          <cell r="M19625" t="str">
            <v>805010659_C1116684</v>
          </cell>
          <cell r="N19625">
            <v>32526</v>
          </cell>
          <cell r="O19625">
            <v>0</v>
          </cell>
          <cell r="P19625">
            <v>32500</v>
          </cell>
          <cell r="Q19625">
            <v>32526</v>
          </cell>
        </row>
        <row r="19626">
          <cell r="M19626" t="str">
            <v>805010659_C1116590</v>
          </cell>
          <cell r="N19626">
            <v>42135</v>
          </cell>
          <cell r="O19626">
            <v>0</v>
          </cell>
          <cell r="P19626">
            <v>0</v>
          </cell>
          <cell r="Q19626">
            <v>42135</v>
          </cell>
        </row>
        <row r="19627">
          <cell r="M19627" t="str">
            <v>805010659_C1116764</v>
          </cell>
          <cell r="N19627">
            <v>14446</v>
          </cell>
          <cell r="O19627">
            <v>0</v>
          </cell>
          <cell r="P19627">
            <v>0</v>
          </cell>
          <cell r="Q19627">
            <v>14446</v>
          </cell>
        </row>
        <row r="19628">
          <cell r="M19628" t="str">
            <v>805010659_C1116638</v>
          </cell>
          <cell r="N19628">
            <v>42135</v>
          </cell>
          <cell r="O19628">
            <v>0</v>
          </cell>
          <cell r="P19628">
            <v>0</v>
          </cell>
          <cell r="Q19628">
            <v>42135</v>
          </cell>
        </row>
        <row r="19629">
          <cell r="M19629" t="str">
            <v>805010659_C1116797</v>
          </cell>
          <cell r="N19629">
            <v>58293</v>
          </cell>
          <cell r="O19629">
            <v>0</v>
          </cell>
          <cell r="P19629">
            <v>0</v>
          </cell>
          <cell r="Q19629">
            <v>58293</v>
          </cell>
        </row>
        <row r="19630">
          <cell r="M19630" t="str">
            <v>805010659_C1116618</v>
          </cell>
          <cell r="N19630">
            <v>268051</v>
          </cell>
          <cell r="O19630">
            <v>0</v>
          </cell>
          <cell r="P19630">
            <v>0</v>
          </cell>
          <cell r="Q19630">
            <v>268051</v>
          </cell>
        </row>
        <row r="19631">
          <cell r="M19631" t="str">
            <v>805010659_C1116759</v>
          </cell>
          <cell r="N19631">
            <v>32526</v>
          </cell>
          <cell r="O19631">
            <v>0</v>
          </cell>
          <cell r="P19631">
            <v>0</v>
          </cell>
          <cell r="Q19631">
            <v>32526</v>
          </cell>
        </row>
        <row r="19632">
          <cell r="M19632" t="str">
            <v>805010659_C1116568</v>
          </cell>
          <cell r="N19632">
            <v>309335</v>
          </cell>
          <cell r="O19632">
            <v>0</v>
          </cell>
          <cell r="P19632">
            <v>879310</v>
          </cell>
          <cell r="Q19632">
            <v>309335</v>
          </cell>
        </row>
        <row r="19633">
          <cell r="M19633" t="str">
            <v>805010659_C1116626</v>
          </cell>
          <cell r="N19633">
            <v>332051</v>
          </cell>
          <cell r="O19633">
            <v>0</v>
          </cell>
          <cell r="P19633">
            <v>0</v>
          </cell>
          <cell r="Q19633">
            <v>332051</v>
          </cell>
        </row>
        <row r="19634">
          <cell r="M19634" t="str">
            <v>805010659_C1116548</v>
          </cell>
          <cell r="N19634">
            <v>58293</v>
          </cell>
          <cell r="O19634">
            <v>0</v>
          </cell>
          <cell r="P19634">
            <v>0</v>
          </cell>
          <cell r="Q19634">
            <v>58293</v>
          </cell>
        </row>
        <row r="19635">
          <cell r="M19635" t="str">
            <v>805010659_C1116531</v>
          </cell>
          <cell r="N19635">
            <v>42135</v>
          </cell>
          <cell r="O19635">
            <v>0</v>
          </cell>
          <cell r="P19635">
            <v>0</v>
          </cell>
          <cell r="Q19635">
            <v>42135</v>
          </cell>
        </row>
        <row r="19636">
          <cell r="M19636" t="str">
            <v>805010659_C1116783</v>
          </cell>
          <cell r="N19636">
            <v>58293</v>
          </cell>
          <cell r="O19636">
            <v>0</v>
          </cell>
          <cell r="P19636">
            <v>0</v>
          </cell>
          <cell r="Q19636">
            <v>58293</v>
          </cell>
        </row>
        <row r="19637">
          <cell r="M19637" t="str">
            <v>805010659_C1116662</v>
          </cell>
          <cell r="N19637">
            <v>58293</v>
          </cell>
          <cell r="O19637">
            <v>0</v>
          </cell>
          <cell r="P19637">
            <v>0</v>
          </cell>
          <cell r="Q19637">
            <v>58293</v>
          </cell>
        </row>
        <row r="19638">
          <cell r="M19638" t="str">
            <v>805010659_C1116521</v>
          </cell>
          <cell r="N19638">
            <v>42135</v>
          </cell>
          <cell r="O19638">
            <v>0</v>
          </cell>
          <cell r="P19638">
            <v>0</v>
          </cell>
          <cell r="Q19638">
            <v>42135</v>
          </cell>
        </row>
        <row r="19639">
          <cell r="M19639" t="str">
            <v>805010659_C1116808</v>
          </cell>
          <cell r="N19639">
            <v>38058</v>
          </cell>
          <cell r="O19639">
            <v>0</v>
          </cell>
          <cell r="P19639">
            <v>25281</v>
          </cell>
          <cell r="Q19639">
            <v>38058</v>
          </cell>
        </row>
        <row r="19640">
          <cell r="M19640" t="str">
            <v>805010659_C1116631</v>
          </cell>
          <cell r="N19640">
            <v>58293</v>
          </cell>
          <cell r="O19640">
            <v>0</v>
          </cell>
          <cell r="P19640">
            <v>0</v>
          </cell>
          <cell r="Q19640">
            <v>58293</v>
          </cell>
        </row>
        <row r="19641">
          <cell r="M19641" t="str">
            <v>805010659_C1116758</v>
          </cell>
          <cell r="N19641">
            <v>181511</v>
          </cell>
          <cell r="O19641">
            <v>0</v>
          </cell>
          <cell r="P19641">
            <v>0</v>
          </cell>
          <cell r="Q19641">
            <v>181511</v>
          </cell>
        </row>
        <row r="19642">
          <cell r="M19642" t="str">
            <v>805010659_C1116763</v>
          </cell>
          <cell r="N19642">
            <v>58293</v>
          </cell>
          <cell r="O19642">
            <v>0</v>
          </cell>
          <cell r="P19642">
            <v>0</v>
          </cell>
          <cell r="Q19642">
            <v>58293</v>
          </cell>
        </row>
        <row r="19643">
          <cell r="M19643" t="str">
            <v>805010659_C1116769</v>
          </cell>
          <cell r="N19643">
            <v>42135</v>
          </cell>
          <cell r="O19643">
            <v>0</v>
          </cell>
          <cell r="P19643">
            <v>0</v>
          </cell>
          <cell r="Q19643">
            <v>42135</v>
          </cell>
        </row>
        <row r="19644">
          <cell r="M19644" t="str">
            <v>805010659_C1116672</v>
          </cell>
          <cell r="N19644">
            <v>125668</v>
          </cell>
          <cell r="O19644">
            <v>0</v>
          </cell>
          <cell r="P19644">
            <v>181500</v>
          </cell>
          <cell r="Q19644">
            <v>125668</v>
          </cell>
        </row>
        <row r="19645">
          <cell r="M19645" t="str">
            <v>805010659_C1116554</v>
          </cell>
          <cell r="N19645">
            <v>58293</v>
          </cell>
          <cell r="O19645">
            <v>0</v>
          </cell>
          <cell r="P19645">
            <v>58300</v>
          </cell>
          <cell r="Q19645">
            <v>58293</v>
          </cell>
        </row>
        <row r="19646">
          <cell r="M19646" t="str">
            <v>805010659_C1116827</v>
          </cell>
          <cell r="N19646">
            <v>125668</v>
          </cell>
          <cell r="O19646">
            <v>0</v>
          </cell>
          <cell r="P19646">
            <v>0</v>
          </cell>
          <cell r="Q19646">
            <v>125668</v>
          </cell>
        </row>
        <row r="19647">
          <cell r="M19647" t="str">
            <v>805010659_C1114264</v>
          </cell>
          <cell r="N19647">
            <v>42135</v>
          </cell>
          <cell r="O19647">
            <v>0</v>
          </cell>
          <cell r="P19647">
            <v>0</v>
          </cell>
          <cell r="Q19647">
            <v>42135</v>
          </cell>
        </row>
        <row r="19648">
          <cell r="M19648" t="str">
            <v>805010659_C1114206</v>
          </cell>
          <cell r="N19648">
            <v>58293</v>
          </cell>
          <cell r="O19648">
            <v>0</v>
          </cell>
          <cell r="P19648">
            <v>0</v>
          </cell>
          <cell r="Q19648">
            <v>58293</v>
          </cell>
        </row>
        <row r="19649">
          <cell r="M19649" t="str">
            <v>805010659_C1114223</v>
          </cell>
          <cell r="N19649">
            <v>42135</v>
          </cell>
          <cell r="O19649">
            <v>0</v>
          </cell>
          <cell r="P19649">
            <v>0</v>
          </cell>
          <cell r="Q19649">
            <v>42135</v>
          </cell>
        </row>
        <row r="19650">
          <cell r="M19650" t="str">
            <v>805010659_C1114306</v>
          </cell>
          <cell r="N19650">
            <v>65009</v>
          </cell>
          <cell r="O19650">
            <v>0</v>
          </cell>
          <cell r="P19650">
            <v>0</v>
          </cell>
          <cell r="Q19650">
            <v>65009</v>
          </cell>
        </row>
        <row r="19651">
          <cell r="M19651" t="str">
            <v>805010659_C1114274</v>
          </cell>
          <cell r="N19651">
            <v>42135</v>
          </cell>
          <cell r="O19651">
            <v>0</v>
          </cell>
          <cell r="P19651">
            <v>0</v>
          </cell>
          <cell r="Q19651">
            <v>42135</v>
          </cell>
        </row>
        <row r="19652">
          <cell r="M19652" t="str">
            <v>805010659_C1114268</v>
          </cell>
          <cell r="N19652">
            <v>58293</v>
          </cell>
          <cell r="O19652">
            <v>0</v>
          </cell>
          <cell r="P19652">
            <v>0</v>
          </cell>
          <cell r="Q19652">
            <v>58293</v>
          </cell>
        </row>
        <row r="19653">
          <cell r="M19653" t="str">
            <v>805010659_C1114208</v>
          </cell>
          <cell r="N19653">
            <v>58293</v>
          </cell>
          <cell r="O19653">
            <v>0</v>
          </cell>
          <cell r="P19653">
            <v>0</v>
          </cell>
          <cell r="Q19653">
            <v>58293</v>
          </cell>
        </row>
        <row r="19654">
          <cell r="M19654" t="str">
            <v>805010659_C1114246</v>
          </cell>
          <cell r="N19654">
            <v>42135</v>
          </cell>
          <cell r="O19654">
            <v>0</v>
          </cell>
          <cell r="P19654">
            <v>0</v>
          </cell>
          <cell r="Q19654">
            <v>42135</v>
          </cell>
        </row>
        <row r="19655">
          <cell r="M19655" t="str">
            <v>805010659_C1114193</v>
          </cell>
          <cell r="N19655">
            <v>58293</v>
          </cell>
          <cell r="O19655">
            <v>0</v>
          </cell>
          <cell r="P19655">
            <v>0</v>
          </cell>
          <cell r="Q19655">
            <v>58293</v>
          </cell>
        </row>
        <row r="19656">
          <cell r="M19656" t="str">
            <v>805010659_C1114295</v>
          </cell>
          <cell r="N19656">
            <v>42135</v>
          </cell>
          <cell r="O19656">
            <v>0</v>
          </cell>
          <cell r="P19656">
            <v>0</v>
          </cell>
          <cell r="Q19656">
            <v>42135</v>
          </cell>
        </row>
        <row r="19657">
          <cell r="M19657" t="str">
            <v>805010659_C1114226</v>
          </cell>
          <cell r="N19657">
            <v>181511</v>
          </cell>
          <cell r="O19657">
            <v>0</v>
          </cell>
          <cell r="P19657">
            <v>0</v>
          </cell>
          <cell r="Q19657">
            <v>181511</v>
          </cell>
        </row>
        <row r="19658">
          <cell r="M19658" t="str">
            <v>805010659_C1114247</v>
          </cell>
          <cell r="N19658">
            <v>58293</v>
          </cell>
          <cell r="O19658">
            <v>0</v>
          </cell>
          <cell r="P19658">
            <v>0</v>
          </cell>
          <cell r="Q19658">
            <v>58293</v>
          </cell>
        </row>
        <row r="19659">
          <cell r="M19659" t="str">
            <v>805010659_C1114321</v>
          </cell>
          <cell r="N19659">
            <v>65009</v>
          </cell>
          <cell r="O19659">
            <v>0</v>
          </cell>
          <cell r="P19659">
            <v>0</v>
          </cell>
          <cell r="Q19659">
            <v>65009</v>
          </cell>
        </row>
        <row r="19660">
          <cell r="M19660" t="str">
            <v>805010659_C1114233</v>
          </cell>
          <cell r="N19660">
            <v>125668</v>
          </cell>
          <cell r="O19660">
            <v>0</v>
          </cell>
          <cell r="P19660">
            <v>0</v>
          </cell>
          <cell r="Q19660">
            <v>125668</v>
          </cell>
        </row>
        <row r="19661">
          <cell r="M19661" t="str">
            <v>805010659_C1114311</v>
          </cell>
          <cell r="N19661">
            <v>21747</v>
          </cell>
          <cell r="O19661">
            <v>0</v>
          </cell>
          <cell r="P19661">
            <v>25281</v>
          </cell>
          <cell r="Q19661">
            <v>21747</v>
          </cell>
        </row>
        <row r="19662">
          <cell r="M19662" t="str">
            <v>805010659_C1114237</v>
          </cell>
          <cell r="N19662">
            <v>16924</v>
          </cell>
          <cell r="O19662">
            <v>0</v>
          </cell>
          <cell r="P19662">
            <v>58300</v>
          </cell>
          <cell r="Q19662">
            <v>16924</v>
          </cell>
        </row>
        <row r="19663">
          <cell r="M19663" t="str">
            <v>805010659_C1114236</v>
          </cell>
          <cell r="N19663">
            <v>42135</v>
          </cell>
          <cell r="O19663">
            <v>0</v>
          </cell>
          <cell r="P19663">
            <v>0</v>
          </cell>
          <cell r="Q19663">
            <v>42135</v>
          </cell>
        </row>
        <row r="19664">
          <cell r="M19664" t="str">
            <v>805010659_C1114241</v>
          </cell>
          <cell r="N19664">
            <v>42135</v>
          </cell>
          <cell r="O19664">
            <v>0</v>
          </cell>
          <cell r="P19664">
            <v>0</v>
          </cell>
          <cell r="Q19664">
            <v>42135</v>
          </cell>
        </row>
        <row r="19665">
          <cell r="M19665" t="str">
            <v>805010659_C1114288</v>
          </cell>
          <cell r="N19665">
            <v>58293</v>
          </cell>
          <cell r="O19665">
            <v>0</v>
          </cell>
          <cell r="P19665">
            <v>0</v>
          </cell>
          <cell r="Q19665">
            <v>58293</v>
          </cell>
        </row>
        <row r="19666">
          <cell r="M19666" t="str">
            <v>805010659_C1114296</v>
          </cell>
          <cell r="N19666">
            <v>32526</v>
          </cell>
          <cell r="O19666">
            <v>0</v>
          </cell>
          <cell r="P19666">
            <v>0</v>
          </cell>
          <cell r="Q19666">
            <v>32526</v>
          </cell>
        </row>
        <row r="19667">
          <cell r="M19667" t="str">
            <v>805010659_C1114204</v>
          </cell>
          <cell r="N19667">
            <v>181511</v>
          </cell>
          <cell r="O19667">
            <v>0</v>
          </cell>
          <cell r="P19667">
            <v>0</v>
          </cell>
          <cell r="Q19667">
            <v>181511</v>
          </cell>
        </row>
        <row r="19668">
          <cell r="M19668" t="str">
            <v>805010659_C1114267</v>
          </cell>
          <cell r="N19668">
            <v>58293</v>
          </cell>
          <cell r="O19668">
            <v>0</v>
          </cell>
          <cell r="P19668">
            <v>0</v>
          </cell>
          <cell r="Q19668">
            <v>58293</v>
          </cell>
        </row>
        <row r="19669">
          <cell r="M19669" t="str">
            <v>805010659_C1114298</v>
          </cell>
          <cell r="N19669">
            <v>125668</v>
          </cell>
          <cell r="O19669">
            <v>0</v>
          </cell>
          <cell r="P19669">
            <v>0</v>
          </cell>
          <cell r="Q19669">
            <v>125668</v>
          </cell>
        </row>
        <row r="19670">
          <cell r="M19670" t="str">
            <v>805010659_C1114297</v>
          </cell>
          <cell r="N19670">
            <v>58293</v>
          </cell>
          <cell r="O19670">
            <v>0</v>
          </cell>
          <cell r="P19670">
            <v>0</v>
          </cell>
          <cell r="Q19670">
            <v>58293</v>
          </cell>
        </row>
        <row r="19671">
          <cell r="M19671" t="str">
            <v>805010659_C1114234</v>
          </cell>
          <cell r="N19671">
            <v>58293</v>
          </cell>
          <cell r="O19671">
            <v>0</v>
          </cell>
          <cell r="P19671">
            <v>0</v>
          </cell>
          <cell r="Q19671">
            <v>58293</v>
          </cell>
        </row>
        <row r="19672">
          <cell r="M19672" t="str">
            <v>805010659_C1114289</v>
          </cell>
          <cell r="N19672">
            <v>32526</v>
          </cell>
          <cell r="O19672">
            <v>0</v>
          </cell>
          <cell r="P19672">
            <v>0</v>
          </cell>
          <cell r="Q19672">
            <v>32526</v>
          </cell>
        </row>
        <row r="19673">
          <cell r="M19673" t="str">
            <v>805010659_C1114202</v>
          </cell>
          <cell r="N19673">
            <v>58293</v>
          </cell>
          <cell r="O19673">
            <v>0</v>
          </cell>
          <cell r="P19673">
            <v>0</v>
          </cell>
          <cell r="Q19673">
            <v>58293</v>
          </cell>
        </row>
        <row r="19674">
          <cell r="M19674" t="str">
            <v>805010659_C1114194</v>
          </cell>
          <cell r="N19674">
            <v>181511</v>
          </cell>
          <cell r="O19674">
            <v>0</v>
          </cell>
          <cell r="P19674">
            <v>0</v>
          </cell>
          <cell r="Q19674">
            <v>181511</v>
          </cell>
        </row>
        <row r="19675">
          <cell r="M19675" t="str">
            <v>805010659_C1114210</v>
          </cell>
          <cell r="N19675">
            <v>268051</v>
          </cell>
          <cell r="O19675">
            <v>0</v>
          </cell>
          <cell r="P19675">
            <v>439655</v>
          </cell>
          <cell r="Q19675">
            <v>268051</v>
          </cell>
        </row>
        <row r="19676">
          <cell r="M19676" t="str">
            <v>805010659_C1114312</v>
          </cell>
          <cell r="N19676">
            <v>42135</v>
          </cell>
          <cell r="O19676">
            <v>0</v>
          </cell>
          <cell r="P19676">
            <v>0</v>
          </cell>
          <cell r="Q19676">
            <v>42135</v>
          </cell>
        </row>
        <row r="19677">
          <cell r="M19677" t="str">
            <v>805010659_C1114290</v>
          </cell>
          <cell r="N19677">
            <v>176051</v>
          </cell>
          <cell r="O19677">
            <v>0</v>
          </cell>
          <cell r="P19677">
            <v>439655</v>
          </cell>
          <cell r="Q19677">
            <v>176051</v>
          </cell>
        </row>
        <row r="19678">
          <cell r="M19678" t="str">
            <v>805010659_C1114275</v>
          </cell>
          <cell r="N19678">
            <v>58293</v>
          </cell>
          <cell r="O19678">
            <v>0</v>
          </cell>
          <cell r="P19678">
            <v>116600</v>
          </cell>
          <cell r="Q19678">
            <v>58293</v>
          </cell>
        </row>
        <row r="19679">
          <cell r="M19679" t="str">
            <v>805010659_C1114313</v>
          </cell>
          <cell r="N19679">
            <v>58293</v>
          </cell>
          <cell r="O19679">
            <v>0</v>
          </cell>
          <cell r="P19679">
            <v>0</v>
          </cell>
          <cell r="Q19679">
            <v>58293</v>
          </cell>
        </row>
        <row r="19680">
          <cell r="M19680" t="str">
            <v>805010659_C1114307</v>
          </cell>
          <cell r="N19680">
            <v>58293</v>
          </cell>
          <cell r="O19680">
            <v>0</v>
          </cell>
          <cell r="P19680">
            <v>0</v>
          </cell>
          <cell r="Q19680">
            <v>58293</v>
          </cell>
        </row>
        <row r="19681">
          <cell r="M19681" t="str">
            <v>805010659_C1114308</v>
          </cell>
          <cell r="N19681">
            <v>125668</v>
          </cell>
          <cell r="O19681">
            <v>0</v>
          </cell>
          <cell r="P19681">
            <v>0</v>
          </cell>
          <cell r="Q19681">
            <v>125668</v>
          </cell>
        </row>
        <row r="19682">
          <cell r="M19682" t="str">
            <v>805010659_C1114266</v>
          </cell>
          <cell r="N19682">
            <v>52652</v>
          </cell>
          <cell r="O19682">
            <v>0</v>
          </cell>
          <cell r="P19682">
            <v>0</v>
          </cell>
          <cell r="Q19682">
            <v>52652</v>
          </cell>
        </row>
        <row r="19683">
          <cell r="M19683" t="str">
            <v>805010659_C1114199</v>
          </cell>
          <cell r="N19683">
            <v>42135</v>
          </cell>
          <cell r="O19683">
            <v>0</v>
          </cell>
          <cell r="P19683">
            <v>0</v>
          </cell>
          <cell r="Q19683">
            <v>42135</v>
          </cell>
        </row>
        <row r="19684">
          <cell r="M19684" t="str">
            <v>805010659_C1114277</v>
          </cell>
          <cell r="N19684">
            <v>58293</v>
          </cell>
          <cell r="O19684">
            <v>0</v>
          </cell>
          <cell r="P19684">
            <v>0</v>
          </cell>
          <cell r="Q19684">
            <v>58293</v>
          </cell>
        </row>
        <row r="19685">
          <cell r="M19685" t="str">
            <v>805010659_C1114318</v>
          </cell>
          <cell r="N19685">
            <v>181511</v>
          </cell>
          <cell r="O19685">
            <v>0</v>
          </cell>
          <cell r="P19685">
            <v>0</v>
          </cell>
          <cell r="Q19685">
            <v>181511</v>
          </cell>
        </row>
        <row r="19686">
          <cell r="M19686" t="str">
            <v>805010659_C1114279</v>
          </cell>
          <cell r="N19686">
            <v>32526</v>
          </cell>
          <cell r="O19686">
            <v>0</v>
          </cell>
          <cell r="P19686">
            <v>0</v>
          </cell>
          <cell r="Q19686">
            <v>32526</v>
          </cell>
        </row>
        <row r="19687">
          <cell r="M19687" t="str">
            <v>805010659_C1114265</v>
          </cell>
          <cell r="N19687">
            <v>65009</v>
          </cell>
          <cell r="O19687">
            <v>0</v>
          </cell>
          <cell r="P19687">
            <v>0</v>
          </cell>
          <cell r="Q19687">
            <v>65009</v>
          </cell>
        </row>
        <row r="19688">
          <cell r="M19688" t="str">
            <v>805010659_C1114200</v>
          </cell>
          <cell r="N19688">
            <v>58293</v>
          </cell>
          <cell r="O19688">
            <v>0</v>
          </cell>
          <cell r="P19688">
            <v>0</v>
          </cell>
          <cell r="Q19688">
            <v>58293</v>
          </cell>
        </row>
        <row r="19689">
          <cell r="M19689" t="str">
            <v>805010659_C1114319</v>
          </cell>
          <cell r="N19689">
            <v>58293</v>
          </cell>
          <cell r="O19689">
            <v>0</v>
          </cell>
          <cell r="P19689">
            <v>58300</v>
          </cell>
          <cell r="Q19689">
            <v>58293</v>
          </cell>
        </row>
        <row r="19690">
          <cell r="M19690" t="str">
            <v>805010659_C1114303</v>
          </cell>
          <cell r="N19690">
            <v>58293</v>
          </cell>
          <cell r="O19690">
            <v>0</v>
          </cell>
          <cell r="P19690">
            <v>58300</v>
          </cell>
          <cell r="Q19690">
            <v>58293</v>
          </cell>
        </row>
        <row r="19691">
          <cell r="M19691" t="str">
            <v>805010659_C1114227</v>
          </cell>
          <cell r="N19691">
            <v>32526</v>
          </cell>
          <cell r="O19691">
            <v>0</v>
          </cell>
          <cell r="P19691">
            <v>0</v>
          </cell>
          <cell r="Q19691">
            <v>32526</v>
          </cell>
        </row>
        <row r="19692">
          <cell r="M19692" t="str">
            <v>805010659_C1114310</v>
          </cell>
          <cell r="N19692">
            <v>8388</v>
          </cell>
          <cell r="O19692">
            <v>0</v>
          </cell>
          <cell r="P19692">
            <v>0</v>
          </cell>
          <cell r="Q19692">
            <v>8388</v>
          </cell>
        </row>
        <row r="19693">
          <cell r="M19693" t="str">
            <v>805010659_C1114262</v>
          </cell>
          <cell r="N19693">
            <v>42135</v>
          </cell>
          <cell r="O19693">
            <v>0</v>
          </cell>
          <cell r="P19693">
            <v>0</v>
          </cell>
          <cell r="Q19693">
            <v>42135</v>
          </cell>
        </row>
        <row r="19694">
          <cell r="M19694" t="str">
            <v>805010659_C1114294</v>
          </cell>
          <cell r="N19694">
            <v>58293</v>
          </cell>
          <cell r="O19694">
            <v>0</v>
          </cell>
          <cell r="P19694">
            <v>116600</v>
          </cell>
          <cell r="Q19694">
            <v>58293</v>
          </cell>
        </row>
        <row r="19695">
          <cell r="M19695" t="str">
            <v>805010659_C1114276</v>
          </cell>
          <cell r="N19695">
            <v>58293</v>
          </cell>
          <cell r="O19695">
            <v>0</v>
          </cell>
          <cell r="P19695">
            <v>0</v>
          </cell>
          <cell r="Q19695">
            <v>58293</v>
          </cell>
        </row>
        <row r="19696">
          <cell r="M19696" t="str">
            <v>805010659_C1114273</v>
          </cell>
          <cell r="N19696">
            <v>58293</v>
          </cell>
          <cell r="O19696">
            <v>0</v>
          </cell>
          <cell r="P19696">
            <v>0</v>
          </cell>
          <cell r="Q19696">
            <v>58293</v>
          </cell>
        </row>
        <row r="19697">
          <cell r="M19697" t="str">
            <v>805010659_C1114225</v>
          </cell>
          <cell r="N19697">
            <v>58293</v>
          </cell>
          <cell r="O19697">
            <v>0</v>
          </cell>
          <cell r="P19697">
            <v>0</v>
          </cell>
          <cell r="Q19697">
            <v>58293</v>
          </cell>
        </row>
        <row r="19698">
          <cell r="M19698" t="str">
            <v>805010659_C1114317</v>
          </cell>
          <cell r="N19698">
            <v>176051</v>
          </cell>
          <cell r="O19698">
            <v>0</v>
          </cell>
          <cell r="P19698">
            <v>879310</v>
          </cell>
          <cell r="Q19698">
            <v>176051</v>
          </cell>
        </row>
        <row r="19699">
          <cell r="M19699" t="str">
            <v>805010659_C1114263</v>
          </cell>
          <cell r="N19699">
            <v>58293</v>
          </cell>
          <cell r="O19699">
            <v>0</v>
          </cell>
          <cell r="P19699">
            <v>116600</v>
          </cell>
          <cell r="Q19699">
            <v>58293</v>
          </cell>
        </row>
        <row r="19700">
          <cell r="M19700" t="str">
            <v>805010659_C1114231</v>
          </cell>
          <cell r="N19700">
            <v>332051</v>
          </cell>
          <cell r="O19700">
            <v>0</v>
          </cell>
          <cell r="P19700">
            <v>439655</v>
          </cell>
          <cell r="Q19700">
            <v>332051</v>
          </cell>
        </row>
        <row r="19701">
          <cell r="M19701" t="str">
            <v>805010659_C1114203</v>
          </cell>
          <cell r="N19701">
            <v>181511</v>
          </cell>
          <cell r="O19701">
            <v>0</v>
          </cell>
          <cell r="P19701">
            <v>0</v>
          </cell>
          <cell r="Q19701">
            <v>181511</v>
          </cell>
        </row>
        <row r="19702">
          <cell r="M19702" t="str">
            <v>805010659_C1114292</v>
          </cell>
          <cell r="N19702">
            <v>42135</v>
          </cell>
          <cell r="O19702">
            <v>0</v>
          </cell>
          <cell r="P19702">
            <v>0</v>
          </cell>
          <cell r="Q19702">
            <v>42135</v>
          </cell>
        </row>
        <row r="19703">
          <cell r="M19703" t="str">
            <v>805010659_C1114272</v>
          </cell>
          <cell r="N19703">
            <v>30087</v>
          </cell>
          <cell r="O19703">
            <v>0</v>
          </cell>
          <cell r="P19703">
            <v>116600</v>
          </cell>
          <cell r="Q19703">
            <v>30087</v>
          </cell>
        </row>
        <row r="19704">
          <cell r="M19704" t="str">
            <v>805010659_C1114278</v>
          </cell>
          <cell r="N19704">
            <v>58293</v>
          </cell>
          <cell r="O19704">
            <v>0</v>
          </cell>
          <cell r="P19704">
            <v>0</v>
          </cell>
          <cell r="Q19704">
            <v>58293</v>
          </cell>
        </row>
        <row r="19705">
          <cell r="M19705" t="str">
            <v>805010659_C1114270</v>
          </cell>
          <cell r="N19705">
            <v>58293</v>
          </cell>
          <cell r="O19705">
            <v>0</v>
          </cell>
          <cell r="P19705">
            <v>0</v>
          </cell>
          <cell r="Q19705">
            <v>58293</v>
          </cell>
        </row>
        <row r="19706">
          <cell r="M19706" t="str">
            <v>805010659_C1114207</v>
          </cell>
          <cell r="N19706">
            <v>25281</v>
          </cell>
          <cell r="O19706">
            <v>0</v>
          </cell>
          <cell r="P19706">
            <v>0</v>
          </cell>
          <cell r="Q19706">
            <v>25281</v>
          </cell>
        </row>
        <row r="19707">
          <cell r="M19707" t="str">
            <v>805010659_C1114293</v>
          </cell>
          <cell r="N19707">
            <v>125668</v>
          </cell>
          <cell r="O19707">
            <v>0</v>
          </cell>
          <cell r="P19707">
            <v>0</v>
          </cell>
          <cell r="Q19707">
            <v>125668</v>
          </cell>
        </row>
        <row r="19708">
          <cell r="M19708" t="str">
            <v>805010659_C1114305</v>
          </cell>
          <cell r="N19708">
            <v>42135</v>
          </cell>
          <cell r="O19708">
            <v>0</v>
          </cell>
          <cell r="P19708">
            <v>0</v>
          </cell>
          <cell r="Q19708">
            <v>42135</v>
          </cell>
        </row>
        <row r="19709">
          <cell r="M19709" t="str">
            <v>805010659_C1114309</v>
          </cell>
          <cell r="N19709">
            <v>58293</v>
          </cell>
          <cell r="O19709">
            <v>0</v>
          </cell>
          <cell r="P19709">
            <v>0</v>
          </cell>
          <cell r="Q19709">
            <v>58293</v>
          </cell>
        </row>
        <row r="19710">
          <cell r="M19710" t="str">
            <v>805010659_C1114209</v>
          </cell>
          <cell r="N19710">
            <v>181511</v>
          </cell>
          <cell r="O19710">
            <v>0</v>
          </cell>
          <cell r="P19710">
            <v>0</v>
          </cell>
          <cell r="Q19710">
            <v>181511</v>
          </cell>
        </row>
        <row r="19711">
          <cell r="M19711" t="str">
            <v>805010659_C1114201</v>
          </cell>
          <cell r="N19711">
            <v>42135</v>
          </cell>
          <cell r="O19711">
            <v>0</v>
          </cell>
          <cell r="P19711">
            <v>0</v>
          </cell>
          <cell r="Q19711">
            <v>42135</v>
          </cell>
        </row>
        <row r="19712">
          <cell r="M19712" t="str">
            <v>805010659_C1114299</v>
          </cell>
          <cell r="N19712">
            <v>181511</v>
          </cell>
          <cell r="O19712">
            <v>0</v>
          </cell>
          <cell r="P19712">
            <v>181500</v>
          </cell>
          <cell r="Q19712">
            <v>181511</v>
          </cell>
        </row>
        <row r="19713">
          <cell r="M19713" t="str">
            <v>805010659_C1114224</v>
          </cell>
          <cell r="N19713">
            <v>42135</v>
          </cell>
          <cell r="O19713">
            <v>0</v>
          </cell>
          <cell r="P19713">
            <v>0</v>
          </cell>
          <cell r="Q19713">
            <v>42135</v>
          </cell>
        </row>
        <row r="19714">
          <cell r="M19714" t="str">
            <v>805010659_C1114269</v>
          </cell>
          <cell r="N19714">
            <v>42135</v>
          </cell>
          <cell r="O19714">
            <v>0</v>
          </cell>
          <cell r="P19714">
            <v>0</v>
          </cell>
          <cell r="Q19714">
            <v>42135</v>
          </cell>
        </row>
        <row r="19715">
          <cell r="M19715" t="str">
            <v>805010659_C1114300</v>
          </cell>
          <cell r="N19715">
            <v>750000</v>
          </cell>
          <cell r="O19715">
            <v>0</v>
          </cell>
          <cell r="P19715">
            <v>1315740</v>
          </cell>
          <cell r="Q19715">
            <v>750000</v>
          </cell>
        </row>
        <row r="19716">
          <cell r="M19716" t="str">
            <v>805010659_C1114286</v>
          </cell>
          <cell r="N19716">
            <v>125668</v>
          </cell>
          <cell r="O19716">
            <v>0</v>
          </cell>
          <cell r="P19716">
            <v>0</v>
          </cell>
          <cell r="Q19716">
            <v>125668</v>
          </cell>
        </row>
        <row r="19717">
          <cell r="M19717" t="str">
            <v>805010659_C1114271</v>
          </cell>
          <cell r="N19717">
            <v>125668</v>
          </cell>
          <cell r="O19717">
            <v>0</v>
          </cell>
          <cell r="P19717">
            <v>0</v>
          </cell>
          <cell r="Q19717">
            <v>125668</v>
          </cell>
        </row>
        <row r="19718">
          <cell r="M19718" t="str">
            <v>805010659_C1114205</v>
          </cell>
          <cell r="N19718">
            <v>40805</v>
          </cell>
          <cell r="O19718">
            <v>0</v>
          </cell>
          <cell r="P19718">
            <v>0</v>
          </cell>
          <cell r="Q19718">
            <v>40805</v>
          </cell>
        </row>
        <row r="19719">
          <cell r="M19719" t="str">
            <v>805010659_C1114285</v>
          </cell>
          <cell r="N19719">
            <v>125668</v>
          </cell>
          <cell r="O19719">
            <v>0</v>
          </cell>
          <cell r="P19719">
            <v>0</v>
          </cell>
          <cell r="Q19719">
            <v>125668</v>
          </cell>
        </row>
        <row r="19720">
          <cell r="M19720" t="str">
            <v>805010659_C1114283</v>
          </cell>
          <cell r="N19720">
            <v>268051</v>
          </cell>
          <cell r="O19720">
            <v>0</v>
          </cell>
          <cell r="P19720">
            <v>879310</v>
          </cell>
          <cell r="Q19720">
            <v>268051</v>
          </cell>
        </row>
        <row r="19721">
          <cell r="M19721" t="str">
            <v>805010659_C1113997</v>
          </cell>
          <cell r="N19721">
            <v>58293</v>
          </cell>
          <cell r="O19721">
            <v>0</v>
          </cell>
          <cell r="P19721">
            <v>0</v>
          </cell>
          <cell r="Q19721">
            <v>58293</v>
          </cell>
        </row>
        <row r="19722">
          <cell r="M19722" t="str">
            <v>805010659_C1113989</v>
          </cell>
          <cell r="N19722">
            <v>42135</v>
          </cell>
          <cell r="O19722">
            <v>0</v>
          </cell>
          <cell r="P19722">
            <v>0</v>
          </cell>
          <cell r="Q19722">
            <v>42135</v>
          </cell>
        </row>
        <row r="19723">
          <cell r="M19723" t="str">
            <v>805010659_C1114044</v>
          </cell>
          <cell r="N19723">
            <v>125668</v>
          </cell>
          <cell r="O19723">
            <v>0</v>
          </cell>
          <cell r="P19723">
            <v>0</v>
          </cell>
          <cell r="Q19723">
            <v>125668</v>
          </cell>
        </row>
        <row r="19724">
          <cell r="M19724" t="str">
            <v>805010659_C1114117</v>
          </cell>
          <cell r="N19724">
            <v>42135</v>
          </cell>
          <cell r="O19724">
            <v>0</v>
          </cell>
          <cell r="P19724">
            <v>0</v>
          </cell>
          <cell r="Q19724">
            <v>42135</v>
          </cell>
        </row>
        <row r="19725">
          <cell r="M19725" t="str">
            <v>805010659_C1114004</v>
          </cell>
          <cell r="N19725">
            <v>65009</v>
          </cell>
          <cell r="O19725">
            <v>0</v>
          </cell>
          <cell r="P19725">
            <v>0</v>
          </cell>
          <cell r="Q19725">
            <v>65009</v>
          </cell>
        </row>
        <row r="19726">
          <cell r="M19726" t="str">
            <v>805010659_C1114058</v>
          </cell>
          <cell r="N19726">
            <v>42135</v>
          </cell>
          <cell r="O19726">
            <v>0</v>
          </cell>
          <cell r="P19726">
            <v>0</v>
          </cell>
          <cell r="Q19726">
            <v>42135</v>
          </cell>
        </row>
        <row r="19727">
          <cell r="M19727" t="str">
            <v>805010659_C1114001</v>
          </cell>
          <cell r="N19727">
            <v>396051</v>
          </cell>
          <cell r="O19727">
            <v>0</v>
          </cell>
          <cell r="P19727">
            <v>439655</v>
          </cell>
          <cell r="Q19727">
            <v>396051</v>
          </cell>
        </row>
        <row r="19728">
          <cell r="M19728" t="str">
            <v>805010659_C1114042</v>
          </cell>
          <cell r="N19728">
            <v>58293</v>
          </cell>
          <cell r="O19728">
            <v>0</v>
          </cell>
          <cell r="P19728">
            <v>0</v>
          </cell>
          <cell r="Q19728">
            <v>58293</v>
          </cell>
        </row>
        <row r="19729">
          <cell r="M19729" t="str">
            <v>805010659_C1113983</v>
          </cell>
          <cell r="N19729">
            <v>45130</v>
          </cell>
          <cell r="O19729">
            <v>0</v>
          </cell>
          <cell r="P19729">
            <v>0</v>
          </cell>
          <cell r="Q19729">
            <v>45130</v>
          </cell>
        </row>
        <row r="19730">
          <cell r="M19730" t="str">
            <v>805010659_C1114066</v>
          </cell>
          <cell r="N19730">
            <v>42135</v>
          </cell>
          <cell r="O19730">
            <v>0</v>
          </cell>
          <cell r="P19730">
            <v>0</v>
          </cell>
          <cell r="Q19730">
            <v>42135</v>
          </cell>
        </row>
        <row r="19731">
          <cell r="M19731" t="str">
            <v>805010659_C1113991</v>
          </cell>
          <cell r="N19731">
            <v>43250</v>
          </cell>
          <cell r="O19731">
            <v>0</v>
          </cell>
          <cell r="P19731">
            <v>116600</v>
          </cell>
          <cell r="Q19731">
            <v>43250</v>
          </cell>
        </row>
        <row r="19732">
          <cell r="M19732" t="str">
            <v>805010659_C1114115</v>
          </cell>
          <cell r="N19732">
            <v>58293</v>
          </cell>
          <cell r="O19732">
            <v>0</v>
          </cell>
          <cell r="P19732">
            <v>0</v>
          </cell>
          <cell r="Q19732">
            <v>58293</v>
          </cell>
        </row>
        <row r="19733">
          <cell r="M19733" t="str">
            <v>805010659_C1114057</v>
          </cell>
          <cell r="N19733">
            <v>42135</v>
          </cell>
          <cell r="O19733">
            <v>0</v>
          </cell>
          <cell r="P19733">
            <v>0</v>
          </cell>
          <cell r="Q19733">
            <v>42135</v>
          </cell>
        </row>
        <row r="19734">
          <cell r="M19734" t="str">
            <v>805010659_C1114098</v>
          </cell>
          <cell r="N19734">
            <v>58293</v>
          </cell>
          <cell r="O19734">
            <v>0</v>
          </cell>
          <cell r="P19734">
            <v>0</v>
          </cell>
          <cell r="Q19734">
            <v>58293</v>
          </cell>
        </row>
        <row r="19735">
          <cell r="M19735" t="str">
            <v>805010659_C1114124</v>
          </cell>
          <cell r="N19735">
            <v>58293</v>
          </cell>
          <cell r="O19735">
            <v>0</v>
          </cell>
          <cell r="P19735">
            <v>0</v>
          </cell>
          <cell r="Q19735">
            <v>58293</v>
          </cell>
        </row>
        <row r="19736">
          <cell r="M19736" t="str">
            <v>805010659_C1113970</v>
          </cell>
          <cell r="N19736">
            <v>125668</v>
          </cell>
          <cell r="O19736">
            <v>0</v>
          </cell>
          <cell r="P19736">
            <v>0</v>
          </cell>
          <cell r="Q19736">
            <v>125668</v>
          </cell>
        </row>
        <row r="19737">
          <cell r="M19737" t="str">
            <v>805010659_C1114022</v>
          </cell>
          <cell r="N19737">
            <v>58293</v>
          </cell>
          <cell r="O19737">
            <v>0</v>
          </cell>
          <cell r="P19737">
            <v>0</v>
          </cell>
          <cell r="Q19737">
            <v>58293</v>
          </cell>
        </row>
        <row r="19738">
          <cell r="M19738" t="str">
            <v>805010659_C1114127</v>
          </cell>
          <cell r="N19738">
            <v>32526</v>
          </cell>
          <cell r="O19738">
            <v>0</v>
          </cell>
          <cell r="P19738">
            <v>0</v>
          </cell>
          <cell r="Q19738">
            <v>32526</v>
          </cell>
        </row>
        <row r="19739">
          <cell r="M19739" t="str">
            <v>805010659_C1114101</v>
          </cell>
          <cell r="N19739">
            <v>42135</v>
          </cell>
          <cell r="O19739">
            <v>0</v>
          </cell>
          <cell r="P19739">
            <v>0</v>
          </cell>
          <cell r="Q19739">
            <v>42135</v>
          </cell>
        </row>
        <row r="19740">
          <cell r="M19740" t="str">
            <v>805010659_C1113993</v>
          </cell>
          <cell r="N19740">
            <v>42135</v>
          </cell>
          <cell r="O19740">
            <v>0</v>
          </cell>
          <cell r="P19740">
            <v>0</v>
          </cell>
          <cell r="Q19740">
            <v>42135</v>
          </cell>
        </row>
        <row r="19741">
          <cell r="M19741" t="str">
            <v>805010659_C1114014</v>
          </cell>
          <cell r="N19741">
            <v>58293</v>
          </cell>
          <cell r="O19741">
            <v>0</v>
          </cell>
          <cell r="P19741">
            <v>58300</v>
          </cell>
          <cell r="Q19741">
            <v>58293</v>
          </cell>
        </row>
        <row r="19742">
          <cell r="M19742" t="str">
            <v>805010659_C1113995</v>
          </cell>
          <cell r="N19742">
            <v>16051</v>
          </cell>
          <cell r="O19742">
            <v>0</v>
          </cell>
          <cell r="P19742">
            <v>45093</v>
          </cell>
          <cell r="Q19742">
            <v>16051</v>
          </cell>
        </row>
        <row r="19743">
          <cell r="M19743" t="str">
            <v>805010659_C1114056</v>
          </cell>
          <cell r="N19743">
            <v>58293</v>
          </cell>
          <cell r="O19743">
            <v>0</v>
          </cell>
          <cell r="P19743">
            <v>0</v>
          </cell>
          <cell r="Q19743">
            <v>58293</v>
          </cell>
        </row>
        <row r="19744">
          <cell r="M19744" t="str">
            <v>805010659_C1114189</v>
          </cell>
          <cell r="N19744">
            <v>332051</v>
          </cell>
          <cell r="O19744">
            <v>0</v>
          </cell>
          <cell r="P19744">
            <v>879310</v>
          </cell>
          <cell r="Q19744">
            <v>332051</v>
          </cell>
        </row>
        <row r="19745">
          <cell r="M19745" t="str">
            <v>805010659_C1114064</v>
          </cell>
          <cell r="N19745">
            <v>58293</v>
          </cell>
          <cell r="O19745">
            <v>0</v>
          </cell>
          <cell r="P19745">
            <v>58300</v>
          </cell>
          <cell r="Q19745">
            <v>58293</v>
          </cell>
        </row>
        <row r="19746">
          <cell r="M19746" t="str">
            <v>805010659_C1114142</v>
          </cell>
          <cell r="N19746">
            <v>332051</v>
          </cell>
          <cell r="O19746">
            <v>0</v>
          </cell>
          <cell r="P19746">
            <v>879310</v>
          </cell>
          <cell r="Q19746">
            <v>332051</v>
          </cell>
        </row>
        <row r="19747">
          <cell r="M19747" t="str">
            <v>805010659_C1114019</v>
          </cell>
          <cell r="N19747">
            <v>58293</v>
          </cell>
          <cell r="O19747">
            <v>0</v>
          </cell>
          <cell r="P19747">
            <v>0</v>
          </cell>
          <cell r="Q19747">
            <v>58293</v>
          </cell>
        </row>
        <row r="19748">
          <cell r="M19748" t="str">
            <v>805010659_C1113973</v>
          </cell>
          <cell r="N19748">
            <v>58293</v>
          </cell>
          <cell r="O19748">
            <v>0</v>
          </cell>
          <cell r="P19748">
            <v>0</v>
          </cell>
          <cell r="Q19748">
            <v>58293</v>
          </cell>
        </row>
        <row r="19749">
          <cell r="M19749" t="str">
            <v>805010659_C1114059</v>
          </cell>
          <cell r="N19749">
            <v>58293</v>
          </cell>
          <cell r="O19749">
            <v>0</v>
          </cell>
          <cell r="P19749">
            <v>0</v>
          </cell>
          <cell r="Q19749">
            <v>58293</v>
          </cell>
        </row>
        <row r="19750">
          <cell r="M19750" t="str">
            <v>805010659_C1114047</v>
          </cell>
          <cell r="N19750">
            <v>65009</v>
          </cell>
          <cell r="O19750">
            <v>0</v>
          </cell>
          <cell r="P19750">
            <v>0</v>
          </cell>
          <cell r="Q19750">
            <v>65009</v>
          </cell>
        </row>
        <row r="19751">
          <cell r="M19751" t="str">
            <v>805010659_C1114023</v>
          </cell>
          <cell r="N19751">
            <v>122795</v>
          </cell>
          <cell r="O19751">
            <v>0</v>
          </cell>
          <cell r="P19751">
            <v>25281</v>
          </cell>
          <cell r="Q19751">
            <v>122795</v>
          </cell>
        </row>
        <row r="19752">
          <cell r="M19752" t="str">
            <v>805010659_C1114017</v>
          </cell>
          <cell r="N19752">
            <v>58293</v>
          </cell>
          <cell r="O19752">
            <v>0</v>
          </cell>
          <cell r="P19752">
            <v>0</v>
          </cell>
          <cell r="Q19752">
            <v>58293</v>
          </cell>
        </row>
        <row r="19753">
          <cell r="M19753" t="str">
            <v>805010659_C1113980</v>
          </cell>
          <cell r="N19753">
            <v>58293</v>
          </cell>
          <cell r="O19753">
            <v>0</v>
          </cell>
          <cell r="P19753">
            <v>0</v>
          </cell>
          <cell r="Q19753">
            <v>58293</v>
          </cell>
        </row>
        <row r="19754">
          <cell r="M19754" t="str">
            <v>805010659_C1114116</v>
          </cell>
          <cell r="N19754">
            <v>58293</v>
          </cell>
          <cell r="O19754">
            <v>0</v>
          </cell>
          <cell r="P19754">
            <v>0</v>
          </cell>
          <cell r="Q19754">
            <v>58293</v>
          </cell>
        </row>
        <row r="19755">
          <cell r="M19755" t="str">
            <v>805010659_C1114186</v>
          </cell>
          <cell r="N19755">
            <v>58293</v>
          </cell>
          <cell r="O19755">
            <v>0</v>
          </cell>
          <cell r="P19755">
            <v>116600</v>
          </cell>
          <cell r="Q19755">
            <v>58293</v>
          </cell>
        </row>
        <row r="19756">
          <cell r="M19756" t="str">
            <v>805010659_C1114070</v>
          </cell>
          <cell r="N19756">
            <v>42135</v>
          </cell>
          <cell r="O19756">
            <v>0</v>
          </cell>
          <cell r="P19756">
            <v>0</v>
          </cell>
          <cell r="Q19756">
            <v>42135</v>
          </cell>
        </row>
        <row r="19757">
          <cell r="M19757" t="str">
            <v>805010659_C1114179</v>
          </cell>
          <cell r="N19757">
            <v>32526</v>
          </cell>
          <cell r="O19757">
            <v>0</v>
          </cell>
          <cell r="P19757">
            <v>0</v>
          </cell>
          <cell r="Q19757">
            <v>32526</v>
          </cell>
        </row>
        <row r="19758">
          <cell r="M19758" t="str">
            <v>805010659_C1114062</v>
          </cell>
          <cell r="N19758">
            <v>58293</v>
          </cell>
          <cell r="O19758">
            <v>0</v>
          </cell>
          <cell r="P19758">
            <v>116600</v>
          </cell>
          <cell r="Q19758">
            <v>58293</v>
          </cell>
        </row>
        <row r="19759">
          <cell r="M19759" t="str">
            <v>805010659_C1114151</v>
          </cell>
          <cell r="N19759">
            <v>42135</v>
          </cell>
          <cell r="O19759">
            <v>0</v>
          </cell>
          <cell r="P19759">
            <v>0</v>
          </cell>
          <cell r="Q19759">
            <v>42135</v>
          </cell>
        </row>
        <row r="19760">
          <cell r="M19760" t="str">
            <v>805010659_C1114010</v>
          </cell>
          <cell r="N19760">
            <v>42135</v>
          </cell>
          <cell r="O19760">
            <v>0</v>
          </cell>
          <cell r="P19760">
            <v>0</v>
          </cell>
          <cell r="Q19760">
            <v>42135</v>
          </cell>
        </row>
        <row r="19761">
          <cell r="M19761" t="str">
            <v>805010659_C1114054</v>
          </cell>
          <cell r="N19761">
            <v>42135</v>
          </cell>
          <cell r="O19761">
            <v>0</v>
          </cell>
          <cell r="P19761">
            <v>0</v>
          </cell>
          <cell r="Q19761">
            <v>42135</v>
          </cell>
        </row>
        <row r="19762">
          <cell r="M19762" t="str">
            <v>805010659_C1114161</v>
          </cell>
          <cell r="N19762">
            <v>42135</v>
          </cell>
          <cell r="O19762">
            <v>0</v>
          </cell>
          <cell r="P19762">
            <v>0</v>
          </cell>
          <cell r="Q19762">
            <v>42135</v>
          </cell>
        </row>
        <row r="19763">
          <cell r="M19763" t="str">
            <v>805010659_C1114020</v>
          </cell>
          <cell r="N19763">
            <v>42135</v>
          </cell>
          <cell r="O19763">
            <v>0</v>
          </cell>
          <cell r="P19763">
            <v>0</v>
          </cell>
          <cell r="Q19763">
            <v>42135</v>
          </cell>
        </row>
        <row r="19764">
          <cell r="M19764" t="str">
            <v>805010659_C1114083</v>
          </cell>
          <cell r="N19764">
            <v>58293</v>
          </cell>
          <cell r="O19764">
            <v>0</v>
          </cell>
          <cell r="P19764">
            <v>0</v>
          </cell>
          <cell r="Q19764">
            <v>58293</v>
          </cell>
        </row>
        <row r="19765">
          <cell r="M19765" t="str">
            <v>805010659_C1114052</v>
          </cell>
          <cell r="N19765">
            <v>76117</v>
          </cell>
          <cell r="O19765">
            <v>0</v>
          </cell>
          <cell r="P19765">
            <v>181500</v>
          </cell>
          <cell r="Q19765">
            <v>76117</v>
          </cell>
        </row>
        <row r="19766">
          <cell r="M19766" t="str">
            <v>805010659_C1114009</v>
          </cell>
          <cell r="N19766">
            <v>206451</v>
          </cell>
          <cell r="O19766">
            <v>0</v>
          </cell>
          <cell r="P19766">
            <v>439655</v>
          </cell>
          <cell r="Q19766">
            <v>206451</v>
          </cell>
        </row>
        <row r="19767">
          <cell r="M19767" t="str">
            <v>805010659_C1114090</v>
          </cell>
          <cell r="N19767">
            <v>1500000</v>
          </cell>
          <cell r="O19767">
            <v>0</v>
          </cell>
          <cell r="P19767">
            <v>0</v>
          </cell>
          <cell r="Q19767">
            <v>1500000</v>
          </cell>
        </row>
        <row r="19768">
          <cell r="M19768" t="str">
            <v>805010659_C1114012</v>
          </cell>
          <cell r="N19768">
            <v>58293</v>
          </cell>
          <cell r="O19768">
            <v>0</v>
          </cell>
          <cell r="P19768">
            <v>0</v>
          </cell>
          <cell r="Q19768">
            <v>58293</v>
          </cell>
        </row>
        <row r="19769">
          <cell r="M19769" t="str">
            <v>805010659_C1114134</v>
          </cell>
          <cell r="N19769">
            <v>32526</v>
          </cell>
          <cell r="O19769">
            <v>0</v>
          </cell>
          <cell r="P19769">
            <v>0</v>
          </cell>
          <cell r="Q19769">
            <v>32526</v>
          </cell>
        </row>
        <row r="19770">
          <cell r="M19770" t="str">
            <v>805010659_C1114122</v>
          </cell>
          <cell r="N19770">
            <v>42135</v>
          </cell>
          <cell r="O19770">
            <v>0</v>
          </cell>
          <cell r="P19770">
            <v>0</v>
          </cell>
          <cell r="Q19770">
            <v>42135</v>
          </cell>
        </row>
        <row r="19771">
          <cell r="M19771" t="str">
            <v>805010659_C1114011</v>
          </cell>
          <cell r="N19771">
            <v>21669</v>
          </cell>
          <cell r="O19771">
            <v>0</v>
          </cell>
          <cell r="P19771">
            <v>0</v>
          </cell>
          <cell r="Q19771">
            <v>21669</v>
          </cell>
        </row>
        <row r="19772">
          <cell r="M19772" t="str">
            <v>805010659_C1114028</v>
          </cell>
          <cell r="N19772">
            <v>58293</v>
          </cell>
          <cell r="O19772">
            <v>0</v>
          </cell>
          <cell r="P19772">
            <v>0</v>
          </cell>
          <cell r="Q19772">
            <v>58293</v>
          </cell>
        </row>
        <row r="19773">
          <cell r="M19773" t="str">
            <v>805010659_C1114007</v>
          </cell>
          <cell r="N19773">
            <v>78569</v>
          </cell>
          <cell r="O19773">
            <v>0</v>
          </cell>
          <cell r="P19773">
            <v>0</v>
          </cell>
          <cell r="Q19773">
            <v>78569</v>
          </cell>
        </row>
        <row r="19774">
          <cell r="M19774" t="str">
            <v>805010659_C1114118</v>
          </cell>
          <cell r="N19774">
            <v>58293</v>
          </cell>
          <cell r="O19774">
            <v>0</v>
          </cell>
          <cell r="P19774">
            <v>0</v>
          </cell>
          <cell r="Q19774">
            <v>58293</v>
          </cell>
        </row>
        <row r="19775">
          <cell r="M19775" t="str">
            <v>805010659_C1114060</v>
          </cell>
          <cell r="N19775">
            <v>32526</v>
          </cell>
          <cell r="O19775">
            <v>0</v>
          </cell>
          <cell r="P19775">
            <v>0</v>
          </cell>
          <cell r="Q19775">
            <v>32526</v>
          </cell>
        </row>
        <row r="19776">
          <cell r="M19776" t="str">
            <v>805010659_C1113986</v>
          </cell>
          <cell r="N19776">
            <v>43250</v>
          </cell>
          <cell r="O19776">
            <v>0</v>
          </cell>
          <cell r="P19776">
            <v>58300</v>
          </cell>
          <cell r="Q19776">
            <v>43250</v>
          </cell>
        </row>
        <row r="19777">
          <cell r="M19777" t="str">
            <v>805010659_C1114148</v>
          </cell>
          <cell r="N19777">
            <v>65009</v>
          </cell>
          <cell r="O19777">
            <v>0</v>
          </cell>
          <cell r="P19777">
            <v>0</v>
          </cell>
          <cell r="Q19777">
            <v>65009</v>
          </cell>
        </row>
        <row r="19778">
          <cell r="M19778" t="str">
            <v>805010659_C1114170</v>
          </cell>
          <cell r="N19778">
            <v>21669</v>
          </cell>
          <cell r="O19778">
            <v>0</v>
          </cell>
          <cell r="P19778">
            <v>0</v>
          </cell>
          <cell r="Q19778">
            <v>21669</v>
          </cell>
        </row>
        <row r="19779">
          <cell r="M19779" t="str">
            <v>805010659_C1113998</v>
          </cell>
          <cell r="N19779">
            <v>42135</v>
          </cell>
          <cell r="O19779">
            <v>0</v>
          </cell>
          <cell r="P19779">
            <v>0</v>
          </cell>
          <cell r="Q19779">
            <v>42135</v>
          </cell>
        </row>
        <row r="19780">
          <cell r="M19780" t="str">
            <v>805010659_C1113999</v>
          </cell>
          <cell r="N19780">
            <v>58293</v>
          </cell>
          <cell r="O19780">
            <v>0</v>
          </cell>
          <cell r="P19780">
            <v>0</v>
          </cell>
          <cell r="Q19780">
            <v>58293</v>
          </cell>
        </row>
        <row r="19781">
          <cell r="M19781" t="str">
            <v>805010659_C1113988</v>
          </cell>
          <cell r="N19781">
            <v>42135</v>
          </cell>
          <cell r="O19781">
            <v>0</v>
          </cell>
          <cell r="P19781">
            <v>0</v>
          </cell>
          <cell r="Q19781">
            <v>42135</v>
          </cell>
        </row>
        <row r="19782">
          <cell r="M19782" t="str">
            <v>805010659_C1114005</v>
          </cell>
          <cell r="N19782">
            <v>65009</v>
          </cell>
          <cell r="O19782">
            <v>0</v>
          </cell>
          <cell r="P19782">
            <v>25281</v>
          </cell>
          <cell r="Q19782">
            <v>65009</v>
          </cell>
        </row>
        <row r="19783">
          <cell r="M19783" t="str">
            <v>805010659_C1114126</v>
          </cell>
          <cell r="N19783">
            <v>122795</v>
          </cell>
          <cell r="O19783">
            <v>0</v>
          </cell>
          <cell r="P19783">
            <v>25281</v>
          </cell>
          <cell r="Q19783">
            <v>122795</v>
          </cell>
        </row>
        <row r="19784">
          <cell r="M19784" t="str">
            <v>805010659_C1113975</v>
          </cell>
          <cell r="N19784">
            <v>42135</v>
          </cell>
          <cell r="O19784">
            <v>0</v>
          </cell>
          <cell r="P19784">
            <v>0</v>
          </cell>
          <cell r="Q19784">
            <v>42135</v>
          </cell>
        </row>
        <row r="19785">
          <cell r="M19785" t="str">
            <v>805010659_C1114002</v>
          </cell>
          <cell r="N19785">
            <v>32526</v>
          </cell>
          <cell r="O19785">
            <v>0</v>
          </cell>
          <cell r="P19785">
            <v>0</v>
          </cell>
          <cell r="Q19785">
            <v>32526</v>
          </cell>
        </row>
        <row r="19786">
          <cell r="M19786" t="str">
            <v>805010659_C1114051</v>
          </cell>
          <cell r="N19786">
            <v>58293</v>
          </cell>
          <cell r="O19786">
            <v>0</v>
          </cell>
          <cell r="P19786">
            <v>116600</v>
          </cell>
          <cell r="Q19786">
            <v>58293</v>
          </cell>
        </row>
        <row r="19787">
          <cell r="M19787" t="str">
            <v>805010659_C1114087</v>
          </cell>
          <cell r="N19787">
            <v>176051</v>
          </cell>
          <cell r="O19787">
            <v>0</v>
          </cell>
          <cell r="P19787">
            <v>879310</v>
          </cell>
          <cell r="Q19787">
            <v>176051</v>
          </cell>
        </row>
        <row r="19788">
          <cell r="M19788" t="str">
            <v>805010659_C1114125</v>
          </cell>
          <cell r="N19788">
            <v>58293</v>
          </cell>
          <cell r="O19788">
            <v>0</v>
          </cell>
          <cell r="P19788">
            <v>0</v>
          </cell>
          <cell r="Q19788">
            <v>58293</v>
          </cell>
        </row>
        <row r="19789">
          <cell r="M19789" t="str">
            <v>805010659_C1114053</v>
          </cell>
          <cell r="N19789">
            <v>58293</v>
          </cell>
          <cell r="O19789">
            <v>0</v>
          </cell>
          <cell r="P19789">
            <v>0</v>
          </cell>
          <cell r="Q19789">
            <v>58293</v>
          </cell>
        </row>
        <row r="19790">
          <cell r="M19790" t="str">
            <v>805010659_C1114068</v>
          </cell>
          <cell r="N19790">
            <v>58293</v>
          </cell>
          <cell r="O19790">
            <v>0</v>
          </cell>
          <cell r="P19790">
            <v>0</v>
          </cell>
          <cell r="Q19790">
            <v>58293</v>
          </cell>
        </row>
        <row r="19791">
          <cell r="M19791" t="str">
            <v>805010659_C1114149</v>
          </cell>
          <cell r="N19791">
            <v>10873</v>
          </cell>
          <cell r="O19791">
            <v>0</v>
          </cell>
          <cell r="P19791">
            <v>25281</v>
          </cell>
          <cell r="Q19791">
            <v>10873</v>
          </cell>
        </row>
        <row r="19792">
          <cell r="M19792" t="str">
            <v>805010659_C1114043</v>
          </cell>
          <cell r="N19792">
            <v>42135</v>
          </cell>
          <cell r="O19792">
            <v>0</v>
          </cell>
          <cell r="P19792">
            <v>0</v>
          </cell>
          <cell r="Q19792">
            <v>42135</v>
          </cell>
        </row>
        <row r="19793">
          <cell r="M19793" t="str">
            <v>805010659_C1114128</v>
          </cell>
          <cell r="N19793">
            <v>332051</v>
          </cell>
          <cell r="O19793">
            <v>0</v>
          </cell>
          <cell r="P19793">
            <v>439655</v>
          </cell>
          <cell r="Q19793">
            <v>332051</v>
          </cell>
        </row>
        <row r="19794">
          <cell r="M19794" t="str">
            <v>805010659_C1114048</v>
          </cell>
          <cell r="N19794">
            <v>58293</v>
          </cell>
          <cell r="O19794">
            <v>0</v>
          </cell>
          <cell r="P19794">
            <v>116600</v>
          </cell>
          <cell r="Q19794">
            <v>58293</v>
          </cell>
        </row>
        <row r="19795">
          <cell r="M19795" t="str">
            <v>805010659_C1114039</v>
          </cell>
          <cell r="N19795">
            <v>44689</v>
          </cell>
          <cell r="O19795">
            <v>0</v>
          </cell>
          <cell r="P19795">
            <v>58300</v>
          </cell>
          <cell r="Q19795">
            <v>44689</v>
          </cell>
        </row>
        <row r="19796">
          <cell r="M19796" t="str">
            <v>805010659_C1114086</v>
          </cell>
          <cell r="N19796">
            <v>125668</v>
          </cell>
          <cell r="O19796">
            <v>0</v>
          </cell>
          <cell r="P19796">
            <v>0</v>
          </cell>
          <cell r="Q19796">
            <v>125668</v>
          </cell>
        </row>
        <row r="19797">
          <cell r="M19797" t="str">
            <v>805010659_C1114081</v>
          </cell>
          <cell r="N19797">
            <v>58293</v>
          </cell>
          <cell r="O19797">
            <v>0</v>
          </cell>
          <cell r="P19797">
            <v>0</v>
          </cell>
          <cell r="Q19797">
            <v>58293</v>
          </cell>
        </row>
        <row r="19798">
          <cell r="M19798" t="str">
            <v>805010659_C1114033</v>
          </cell>
          <cell r="N19798">
            <v>58293</v>
          </cell>
          <cell r="O19798">
            <v>0</v>
          </cell>
          <cell r="P19798">
            <v>58300</v>
          </cell>
          <cell r="Q19798">
            <v>58293</v>
          </cell>
        </row>
        <row r="19799">
          <cell r="M19799" t="str">
            <v>805010659_C1114032</v>
          </cell>
          <cell r="N19799">
            <v>58293</v>
          </cell>
          <cell r="O19799">
            <v>0</v>
          </cell>
          <cell r="P19799">
            <v>0</v>
          </cell>
          <cell r="Q19799">
            <v>58293</v>
          </cell>
        </row>
        <row r="19800">
          <cell r="M19800" t="str">
            <v>805010659_C1114135</v>
          </cell>
          <cell r="N19800">
            <v>451051</v>
          </cell>
          <cell r="O19800">
            <v>0</v>
          </cell>
          <cell r="P19800">
            <v>879310</v>
          </cell>
          <cell r="Q19800">
            <v>451051</v>
          </cell>
        </row>
        <row r="19801">
          <cell r="M19801" t="str">
            <v>805010659_C1114071</v>
          </cell>
          <cell r="N19801">
            <v>42135</v>
          </cell>
          <cell r="O19801">
            <v>0</v>
          </cell>
          <cell r="P19801">
            <v>0</v>
          </cell>
          <cell r="Q19801">
            <v>42135</v>
          </cell>
        </row>
        <row r="19802">
          <cell r="M19802" t="str">
            <v>805010659_C1114063</v>
          </cell>
          <cell r="N19802">
            <v>58293</v>
          </cell>
          <cell r="O19802">
            <v>0</v>
          </cell>
          <cell r="P19802">
            <v>58300</v>
          </cell>
          <cell r="Q19802">
            <v>58293</v>
          </cell>
        </row>
        <row r="19803">
          <cell r="M19803" t="str">
            <v>805010659_C1113971</v>
          </cell>
          <cell r="N19803">
            <v>65009</v>
          </cell>
          <cell r="O19803">
            <v>0</v>
          </cell>
          <cell r="P19803">
            <v>0</v>
          </cell>
          <cell r="Q19803">
            <v>65009</v>
          </cell>
        </row>
        <row r="19804">
          <cell r="M19804" t="str">
            <v>805010659_C1114172</v>
          </cell>
          <cell r="N19804">
            <v>58293</v>
          </cell>
          <cell r="O19804">
            <v>0</v>
          </cell>
          <cell r="P19804">
            <v>0</v>
          </cell>
          <cell r="Q19804">
            <v>58293</v>
          </cell>
        </row>
        <row r="19805">
          <cell r="M19805" t="str">
            <v>805010659_C1114038</v>
          </cell>
          <cell r="N19805">
            <v>58293</v>
          </cell>
          <cell r="O19805">
            <v>0</v>
          </cell>
          <cell r="P19805">
            <v>0</v>
          </cell>
          <cell r="Q19805">
            <v>58293</v>
          </cell>
        </row>
        <row r="19806">
          <cell r="M19806" t="str">
            <v>805010659_C1114015</v>
          </cell>
          <cell r="N19806">
            <v>58293</v>
          </cell>
          <cell r="O19806">
            <v>0</v>
          </cell>
          <cell r="P19806">
            <v>58300</v>
          </cell>
          <cell r="Q19806">
            <v>58293</v>
          </cell>
        </row>
        <row r="19807">
          <cell r="M19807" t="str">
            <v>805010659_C1114094</v>
          </cell>
          <cell r="N19807">
            <v>42135</v>
          </cell>
          <cell r="O19807">
            <v>0</v>
          </cell>
          <cell r="P19807">
            <v>0</v>
          </cell>
          <cell r="Q19807">
            <v>42135</v>
          </cell>
        </row>
        <row r="19808">
          <cell r="M19808" t="str">
            <v>805010659_C1114191</v>
          </cell>
          <cell r="N19808">
            <v>78569</v>
          </cell>
          <cell r="O19808">
            <v>0</v>
          </cell>
          <cell r="P19808">
            <v>0</v>
          </cell>
          <cell r="Q19808">
            <v>78569</v>
          </cell>
        </row>
        <row r="19809">
          <cell r="M19809" t="str">
            <v>805010659_C1114152</v>
          </cell>
          <cell r="N19809">
            <v>125668</v>
          </cell>
          <cell r="O19809">
            <v>0</v>
          </cell>
          <cell r="P19809">
            <v>0</v>
          </cell>
          <cell r="Q19809">
            <v>125668</v>
          </cell>
        </row>
        <row r="19810">
          <cell r="M19810" t="str">
            <v>805010659_C1114092</v>
          </cell>
          <cell r="N19810">
            <v>58293</v>
          </cell>
          <cell r="O19810">
            <v>0</v>
          </cell>
          <cell r="P19810">
            <v>0</v>
          </cell>
          <cell r="Q19810">
            <v>58293</v>
          </cell>
        </row>
        <row r="19811">
          <cell r="M19811" t="str">
            <v>805010659_C1114133</v>
          </cell>
          <cell r="N19811">
            <v>58293</v>
          </cell>
          <cell r="O19811">
            <v>0</v>
          </cell>
          <cell r="P19811">
            <v>0</v>
          </cell>
          <cell r="Q19811">
            <v>58293</v>
          </cell>
        </row>
        <row r="19812">
          <cell r="M19812" t="str">
            <v>805010659_C1114188</v>
          </cell>
          <cell r="N19812">
            <v>32526</v>
          </cell>
          <cell r="O19812">
            <v>0</v>
          </cell>
          <cell r="P19812">
            <v>0</v>
          </cell>
          <cell r="Q19812">
            <v>32526</v>
          </cell>
        </row>
        <row r="19813">
          <cell r="M19813" t="str">
            <v>805010659_C1114100</v>
          </cell>
          <cell r="N19813">
            <v>32526</v>
          </cell>
          <cell r="O19813">
            <v>0</v>
          </cell>
          <cell r="P19813">
            <v>0</v>
          </cell>
          <cell r="Q19813">
            <v>32526</v>
          </cell>
        </row>
        <row r="19814">
          <cell r="M19814" t="str">
            <v>805010659_C1114045</v>
          </cell>
          <cell r="N19814">
            <v>20388</v>
          </cell>
          <cell r="O19814">
            <v>0</v>
          </cell>
          <cell r="P19814">
            <v>25281</v>
          </cell>
          <cell r="Q19814">
            <v>20388</v>
          </cell>
        </row>
        <row r="19815">
          <cell r="M19815" t="str">
            <v>805010659_C1114024</v>
          </cell>
          <cell r="N19815">
            <v>42135</v>
          </cell>
          <cell r="O19815">
            <v>0</v>
          </cell>
          <cell r="P19815">
            <v>0</v>
          </cell>
          <cell r="Q19815">
            <v>42135</v>
          </cell>
        </row>
        <row r="19816">
          <cell r="M19816" t="str">
            <v>805010659_C1113982</v>
          </cell>
          <cell r="N19816">
            <v>42135</v>
          </cell>
          <cell r="O19816">
            <v>0</v>
          </cell>
          <cell r="P19816">
            <v>0</v>
          </cell>
          <cell r="Q19816">
            <v>42135</v>
          </cell>
        </row>
        <row r="19817">
          <cell r="M19817" t="str">
            <v>805010659_C1114119</v>
          </cell>
          <cell r="N19817">
            <v>181511</v>
          </cell>
          <cell r="O19817">
            <v>0</v>
          </cell>
          <cell r="P19817">
            <v>0</v>
          </cell>
          <cell r="Q19817">
            <v>181511</v>
          </cell>
        </row>
        <row r="19818">
          <cell r="M19818" t="str">
            <v>805010659_C1114181</v>
          </cell>
          <cell r="N19818">
            <v>122795</v>
          </cell>
          <cell r="O19818">
            <v>0</v>
          </cell>
          <cell r="P19818">
            <v>25281</v>
          </cell>
          <cell r="Q19818">
            <v>122795</v>
          </cell>
        </row>
        <row r="19819">
          <cell r="M19819" t="str">
            <v>805010659_C1114093</v>
          </cell>
          <cell r="N19819">
            <v>125668</v>
          </cell>
          <cell r="O19819">
            <v>0</v>
          </cell>
          <cell r="P19819">
            <v>0</v>
          </cell>
          <cell r="Q19819">
            <v>125668</v>
          </cell>
        </row>
        <row r="19820">
          <cell r="M19820" t="str">
            <v>805010659_C1114076</v>
          </cell>
          <cell r="N19820">
            <v>125668</v>
          </cell>
          <cell r="O19820">
            <v>0</v>
          </cell>
          <cell r="P19820">
            <v>0</v>
          </cell>
          <cell r="Q19820">
            <v>125668</v>
          </cell>
        </row>
        <row r="19821">
          <cell r="M19821" t="str">
            <v>805010659_C1114154</v>
          </cell>
          <cell r="N19821">
            <v>125668</v>
          </cell>
          <cell r="O19821">
            <v>0</v>
          </cell>
          <cell r="P19821">
            <v>0</v>
          </cell>
          <cell r="Q19821">
            <v>125668</v>
          </cell>
        </row>
        <row r="19822">
          <cell r="M19822" t="str">
            <v>805010659_C1113977</v>
          </cell>
          <cell r="N19822">
            <v>332051</v>
          </cell>
          <cell r="O19822">
            <v>0</v>
          </cell>
          <cell r="P19822">
            <v>879310</v>
          </cell>
          <cell r="Q19822">
            <v>332051</v>
          </cell>
        </row>
        <row r="19823">
          <cell r="M19823" t="str">
            <v>805010659_C1113987</v>
          </cell>
          <cell r="N19823">
            <v>43250</v>
          </cell>
          <cell r="O19823">
            <v>0</v>
          </cell>
          <cell r="P19823">
            <v>58300</v>
          </cell>
          <cell r="Q19823">
            <v>43250</v>
          </cell>
        </row>
        <row r="19824">
          <cell r="M19824" t="str">
            <v>805010659_C1114171</v>
          </cell>
          <cell r="N19824">
            <v>58293</v>
          </cell>
          <cell r="O19824">
            <v>0</v>
          </cell>
          <cell r="P19824">
            <v>116600</v>
          </cell>
          <cell r="Q19824">
            <v>58293</v>
          </cell>
        </row>
        <row r="19825">
          <cell r="M19825" t="str">
            <v>805010659_C1114136</v>
          </cell>
          <cell r="N19825">
            <v>58293</v>
          </cell>
          <cell r="O19825">
            <v>0</v>
          </cell>
          <cell r="P19825">
            <v>116600</v>
          </cell>
          <cell r="Q19825">
            <v>58293</v>
          </cell>
        </row>
        <row r="19826">
          <cell r="M19826" t="str">
            <v>805010659_C1114035</v>
          </cell>
          <cell r="N19826">
            <v>125668</v>
          </cell>
          <cell r="O19826">
            <v>0</v>
          </cell>
          <cell r="P19826">
            <v>0</v>
          </cell>
          <cell r="Q19826">
            <v>125668</v>
          </cell>
        </row>
        <row r="19827">
          <cell r="M19827" t="str">
            <v>805010659_C1114016</v>
          </cell>
          <cell r="N19827">
            <v>42135</v>
          </cell>
          <cell r="O19827">
            <v>0</v>
          </cell>
          <cell r="P19827">
            <v>0</v>
          </cell>
          <cell r="Q19827">
            <v>42135</v>
          </cell>
        </row>
        <row r="19828">
          <cell r="M19828" t="str">
            <v>805010659_C1114013</v>
          </cell>
          <cell r="N19828">
            <v>58293</v>
          </cell>
          <cell r="O19828">
            <v>0</v>
          </cell>
          <cell r="P19828">
            <v>58300</v>
          </cell>
          <cell r="Q19828">
            <v>58293</v>
          </cell>
        </row>
        <row r="19829">
          <cell r="M19829" t="str">
            <v>805010659_C1114095</v>
          </cell>
          <cell r="N19829">
            <v>268051</v>
          </cell>
          <cell r="O19829">
            <v>0</v>
          </cell>
          <cell r="P19829">
            <v>439655</v>
          </cell>
          <cell r="Q19829">
            <v>268051</v>
          </cell>
        </row>
        <row r="19830">
          <cell r="M19830" t="str">
            <v>805010659_C1114069</v>
          </cell>
          <cell r="N19830">
            <v>42135</v>
          </cell>
          <cell r="O19830">
            <v>0</v>
          </cell>
          <cell r="P19830">
            <v>0</v>
          </cell>
          <cell r="Q19830">
            <v>42135</v>
          </cell>
        </row>
        <row r="19831">
          <cell r="M19831" t="str">
            <v>805010659_C1114061</v>
          </cell>
          <cell r="N19831">
            <v>42135</v>
          </cell>
          <cell r="O19831">
            <v>0</v>
          </cell>
          <cell r="P19831">
            <v>0</v>
          </cell>
          <cell r="Q19831">
            <v>42135</v>
          </cell>
        </row>
        <row r="19832">
          <cell r="M19832" t="str">
            <v>805010659_C1114055</v>
          </cell>
          <cell r="N19832">
            <v>20685</v>
          </cell>
          <cell r="O19832">
            <v>0</v>
          </cell>
          <cell r="P19832">
            <v>0</v>
          </cell>
          <cell r="Q19832">
            <v>20685</v>
          </cell>
        </row>
        <row r="19833">
          <cell r="M19833" t="str">
            <v>805010659_C1114034</v>
          </cell>
          <cell r="N19833">
            <v>32526</v>
          </cell>
          <cell r="O19833">
            <v>0</v>
          </cell>
          <cell r="P19833">
            <v>0</v>
          </cell>
          <cell r="Q19833">
            <v>32526</v>
          </cell>
        </row>
        <row r="19834">
          <cell r="M19834" t="str">
            <v>805010659_C1114074</v>
          </cell>
          <cell r="N19834">
            <v>42135</v>
          </cell>
          <cell r="O19834">
            <v>0</v>
          </cell>
          <cell r="P19834">
            <v>0</v>
          </cell>
          <cell r="Q19834">
            <v>42135</v>
          </cell>
        </row>
        <row r="19835">
          <cell r="M19835" t="str">
            <v>805010659_C1114036</v>
          </cell>
          <cell r="N19835">
            <v>180000</v>
          </cell>
          <cell r="O19835">
            <v>0</v>
          </cell>
          <cell r="P19835">
            <v>4056900</v>
          </cell>
          <cell r="Q19835">
            <v>180000</v>
          </cell>
        </row>
        <row r="19836">
          <cell r="M19836" t="str">
            <v>805010659_C1114150</v>
          </cell>
          <cell r="N19836">
            <v>387931</v>
          </cell>
          <cell r="O19836">
            <v>0</v>
          </cell>
          <cell r="P19836">
            <v>433000</v>
          </cell>
          <cell r="Q19836">
            <v>387931</v>
          </cell>
        </row>
        <row r="19837">
          <cell r="M19837" t="str">
            <v>805010659_C1114085</v>
          </cell>
          <cell r="N19837">
            <v>58293</v>
          </cell>
          <cell r="O19837">
            <v>0</v>
          </cell>
          <cell r="P19837">
            <v>116600</v>
          </cell>
          <cell r="Q19837">
            <v>58293</v>
          </cell>
        </row>
        <row r="19838">
          <cell r="M19838" t="str">
            <v>805010659_C1114049</v>
          </cell>
          <cell r="N19838">
            <v>43250</v>
          </cell>
          <cell r="O19838">
            <v>0</v>
          </cell>
          <cell r="P19838">
            <v>58300</v>
          </cell>
          <cell r="Q19838">
            <v>43250</v>
          </cell>
        </row>
        <row r="19839">
          <cell r="M19839" t="str">
            <v>805010659_C1114046</v>
          </cell>
          <cell r="N19839">
            <v>58293</v>
          </cell>
          <cell r="O19839">
            <v>0</v>
          </cell>
          <cell r="P19839">
            <v>0</v>
          </cell>
          <cell r="Q19839">
            <v>58293</v>
          </cell>
        </row>
        <row r="19840">
          <cell r="M19840" t="str">
            <v>805010659_C1114072</v>
          </cell>
          <cell r="N19840">
            <v>42135</v>
          </cell>
          <cell r="O19840">
            <v>0</v>
          </cell>
          <cell r="P19840">
            <v>0</v>
          </cell>
          <cell r="Q19840">
            <v>42135</v>
          </cell>
        </row>
        <row r="19841">
          <cell r="M19841" t="str">
            <v>805010659_C1114021</v>
          </cell>
          <cell r="N19841">
            <v>332051</v>
          </cell>
          <cell r="O19841">
            <v>0</v>
          </cell>
          <cell r="P19841">
            <v>879310</v>
          </cell>
          <cell r="Q19841">
            <v>332051</v>
          </cell>
        </row>
        <row r="19842">
          <cell r="M19842" t="str">
            <v>805010659_C1114139</v>
          </cell>
          <cell r="N19842">
            <v>125668</v>
          </cell>
          <cell r="O19842">
            <v>0</v>
          </cell>
          <cell r="P19842">
            <v>0</v>
          </cell>
          <cell r="Q19842">
            <v>125668</v>
          </cell>
        </row>
        <row r="19843">
          <cell r="M19843" t="str">
            <v>805010659_C1114084</v>
          </cell>
          <cell r="N19843">
            <v>32526</v>
          </cell>
          <cell r="O19843">
            <v>0</v>
          </cell>
          <cell r="P19843">
            <v>0</v>
          </cell>
          <cell r="Q19843">
            <v>32526</v>
          </cell>
        </row>
        <row r="19844">
          <cell r="M19844" t="str">
            <v>805010659_C1114099</v>
          </cell>
          <cell r="N19844">
            <v>125668</v>
          </cell>
          <cell r="O19844">
            <v>0</v>
          </cell>
          <cell r="P19844">
            <v>0</v>
          </cell>
          <cell r="Q19844">
            <v>125668</v>
          </cell>
        </row>
        <row r="19845">
          <cell r="M19845" t="str">
            <v>805010659_C1114114</v>
          </cell>
          <cell r="N19845">
            <v>42135</v>
          </cell>
          <cell r="O19845">
            <v>0</v>
          </cell>
          <cell r="P19845">
            <v>0</v>
          </cell>
          <cell r="Q19845">
            <v>42135</v>
          </cell>
        </row>
        <row r="19846">
          <cell r="M19846" t="str">
            <v>805010659_C1114018</v>
          </cell>
          <cell r="N19846">
            <v>125668</v>
          </cell>
          <cell r="O19846">
            <v>0</v>
          </cell>
          <cell r="P19846">
            <v>0</v>
          </cell>
          <cell r="Q19846">
            <v>125668</v>
          </cell>
        </row>
        <row r="19847">
          <cell r="M19847" t="str">
            <v>805010659_C1114088</v>
          </cell>
          <cell r="N19847">
            <v>387931</v>
          </cell>
          <cell r="O19847">
            <v>0</v>
          </cell>
          <cell r="P19847">
            <v>900000</v>
          </cell>
          <cell r="Q19847">
            <v>387931</v>
          </cell>
        </row>
        <row r="19848">
          <cell r="M19848" t="str">
            <v>805010659_C1114073</v>
          </cell>
          <cell r="N19848">
            <v>11283</v>
          </cell>
          <cell r="O19848">
            <v>0</v>
          </cell>
          <cell r="P19848">
            <v>0</v>
          </cell>
          <cell r="Q19848">
            <v>11283</v>
          </cell>
        </row>
        <row r="19849">
          <cell r="M19849" t="str">
            <v>805010659_C1114079</v>
          </cell>
          <cell r="N19849">
            <v>58293</v>
          </cell>
          <cell r="O19849">
            <v>0</v>
          </cell>
          <cell r="P19849">
            <v>116600</v>
          </cell>
          <cell r="Q19849">
            <v>58293</v>
          </cell>
        </row>
        <row r="19850">
          <cell r="M19850" t="str">
            <v>805010659_C1114000</v>
          </cell>
          <cell r="N19850">
            <v>125668</v>
          </cell>
          <cell r="O19850">
            <v>0</v>
          </cell>
          <cell r="P19850">
            <v>0</v>
          </cell>
          <cell r="Q19850">
            <v>125668</v>
          </cell>
        </row>
        <row r="19851">
          <cell r="M19851" t="str">
            <v>805010659_C1114080</v>
          </cell>
          <cell r="N19851">
            <v>122795</v>
          </cell>
          <cell r="O19851">
            <v>0</v>
          </cell>
          <cell r="P19851">
            <v>25281</v>
          </cell>
          <cell r="Q19851">
            <v>122795</v>
          </cell>
        </row>
        <row r="19852">
          <cell r="M19852" t="str">
            <v>805010659_C1114027</v>
          </cell>
          <cell r="N19852">
            <v>32526</v>
          </cell>
          <cell r="O19852">
            <v>0</v>
          </cell>
          <cell r="P19852">
            <v>0</v>
          </cell>
          <cell r="Q19852">
            <v>32526</v>
          </cell>
        </row>
        <row r="19853">
          <cell r="M19853" t="str">
            <v>805010659_C1114065</v>
          </cell>
          <cell r="N19853">
            <v>58293</v>
          </cell>
          <cell r="O19853">
            <v>0</v>
          </cell>
          <cell r="P19853">
            <v>58300</v>
          </cell>
          <cell r="Q19853">
            <v>58293</v>
          </cell>
        </row>
        <row r="19854">
          <cell r="M19854" t="str">
            <v>805010659_C1114174</v>
          </cell>
          <cell r="N19854">
            <v>42135</v>
          </cell>
          <cell r="O19854">
            <v>0</v>
          </cell>
          <cell r="P19854">
            <v>0</v>
          </cell>
          <cell r="Q19854">
            <v>42135</v>
          </cell>
        </row>
        <row r="19855">
          <cell r="M19855" t="str">
            <v>805010659_C1114026</v>
          </cell>
          <cell r="N19855">
            <v>122795</v>
          </cell>
          <cell r="O19855">
            <v>0</v>
          </cell>
          <cell r="P19855">
            <v>25281</v>
          </cell>
          <cell r="Q19855">
            <v>122795</v>
          </cell>
        </row>
        <row r="19856">
          <cell r="M19856" t="str">
            <v>805010659_C1114123</v>
          </cell>
          <cell r="N19856">
            <v>58293</v>
          </cell>
          <cell r="O19856">
            <v>0</v>
          </cell>
          <cell r="P19856">
            <v>116600</v>
          </cell>
          <cell r="Q19856">
            <v>58293</v>
          </cell>
        </row>
        <row r="19857">
          <cell r="M19857" t="str">
            <v>805010659_C1114103</v>
          </cell>
          <cell r="N19857">
            <v>332051</v>
          </cell>
          <cell r="O19857">
            <v>0</v>
          </cell>
          <cell r="P19857">
            <v>439655</v>
          </cell>
          <cell r="Q19857">
            <v>332051</v>
          </cell>
        </row>
        <row r="19858">
          <cell r="M19858" t="str">
            <v>805010659_C1113972</v>
          </cell>
          <cell r="N19858">
            <v>58293</v>
          </cell>
          <cell r="O19858">
            <v>0</v>
          </cell>
          <cell r="P19858">
            <v>0</v>
          </cell>
          <cell r="Q19858">
            <v>58293</v>
          </cell>
        </row>
        <row r="19859">
          <cell r="M19859" t="str">
            <v>805010659_C1114113</v>
          </cell>
          <cell r="N19859">
            <v>125668</v>
          </cell>
          <cell r="O19859">
            <v>0</v>
          </cell>
          <cell r="P19859">
            <v>0</v>
          </cell>
          <cell r="Q19859">
            <v>125668</v>
          </cell>
        </row>
        <row r="19860">
          <cell r="M19860" t="str">
            <v>805010659_C1114025</v>
          </cell>
          <cell r="N19860">
            <v>35728</v>
          </cell>
          <cell r="O19860">
            <v>0</v>
          </cell>
          <cell r="P19860">
            <v>58300</v>
          </cell>
          <cell r="Q19860">
            <v>35728</v>
          </cell>
        </row>
        <row r="19861">
          <cell r="M19861" t="str">
            <v>805010659_C1114075</v>
          </cell>
          <cell r="N19861">
            <v>43250</v>
          </cell>
          <cell r="O19861">
            <v>0</v>
          </cell>
          <cell r="P19861">
            <v>58300</v>
          </cell>
          <cell r="Q19861">
            <v>43250</v>
          </cell>
        </row>
        <row r="19862">
          <cell r="M19862" t="str">
            <v>805010659_C1114146</v>
          </cell>
          <cell r="N19862">
            <v>125668</v>
          </cell>
          <cell r="O19862">
            <v>0</v>
          </cell>
          <cell r="P19862">
            <v>181500</v>
          </cell>
          <cell r="Q19862">
            <v>125668</v>
          </cell>
        </row>
        <row r="19863">
          <cell r="M19863" t="str">
            <v>805010659_C1114041</v>
          </cell>
          <cell r="N19863">
            <v>42135</v>
          </cell>
          <cell r="O19863">
            <v>0</v>
          </cell>
          <cell r="P19863">
            <v>0</v>
          </cell>
          <cell r="Q19863">
            <v>42135</v>
          </cell>
        </row>
        <row r="19864">
          <cell r="M19864" t="str">
            <v>805010659_C1114006</v>
          </cell>
          <cell r="N19864">
            <v>58293</v>
          </cell>
          <cell r="O19864">
            <v>0</v>
          </cell>
          <cell r="P19864">
            <v>0</v>
          </cell>
          <cell r="Q19864">
            <v>58293</v>
          </cell>
        </row>
        <row r="19865">
          <cell r="M19865" t="str">
            <v>805010659_C1114176</v>
          </cell>
          <cell r="N19865">
            <v>125668</v>
          </cell>
          <cell r="O19865">
            <v>0</v>
          </cell>
          <cell r="P19865">
            <v>0</v>
          </cell>
          <cell r="Q19865">
            <v>125668</v>
          </cell>
        </row>
        <row r="19866">
          <cell r="M19866" t="str">
            <v>805010659_C1114147</v>
          </cell>
          <cell r="N19866">
            <v>32526</v>
          </cell>
          <cell r="O19866">
            <v>0</v>
          </cell>
          <cell r="P19866">
            <v>0</v>
          </cell>
          <cell r="Q19866">
            <v>32526</v>
          </cell>
        </row>
        <row r="19867">
          <cell r="M19867" t="str">
            <v>805010659_C1114078</v>
          </cell>
          <cell r="N19867">
            <v>451051</v>
          </cell>
          <cell r="O19867">
            <v>0</v>
          </cell>
          <cell r="P19867">
            <v>879310</v>
          </cell>
          <cell r="Q19867">
            <v>451051</v>
          </cell>
        </row>
        <row r="19868">
          <cell r="M19868" t="str">
            <v>805010659_C1114184</v>
          </cell>
          <cell r="N19868">
            <v>125668</v>
          </cell>
          <cell r="O19868">
            <v>0</v>
          </cell>
          <cell r="P19868">
            <v>0</v>
          </cell>
          <cell r="Q19868">
            <v>125668</v>
          </cell>
        </row>
        <row r="19869">
          <cell r="M19869" t="str">
            <v>805010659_C1114050</v>
          </cell>
          <cell r="N19869">
            <v>42135</v>
          </cell>
          <cell r="O19869">
            <v>0</v>
          </cell>
          <cell r="P19869">
            <v>0</v>
          </cell>
          <cell r="Q19869">
            <v>42135</v>
          </cell>
        </row>
        <row r="19870">
          <cell r="M19870" t="str">
            <v>805010659_C1114040</v>
          </cell>
          <cell r="N19870">
            <v>58293</v>
          </cell>
          <cell r="O19870">
            <v>0</v>
          </cell>
          <cell r="P19870">
            <v>116600</v>
          </cell>
          <cell r="Q19870">
            <v>58293</v>
          </cell>
        </row>
        <row r="19871">
          <cell r="M19871" t="str">
            <v>805010659_C1114067</v>
          </cell>
          <cell r="N19871">
            <v>58293</v>
          </cell>
          <cell r="O19871">
            <v>0</v>
          </cell>
          <cell r="P19871">
            <v>58300</v>
          </cell>
          <cell r="Q19871">
            <v>58293</v>
          </cell>
        </row>
        <row r="19872">
          <cell r="M19872" t="str">
            <v>805010659_C1114153</v>
          </cell>
          <cell r="N19872">
            <v>58293</v>
          </cell>
          <cell r="O19872">
            <v>0</v>
          </cell>
          <cell r="P19872">
            <v>0</v>
          </cell>
          <cell r="Q19872">
            <v>58293</v>
          </cell>
        </row>
        <row r="19873">
          <cell r="M19873" t="str">
            <v>805010659_C1113032</v>
          </cell>
          <cell r="N19873">
            <v>42135</v>
          </cell>
          <cell r="O19873">
            <v>0</v>
          </cell>
          <cell r="P19873">
            <v>0</v>
          </cell>
          <cell r="Q19873">
            <v>42135</v>
          </cell>
        </row>
        <row r="19874">
          <cell r="M19874" t="str">
            <v>805010659_C1112993</v>
          </cell>
          <cell r="N19874">
            <v>58293</v>
          </cell>
          <cell r="O19874">
            <v>0</v>
          </cell>
          <cell r="P19874">
            <v>0</v>
          </cell>
          <cell r="Q19874">
            <v>58293</v>
          </cell>
        </row>
        <row r="19875">
          <cell r="M19875" t="str">
            <v>805010659_C1112994</v>
          </cell>
          <cell r="N19875">
            <v>125668</v>
          </cell>
          <cell r="O19875">
            <v>0</v>
          </cell>
          <cell r="P19875">
            <v>0</v>
          </cell>
          <cell r="Q19875">
            <v>125668</v>
          </cell>
        </row>
        <row r="19876">
          <cell r="M19876" t="str">
            <v>805010659_C1113031</v>
          </cell>
          <cell r="N19876">
            <v>58293</v>
          </cell>
          <cell r="O19876">
            <v>0</v>
          </cell>
          <cell r="P19876">
            <v>0</v>
          </cell>
          <cell r="Q19876">
            <v>58293</v>
          </cell>
        </row>
        <row r="19877">
          <cell r="M19877" t="str">
            <v>805010659_C1113006</v>
          </cell>
          <cell r="N19877">
            <v>42135</v>
          </cell>
          <cell r="O19877">
            <v>0</v>
          </cell>
          <cell r="P19877">
            <v>0</v>
          </cell>
          <cell r="Q19877">
            <v>42135</v>
          </cell>
        </row>
        <row r="19878">
          <cell r="M19878" t="str">
            <v>805010659_C1113020</v>
          </cell>
          <cell r="N19878">
            <v>58293</v>
          </cell>
          <cell r="O19878">
            <v>0</v>
          </cell>
          <cell r="P19878">
            <v>0</v>
          </cell>
          <cell r="Q19878">
            <v>58293</v>
          </cell>
        </row>
        <row r="19879">
          <cell r="M19879" t="str">
            <v>805010659_C1113041</v>
          </cell>
          <cell r="N19879">
            <v>125668</v>
          </cell>
          <cell r="O19879">
            <v>0</v>
          </cell>
          <cell r="P19879">
            <v>0</v>
          </cell>
          <cell r="Q19879">
            <v>125668</v>
          </cell>
        </row>
        <row r="19880">
          <cell r="M19880" t="str">
            <v>805010659_C1112978</v>
          </cell>
          <cell r="N19880">
            <v>122795</v>
          </cell>
          <cell r="O19880">
            <v>0</v>
          </cell>
          <cell r="P19880">
            <v>25281</v>
          </cell>
          <cell r="Q19880">
            <v>122795</v>
          </cell>
        </row>
        <row r="19881">
          <cell r="M19881" t="str">
            <v>805010659_C1113045</v>
          </cell>
          <cell r="N19881">
            <v>32526</v>
          </cell>
          <cell r="O19881">
            <v>0</v>
          </cell>
          <cell r="P19881">
            <v>0</v>
          </cell>
          <cell r="Q19881">
            <v>32526</v>
          </cell>
        </row>
        <row r="19882">
          <cell r="M19882" t="str">
            <v>805010659_C1112996</v>
          </cell>
          <cell r="N19882">
            <v>42135</v>
          </cell>
          <cell r="O19882">
            <v>0</v>
          </cell>
          <cell r="P19882">
            <v>25281</v>
          </cell>
          <cell r="Q19882">
            <v>42135</v>
          </cell>
        </row>
        <row r="19883">
          <cell r="M19883" t="str">
            <v>805010659_C1113035</v>
          </cell>
          <cell r="N19883">
            <v>58293</v>
          </cell>
          <cell r="O19883">
            <v>0</v>
          </cell>
          <cell r="P19883">
            <v>0</v>
          </cell>
          <cell r="Q19883">
            <v>58293</v>
          </cell>
        </row>
        <row r="19884">
          <cell r="M19884" t="str">
            <v>805010659_C1113016</v>
          </cell>
          <cell r="N19884">
            <v>42135</v>
          </cell>
          <cell r="O19884">
            <v>0</v>
          </cell>
          <cell r="P19884">
            <v>0</v>
          </cell>
          <cell r="Q19884">
            <v>42135</v>
          </cell>
        </row>
        <row r="19885">
          <cell r="M19885" t="str">
            <v>805010659_C1112989</v>
          </cell>
          <cell r="N19885">
            <v>42135</v>
          </cell>
          <cell r="O19885">
            <v>0</v>
          </cell>
          <cell r="P19885">
            <v>0</v>
          </cell>
          <cell r="Q19885">
            <v>42135</v>
          </cell>
        </row>
        <row r="19886">
          <cell r="M19886" t="str">
            <v>805010659_C1112992</v>
          </cell>
          <cell r="N19886">
            <v>58293</v>
          </cell>
          <cell r="O19886">
            <v>0</v>
          </cell>
          <cell r="P19886">
            <v>0</v>
          </cell>
          <cell r="Q19886">
            <v>58293</v>
          </cell>
        </row>
        <row r="19887">
          <cell r="M19887" t="str">
            <v>805010659_C1112991</v>
          </cell>
          <cell r="N19887">
            <v>42135</v>
          </cell>
          <cell r="O19887">
            <v>0</v>
          </cell>
          <cell r="P19887">
            <v>0</v>
          </cell>
          <cell r="Q19887">
            <v>42135</v>
          </cell>
        </row>
        <row r="19888">
          <cell r="M19888" t="str">
            <v>805010659_C1112995</v>
          </cell>
          <cell r="N19888">
            <v>32526</v>
          </cell>
          <cell r="O19888">
            <v>0</v>
          </cell>
          <cell r="P19888">
            <v>0</v>
          </cell>
          <cell r="Q19888">
            <v>32526</v>
          </cell>
        </row>
        <row r="19889">
          <cell r="M19889" t="str">
            <v>805010659_C1113010</v>
          </cell>
          <cell r="N19889">
            <v>32526</v>
          </cell>
          <cell r="O19889">
            <v>0</v>
          </cell>
          <cell r="P19889">
            <v>0</v>
          </cell>
          <cell r="Q19889">
            <v>32526</v>
          </cell>
        </row>
        <row r="19890">
          <cell r="M19890" t="str">
            <v>805010659_C1113009</v>
          </cell>
          <cell r="N19890">
            <v>181511</v>
          </cell>
          <cell r="O19890">
            <v>0</v>
          </cell>
          <cell r="P19890">
            <v>0</v>
          </cell>
          <cell r="Q19890">
            <v>181511</v>
          </cell>
        </row>
        <row r="19891">
          <cell r="M19891" t="str">
            <v>805010659_C1113048</v>
          </cell>
          <cell r="N19891">
            <v>42135</v>
          </cell>
          <cell r="O19891">
            <v>0</v>
          </cell>
          <cell r="P19891">
            <v>0</v>
          </cell>
          <cell r="Q19891">
            <v>42135</v>
          </cell>
        </row>
        <row r="19892">
          <cell r="M19892" t="str">
            <v>805010659_C1113023</v>
          </cell>
          <cell r="N19892">
            <v>39326</v>
          </cell>
          <cell r="O19892">
            <v>0</v>
          </cell>
          <cell r="P19892">
            <v>25281</v>
          </cell>
          <cell r="Q19892">
            <v>39326</v>
          </cell>
        </row>
        <row r="19893">
          <cell r="M19893" t="str">
            <v>805010659_C1113069</v>
          </cell>
          <cell r="N19893">
            <v>435051</v>
          </cell>
          <cell r="O19893">
            <v>0</v>
          </cell>
          <cell r="P19893">
            <v>0</v>
          </cell>
          <cell r="Q19893">
            <v>435051</v>
          </cell>
        </row>
        <row r="19894">
          <cell r="M19894" t="str">
            <v>805010659_C1112979</v>
          </cell>
          <cell r="N19894">
            <v>125668</v>
          </cell>
          <cell r="O19894">
            <v>0</v>
          </cell>
          <cell r="P19894">
            <v>0</v>
          </cell>
          <cell r="Q19894">
            <v>125668</v>
          </cell>
        </row>
        <row r="19895">
          <cell r="M19895" t="str">
            <v>805010659_C1113033</v>
          </cell>
          <cell r="N19895">
            <v>58293</v>
          </cell>
          <cell r="O19895">
            <v>0</v>
          </cell>
          <cell r="P19895">
            <v>0</v>
          </cell>
          <cell r="Q19895">
            <v>58293</v>
          </cell>
        </row>
        <row r="19896">
          <cell r="M19896" t="str">
            <v>805010659_C1113014</v>
          </cell>
          <cell r="N19896">
            <v>58293</v>
          </cell>
          <cell r="O19896">
            <v>0</v>
          </cell>
          <cell r="P19896">
            <v>0</v>
          </cell>
          <cell r="Q19896">
            <v>58293</v>
          </cell>
        </row>
        <row r="19897">
          <cell r="M19897" t="str">
            <v>805010659_C1112972</v>
          </cell>
          <cell r="N19897">
            <v>42135</v>
          </cell>
          <cell r="O19897">
            <v>0</v>
          </cell>
          <cell r="P19897">
            <v>0</v>
          </cell>
          <cell r="Q19897">
            <v>42135</v>
          </cell>
        </row>
        <row r="19898">
          <cell r="M19898" t="str">
            <v>805010659_C1113054</v>
          </cell>
          <cell r="N19898">
            <v>125668</v>
          </cell>
          <cell r="O19898">
            <v>0</v>
          </cell>
          <cell r="P19898">
            <v>0</v>
          </cell>
          <cell r="Q19898">
            <v>125668</v>
          </cell>
        </row>
        <row r="19899">
          <cell r="M19899" t="str">
            <v>805010659_C1112968</v>
          </cell>
          <cell r="N19899">
            <v>58293</v>
          </cell>
          <cell r="O19899">
            <v>0</v>
          </cell>
          <cell r="P19899">
            <v>0</v>
          </cell>
          <cell r="Q19899">
            <v>58293</v>
          </cell>
        </row>
        <row r="19900">
          <cell r="M19900" t="str">
            <v>805010659_C1113038</v>
          </cell>
          <cell r="N19900">
            <v>11236</v>
          </cell>
          <cell r="O19900">
            <v>0</v>
          </cell>
          <cell r="P19900">
            <v>25281</v>
          </cell>
          <cell r="Q19900">
            <v>11236</v>
          </cell>
        </row>
        <row r="19901">
          <cell r="M19901" t="str">
            <v>805010659_C1113030</v>
          </cell>
          <cell r="N19901">
            <v>58293</v>
          </cell>
          <cell r="O19901">
            <v>0</v>
          </cell>
          <cell r="P19901">
            <v>0</v>
          </cell>
          <cell r="Q19901">
            <v>58293</v>
          </cell>
        </row>
        <row r="19902">
          <cell r="M19902" t="str">
            <v>805010659_C1113008</v>
          </cell>
          <cell r="N19902">
            <v>58293</v>
          </cell>
          <cell r="O19902">
            <v>0</v>
          </cell>
          <cell r="P19902">
            <v>0</v>
          </cell>
          <cell r="Q19902">
            <v>58293</v>
          </cell>
        </row>
        <row r="19903">
          <cell r="M19903" t="str">
            <v>805010659_C1113019</v>
          </cell>
          <cell r="N19903">
            <v>42135</v>
          </cell>
          <cell r="O19903">
            <v>0</v>
          </cell>
          <cell r="P19903">
            <v>0</v>
          </cell>
          <cell r="Q19903">
            <v>42135</v>
          </cell>
        </row>
        <row r="19904">
          <cell r="M19904" t="str">
            <v>805010659_C1113052</v>
          </cell>
          <cell r="N19904">
            <v>32526</v>
          </cell>
          <cell r="O19904">
            <v>0</v>
          </cell>
          <cell r="P19904">
            <v>0</v>
          </cell>
          <cell r="Q19904">
            <v>32526</v>
          </cell>
        </row>
        <row r="19905">
          <cell r="M19905" t="str">
            <v>805010659_C1113024</v>
          </cell>
          <cell r="N19905">
            <v>42135</v>
          </cell>
          <cell r="O19905">
            <v>0</v>
          </cell>
          <cell r="P19905">
            <v>0</v>
          </cell>
          <cell r="Q19905">
            <v>42135</v>
          </cell>
        </row>
        <row r="19906">
          <cell r="M19906" t="str">
            <v>805010659_C1113037</v>
          </cell>
          <cell r="N19906">
            <v>20685</v>
          </cell>
          <cell r="O19906">
            <v>0</v>
          </cell>
          <cell r="P19906">
            <v>116600</v>
          </cell>
          <cell r="Q19906">
            <v>20685</v>
          </cell>
        </row>
        <row r="19907">
          <cell r="M19907" t="str">
            <v>805010659_C1113034</v>
          </cell>
          <cell r="N19907">
            <v>125668</v>
          </cell>
          <cell r="O19907">
            <v>0</v>
          </cell>
          <cell r="P19907">
            <v>0</v>
          </cell>
          <cell r="Q19907">
            <v>125668</v>
          </cell>
        </row>
        <row r="19908">
          <cell r="M19908" t="str">
            <v>805010659_C1113059</v>
          </cell>
          <cell r="N19908">
            <v>40730</v>
          </cell>
          <cell r="O19908">
            <v>0</v>
          </cell>
          <cell r="P19908">
            <v>25281</v>
          </cell>
          <cell r="Q19908">
            <v>40730</v>
          </cell>
        </row>
        <row r="19909">
          <cell r="M19909" t="str">
            <v>805010659_C1113007</v>
          </cell>
          <cell r="N19909">
            <v>42135</v>
          </cell>
          <cell r="O19909">
            <v>0</v>
          </cell>
          <cell r="P19909">
            <v>0</v>
          </cell>
          <cell r="Q19909">
            <v>42135</v>
          </cell>
        </row>
        <row r="19910">
          <cell r="M19910" t="str">
            <v>805010659_C1113050</v>
          </cell>
          <cell r="N19910">
            <v>58293</v>
          </cell>
          <cell r="O19910">
            <v>0</v>
          </cell>
          <cell r="P19910">
            <v>58300</v>
          </cell>
          <cell r="Q19910">
            <v>58293</v>
          </cell>
        </row>
        <row r="19911">
          <cell r="M19911" t="str">
            <v>805010659_C1113003</v>
          </cell>
          <cell r="N19911">
            <v>42135</v>
          </cell>
          <cell r="O19911">
            <v>0</v>
          </cell>
          <cell r="P19911">
            <v>0</v>
          </cell>
          <cell r="Q19911">
            <v>42135</v>
          </cell>
        </row>
        <row r="19912">
          <cell r="M19912" t="str">
            <v>805010659_C1112999</v>
          </cell>
          <cell r="N19912">
            <v>58293</v>
          </cell>
          <cell r="O19912">
            <v>0</v>
          </cell>
          <cell r="P19912">
            <v>0</v>
          </cell>
          <cell r="Q19912">
            <v>58293</v>
          </cell>
        </row>
        <row r="19913">
          <cell r="M19913" t="str">
            <v>805010659_C1113042</v>
          </cell>
          <cell r="N19913">
            <v>125668</v>
          </cell>
          <cell r="O19913">
            <v>0</v>
          </cell>
          <cell r="P19913">
            <v>0</v>
          </cell>
          <cell r="Q19913">
            <v>125668</v>
          </cell>
        </row>
        <row r="19914">
          <cell r="M19914" t="str">
            <v>805010659_C1113026</v>
          </cell>
          <cell r="N19914">
            <v>387931</v>
          </cell>
          <cell r="O19914">
            <v>0</v>
          </cell>
          <cell r="P19914">
            <v>450000</v>
          </cell>
          <cell r="Q19914">
            <v>387931</v>
          </cell>
        </row>
        <row r="19915">
          <cell r="M19915" t="str">
            <v>805010659_C1113062</v>
          </cell>
          <cell r="N19915">
            <v>125668</v>
          </cell>
          <cell r="O19915">
            <v>0</v>
          </cell>
          <cell r="P19915">
            <v>0</v>
          </cell>
          <cell r="Q19915">
            <v>125668</v>
          </cell>
        </row>
        <row r="19916">
          <cell r="M19916" t="str">
            <v>805010659_C1113025</v>
          </cell>
          <cell r="N19916">
            <v>23837</v>
          </cell>
          <cell r="O19916">
            <v>0</v>
          </cell>
          <cell r="P19916">
            <v>25281</v>
          </cell>
          <cell r="Q19916">
            <v>23837</v>
          </cell>
        </row>
        <row r="19917">
          <cell r="M19917" t="str">
            <v>805010659_C1113029</v>
          </cell>
          <cell r="N19917">
            <v>52464</v>
          </cell>
          <cell r="O19917">
            <v>0</v>
          </cell>
          <cell r="P19917">
            <v>116600</v>
          </cell>
          <cell r="Q19917">
            <v>52464</v>
          </cell>
        </row>
        <row r="19918">
          <cell r="M19918" t="str">
            <v>805010659_C1113028</v>
          </cell>
          <cell r="N19918">
            <v>9425</v>
          </cell>
          <cell r="O19918">
            <v>0</v>
          </cell>
          <cell r="P19918">
            <v>34400</v>
          </cell>
          <cell r="Q19918">
            <v>9425</v>
          </cell>
        </row>
        <row r="19919">
          <cell r="M19919" t="str">
            <v>805010659_C1113012</v>
          </cell>
          <cell r="N19919">
            <v>332051</v>
          </cell>
          <cell r="O19919">
            <v>0</v>
          </cell>
          <cell r="P19919">
            <v>0</v>
          </cell>
          <cell r="Q19919">
            <v>332051</v>
          </cell>
        </row>
        <row r="19920">
          <cell r="M19920" t="str">
            <v>805010659_C1112963</v>
          </cell>
          <cell r="N19920">
            <v>65009</v>
          </cell>
          <cell r="O19920">
            <v>0</v>
          </cell>
          <cell r="P19920">
            <v>0</v>
          </cell>
          <cell r="Q19920">
            <v>65009</v>
          </cell>
        </row>
        <row r="19921">
          <cell r="M19921" t="str">
            <v>805010659_C1113002</v>
          </cell>
          <cell r="N19921">
            <v>176051</v>
          </cell>
          <cell r="O19921">
            <v>0</v>
          </cell>
          <cell r="P19921">
            <v>0</v>
          </cell>
          <cell r="Q19921">
            <v>176051</v>
          </cell>
        </row>
        <row r="19922">
          <cell r="M19922" t="str">
            <v>805010659_C1113021</v>
          </cell>
          <cell r="N19922">
            <v>42135</v>
          </cell>
          <cell r="O19922">
            <v>0</v>
          </cell>
          <cell r="P19922">
            <v>0</v>
          </cell>
          <cell r="Q19922">
            <v>42135</v>
          </cell>
        </row>
        <row r="19923">
          <cell r="M19923" t="str">
            <v>805010659_C1113070</v>
          </cell>
          <cell r="N19923">
            <v>181511</v>
          </cell>
          <cell r="O19923">
            <v>0</v>
          </cell>
          <cell r="P19923">
            <v>0</v>
          </cell>
          <cell r="Q19923">
            <v>181511</v>
          </cell>
        </row>
        <row r="19924">
          <cell r="M19924" t="str">
            <v>805010659_C1112967</v>
          </cell>
          <cell r="N19924">
            <v>125668</v>
          </cell>
          <cell r="O19924">
            <v>0</v>
          </cell>
          <cell r="P19924">
            <v>0</v>
          </cell>
          <cell r="Q19924">
            <v>125668</v>
          </cell>
        </row>
        <row r="19925">
          <cell r="M19925" t="str">
            <v>805010659_C1112966</v>
          </cell>
          <cell r="N19925">
            <v>42135</v>
          </cell>
          <cell r="O19925">
            <v>0</v>
          </cell>
          <cell r="P19925">
            <v>0</v>
          </cell>
          <cell r="Q19925">
            <v>42135</v>
          </cell>
        </row>
        <row r="19926">
          <cell r="M19926" t="str">
            <v>805010659_C1113053</v>
          </cell>
          <cell r="N19926">
            <v>58293</v>
          </cell>
          <cell r="O19926">
            <v>0</v>
          </cell>
          <cell r="P19926">
            <v>58300</v>
          </cell>
          <cell r="Q19926">
            <v>58293</v>
          </cell>
        </row>
        <row r="19927">
          <cell r="M19927" t="str">
            <v>805010659_C1113068</v>
          </cell>
          <cell r="N19927">
            <v>58293</v>
          </cell>
          <cell r="O19927">
            <v>0</v>
          </cell>
          <cell r="P19927">
            <v>0</v>
          </cell>
          <cell r="Q19927">
            <v>58293</v>
          </cell>
        </row>
        <row r="19928">
          <cell r="M19928" t="str">
            <v>805010659_C1113049</v>
          </cell>
          <cell r="N19928">
            <v>125668</v>
          </cell>
          <cell r="O19928">
            <v>0</v>
          </cell>
          <cell r="P19928">
            <v>0</v>
          </cell>
          <cell r="Q19928">
            <v>125668</v>
          </cell>
        </row>
        <row r="19929">
          <cell r="M19929" t="str">
            <v>805010659_C1112983</v>
          </cell>
          <cell r="N19929">
            <v>332051</v>
          </cell>
          <cell r="O19929">
            <v>0</v>
          </cell>
          <cell r="P19929">
            <v>439655</v>
          </cell>
          <cell r="Q19929">
            <v>332051</v>
          </cell>
        </row>
        <row r="19930">
          <cell r="M19930" t="str">
            <v>805010659_C1112981</v>
          </cell>
          <cell r="N19930">
            <v>58293</v>
          </cell>
          <cell r="O19930">
            <v>0</v>
          </cell>
          <cell r="P19930">
            <v>58300</v>
          </cell>
          <cell r="Q19930">
            <v>58293</v>
          </cell>
        </row>
        <row r="19931">
          <cell r="M19931" t="str">
            <v>805010659_C1113040</v>
          </cell>
          <cell r="N19931">
            <v>176051</v>
          </cell>
          <cell r="O19931">
            <v>0</v>
          </cell>
          <cell r="P19931">
            <v>0</v>
          </cell>
          <cell r="Q19931">
            <v>176051</v>
          </cell>
        </row>
        <row r="19932">
          <cell r="M19932" t="str">
            <v>805010659_C1113066</v>
          </cell>
          <cell r="N19932">
            <v>42135</v>
          </cell>
          <cell r="O19932">
            <v>0</v>
          </cell>
          <cell r="P19932">
            <v>0</v>
          </cell>
          <cell r="Q19932">
            <v>42135</v>
          </cell>
        </row>
        <row r="19933">
          <cell r="M19933" t="str">
            <v>805010659_C1113057</v>
          </cell>
          <cell r="N19933">
            <v>750000</v>
          </cell>
          <cell r="O19933">
            <v>0</v>
          </cell>
          <cell r="P19933">
            <v>657870</v>
          </cell>
          <cell r="Q19933">
            <v>750000</v>
          </cell>
        </row>
        <row r="19934">
          <cell r="M19934" t="str">
            <v>805010659_C1113051</v>
          </cell>
          <cell r="N19934">
            <v>42135</v>
          </cell>
          <cell r="O19934">
            <v>0</v>
          </cell>
          <cell r="P19934">
            <v>0</v>
          </cell>
          <cell r="Q19934">
            <v>42135</v>
          </cell>
        </row>
        <row r="19935">
          <cell r="M19935" t="str">
            <v>805010659_C1113039</v>
          </cell>
          <cell r="N19935">
            <v>32526</v>
          </cell>
          <cell r="O19935">
            <v>0</v>
          </cell>
          <cell r="P19935">
            <v>0</v>
          </cell>
          <cell r="Q19935">
            <v>32526</v>
          </cell>
        </row>
        <row r="19936">
          <cell r="M19936" t="str">
            <v>805010659_C1112975</v>
          </cell>
          <cell r="N19936">
            <v>21669</v>
          </cell>
          <cell r="O19936">
            <v>0</v>
          </cell>
          <cell r="P19936">
            <v>43400</v>
          </cell>
          <cell r="Q19936">
            <v>21669</v>
          </cell>
        </row>
        <row r="19937">
          <cell r="M19937" t="str">
            <v>805010659_C1112977</v>
          </cell>
          <cell r="N19937">
            <v>42135</v>
          </cell>
          <cell r="O19937">
            <v>0</v>
          </cell>
          <cell r="P19937">
            <v>0</v>
          </cell>
          <cell r="Q19937">
            <v>42135</v>
          </cell>
        </row>
        <row r="19938">
          <cell r="M19938" t="str">
            <v>805010659_C1113015</v>
          </cell>
          <cell r="N19938">
            <v>42135</v>
          </cell>
          <cell r="O19938">
            <v>0</v>
          </cell>
          <cell r="P19938">
            <v>0</v>
          </cell>
          <cell r="Q19938">
            <v>42135</v>
          </cell>
        </row>
        <row r="19939">
          <cell r="M19939" t="str">
            <v>805010659_C1113064</v>
          </cell>
          <cell r="N19939">
            <v>58293</v>
          </cell>
          <cell r="O19939">
            <v>0</v>
          </cell>
          <cell r="P19939">
            <v>0</v>
          </cell>
          <cell r="Q19939">
            <v>58293</v>
          </cell>
        </row>
        <row r="19940">
          <cell r="M19940" t="str">
            <v>805010659_C1112997</v>
          </cell>
          <cell r="N19940">
            <v>65009</v>
          </cell>
          <cell r="O19940">
            <v>0</v>
          </cell>
          <cell r="P19940">
            <v>25281</v>
          </cell>
          <cell r="Q19940">
            <v>65009</v>
          </cell>
        </row>
        <row r="19941">
          <cell r="M19941" t="str">
            <v>805010659_C1113005</v>
          </cell>
          <cell r="N19941">
            <v>36517</v>
          </cell>
          <cell r="O19941">
            <v>0</v>
          </cell>
          <cell r="P19941">
            <v>0</v>
          </cell>
          <cell r="Q19941">
            <v>36517</v>
          </cell>
        </row>
        <row r="19942">
          <cell r="M19942" t="str">
            <v>805010659_C1112988</v>
          </cell>
          <cell r="N19942">
            <v>181511</v>
          </cell>
          <cell r="O19942">
            <v>0</v>
          </cell>
          <cell r="P19942">
            <v>0</v>
          </cell>
          <cell r="Q19942">
            <v>181511</v>
          </cell>
        </row>
        <row r="19943">
          <cell r="M19943" t="str">
            <v>805010659_C1112990</v>
          </cell>
          <cell r="N19943">
            <v>58293</v>
          </cell>
          <cell r="O19943">
            <v>0</v>
          </cell>
          <cell r="P19943">
            <v>0</v>
          </cell>
          <cell r="Q19943">
            <v>58293</v>
          </cell>
        </row>
        <row r="19944">
          <cell r="M19944" t="str">
            <v>805010659_C1112976</v>
          </cell>
          <cell r="N19944">
            <v>58293</v>
          </cell>
          <cell r="O19944">
            <v>0</v>
          </cell>
          <cell r="P19944">
            <v>0</v>
          </cell>
          <cell r="Q19944">
            <v>58293</v>
          </cell>
        </row>
        <row r="19945">
          <cell r="M19945" t="str">
            <v>805010659_C1112982</v>
          </cell>
          <cell r="N19945">
            <v>32526</v>
          </cell>
          <cell r="O19945">
            <v>0</v>
          </cell>
          <cell r="P19945">
            <v>0</v>
          </cell>
          <cell r="Q19945">
            <v>32526</v>
          </cell>
        </row>
        <row r="19946">
          <cell r="M19946" t="str">
            <v>805010659_C1113001</v>
          </cell>
          <cell r="N19946">
            <v>181511</v>
          </cell>
          <cell r="O19946">
            <v>0</v>
          </cell>
          <cell r="P19946">
            <v>0</v>
          </cell>
          <cell r="Q19946">
            <v>181511</v>
          </cell>
        </row>
        <row r="19947">
          <cell r="M19947" t="str">
            <v>805010659_C1113044</v>
          </cell>
          <cell r="N19947">
            <v>58293</v>
          </cell>
          <cell r="O19947">
            <v>0</v>
          </cell>
          <cell r="P19947">
            <v>0</v>
          </cell>
          <cell r="Q19947">
            <v>58293</v>
          </cell>
        </row>
        <row r="19948">
          <cell r="M19948" t="str">
            <v>805010659_C1113036</v>
          </cell>
          <cell r="N19948">
            <v>42135</v>
          </cell>
          <cell r="O19948">
            <v>0</v>
          </cell>
          <cell r="P19948">
            <v>0</v>
          </cell>
          <cell r="Q19948">
            <v>42135</v>
          </cell>
        </row>
        <row r="19949">
          <cell r="M19949" t="str">
            <v>805010659_C1113047</v>
          </cell>
          <cell r="N19949">
            <v>176051</v>
          </cell>
          <cell r="O19949">
            <v>0</v>
          </cell>
          <cell r="P19949">
            <v>0</v>
          </cell>
          <cell r="Q19949">
            <v>176051</v>
          </cell>
        </row>
        <row r="19950">
          <cell r="M19950" t="str">
            <v>805010659_C1113013</v>
          </cell>
          <cell r="N19950">
            <v>125668</v>
          </cell>
          <cell r="O19950">
            <v>0</v>
          </cell>
          <cell r="P19950">
            <v>0</v>
          </cell>
          <cell r="Q19950">
            <v>125668</v>
          </cell>
        </row>
        <row r="19951">
          <cell r="M19951" t="str">
            <v>805010659_C1113061</v>
          </cell>
          <cell r="N19951">
            <v>58293</v>
          </cell>
          <cell r="O19951">
            <v>0</v>
          </cell>
          <cell r="P19951">
            <v>0</v>
          </cell>
          <cell r="Q19951">
            <v>58293</v>
          </cell>
        </row>
        <row r="19952">
          <cell r="M19952" t="str">
            <v>805010659_C1112998</v>
          </cell>
          <cell r="N19952">
            <v>25281</v>
          </cell>
          <cell r="O19952">
            <v>0</v>
          </cell>
          <cell r="P19952">
            <v>0</v>
          </cell>
          <cell r="Q19952">
            <v>25281</v>
          </cell>
        </row>
        <row r="19953">
          <cell r="M19953" t="str">
            <v>805010659_C1113060</v>
          </cell>
          <cell r="N19953">
            <v>65009</v>
          </cell>
          <cell r="O19953">
            <v>0</v>
          </cell>
          <cell r="P19953">
            <v>0</v>
          </cell>
          <cell r="Q19953">
            <v>65009</v>
          </cell>
        </row>
        <row r="19954">
          <cell r="M19954" t="str">
            <v>805010659_C1113055</v>
          </cell>
          <cell r="N19954">
            <v>181511</v>
          </cell>
          <cell r="O19954">
            <v>0</v>
          </cell>
          <cell r="P19954">
            <v>181500</v>
          </cell>
          <cell r="Q19954">
            <v>181511</v>
          </cell>
        </row>
        <row r="19955">
          <cell r="M19955" t="str">
            <v>805010659_C1112828</v>
          </cell>
          <cell r="N19955">
            <v>125668</v>
          </cell>
          <cell r="O19955">
            <v>0</v>
          </cell>
          <cell r="P19955">
            <v>0</v>
          </cell>
          <cell r="Q19955">
            <v>125668</v>
          </cell>
        </row>
        <row r="19956">
          <cell r="M19956" t="str">
            <v>805010659_C1112914</v>
          </cell>
          <cell r="N19956">
            <v>332051</v>
          </cell>
          <cell r="O19956">
            <v>0</v>
          </cell>
          <cell r="P19956">
            <v>439655</v>
          </cell>
          <cell r="Q19956">
            <v>332051</v>
          </cell>
        </row>
        <row r="19957">
          <cell r="M19957" t="str">
            <v>805010659_C1112929</v>
          </cell>
          <cell r="N19957">
            <v>332051</v>
          </cell>
          <cell r="O19957">
            <v>0</v>
          </cell>
          <cell r="P19957">
            <v>0</v>
          </cell>
          <cell r="Q19957">
            <v>332051</v>
          </cell>
        </row>
        <row r="19958">
          <cell r="M19958" t="str">
            <v>805010659_C1112905</v>
          </cell>
          <cell r="N19958">
            <v>451051</v>
          </cell>
          <cell r="O19958">
            <v>0</v>
          </cell>
          <cell r="P19958">
            <v>439655</v>
          </cell>
          <cell r="Q19958">
            <v>451051</v>
          </cell>
        </row>
        <row r="19959">
          <cell r="M19959" t="str">
            <v>805010659_C1112784</v>
          </cell>
          <cell r="N19959">
            <v>16051</v>
          </cell>
          <cell r="O19959">
            <v>0</v>
          </cell>
          <cell r="P19959">
            <v>45093</v>
          </cell>
          <cell r="Q19959">
            <v>16051</v>
          </cell>
        </row>
        <row r="19960">
          <cell r="M19960" t="str">
            <v>805010659_C1112899</v>
          </cell>
          <cell r="N19960">
            <v>58293</v>
          </cell>
          <cell r="O19960">
            <v>0</v>
          </cell>
          <cell r="P19960">
            <v>0</v>
          </cell>
          <cell r="Q19960">
            <v>58293</v>
          </cell>
        </row>
        <row r="19961">
          <cell r="M19961" t="str">
            <v>805010659_C1112816</v>
          </cell>
          <cell r="N19961">
            <v>58293</v>
          </cell>
          <cell r="O19961">
            <v>0</v>
          </cell>
          <cell r="P19961">
            <v>0</v>
          </cell>
          <cell r="Q19961">
            <v>58293</v>
          </cell>
        </row>
        <row r="19962">
          <cell r="M19962" t="str">
            <v>805010659_C1112834</v>
          </cell>
          <cell r="N19962">
            <v>42135</v>
          </cell>
          <cell r="O19962">
            <v>0</v>
          </cell>
          <cell r="P19962">
            <v>0</v>
          </cell>
          <cell r="Q19962">
            <v>42135</v>
          </cell>
        </row>
        <row r="19963">
          <cell r="M19963" t="str">
            <v>805010659_C1112916</v>
          </cell>
          <cell r="N19963">
            <v>1500000</v>
          </cell>
          <cell r="O19963">
            <v>0</v>
          </cell>
          <cell r="P19963">
            <v>2100000</v>
          </cell>
          <cell r="Q19963">
            <v>1500000</v>
          </cell>
        </row>
        <row r="19964">
          <cell r="M19964" t="str">
            <v>805010659_C1112836</v>
          </cell>
          <cell r="N19964">
            <v>42135</v>
          </cell>
          <cell r="O19964">
            <v>0</v>
          </cell>
          <cell r="P19964">
            <v>0</v>
          </cell>
          <cell r="Q19964">
            <v>42135</v>
          </cell>
        </row>
        <row r="19965">
          <cell r="M19965" t="str">
            <v>805010659_C1112933</v>
          </cell>
          <cell r="N19965">
            <v>58293</v>
          </cell>
          <cell r="O19965">
            <v>0</v>
          </cell>
          <cell r="P19965">
            <v>0</v>
          </cell>
          <cell r="Q19965">
            <v>58293</v>
          </cell>
        </row>
        <row r="19966">
          <cell r="M19966" t="str">
            <v>805010659_C1112820</v>
          </cell>
          <cell r="N19966">
            <v>32526</v>
          </cell>
          <cell r="O19966">
            <v>0</v>
          </cell>
          <cell r="P19966">
            <v>32500</v>
          </cell>
          <cell r="Q19966">
            <v>32526</v>
          </cell>
        </row>
        <row r="19967">
          <cell r="M19967" t="str">
            <v>805010659_C1112908</v>
          </cell>
          <cell r="N19967">
            <v>58293</v>
          </cell>
          <cell r="O19967">
            <v>0</v>
          </cell>
          <cell r="P19967">
            <v>0</v>
          </cell>
          <cell r="Q19967">
            <v>58293</v>
          </cell>
        </row>
        <row r="19968">
          <cell r="M19968" t="str">
            <v>805010659_C1112825</v>
          </cell>
          <cell r="N19968">
            <v>58293</v>
          </cell>
          <cell r="O19968">
            <v>0</v>
          </cell>
          <cell r="P19968">
            <v>58300</v>
          </cell>
          <cell r="Q19968">
            <v>58293</v>
          </cell>
        </row>
        <row r="19969">
          <cell r="M19969" t="str">
            <v>805010659_C1112856</v>
          </cell>
          <cell r="N19969">
            <v>58293</v>
          </cell>
          <cell r="O19969">
            <v>0</v>
          </cell>
          <cell r="P19969">
            <v>58300</v>
          </cell>
          <cell r="Q19969">
            <v>58293</v>
          </cell>
        </row>
        <row r="19970">
          <cell r="M19970" t="str">
            <v>805010659_C1112837</v>
          </cell>
          <cell r="N19970">
            <v>10873</v>
          </cell>
          <cell r="O19970">
            <v>0</v>
          </cell>
          <cell r="P19970">
            <v>25281</v>
          </cell>
          <cell r="Q19970">
            <v>10873</v>
          </cell>
        </row>
        <row r="19971">
          <cell r="M19971" t="str">
            <v>805010659_C1112901</v>
          </cell>
          <cell r="N19971">
            <v>125668</v>
          </cell>
          <cell r="O19971">
            <v>0</v>
          </cell>
          <cell r="P19971">
            <v>0</v>
          </cell>
          <cell r="Q19971">
            <v>125668</v>
          </cell>
        </row>
        <row r="19972">
          <cell r="M19972" t="str">
            <v>805010659_C1112812</v>
          </cell>
          <cell r="N19972">
            <v>58293</v>
          </cell>
          <cell r="O19972">
            <v>0</v>
          </cell>
          <cell r="P19972">
            <v>0</v>
          </cell>
          <cell r="Q19972">
            <v>58293</v>
          </cell>
        </row>
        <row r="19973">
          <cell r="M19973" t="str">
            <v>805010659_C1112786</v>
          </cell>
          <cell r="N19973">
            <v>42135</v>
          </cell>
          <cell r="O19973">
            <v>0</v>
          </cell>
          <cell r="P19973">
            <v>0</v>
          </cell>
          <cell r="Q19973">
            <v>42135</v>
          </cell>
        </row>
        <row r="19974">
          <cell r="M19974" t="str">
            <v>805010659_C1112783</v>
          </cell>
          <cell r="N19974">
            <v>42135</v>
          </cell>
          <cell r="O19974">
            <v>0</v>
          </cell>
          <cell r="P19974">
            <v>0</v>
          </cell>
          <cell r="Q19974">
            <v>42135</v>
          </cell>
        </row>
        <row r="19975">
          <cell r="M19975" t="str">
            <v>805010659_C1112811</v>
          </cell>
          <cell r="N19975">
            <v>42135</v>
          </cell>
          <cell r="O19975">
            <v>0</v>
          </cell>
          <cell r="P19975">
            <v>0</v>
          </cell>
          <cell r="Q19975">
            <v>42135</v>
          </cell>
        </row>
        <row r="19976">
          <cell r="M19976" t="str">
            <v>805010659_C1112892</v>
          </cell>
          <cell r="N19976">
            <v>42135</v>
          </cell>
          <cell r="O19976">
            <v>0</v>
          </cell>
          <cell r="P19976">
            <v>0</v>
          </cell>
          <cell r="Q19976">
            <v>42135</v>
          </cell>
        </row>
        <row r="19977">
          <cell r="M19977" t="str">
            <v>805010659_C1112830</v>
          </cell>
          <cell r="N19977">
            <v>58293</v>
          </cell>
          <cell r="O19977">
            <v>0</v>
          </cell>
          <cell r="P19977">
            <v>58300</v>
          </cell>
          <cell r="Q19977">
            <v>58293</v>
          </cell>
        </row>
        <row r="19978">
          <cell r="M19978" t="str">
            <v>805010659_C1112849</v>
          </cell>
          <cell r="N19978">
            <v>42135</v>
          </cell>
          <cell r="O19978">
            <v>0</v>
          </cell>
          <cell r="P19978">
            <v>0</v>
          </cell>
          <cell r="Q19978">
            <v>42135</v>
          </cell>
        </row>
        <row r="19979">
          <cell r="M19979" t="str">
            <v>805010659_C1112789</v>
          </cell>
          <cell r="N19979">
            <v>125668</v>
          </cell>
          <cell r="O19979">
            <v>0</v>
          </cell>
          <cell r="P19979">
            <v>0</v>
          </cell>
          <cell r="Q19979">
            <v>125668</v>
          </cell>
        </row>
        <row r="19980">
          <cell r="M19980" t="str">
            <v>805010659_C1112822</v>
          </cell>
          <cell r="N19980">
            <v>32526</v>
          </cell>
          <cell r="O19980">
            <v>0</v>
          </cell>
          <cell r="P19980">
            <v>0</v>
          </cell>
          <cell r="Q19980">
            <v>32526</v>
          </cell>
        </row>
        <row r="19981">
          <cell r="M19981" t="str">
            <v>805010659_C1112888</v>
          </cell>
          <cell r="N19981">
            <v>58293</v>
          </cell>
          <cell r="O19981">
            <v>0</v>
          </cell>
          <cell r="P19981">
            <v>58300</v>
          </cell>
          <cell r="Q19981">
            <v>58293</v>
          </cell>
        </row>
        <row r="19982">
          <cell r="M19982" t="str">
            <v>805010659_C1112934</v>
          </cell>
          <cell r="N19982">
            <v>42135</v>
          </cell>
          <cell r="O19982">
            <v>0</v>
          </cell>
          <cell r="P19982">
            <v>0</v>
          </cell>
          <cell r="Q19982">
            <v>42135</v>
          </cell>
        </row>
        <row r="19983">
          <cell r="M19983" t="str">
            <v>805010659_C1112957</v>
          </cell>
          <cell r="N19983">
            <v>451051</v>
          </cell>
          <cell r="O19983">
            <v>0</v>
          </cell>
          <cell r="P19983">
            <v>0</v>
          </cell>
          <cell r="Q19983">
            <v>451051</v>
          </cell>
        </row>
        <row r="19984">
          <cell r="M19984" t="str">
            <v>805010659_C1112938</v>
          </cell>
          <cell r="N19984">
            <v>181511</v>
          </cell>
          <cell r="O19984">
            <v>0</v>
          </cell>
          <cell r="P19984">
            <v>181500</v>
          </cell>
          <cell r="Q19984">
            <v>181511</v>
          </cell>
        </row>
        <row r="19985">
          <cell r="M19985" t="str">
            <v>805010659_C1112785</v>
          </cell>
          <cell r="N19985">
            <v>58293</v>
          </cell>
          <cell r="O19985">
            <v>0</v>
          </cell>
          <cell r="P19985">
            <v>0</v>
          </cell>
          <cell r="Q19985">
            <v>58293</v>
          </cell>
        </row>
        <row r="19986">
          <cell r="M19986" t="str">
            <v>805010659_C1112852</v>
          </cell>
          <cell r="N19986">
            <v>42135</v>
          </cell>
          <cell r="O19986">
            <v>0</v>
          </cell>
          <cell r="P19986">
            <v>0</v>
          </cell>
          <cell r="Q19986">
            <v>42135</v>
          </cell>
        </row>
        <row r="19987">
          <cell r="M19987" t="str">
            <v>805010659_C1112776</v>
          </cell>
          <cell r="N19987">
            <v>48578</v>
          </cell>
          <cell r="O19987">
            <v>0</v>
          </cell>
          <cell r="P19987">
            <v>58300</v>
          </cell>
          <cell r="Q19987">
            <v>48578</v>
          </cell>
        </row>
        <row r="19988">
          <cell r="M19988" t="str">
            <v>805010659_C1112787</v>
          </cell>
          <cell r="N19988">
            <v>58293</v>
          </cell>
          <cell r="O19988">
            <v>0</v>
          </cell>
          <cell r="P19988">
            <v>0</v>
          </cell>
          <cell r="Q19988">
            <v>58293</v>
          </cell>
        </row>
        <row r="19989">
          <cell r="M19989" t="str">
            <v>805010659_C1112894</v>
          </cell>
          <cell r="N19989">
            <v>42135</v>
          </cell>
          <cell r="O19989">
            <v>0</v>
          </cell>
          <cell r="P19989">
            <v>0</v>
          </cell>
          <cell r="Q19989">
            <v>42135</v>
          </cell>
        </row>
        <row r="19990">
          <cell r="M19990" t="str">
            <v>805010659_C1112906</v>
          </cell>
          <cell r="N19990">
            <v>122795</v>
          </cell>
          <cell r="O19990">
            <v>0</v>
          </cell>
          <cell r="P19990">
            <v>25281</v>
          </cell>
          <cell r="Q19990">
            <v>122795</v>
          </cell>
        </row>
        <row r="19991">
          <cell r="M19991" t="str">
            <v>805010659_C1112791</v>
          </cell>
          <cell r="N19991">
            <v>32526</v>
          </cell>
          <cell r="O19991">
            <v>0</v>
          </cell>
          <cell r="P19991">
            <v>0</v>
          </cell>
          <cell r="Q19991">
            <v>32526</v>
          </cell>
        </row>
        <row r="19992">
          <cell r="M19992" t="str">
            <v>805010659_C1112931</v>
          </cell>
          <cell r="N19992">
            <v>42135</v>
          </cell>
          <cell r="O19992">
            <v>0</v>
          </cell>
          <cell r="P19992">
            <v>0</v>
          </cell>
          <cell r="Q19992">
            <v>42135</v>
          </cell>
        </row>
        <row r="19993">
          <cell r="M19993" t="str">
            <v>805010659_C1112942</v>
          </cell>
          <cell r="N19993">
            <v>58293</v>
          </cell>
          <cell r="O19993">
            <v>0</v>
          </cell>
          <cell r="P19993">
            <v>0</v>
          </cell>
          <cell r="Q19993">
            <v>58293</v>
          </cell>
        </row>
        <row r="19994">
          <cell r="M19994" t="str">
            <v>805010659_C1112961</v>
          </cell>
          <cell r="N19994">
            <v>332051</v>
          </cell>
          <cell r="O19994">
            <v>0</v>
          </cell>
          <cell r="P19994">
            <v>0</v>
          </cell>
          <cell r="Q19994">
            <v>332051</v>
          </cell>
        </row>
        <row r="19995">
          <cell r="M19995" t="str">
            <v>805010659_C1112918</v>
          </cell>
          <cell r="N19995">
            <v>125668</v>
          </cell>
          <cell r="O19995">
            <v>0</v>
          </cell>
          <cell r="P19995">
            <v>0</v>
          </cell>
          <cell r="Q19995">
            <v>125668</v>
          </cell>
        </row>
        <row r="19996">
          <cell r="M19996" t="str">
            <v>805010659_C1112910</v>
          </cell>
          <cell r="N19996">
            <v>32526</v>
          </cell>
          <cell r="O19996">
            <v>0</v>
          </cell>
          <cell r="P19996">
            <v>0</v>
          </cell>
          <cell r="Q19996">
            <v>32526</v>
          </cell>
        </row>
        <row r="19997">
          <cell r="M19997" t="str">
            <v>805010659_C1112917</v>
          </cell>
          <cell r="N19997">
            <v>58293</v>
          </cell>
          <cell r="O19997">
            <v>0</v>
          </cell>
          <cell r="P19997">
            <v>0</v>
          </cell>
          <cell r="Q19997">
            <v>58293</v>
          </cell>
        </row>
        <row r="19998">
          <cell r="M19998" t="str">
            <v>805010659_C1112955</v>
          </cell>
          <cell r="N19998">
            <v>58293</v>
          </cell>
          <cell r="O19998">
            <v>0</v>
          </cell>
          <cell r="P19998">
            <v>0</v>
          </cell>
          <cell r="Q19998">
            <v>58293</v>
          </cell>
        </row>
        <row r="19999">
          <cell r="M19999" t="str">
            <v>805010659_C1112846</v>
          </cell>
          <cell r="N19999">
            <v>108907</v>
          </cell>
          <cell r="O19999">
            <v>0</v>
          </cell>
          <cell r="P19999">
            <v>181500</v>
          </cell>
          <cell r="Q19999">
            <v>108907</v>
          </cell>
        </row>
        <row r="20000">
          <cell r="M20000" t="str">
            <v>805010659_C1112909</v>
          </cell>
          <cell r="N20000">
            <v>58293</v>
          </cell>
          <cell r="O20000">
            <v>0</v>
          </cell>
          <cell r="P20000">
            <v>0</v>
          </cell>
          <cell r="Q20000">
            <v>58293</v>
          </cell>
        </row>
        <row r="20001">
          <cell r="M20001" t="str">
            <v>805010659_C1112915</v>
          </cell>
          <cell r="N20001">
            <v>50521</v>
          </cell>
          <cell r="O20001">
            <v>0</v>
          </cell>
          <cell r="P20001">
            <v>58300</v>
          </cell>
          <cell r="Q20001">
            <v>50521</v>
          </cell>
        </row>
        <row r="20002">
          <cell r="M20002" t="str">
            <v>805010659_C1112896</v>
          </cell>
          <cell r="N20002">
            <v>22472</v>
          </cell>
          <cell r="O20002">
            <v>0</v>
          </cell>
          <cell r="P20002">
            <v>25281</v>
          </cell>
          <cell r="Q20002">
            <v>22472</v>
          </cell>
        </row>
        <row r="20003">
          <cell r="M20003" t="str">
            <v>805010659_C1112782</v>
          </cell>
          <cell r="N20003">
            <v>58293</v>
          </cell>
          <cell r="O20003">
            <v>0</v>
          </cell>
          <cell r="P20003">
            <v>0</v>
          </cell>
          <cell r="Q20003">
            <v>58293</v>
          </cell>
        </row>
        <row r="20004">
          <cell r="M20004" t="str">
            <v>805010659_C1112893</v>
          </cell>
          <cell r="N20004">
            <v>42135</v>
          </cell>
          <cell r="O20004">
            <v>0</v>
          </cell>
          <cell r="P20004">
            <v>0</v>
          </cell>
          <cell r="Q20004">
            <v>42135</v>
          </cell>
        </row>
        <row r="20005">
          <cell r="M20005" t="str">
            <v>805010659_C1112831</v>
          </cell>
          <cell r="N20005">
            <v>58293</v>
          </cell>
          <cell r="O20005">
            <v>0</v>
          </cell>
          <cell r="P20005">
            <v>58300</v>
          </cell>
          <cell r="Q20005">
            <v>58293</v>
          </cell>
        </row>
        <row r="20006">
          <cell r="M20006" t="str">
            <v>805010659_C1112815</v>
          </cell>
          <cell r="N20006">
            <v>180000</v>
          </cell>
          <cell r="O20006">
            <v>0</v>
          </cell>
          <cell r="P20006">
            <v>4471338</v>
          </cell>
          <cell r="Q20006">
            <v>180000</v>
          </cell>
        </row>
        <row r="20007">
          <cell r="M20007" t="str">
            <v>805010659_C1112912</v>
          </cell>
          <cell r="N20007">
            <v>125668</v>
          </cell>
          <cell r="O20007">
            <v>0</v>
          </cell>
          <cell r="P20007">
            <v>0</v>
          </cell>
          <cell r="Q20007">
            <v>125668</v>
          </cell>
        </row>
        <row r="20008">
          <cell r="M20008" t="str">
            <v>805010659_C1112805</v>
          </cell>
          <cell r="N20008">
            <v>9402</v>
          </cell>
          <cell r="O20008">
            <v>0</v>
          </cell>
          <cell r="P20008">
            <v>58300</v>
          </cell>
          <cell r="Q20008">
            <v>9402</v>
          </cell>
        </row>
        <row r="20009">
          <cell r="M20009" t="str">
            <v>805010659_C1112895</v>
          </cell>
          <cell r="N20009">
            <v>42135</v>
          </cell>
          <cell r="O20009">
            <v>0</v>
          </cell>
          <cell r="P20009">
            <v>0</v>
          </cell>
          <cell r="Q20009">
            <v>42135</v>
          </cell>
        </row>
        <row r="20010">
          <cell r="M20010" t="str">
            <v>805010659_C1112959</v>
          </cell>
          <cell r="N20010">
            <v>125668</v>
          </cell>
          <cell r="O20010">
            <v>0</v>
          </cell>
          <cell r="P20010">
            <v>0</v>
          </cell>
          <cell r="Q20010">
            <v>125668</v>
          </cell>
        </row>
        <row r="20011">
          <cell r="M20011" t="str">
            <v>805010659_C1112956</v>
          </cell>
          <cell r="N20011">
            <v>32526</v>
          </cell>
          <cell r="O20011">
            <v>0</v>
          </cell>
          <cell r="P20011">
            <v>0</v>
          </cell>
          <cell r="Q20011">
            <v>32526</v>
          </cell>
        </row>
        <row r="20012">
          <cell r="M20012" t="str">
            <v>805010659_C1112768</v>
          </cell>
          <cell r="N20012">
            <v>125668</v>
          </cell>
          <cell r="O20012">
            <v>0</v>
          </cell>
          <cell r="P20012">
            <v>0</v>
          </cell>
          <cell r="Q20012">
            <v>125668</v>
          </cell>
        </row>
        <row r="20013">
          <cell r="M20013" t="str">
            <v>805010659_C1112926</v>
          </cell>
          <cell r="N20013">
            <v>125668</v>
          </cell>
          <cell r="O20013">
            <v>0</v>
          </cell>
          <cell r="P20013">
            <v>0</v>
          </cell>
          <cell r="Q20013">
            <v>125668</v>
          </cell>
        </row>
        <row r="20014">
          <cell r="M20014" t="str">
            <v>805010659_C1112898</v>
          </cell>
          <cell r="N20014">
            <v>42135</v>
          </cell>
          <cell r="O20014">
            <v>0</v>
          </cell>
          <cell r="P20014">
            <v>0</v>
          </cell>
          <cell r="Q20014">
            <v>42135</v>
          </cell>
        </row>
        <row r="20015">
          <cell r="M20015" t="str">
            <v>805010659_C1112937</v>
          </cell>
          <cell r="N20015">
            <v>42135</v>
          </cell>
          <cell r="O20015">
            <v>0</v>
          </cell>
          <cell r="P20015">
            <v>0</v>
          </cell>
          <cell r="Q20015">
            <v>42135</v>
          </cell>
        </row>
        <row r="20016">
          <cell r="M20016" t="str">
            <v>805010659_C1112795</v>
          </cell>
          <cell r="N20016">
            <v>42135</v>
          </cell>
          <cell r="O20016">
            <v>0</v>
          </cell>
          <cell r="P20016">
            <v>0</v>
          </cell>
          <cell r="Q20016">
            <v>42135</v>
          </cell>
        </row>
        <row r="20017">
          <cell r="M20017" t="str">
            <v>805010659_C1112919</v>
          </cell>
          <cell r="N20017">
            <v>42135</v>
          </cell>
          <cell r="O20017">
            <v>0</v>
          </cell>
          <cell r="P20017">
            <v>0</v>
          </cell>
          <cell r="Q20017">
            <v>42135</v>
          </cell>
        </row>
        <row r="20018">
          <cell r="M20018" t="str">
            <v>805010659_C1112936</v>
          </cell>
          <cell r="N20018">
            <v>181511</v>
          </cell>
          <cell r="O20018">
            <v>0</v>
          </cell>
          <cell r="P20018">
            <v>0</v>
          </cell>
          <cell r="Q20018">
            <v>181511</v>
          </cell>
        </row>
        <row r="20019">
          <cell r="M20019" t="str">
            <v>805010659_C1112773</v>
          </cell>
          <cell r="N20019">
            <v>332051</v>
          </cell>
          <cell r="O20019">
            <v>0</v>
          </cell>
          <cell r="P20019">
            <v>0</v>
          </cell>
          <cell r="Q20019">
            <v>332051</v>
          </cell>
        </row>
        <row r="20020">
          <cell r="M20020" t="str">
            <v>805010659_C1112841</v>
          </cell>
          <cell r="N20020">
            <v>58293</v>
          </cell>
          <cell r="O20020">
            <v>0</v>
          </cell>
          <cell r="P20020">
            <v>58300</v>
          </cell>
          <cell r="Q20020">
            <v>58293</v>
          </cell>
        </row>
        <row r="20021">
          <cell r="M20021" t="str">
            <v>805010659_C1112823</v>
          </cell>
          <cell r="N20021">
            <v>32526</v>
          </cell>
          <cell r="O20021">
            <v>0</v>
          </cell>
          <cell r="P20021">
            <v>0</v>
          </cell>
          <cell r="Q20021">
            <v>32526</v>
          </cell>
        </row>
        <row r="20022">
          <cell r="M20022" t="str">
            <v>805010659_C1112818</v>
          </cell>
          <cell r="N20022">
            <v>42135</v>
          </cell>
          <cell r="O20022">
            <v>0</v>
          </cell>
          <cell r="P20022">
            <v>0</v>
          </cell>
          <cell r="Q20022">
            <v>42135</v>
          </cell>
        </row>
        <row r="20023">
          <cell r="M20023" t="str">
            <v>805010659_C1112826</v>
          </cell>
          <cell r="N20023">
            <v>32526</v>
          </cell>
          <cell r="O20023">
            <v>0</v>
          </cell>
          <cell r="P20023">
            <v>0</v>
          </cell>
          <cell r="Q20023">
            <v>32526</v>
          </cell>
        </row>
        <row r="20024">
          <cell r="M20024" t="str">
            <v>805010659_C1112844</v>
          </cell>
          <cell r="N20024">
            <v>174879</v>
          </cell>
          <cell r="O20024">
            <v>0</v>
          </cell>
          <cell r="P20024">
            <v>0</v>
          </cell>
          <cell r="Q20024">
            <v>174879</v>
          </cell>
        </row>
        <row r="20025">
          <cell r="M20025" t="str">
            <v>805010659_C1112838</v>
          </cell>
          <cell r="N20025">
            <v>58293</v>
          </cell>
          <cell r="O20025">
            <v>0</v>
          </cell>
          <cell r="P20025">
            <v>0</v>
          </cell>
          <cell r="Q20025">
            <v>58293</v>
          </cell>
        </row>
        <row r="20026">
          <cell r="M20026" t="str">
            <v>805010659_C1112944</v>
          </cell>
          <cell r="N20026">
            <v>122795</v>
          </cell>
          <cell r="O20026">
            <v>0</v>
          </cell>
          <cell r="P20026">
            <v>25281</v>
          </cell>
          <cell r="Q20026">
            <v>122795</v>
          </cell>
        </row>
        <row r="20027">
          <cell r="M20027" t="str">
            <v>805010659_C1112840</v>
          </cell>
          <cell r="N20027">
            <v>65009</v>
          </cell>
          <cell r="O20027">
            <v>0</v>
          </cell>
          <cell r="P20027">
            <v>0</v>
          </cell>
          <cell r="Q20027">
            <v>65009</v>
          </cell>
        </row>
        <row r="20028">
          <cell r="M20028" t="str">
            <v>805010659_C1112792</v>
          </cell>
          <cell r="N20028">
            <v>65009</v>
          </cell>
          <cell r="O20028">
            <v>0</v>
          </cell>
          <cell r="P20028">
            <v>0</v>
          </cell>
          <cell r="Q20028">
            <v>65009</v>
          </cell>
        </row>
        <row r="20029">
          <cell r="M20029" t="str">
            <v>805010659_C1112853</v>
          </cell>
          <cell r="N20029">
            <v>58293</v>
          </cell>
          <cell r="O20029">
            <v>0</v>
          </cell>
          <cell r="P20029">
            <v>0</v>
          </cell>
          <cell r="Q20029">
            <v>58293</v>
          </cell>
        </row>
        <row r="20030">
          <cell r="M20030" t="str">
            <v>805010659_C1112891</v>
          </cell>
          <cell r="N20030">
            <v>58293</v>
          </cell>
          <cell r="O20030">
            <v>0</v>
          </cell>
          <cell r="P20030">
            <v>0</v>
          </cell>
          <cell r="Q20030">
            <v>58293</v>
          </cell>
        </row>
        <row r="20031">
          <cell r="M20031" t="str">
            <v>805010659_C1112927</v>
          </cell>
          <cell r="N20031">
            <v>32526</v>
          </cell>
          <cell r="O20031">
            <v>0</v>
          </cell>
          <cell r="P20031">
            <v>0</v>
          </cell>
          <cell r="Q20031">
            <v>32526</v>
          </cell>
        </row>
        <row r="20032">
          <cell r="M20032" t="str">
            <v>805010659_C1112842</v>
          </cell>
          <cell r="N20032">
            <v>58293</v>
          </cell>
          <cell r="O20032">
            <v>0</v>
          </cell>
          <cell r="P20032">
            <v>0</v>
          </cell>
          <cell r="Q20032">
            <v>58293</v>
          </cell>
        </row>
        <row r="20033">
          <cell r="M20033" t="str">
            <v>805010659_C1112890</v>
          </cell>
          <cell r="N20033">
            <v>58293</v>
          </cell>
          <cell r="O20033">
            <v>0</v>
          </cell>
          <cell r="P20033">
            <v>58300</v>
          </cell>
          <cell r="Q20033">
            <v>58293</v>
          </cell>
        </row>
        <row r="20034">
          <cell r="M20034" t="str">
            <v>805010659_C1112835</v>
          </cell>
          <cell r="N20034">
            <v>125668</v>
          </cell>
          <cell r="O20034">
            <v>0</v>
          </cell>
          <cell r="P20034">
            <v>0</v>
          </cell>
          <cell r="Q20034">
            <v>125668</v>
          </cell>
        </row>
        <row r="20035">
          <cell r="M20035" t="str">
            <v>805010659_C1112833</v>
          </cell>
          <cell r="N20035">
            <v>58293</v>
          </cell>
          <cell r="O20035">
            <v>0</v>
          </cell>
          <cell r="P20035">
            <v>0</v>
          </cell>
          <cell r="Q20035">
            <v>58293</v>
          </cell>
        </row>
        <row r="20036">
          <cell r="M20036" t="str">
            <v>805010659_C1112920</v>
          </cell>
          <cell r="N20036">
            <v>268051</v>
          </cell>
          <cell r="O20036">
            <v>0</v>
          </cell>
          <cell r="P20036">
            <v>0</v>
          </cell>
          <cell r="Q20036">
            <v>268051</v>
          </cell>
        </row>
        <row r="20037">
          <cell r="M20037" t="str">
            <v>805010659_C1112911</v>
          </cell>
          <cell r="N20037">
            <v>58293</v>
          </cell>
          <cell r="O20037">
            <v>0</v>
          </cell>
          <cell r="P20037">
            <v>58300</v>
          </cell>
          <cell r="Q20037">
            <v>58293</v>
          </cell>
        </row>
        <row r="20038">
          <cell r="M20038" t="str">
            <v>805010659_C1112932</v>
          </cell>
          <cell r="N20038">
            <v>58293</v>
          </cell>
          <cell r="O20038">
            <v>0</v>
          </cell>
          <cell r="P20038">
            <v>0</v>
          </cell>
          <cell r="Q20038">
            <v>58293</v>
          </cell>
        </row>
        <row r="20039">
          <cell r="M20039" t="str">
            <v>805010659_C1112829</v>
          </cell>
          <cell r="N20039">
            <v>58293</v>
          </cell>
          <cell r="O20039">
            <v>0</v>
          </cell>
          <cell r="P20039">
            <v>0</v>
          </cell>
          <cell r="Q20039">
            <v>58293</v>
          </cell>
        </row>
        <row r="20040">
          <cell r="M20040" t="str">
            <v>805010659_C1112878</v>
          </cell>
          <cell r="N20040">
            <v>42135</v>
          </cell>
          <cell r="O20040">
            <v>0</v>
          </cell>
          <cell r="P20040">
            <v>25281</v>
          </cell>
          <cell r="Q20040">
            <v>42135</v>
          </cell>
        </row>
        <row r="20041">
          <cell r="M20041" t="str">
            <v>805010659_C1112843</v>
          </cell>
          <cell r="N20041">
            <v>42135</v>
          </cell>
          <cell r="O20041">
            <v>0</v>
          </cell>
          <cell r="P20041">
            <v>0</v>
          </cell>
          <cell r="Q20041">
            <v>42135</v>
          </cell>
        </row>
        <row r="20042">
          <cell r="M20042" t="str">
            <v>805010659_C1112774</v>
          </cell>
          <cell r="N20042">
            <v>58293</v>
          </cell>
          <cell r="O20042">
            <v>0</v>
          </cell>
          <cell r="P20042">
            <v>0</v>
          </cell>
          <cell r="Q20042">
            <v>58293</v>
          </cell>
        </row>
        <row r="20043">
          <cell r="M20043" t="str">
            <v>805010659_C1112814</v>
          </cell>
          <cell r="N20043">
            <v>387931</v>
          </cell>
          <cell r="O20043">
            <v>0</v>
          </cell>
          <cell r="P20043">
            <v>0</v>
          </cell>
          <cell r="Q20043">
            <v>387931</v>
          </cell>
        </row>
        <row r="20044">
          <cell r="M20044" t="str">
            <v>805010659_C1112958</v>
          </cell>
          <cell r="N20044">
            <v>58293</v>
          </cell>
          <cell r="O20044">
            <v>0</v>
          </cell>
          <cell r="P20044">
            <v>0</v>
          </cell>
          <cell r="Q20044">
            <v>58293</v>
          </cell>
        </row>
        <row r="20045">
          <cell r="M20045" t="str">
            <v>805010659_C1112827</v>
          </cell>
          <cell r="N20045">
            <v>125668</v>
          </cell>
          <cell r="O20045">
            <v>0</v>
          </cell>
          <cell r="P20045">
            <v>0</v>
          </cell>
          <cell r="Q20045">
            <v>125668</v>
          </cell>
        </row>
        <row r="20046">
          <cell r="M20046" t="str">
            <v>805010659_C1112889</v>
          </cell>
          <cell r="N20046">
            <v>42135</v>
          </cell>
          <cell r="O20046">
            <v>0</v>
          </cell>
          <cell r="P20046">
            <v>0</v>
          </cell>
          <cell r="Q20046">
            <v>42135</v>
          </cell>
        </row>
        <row r="20047">
          <cell r="M20047" t="str">
            <v>805010659_C1112821</v>
          </cell>
          <cell r="N20047">
            <v>32526</v>
          </cell>
          <cell r="O20047">
            <v>0</v>
          </cell>
          <cell r="P20047">
            <v>0</v>
          </cell>
          <cell r="Q20047">
            <v>32526</v>
          </cell>
        </row>
        <row r="20048">
          <cell r="M20048" t="str">
            <v>805010659_C1112832</v>
          </cell>
          <cell r="N20048">
            <v>42135</v>
          </cell>
          <cell r="O20048">
            <v>0</v>
          </cell>
          <cell r="P20048">
            <v>0</v>
          </cell>
          <cell r="Q20048">
            <v>42135</v>
          </cell>
        </row>
        <row r="20049">
          <cell r="M20049" t="str">
            <v>805010659_C1112793</v>
          </cell>
          <cell r="N20049">
            <v>78569</v>
          </cell>
          <cell r="O20049">
            <v>0</v>
          </cell>
          <cell r="P20049">
            <v>0</v>
          </cell>
          <cell r="Q20049">
            <v>78569</v>
          </cell>
        </row>
        <row r="20050">
          <cell r="M20050" t="str">
            <v>805010659_C1112930</v>
          </cell>
          <cell r="N20050">
            <v>125668</v>
          </cell>
          <cell r="O20050">
            <v>0</v>
          </cell>
          <cell r="P20050">
            <v>0</v>
          </cell>
          <cell r="Q20050">
            <v>125668</v>
          </cell>
        </row>
        <row r="20051">
          <cell r="M20051" t="str">
            <v>805010659_C1112777</v>
          </cell>
          <cell r="N20051">
            <v>58293</v>
          </cell>
          <cell r="O20051">
            <v>0</v>
          </cell>
          <cell r="P20051">
            <v>58300</v>
          </cell>
          <cell r="Q20051">
            <v>58293</v>
          </cell>
        </row>
        <row r="20052">
          <cell r="M20052" t="str">
            <v>805010659_C1112817</v>
          </cell>
          <cell r="N20052">
            <v>122795</v>
          </cell>
          <cell r="O20052">
            <v>0</v>
          </cell>
          <cell r="P20052">
            <v>25281</v>
          </cell>
          <cell r="Q20052">
            <v>122795</v>
          </cell>
        </row>
        <row r="20053">
          <cell r="M20053" t="str">
            <v>805010659_C1112806</v>
          </cell>
          <cell r="N20053">
            <v>58293</v>
          </cell>
          <cell r="O20053">
            <v>0</v>
          </cell>
          <cell r="P20053">
            <v>0</v>
          </cell>
          <cell r="Q20053">
            <v>58293</v>
          </cell>
        </row>
        <row r="20054">
          <cell r="M20054" t="str">
            <v>805010659_C1112804</v>
          </cell>
          <cell r="N20054">
            <v>21669</v>
          </cell>
          <cell r="O20054">
            <v>0</v>
          </cell>
          <cell r="P20054">
            <v>0</v>
          </cell>
          <cell r="Q20054">
            <v>21669</v>
          </cell>
        </row>
        <row r="20055">
          <cell r="M20055" t="str">
            <v>805010659_C1112769</v>
          </cell>
          <cell r="N20055">
            <v>65009</v>
          </cell>
          <cell r="O20055">
            <v>0</v>
          </cell>
          <cell r="P20055">
            <v>25281</v>
          </cell>
          <cell r="Q20055">
            <v>65009</v>
          </cell>
        </row>
        <row r="20056">
          <cell r="M20056" t="str">
            <v>805010659_C1112945</v>
          </cell>
          <cell r="N20056">
            <v>332051</v>
          </cell>
          <cell r="O20056">
            <v>0</v>
          </cell>
          <cell r="P20056">
            <v>0</v>
          </cell>
          <cell r="Q20056">
            <v>332051</v>
          </cell>
        </row>
        <row r="20057">
          <cell r="M20057" t="str">
            <v>805010659_C1112772</v>
          </cell>
          <cell r="N20057">
            <v>42135</v>
          </cell>
          <cell r="O20057">
            <v>0</v>
          </cell>
          <cell r="P20057">
            <v>0</v>
          </cell>
          <cell r="Q20057">
            <v>42135</v>
          </cell>
        </row>
        <row r="20058">
          <cell r="M20058" t="str">
            <v>805010659_C1112775</v>
          </cell>
          <cell r="N20058">
            <v>42135</v>
          </cell>
          <cell r="O20058">
            <v>0</v>
          </cell>
          <cell r="P20058">
            <v>0</v>
          </cell>
          <cell r="Q20058">
            <v>42135</v>
          </cell>
        </row>
        <row r="20059">
          <cell r="M20059" t="str">
            <v>805010659_C1112921</v>
          </cell>
          <cell r="N20059">
            <v>58293</v>
          </cell>
          <cell r="O20059">
            <v>0</v>
          </cell>
          <cell r="P20059">
            <v>0</v>
          </cell>
          <cell r="Q20059">
            <v>58293</v>
          </cell>
        </row>
        <row r="20060">
          <cell r="M20060" t="str">
            <v>805010659_C1112824</v>
          </cell>
          <cell r="N20060">
            <v>58293</v>
          </cell>
          <cell r="O20060">
            <v>0</v>
          </cell>
          <cell r="P20060">
            <v>0</v>
          </cell>
          <cell r="Q20060">
            <v>58293</v>
          </cell>
        </row>
        <row r="20061">
          <cell r="M20061" t="str">
            <v>805010659_C1112771</v>
          </cell>
          <cell r="N20061">
            <v>58293</v>
          </cell>
          <cell r="O20061">
            <v>0</v>
          </cell>
          <cell r="P20061">
            <v>0</v>
          </cell>
          <cell r="Q20061">
            <v>58293</v>
          </cell>
        </row>
        <row r="20062">
          <cell r="M20062" t="str">
            <v>805010659_C1112780</v>
          </cell>
          <cell r="N20062">
            <v>42135</v>
          </cell>
          <cell r="O20062">
            <v>0</v>
          </cell>
          <cell r="P20062">
            <v>0</v>
          </cell>
          <cell r="Q20062">
            <v>42135</v>
          </cell>
        </row>
        <row r="20063">
          <cell r="M20063" t="str">
            <v>805010659_C1112813</v>
          </cell>
          <cell r="N20063">
            <v>332051</v>
          </cell>
          <cell r="O20063">
            <v>0</v>
          </cell>
          <cell r="P20063">
            <v>0</v>
          </cell>
          <cell r="Q20063">
            <v>332051</v>
          </cell>
        </row>
        <row r="20064">
          <cell r="M20064" t="str">
            <v>805010659_C1112770</v>
          </cell>
          <cell r="N20064">
            <v>58293</v>
          </cell>
          <cell r="O20064">
            <v>0</v>
          </cell>
          <cell r="P20064">
            <v>0</v>
          </cell>
          <cell r="Q20064">
            <v>58293</v>
          </cell>
        </row>
        <row r="20065">
          <cell r="M20065" t="str">
            <v>805010659_C1112848</v>
          </cell>
          <cell r="N20065">
            <v>58293</v>
          </cell>
          <cell r="O20065">
            <v>0</v>
          </cell>
          <cell r="P20065">
            <v>0</v>
          </cell>
          <cell r="Q20065">
            <v>58293</v>
          </cell>
        </row>
        <row r="20066">
          <cell r="M20066" t="str">
            <v>805010659_C1112935</v>
          </cell>
          <cell r="N20066">
            <v>58293</v>
          </cell>
          <cell r="O20066">
            <v>0</v>
          </cell>
          <cell r="P20066">
            <v>0</v>
          </cell>
          <cell r="Q20066">
            <v>58293</v>
          </cell>
        </row>
        <row r="20067">
          <cell r="M20067" t="str">
            <v>805010659_C1112850</v>
          </cell>
          <cell r="N20067">
            <v>58293</v>
          </cell>
          <cell r="O20067">
            <v>0</v>
          </cell>
          <cell r="P20067">
            <v>0</v>
          </cell>
          <cell r="Q20067">
            <v>58293</v>
          </cell>
        </row>
        <row r="20068">
          <cell r="M20068" t="str">
            <v>805010659_C1112779</v>
          </cell>
          <cell r="N20068">
            <v>42135</v>
          </cell>
          <cell r="O20068">
            <v>0</v>
          </cell>
          <cell r="P20068">
            <v>0</v>
          </cell>
          <cell r="Q20068">
            <v>42135</v>
          </cell>
        </row>
        <row r="20069">
          <cell r="M20069" t="str">
            <v>805010659_C1112941</v>
          </cell>
          <cell r="N20069">
            <v>58293</v>
          </cell>
          <cell r="O20069">
            <v>0</v>
          </cell>
          <cell r="P20069">
            <v>0</v>
          </cell>
          <cell r="Q20069">
            <v>58293</v>
          </cell>
        </row>
        <row r="20070">
          <cell r="M20070" t="str">
            <v>805010659_C1112851</v>
          </cell>
          <cell r="N20070">
            <v>42135</v>
          </cell>
          <cell r="O20070">
            <v>0</v>
          </cell>
          <cell r="P20070">
            <v>0</v>
          </cell>
          <cell r="Q20070">
            <v>42135</v>
          </cell>
        </row>
        <row r="20071">
          <cell r="M20071" t="str">
            <v>805010659_C1112810</v>
          </cell>
          <cell r="N20071">
            <v>125668</v>
          </cell>
          <cell r="O20071">
            <v>0</v>
          </cell>
          <cell r="P20071">
            <v>0</v>
          </cell>
          <cell r="Q20071">
            <v>125668</v>
          </cell>
        </row>
        <row r="20072">
          <cell r="M20072" t="str">
            <v>805010659_C1112939</v>
          </cell>
          <cell r="N20072">
            <v>58293</v>
          </cell>
          <cell r="O20072">
            <v>0</v>
          </cell>
          <cell r="P20072">
            <v>0</v>
          </cell>
          <cell r="Q20072">
            <v>58293</v>
          </cell>
        </row>
        <row r="20073">
          <cell r="M20073" t="str">
            <v>805010659_C1112819</v>
          </cell>
          <cell r="N20073">
            <v>122795</v>
          </cell>
          <cell r="O20073">
            <v>0</v>
          </cell>
          <cell r="P20073">
            <v>25281</v>
          </cell>
          <cell r="Q20073">
            <v>122795</v>
          </cell>
        </row>
        <row r="20074">
          <cell r="M20074" t="str">
            <v>805010659_C1112854</v>
          </cell>
          <cell r="N20074">
            <v>32526</v>
          </cell>
          <cell r="O20074">
            <v>0</v>
          </cell>
          <cell r="P20074">
            <v>0</v>
          </cell>
          <cell r="Q20074">
            <v>32526</v>
          </cell>
        </row>
        <row r="20075">
          <cell r="M20075" t="str">
            <v>805010659_C1112809</v>
          </cell>
          <cell r="N20075">
            <v>58293</v>
          </cell>
          <cell r="O20075">
            <v>0</v>
          </cell>
          <cell r="P20075">
            <v>0</v>
          </cell>
          <cell r="Q20075">
            <v>58293</v>
          </cell>
        </row>
        <row r="20076">
          <cell r="M20076" t="str">
            <v>805010659_C1112855</v>
          </cell>
          <cell r="N20076">
            <v>42135</v>
          </cell>
          <cell r="O20076">
            <v>0</v>
          </cell>
          <cell r="P20076">
            <v>0</v>
          </cell>
          <cell r="Q20076">
            <v>42135</v>
          </cell>
        </row>
        <row r="20077">
          <cell r="M20077" t="str">
            <v>805010659_C1112928</v>
          </cell>
          <cell r="N20077">
            <v>42135</v>
          </cell>
          <cell r="O20077">
            <v>0</v>
          </cell>
          <cell r="P20077">
            <v>0</v>
          </cell>
          <cell r="Q20077">
            <v>42135</v>
          </cell>
        </row>
        <row r="20078">
          <cell r="M20078" t="str">
            <v>805010659_C1112808</v>
          </cell>
          <cell r="N20078">
            <v>42135</v>
          </cell>
          <cell r="O20078">
            <v>0</v>
          </cell>
          <cell r="P20078">
            <v>0</v>
          </cell>
          <cell r="Q20078">
            <v>42135</v>
          </cell>
        </row>
        <row r="20079">
          <cell r="M20079" t="str">
            <v>805010659_C1112790</v>
          </cell>
          <cell r="N20079">
            <v>396051</v>
          </cell>
          <cell r="O20079">
            <v>0</v>
          </cell>
          <cell r="P20079">
            <v>439655</v>
          </cell>
          <cell r="Q20079">
            <v>396051</v>
          </cell>
        </row>
        <row r="20080">
          <cell r="M20080" t="str">
            <v>805010659_P60323</v>
          </cell>
          <cell r="N20080">
            <v>271966</v>
          </cell>
          <cell r="O20080">
            <v>0</v>
          </cell>
          <cell r="P20080">
            <v>363000</v>
          </cell>
          <cell r="Q20080">
            <v>271966</v>
          </cell>
        </row>
        <row r="20081">
          <cell r="M20081" t="str">
            <v>805010659_C1111397</v>
          </cell>
          <cell r="N20081">
            <v>125668</v>
          </cell>
          <cell r="O20081">
            <v>0</v>
          </cell>
          <cell r="P20081">
            <v>0</v>
          </cell>
          <cell r="Q20081">
            <v>125668</v>
          </cell>
        </row>
        <row r="20082">
          <cell r="M20082" t="str">
            <v>805010659_C1111493</v>
          </cell>
          <cell r="N20082">
            <v>32526</v>
          </cell>
          <cell r="O20082">
            <v>0</v>
          </cell>
          <cell r="P20082">
            <v>32500</v>
          </cell>
          <cell r="Q20082">
            <v>32526</v>
          </cell>
        </row>
        <row r="20083">
          <cell r="M20083" t="str">
            <v>805010659_C1111510</v>
          </cell>
          <cell r="N20083">
            <v>18871</v>
          </cell>
          <cell r="O20083">
            <v>0</v>
          </cell>
          <cell r="P20083">
            <v>58300</v>
          </cell>
          <cell r="Q20083">
            <v>18871</v>
          </cell>
        </row>
        <row r="20084">
          <cell r="M20084" t="str">
            <v>805010659_C1111375</v>
          </cell>
          <cell r="N20084">
            <v>122795</v>
          </cell>
          <cell r="O20084">
            <v>0</v>
          </cell>
          <cell r="P20084">
            <v>25281</v>
          </cell>
          <cell r="Q20084">
            <v>122795</v>
          </cell>
        </row>
        <row r="20085">
          <cell r="M20085" t="str">
            <v>805010659_C1111315</v>
          </cell>
          <cell r="N20085">
            <v>58293</v>
          </cell>
          <cell r="O20085">
            <v>0</v>
          </cell>
          <cell r="P20085">
            <v>0</v>
          </cell>
          <cell r="Q20085">
            <v>58293</v>
          </cell>
        </row>
        <row r="20086">
          <cell r="M20086" t="str">
            <v>805010659_C1111325</v>
          </cell>
          <cell r="N20086">
            <v>58293</v>
          </cell>
          <cell r="O20086">
            <v>0</v>
          </cell>
          <cell r="P20086">
            <v>0</v>
          </cell>
          <cell r="Q20086">
            <v>58293</v>
          </cell>
        </row>
        <row r="20087">
          <cell r="M20087" t="str">
            <v>805010659_C1111411</v>
          </cell>
          <cell r="N20087">
            <v>58293</v>
          </cell>
          <cell r="O20087">
            <v>0</v>
          </cell>
          <cell r="P20087">
            <v>0</v>
          </cell>
          <cell r="Q20087">
            <v>58293</v>
          </cell>
        </row>
        <row r="20088">
          <cell r="M20088" t="str">
            <v>805010659_C1111380</v>
          </cell>
          <cell r="N20088">
            <v>1985332</v>
          </cell>
          <cell r="O20088">
            <v>0</v>
          </cell>
          <cell r="P20088">
            <v>3760000</v>
          </cell>
          <cell r="Q20088">
            <v>1985332</v>
          </cell>
        </row>
        <row r="20089">
          <cell r="M20089" t="str">
            <v>805010659_C1111158</v>
          </cell>
          <cell r="N20089">
            <v>42135</v>
          </cell>
          <cell r="O20089">
            <v>0</v>
          </cell>
          <cell r="P20089">
            <v>0</v>
          </cell>
          <cell r="Q20089">
            <v>42135</v>
          </cell>
        </row>
        <row r="20090">
          <cell r="M20090" t="str">
            <v>805010659_C1111495</v>
          </cell>
          <cell r="N20090">
            <v>256051</v>
          </cell>
          <cell r="O20090">
            <v>0</v>
          </cell>
          <cell r="P20090">
            <v>0</v>
          </cell>
          <cell r="Q20090">
            <v>256051</v>
          </cell>
        </row>
        <row r="20091">
          <cell r="M20091" t="str">
            <v>805010659_C1111425</v>
          </cell>
          <cell r="N20091">
            <v>181511</v>
          </cell>
          <cell r="O20091">
            <v>0</v>
          </cell>
          <cell r="P20091">
            <v>0</v>
          </cell>
          <cell r="Q20091">
            <v>181511</v>
          </cell>
        </row>
        <row r="20092">
          <cell r="M20092" t="str">
            <v>805010659_C1111354</v>
          </cell>
          <cell r="N20092">
            <v>125668</v>
          </cell>
          <cell r="O20092">
            <v>0</v>
          </cell>
          <cell r="P20092">
            <v>0</v>
          </cell>
          <cell r="Q20092">
            <v>125668</v>
          </cell>
        </row>
        <row r="20093">
          <cell r="M20093" t="str">
            <v>805010659_C1111497</v>
          </cell>
          <cell r="N20093">
            <v>125668</v>
          </cell>
          <cell r="O20093">
            <v>0</v>
          </cell>
          <cell r="P20093">
            <v>0</v>
          </cell>
          <cell r="Q20093">
            <v>125668</v>
          </cell>
        </row>
        <row r="20094">
          <cell r="M20094" t="str">
            <v>805010659_C1111392</v>
          </cell>
          <cell r="N20094">
            <v>122795</v>
          </cell>
          <cell r="O20094">
            <v>0</v>
          </cell>
          <cell r="P20094">
            <v>25281</v>
          </cell>
          <cell r="Q20094">
            <v>122795</v>
          </cell>
        </row>
        <row r="20095">
          <cell r="M20095" t="str">
            <v>805010659_C1111501</v>
          </cell>
          <cell r="N20095">
            <v>42135</v>
          </cell>
          <cell r="O20095">
            <v>0</v>
          </cell>
          <cell r="P20095">
            <v>0</v>
          </cell>
          <cell r="Q20095">
            <v>42135</v>
          </cell>
        </row>
        <row r="20096">
          <cell r="M20096" t="str">
            <v>805010659_C1111481</v>
          </cell>
          <cell r="N20096">
            <v>42135</v>
          </cell>
          <cell r="O20096">
            <v>0</v>
          </cell>
          <cell r="P20096">
            <v>0</v>
          </cell>
          <cell r="Q20096">
            <v>42135</v>
          </cell>
        </row>
        <row r="20097">
          <cell r="M20097" t="str">
            <v>805010659_C1111353</v>
          </cell>
          <cell r="N20097">
            <v>58293</v>
          </cell>
          <cell r="O20097">
            <v>0</v>
          </cell>
          <cell r="P20097">
            <v>0</v>
          </cell>
          <cell r="Q20097">
            <v>58293</v>
          </cell>
        </row>
        <row r="20098">
          <cell r="M20098" t="str">
            <v>805010659_C1111201</v>
          </cell>
          <cell r="N20098">
            <v>42135</v>
          </cell>
          <cell r="O20098">
            <v>0</v>
          </cell>
          <cell r="P20098">
            <v>0</v>
          </cell>
          <cell r="Q20098">
            <v>42135</v>
          </cell>
        </row>
        <row r="20099">
          <cell r="M20099" t="str">
            <v>805010659_C1111383</v>
          </cell>
          <cell r="N20099">
            <v>58293</v>
          </cell>
          <cell r="O20099">
            <v>0</v>
          </cell>
          <cell r="P20099">
            <v>0</v>
          </cell>
          <cell r="Q20099">
            <v>58293</v>
          </cell>
        </row>
        <row r="20100">
          <cell r="M20100" t="str">
            <v>805010659_C1111509</v>
          </cell>
          <cell r="N20100">
            <v>750000</v>
          </cell>
          <cell r="O20100">
            <v>0</v>
          </cell>
          <cell r="P20100">
            <v>632117</v>
          </cell>
          <cell r="Q20100">
            <v>750000</v>
          </cell>
        </row>
        <row r="20101">
          <cell r="M20101" t="str">
            <v>805010659_C1111508</v>
          </cell>
          <cell r="N20101">
            <v>181511</v>
          </cell>
          <cell r="O20101">
            <v>0</v>
          </cell>
          <cell r="P20101">
            <v>181500</v>
          </cell>
          <cell r="Q20101">
            <v>181511</v>
          </cell>
        </row>
        <row r="20102">
          <cell r="M20102" t="str">
            <v>805010659_C1111267</v>
          </cell>
          <cell r="N20102">
            <v>387931</v>
          </cell>
          <cell r="O20102">
            <v>0</v>
          </cell>
          <cell r="P20102">
            <v>433000</v>
          </cell>
          <cell r="Q20102">
            <v>387931</v>
          </cell>
        </row>
        <row r="20103">
          <cell r="M20103" t="str">
            <v>805010659_C1111421</v>
          </cell>
          <cell r="N20103">
            <v>58293</v>
          </cell>
          <cell r="O20103">
            <v>0</v>
          </cell>
          <cell r="P20103">
            <v>0</v>
          </cell>
          <cell r="Q20103">
            <v>58293</v>
          </cell>
        </row>
        <row r="20104">
          <cell r="M20104" t="str">
            <v>805010659_C1111331</v>
          </cell>
          <cell r="N20104">
            <v>58293</v>
          </cell>
          <cell r="O20104">
            <v>0</v>
          </cell>
          <cell r="P20104">
            <v>58300</v>
          </cell>
          <cell r="Q20104">
            <v>58293</v>
          </cell>
        </row>
        <row r="20105">
          <cell r="M20105" t="str">
            <v>805010659_C1111408</v>
          </cell>
          <cell r="N20105">
            <v>32526</v>
          </cell>
          <cell r="O20105">
            <v>0</v>
          </cell>
          <cell r="P20105">
            <v>32500</v>
          </cell>
          <cell r="Q20105">
            <v>32526</v>
          </cell>
        </row>
        <row r="20106">
          <cell r="M20106" t="str">
            <v>805010659_C1111203</v>
          </cell>
          <cell r="N20106">
            <v>47011</v>
          </cell>
          <cell r="O20106">
            <v>0</v>
          </cell>
          <cell r="P20106">
            <v>116600</v>
          </cell>
          <cell r="Q20106">
            <v>47011</v>
          </cell>
        </row>
        <row r="20107">
          <cell r="M20107" t="str">
            <v>805010659_C1111460</v>
          </cell>
          <cell r="N20107">
            <v>171507</v>
          </cell>
          <cell r="O20107">
            <v>0</v>
          </cell>
          <cell r="P20107">
            <v>0</v>
          </cell>
          <cell r="Q20107">
            <v>171507</v>
          </cell>
        </row>
        <row r="20108">
          <cell r="M20108" t="str">
            <v>805010659_C1111327</v>
          </cell>
          <cell r="N20108">
            <v>42135</v>
          </cell>
          <cell r="O20108">
            <v>0</v>
          </cell>
          <cell r="P20108">
            <v>0</v>
          </cell>
          <cell r="Q20108">
            <v>42135</v>
          </cell>
        </row>
        <row r="20109">
          <cell r="M20109" t="str">
            <v>805010659_C1111522</v>
          </cell>
          <cell r="N20109">
            <v>58293</v>
          </cell>
          <cell r="O20109">
            <v>0</v>
          </cell>
          <cell r="P20109">
            <v>0</v>
          </cell>
          <cell r="Q20109">
            <v>58293</v>
          </cell>
        </row>
        <row r="20110">
          <cell r="M20110" t="str">
            <v>805010659_C1111390</v>
          </cell>
          <cell r="N20110">
            <v>332051</v>
          </cell>
          <cell r="O20110">
            <v>0</v>
          </cell>
          <cell r="P20110">
            <v>0</v>
          </cell>
          <cell r="Q20110">
            <v>332051</v>
          </cell>
        </row>
        <row r="20111">
          <cell r="M20111" t="str">
            <v>805010659_C1111499</v>
          </cell>
          <cell r="N20111">
            <v>32526</v>
          </cell>
          <cell r="O20111">
            <v>0</v>
          </cell>
          <cell r="P20111">
            <v>32500</v>
          </cell>
          <cell r="Q20111">
            <v>32526</v>
          </cell>
        </row>
        <row r="20112">
          <cell r="M20112" t="str">
            <v>805010659_C1111475</v>
          </cell>
          <cell r="N20112">
            <v>42135</v>
          </cell>
          <cell r="O20112">
            <v>0</v>
          </cell>
          <cell r="P20112">
            <v>0</v>
          </cell>
          <cell r="Q20112">
            <v>42135</v>
          </cell>
        </row>
        <row r="20113">
          <cell r="M20113" t="str">
            <v>805010659_C1111316</v>
          </cell>
          <cell r="N20113">
            <v>42135</v>
          </cell>
          <cell r="O20113">
            <v>0</v>
          </cell>
          <cell r="P20113">
            <v>0</v>
          </cell>
          <cell r="Q20113">
            <v>42135</v>
          </cell>
        </row>
        <row r="20114">
          <cell r="M20114" t="str">
            <v>805010659_C1111254</v>
          </cell>
          <cell r="N20114">
            <v>58293</v>
          </cell>
          <cell r="O20114">
            <v>0</v>
          </cell>
          <cell r="P20114">
            <v>0</v>
          </cell>
          <cell r="Q20114">
            <v>58293</v>
          </cell>
        </row>
        <row r="20115">
          <cell r="M20115" t="str">
            <v>805010659_C1111394</v>
          </cell>
          <cell r="N20115">
            <v>125668</v>
          </cell>
          <cell r="O20115">
            <v>0</v>
          </cell>
          <cell r="P20115">
            <v>0</v>
          </cell>
          <cell r="Q20115">
            <v>125668</v>
          </cell>
        </row>
        <row r="20116">
          <cell r="M20116" t="str">
            <v>805010659_C1111305</v>
          </cell>
          <cell r="N20116">
            <v>58293</v>
          </cell>
          <cell r="O20116">
            <v>0</v>
          </cell>
          <cell r="P20116">
            <v>58300</v>
          </cell>
          <cell r="Q20116">
            <v>58293</v>
          </cell>
        </row>
        <row r="20117">
          <cell r="M20117" t="str">
            <v>805010659_C1111324</v>
          </cell>
          <cell r="N20117">
            <v>42135</v>
          </cell>
          <cell r="O20117">
            <v>0</v>
          </cell>
          <cell r="P20117">
            <v>0</v>
          </cell>
          <cell r="Q20117">
            <v>42135</v>
          </cell>
        </row>
        <row r="20118">
          <cell r="M20118" t="str">
            <v>805010659_C1111246</v>
          </cell>
          <cell r="N20118">
            <v>125668</v>
          </cell>
          <cell r="O20118">
            <v>0</v>
          </cell>
          <cell r="P20118">
            <v>0</v>
          </cell>
          <cell r="Q20118">
            <v>125668</v>
          </cell>
        </row>
        <row r="20119">
          <cell r="M20119" t="str">
            <v>805010659_C1111337</v>
          </cell>
          <cell r="N20119">
            <v>58293</v>
          </cell>
          <cell r="O20119">
            <v>0</v>
          </cell>
          <cell r="P20119">
            <v>0</v>
          </cell>
          <cell r="Q20119">
            <v>58293</v>
          </cell>
        </row>
        <row r="20120">
          <cell r="M20120" t="str">
            <v>805010659_C1111357</v>
          </cell>
          <cell r="N20120">
            <v>42135</v>
          </cell>
          <cell r="O20120">
            <v>0</v>
          </cell>
          <cell r="P20120">
            <v>0</v>
          </cell>
          <cell r="Q20120">
            <v>42135</v>
          </cell>
        </row>
        <row r="20121">
          <cell r="M20121" t="str">
            <v>805010659_C1111378</v>
          </cell>
          <cell r="N20121">
            <v>32526</v>
          </cell>
          <cell r="O20121">
            <v>0</v>
          </cell>
          <cell r="P20121">
            <v>0</v>
          </cell>
          <cell r="Q20121">
            <v>32526</v>
          </cell>
        </row>
        <row r="20122">
          <cell r="M20122" t="str">
            <v>805010659_C1111430</v>
          </cell>
          <cell r="N20122">
            <v>58293</v>
          </cell>
          <cell r="O20122">
            <v>0</v>
          </cell>
          <cell r="P20122">
            <v>58300</v>
          </cell>
          <cell r="Q20122">
            <v>58293</v>
          </cell>
        </row>
        <row r="20123">
          <cell r="M20123" t="str">
            <v>805010659_C1111480</v>
          </cell>
          <cell r="N20123">
            <v>58293</v>
          </cell>
          <cell r="O20123">
            <v>0</v>
          </cell>
          <cell r="P20123">
            <v>116600</v>
          </cell>
          <cell r="Q20123">
            <v>58293</v>
          </cell>
        </row>
        <row r="20124">
          <cell r="M20124" t="str">
            <v>805010659_C1111505</v>
          </cell>
          <cell r="N20124">
            <v>32526</v>
          </cell>
          <cell r="O20124">
            <v>0</v>
          </cell>
          <cell r="P20124">
            <v>32500</v>
          </cell>
          <cell r="Q20124">
            <v>32526</v>
          </cell>
        </row>
        <row r="20125">
          <cell r="M20125" t="str">
            <v>805010659_C1111478</v>
          </cell>
          <cell r="N20125">
            <v>58293</v>
          </cell>
          <cell r="O20125">
            <v>0</v>
          </cell>
          <cell r="P20125">
            <v>0</v>
          </cell>
          <cell r="Q20125">
            <v>58293</v>
          </cell>
        </row>
        <row r="20126">
          <cell r="M20126" t="str">
            <v>805010659_C1111260</v>
          </cell>
          <cell r="N20126">
            <v>58293</v>
          </cell>
          <cell r="O20126">
            <v>0</v>
          </cell>
          <cell r="P20126">
            <v>116600</v>
          </cell>
          <cell r="Q20126">
            <v>58293</v>
          </cell>
        </row>
        <row r="20127">
          <cell r="M20127" t="str">
            <v>805010659_C1111502</v>
          </cell>
          <cell r="N20127">
            <v>125668</v>
          </cell>
          <cell r="O20127">
            <v>0</v>
          </cell>
          <cell r="P20127">
            <v>0</v>
          </cell>
          <cell r="Q20127">
            <v>125668</v>
          </cell>
        </row>
        <row r="20128">
          <cell r="M20128" t="str">
            <v>805010659_C1111517</v>
          </cell>
          <cell r="N20128">
            <v>42135</v>
          </cell>
          <cell r="O20128">
            <v>0</v>
          </cell>
          <cell r="P20128">
            <v>0</v>
          </cell>
          <cell r="Q20128">
            <v>42135</v>
          </cell>
        </row>
        <row r="20129">
          <cell r="M20129" t="str">
            <v>805010659_C1111422</v>
          </cell>
          <cell r="N20129">
            <v>25281</v>
          </cell>
          <cell r="O20129">
            <v>0</v>
          </cell>
          <cell r="P20129">
            <v>0</v>
          </cell>
          <cell r="Q20129">
            <v>25281</v>
          </cell>
        </row>
        <row r="20130">
          <cell r="M20130" t="str">
            <v>805010659_C1111447</v>
          </cell>
          <cell r="N20130">
            <v>125668</v>
          </cell>
          <cell r="O20130">
            <v>0</v>
          </cell>
          <cell r="P20130">
            <v>0</v>
          </cell>
          <cell r="Q20130">
            <v>125668</v>
          </cell>
        </row>
        <row r="20131">
          <cell r="M20131" t="str">
            <v>805010659_C1111373</v>
          </cell>
          <cell r="N20131">
            <v>58293</v>
          </cell>
          <cell r="O20131">
            <v>0</v>
          </cell>
          <cell r="P20131">
            <v>0</v>
          </cell>
          <cell r="Q20131">
            <v>58293</v>
          </cell>
        </row>
        <row r="20132">
          <cell r="M20132" t="str">
            <v>805010659_C1111438</v>
          </cell>
          <cell r="N20132">
            <v>32526</v>
          </cell>
          <cell r="O20132">
            <v>0</v>
          </cell>
          <cell r="P20132">
            <v>32500</v>
          </cell>
          <cell r="Q20132">
            <v>32526</v>
          </cell>
        </row>
        <row r="20133">
          <cell r="M20133" t="str">
            <v>805010659_C1111418</v>
          </cell>
          <cell r="N20133">
            <v>42135</v>
          </cell>
          <cell r="O20133">
            <v>0</v>
          </cell>
          <cell r="P20133">
            <v>0</v>
          </cell>
          <cell r="Q20133">
            <v>42135</v>
          </cell>
        </row>
        <row r="20134">
          <cell r="M20134" t="str">
            <v>805010659_C1111355</v>
          </cell>
          <cell r="N20134">
            <v>32526</v>
          </cell>
          <cell r="O20134">
            <v>0</v>
          </cell>
          <cell r="P20134">
            <v>32500</v>
          </cell>
          <cell r="Q20134">
            <v>32526</v>
          </cell>
        </row>
        <row r="20135">
          <cell r="M20135" t="str">
            <v>805010659_C1111312</v>
          </cell>
          <cell r="N20135">
            <v>58293</v>
          </cell>
          <cell r="O20135">
            <v>0</v>
          </cell>
          <cell r="P20135">
            <v>0</v>
          </cell>
          <cell r="Q20135">
            <v>58293</v>
          </cell>
        </row>
        <row r="20136">
          <cell r="M20136" t="str">
            <v>805010659_C1111403</v>
          </cell>
          <cell r="N20136">
            <v>21669</v>
          </cell>
          <cell r="O20136">
            <v>0</v>
          </cell>
          <cell r="P20136">
            <v>43400</v>
          </cell>
          <cell r="Q20136">
            <v>21669</v>
          </cell>
        </row>
        <row r="20137">
          <cell r="M20137" t="str">
            <v>805010659_C1111384</v>
          </cell>
          <cell r="N20137">
            <v>32526</v>
          </cell>
          <cell r="O20137">
            <v>0</v>
          </cell>
          <cell r="P20137">
            <v>32500</v>
          </cell>
          <cell r="Q20137">
            <v>32526</v>
          </cell>
        </row>
        <row r="20138">
          <cell r="M20138" t="str">
            <v>805010659_C1111350</v>
          </cell>
          <cell r="N20138">
            <v>42135</v>
          </cell>
          <cell r="O20138">
            <v>0</v>
          </cell>
          <cell r="P20138">
            <v>0</v>
          </cell>
          <cell r="Q20138">
            <v>42135</v>
          </cell>
        </row>
        <row r="20139">
          <cell r="M20139" t="str">
            <v>805010659_C1111341</v>
          </cell>
          <cell r="N20139">
            <v>332051</v>
          </cell>
          <cell r="O20139">
            <v>0</v>
          </cell>
          <cell r="P20139">
            <v>0</v>
          </cell>
          <cell r="Q20139">
            <v>332051</v>
          </cell>
        </row>
        <row r="20140">
          <cell r="M20140" t="str">
            <v>805010659_C1111360</v>
          </cell>
          <cell r="N20140">
            <v>125668</v>
          </cell>
          <cell r="O20140">
            <v>0</v>
          </cell>
          <cell r="P20140">
            <v>0</v>
          </cell>
          <cell r="Q20140">
            <v>125668</v>
          </cell>
        </row>
        <row r="20141">
          <cell r="M20141" t="str">
            <v>805010659_C1111340</v>
          </cell>
          <cell r="N20141">
            <v>125668</v>
          </cell>
          <cell r="O20141">
            <v>0</v>
          </cell>
          <cell r="P20141">
            <v>0</v>
          </cell>
          <cell r="Q20141">
            <v>125668</v>
          </cell>
        </row>
        <row r="20142">
          <cell r="M20142" t="str">
            <v>805010659_C1111432</v>
          </cell>
          <cell r="N20142">
            <v>42135</v>
          </cell>
          <cell r="O20142">
            <v>0</v>
          </cell>
          <cell r="P20142">
            <v>0</v>
          </cell>
          <cell r="Q20142">
            <v>42135</v>
          </cell>
        </row>
        <row r="20143">
          <cell r="M20143" t="str">
            <v>805010659_C1111423</v>
          </cell>
          <cell r="N20143">
            <v>216000</v>
          </cell>
          <cell r="O20143">
            <v>0</v>
          </cell>
          <cell r="P20143">
            <v>523809</v>
          </cell>
          <cell r="Q20143">
            <v>216000</v>
          </cell>
        </row>
        <row r="20144">
          <cell r="M20144" t="str">
            <v>805010659_C1111143</v>
          </cell>
          <cell r="N20144">
            <v>42135</v>
          </cell>
          <cell r="O20144">
            <v>0</v>
          </cell>
          <cell r="P20144">
            <v>0</v>
          </cell>
          <cell r="Q20144">
            <v>42135</v>
          </cell>
        </row>
        <row r="20145">
          <cell r="M20145" t="str">
            <v>805010659_C1111391</v>
          </cell>
          <cell r="N20145">
            <v>58293</v>
          </cell>
          <cell r="O20145">
            <v>0</v>
          </cell>
          <cell r="P20145">
            <v>58300</v>
          </cell>
          <cell r="Q20145">
            <v>58293</v>
          </cell>
        </row>
        <row r="20146">
          <cell r="M20146" t="str">
            <v>805010659_C1111122</v>
          </cell>
          <cell r="N20146">
            <v>65009</v>
          </cell>
          <cell r="O20146">
            <v>0</v>
          </cell>
          <cell r="P20146">
            <v>0</v>
          </cell>
          <cell r="Q20146">
            <v>65009</v>
          </cell>
        </row>
        <row r="20147">
          <cell r="M20147" t="str">
            <v>805010659_C1111067</v>
          </cell>
          <cell r="N20147">
            <v>58293</v>
          </cell>
          <cell r="O20147">
            <v>0</v>
          </cell>
          <cell r="P20147">
            <v>0</v>
          </cell>
          <cell r="Q20147">
            <v>58293</v>
          </cell>
        </row>
        <row r="20148">
          <cell r="M20148" t="str">
            <v>805010659_C1111129</v>
          </cell>
          <cell r="N20148">
            <v>58293</v>
          </cell>
          <cell r="O20148">
            <v>0</v>
          </cell>
          <cell r="P20148">
            <v>0</v>
          </cell>
          <cell r="Q20148">
            <v>58293</v>
          </cell>
        </row>
        <row r="20149">
          <cell r="M20149" t="str">
            <v>805010659_C1111503</v>
          </cell>
          <cell r="N20149">
            <v>58293</v>
          </cell>
          <cell r="O20149">
            <v>0</v>
          </cell>
          <cell r="P20149">
            <v>0</v>
          </cell>
          <cell r="Q20149">
            <v>58293</v>
          </cell>
        </row>
        <row r="20150">
          <cell r="M20150" t="str">
            <v>805010659_C1111396</v>
          </cell>
          <cell r="N20150">
            <v>42135</v>
          </cell>
          <cell r="O20150">
            <v>0</v>
          </cell>
          <cell r="P20150">
            <v>0</v>
          </cell>
          <cell r="Q20150">
            <v>42135</v>
          </cell>
        </row>
        <row r="20151">
          <cell r="M20151" t="str">
            <v>805010659_C1111242</v>
          </cell>
          <cell r="N20151">
            <v>42135</v>
          </cell>
          <cell r="O20151">
            <v>0</v>
          </cell>
          <cell r="P20151">
            <v>0</v>
          </cell>
          <cell r="Q20151">
            <v>42135</v>
          </cell>
        </row>
        <row r="20152">
          <cell r="M20152" t="str">
            <v>805010659_C1111146</v>
          </cell>
          <cell r="N20152">
            <v>21669</v>
          </cell>
          <cell r="O20152">
            <v>0</v>
          </cell>
          <cell r="P20152">
            <v>21700</v>
          </cell>
          <cell r="Q20152">
            <v>21669</v>
          </cell>
        </row>
        <row r="20153">
          <cell r="M20153" t="str">
            <v>805010659_C1111326</v>
          </cell>
          <cell r="N20153">
            <v>125668</v>
          </cell>
          <cell r="O20153">
            <v>0</v>
          </cell>
          <cell r="P20153">
            <v>0</v>
          </cell>
          <cell r="Q20153">
            <v>125668</v>
          </cell>
        </row>
        <row r="20154">
          <cell r="M20154" t="str">
            <v>805010659_C1111111</v>
          </cell>
          <cell r="N20154">
            <v>58293</v>
          </cell>
          <cell r="O20154">
            <v>0</v>
          </cell>
          <cell r="P20154">
            <v>0</v>
          </cell>
          <cell r="Q20154">
            <v>58293</v>
          </cell>
        </row>
        <row r="20155">
          <cell r="M20155" t="str">
            <v>805010659_C1111190</v>
          </cell>
          <cell r="N20155">
            <v>58293</v>
          </cell>
          <cell r="O20155">
            <v>0</v>
          </cell>
          <cell r="P20155">
            <v>0</v>
          </cell>
          <cell r="Q20155">
            <v>58293</v>
          </cell>
        </row>
        <row r="20156">
          <cell r="M20156" t="str">
            <v>805010659_C1111490</v>
          </cell>
          <cell r="N20156">
            <v>58293</v>
          </cell>
          <cell r="O20156">
            <v>0</v>
          </cell>
          <cell r="P20156">
            <v>0</v>
          </cell>
          <cell r="Q20156">
            <v>58293</v>
          </cell>
        </row>
        <row r="20157">
          <cell r="M20157" t="str">
            <v>805010659_C1111387</v>
          </cell>
          <cell r="N20157">
            <v>691051</v>
          </cell>
          <cell r="O20157">
            <v>0</v>
          </cell>
          <cell r="P20157">
            <v>0</v>
          </cell>
          <cell r="Q20157">
            <v>691051</v>
          </cell>
        </row>
        <row r="20158">
          <cell r="M20158" t="str">
            <v>805010659_C1111404</v>
          </cell>
          <cell r="N20158">
            <v>58293</v>
          </cell>
          <cell r="O20158">
            <v>0</v>
          </cell>
          <cell r="P20158">
            <v>0</v>
          </cell>
          <cell r="Q20158">
            <v>58293</v>
          </cell>
        </row>
        <row r="20159">
          <cell r="M20159" t="str">
            <v>805010659_C1111434</v>
          </cell>
          <cell r="N20159">
            <v>42135</v>
          </cell>
          <cell r="O20159">
            <v>0</v>
          </cell>
          <cell r="P20159">
            <v>0</v>
          </cell>
          <cell r="Q20159">
            <v>42135</v>
          </cell>
        </row>
        <row r="20160">
          <cell r="M20160" t="str">
            <v>805010659_C1111395</v>
          </cell>
          <cell r="N20160">
            <v>750000</v>
          </cell>
          <cell r="O20160">
            <v>0</v>
          </cell>
          <cell r="P20160">
            <v>632117</v>
          </cell>
          <cell r="Q20160">
            <v>750000</v>
          </cell>
        </row>
        <row r="20161">
          <cell r="M20161" t="str">
            <v>805010659_C1111385</v>
          </cell>
          <cell r="N20161">
            <v>181511</v>
          </cell>
          <cell r="O20161">
            <v>0</v>
          </cell>
          <cell r="P20161">
            <v>0</v>
          </cell>
          <cell r="Q20161">
            <v>181511</v>
          </cell>
        </row>
        <row r="20162">
          <cell r="M20162" t="str">
            <v>805010659_C1111287</v>
          </cell>
          <cell r="N20162">
            <v>42135</v>
          </cell>
          <cell r="O20162">
            <v>0</v>
          </cell>
          <cell r="P20162">
            <v>0</v>
          </cell>
          <cell r="Q20162">
            <v>42135</v>
          </cell>
        </row>
        <row r="20163">
          <cell r="M20163" t="str">
            <v>805010659_C1111077</v>
          </cell>
          <cell r="N20163">
            <v>332051</v>
          </cell>
          <cell r="O20163">
            <v>0</v>
          </cell>
          <cell r="P20163">
            <v>0</v>
          </cell>
          <cell r="Q20163">
            <v>332051</v>
          </cell>
        </row>
        <row r="20164">
          <cell r="M20164" t="str">
            <v>805010659_C1111406</v>
          </cell>
          <cell r="N20164">
            <v>42135</v>
          </cell>
          <cell r="O20164">
            <v>0</v>
          </cell>
          <cell r="P20164">
            <v>0</v>
          </cell>
          <cell r="Q20164">
            <v>42135</v>
          </cell>
        </row>
        <row r="20165">
          <cell r="M20165" t="str">
            <v>805010659_C1111491</v>
          </cell>
          <cell r="N20165">
            <v>42135</v>
          </cell>
          <cell r="O20165">
            <v>0</v>
          </cell>
          <cell r="P20165">
            <v>0</v>
          </cell>
          <cell r="Q20165">
            <v>42135</v>
          </cell>
        </row>
        <row r="20166">
          <cell r="M20166" t="str">
            <v>805010659_C1111205</v>
          </cell>
          <cell r="N20166">
            <v>58293</v>
          </cell>
          <cell r="O20166">
            <v>0</v>
          </cell>
          <cell r="P20166">
            <v>58300</v>
          </cell>
          <cell r="Q20166">
            <v>58293</v>
          </cell>
        </row>
        <row r="20167">
          <cell r="M20167" t="str">
            <v>805010659_C1111304</v>
          </cell>
          <cell r="N20167">
            <v>42135</v>
          </cell>
          <cell r="O20167">
            <v>0</v>
          </cell>
          <cell r="P20167">
            <v>0</v>
          </cell>
          <cell r="Q20167">
            <v>42135</v>
          </cell>
        </row>
        <row r="20168">
          <cell r="M20168" t="str">
            <v>805010659_C1111431</v>
          </cell>
          <cell r="N20168">
            <v>42135</v>
          </cell>
          <cell r="O20168">
            <v>0</v>
          </cell>
          <cell r="P20168">
            <v>0</v>
          </cell>
          <cell r="Q20168">
            <v>42135</v>
          </cell>
        </row>
        <row r="20169">
          <cell r="M20169" t="str">
            <v>805010659_C1111310</v>
          </cell>
          <cell r="N20169">
            <v>42135</v>
          </cell>
          <cell r="O20169">
            <v>0</v>
          </cell>
          <cell r="P20169">
            <v>0</v>
          </cell>
          <cell r="Q20169">
            <v>42135</v>
          </cell>
        </row>
        <row r="20170">
          <cell r="M20170" t="str">
            <v>805010659_C1111487</v>
          </cell>
          <cell r="N20170">
            <v>42135</v>
          </cell>
          <cell r="O20170">
            <v>0</v>
          </cell>
          <cell r="P20170">
            <v>0</v>
          </cell>
          <cell r="Q20170">
            <v>42135</v>
          </cell>
        </row>
        <row r="20171">
          <cell r="M20171" t="str">
            <v>805010659_C1111504</v>
          </cell>
          <cell r="N20171">
            <v>42135</v>
          </cell>
          <cell r="O20171">
            <v>0</v>
          </cell>
          <cell r="P20171">
            <v>0</v>
          </cell>
          <cell r="Q20171">
            <v>42135</v>
          </cell>
        </row>
        <row r="20172">
          <cell r="M20172" t="str">
            <v>805010659_C1111095</v>
          </cell>
          <cell r="N20172">
            <v>42135</v>
          </cell>
          <cell r="O20172">
            <v>0</v>
          </cell>
          <cell r="P20172">
            <v>0</v>
          </cell>
          <cell r="Q20172">
            <v>42135</v>
          </cell>
        </row>
        <row r="20173">
          <cell r="M20173" t="str">
            <v>805010659_C1111453</v>
          </cell>
          <cell r="N20173">
            <v>84705</v>
          </cell>
          <cell r="O20173">
            <v>0</v>
          </cell>
          <cell r="P20173">
            <v>181500</v>
          </cell>
          <cell r="Q20173">
            <v>84705</v>
          </cell>
        </row>
        <row r="20174">
          <cell r="M20174" t="str">
            <v>805010659_C1111376</v>
          </cell>
          <cell r="N20174">
            <v>32526</v>
          </cell>
          <cell r="O20174">
            <v>0</v>
          </cell>
          <cell r="P20174">
            <v>0</v>
          </cell>
          <cell r="Q20174">
            <v>32526</v>
          </cell>
        </row>
        <row r="20175">
          <cell r="M20175" t="str">
            <v>805010659_C1111379</v>
          </cell>
          <cell r="N20175">
            <v>32526</v>
          </cell>
          <cell r="O20175">
            <v>0</v>
          </cell>
          <cell r="P20175">
            <v>0</v>
          </cell>
          <cell r="Q20175">
            <v>32526</v>
          </cell>
        </row>
        <row r="20176">
          <cell r="M20176" t="str">
            <v>805010659_C1111098</v>
          </cell>
          <cell r="N20176">
            <v>58293</v>
          </cell>
          <cell r="O20176">
            <v>0</v>
          </cell>
          <cell r="P20176">
            <v>0</v>
          </cell>
          <cell r="Q20176">
            <v>58293</v>
          </cell>
        </row>
        <row r="20177">
          <cell r="M20177" t="str">
            <v>805010659_C1111102</v>
          </cell>
          <cell r="N20177">
            <v>42135</v>
          </cell>
          <cell r="O20177">
            <v>0</v>
          </cell>
          <cell r="P20177">
            <v>0</v>
          </cell>
          <cell r="Q20177">
            <v>42135</v>
          </cell>
        </row>
        <row r="20178">
          <cell r="M20178" t="str">
            <v>805010659_C1111303</v>
          </cell>
          <cell r="N20178">
            <v>32526</v>
          </cell>
          <cell r="O20178">
            <v>0</v>
          </cell>
          <cell r="P20178">
            <v>32500</v>
          </cell>
          <cell r="Q20178">
            <v>32526</v>
          </cell>
        </row>
        <row r="20179">
          <cell r="M20179" t="str">
            <v>805010659_C1111226</v>
          </cell>
          <cell r="N20179">
            <v>58293</v>
          </cell>
          <cell r="O20179">
            <v>0</v>
          </cell>
          <cell r="P20179">
            <v>58300</v>
          </cell>
          <cell r="Q20179">
            <v>58293</v>
          </cell>
        </row>
        <row r="20180">
          <cell r="M20180" t="str">
            <v>805010659_C1111489</v>
          </cell>
          <cell r="N20180">
            <v>125668</v>
          </cell>
          <cell r="O20180">
            <v>0</v>
          </cell>
          <cell r="P20180">
            <v>0</v>
          </cell>
          <cell r="Q20180">
            <v>125668</v>
          </cell>
        </row>
        <row r="20181">
          <cell r="M20181" t="str">
            <v>805010659_C1111180</v>
          </cell>
          <cell r="N20181">
            <v>332051</v>
          </cell>
          <cell r="O20181">
            <v>0</v>
          </cell>
          <cell r="P20181">
            <v>0</v>
          </cell>
          <cell r="Q20181">
            <v>332051</v>
          </cell>
        </row>
        <row r="20182">
          <cell r="M20182" t="str">
            <v>805010659_C1111372</v>
          </cell>
          <cell r="N20182">
            <v>58293</v>
          </cell>
          <cell r="O20182">
            <v>0</v>
          </cell>
          <cell r="P20182">
            <v>0</v>
          </cell>
          <cell r="Q20182">
            <v>58293</v>
          </cell>
        </row>
        <row r="20183">
          <cell r="M20183" t="str">
            <v>805010659_C1111192</v>
          </cell>
          <cell r="N20183">
            <v>42135</v>
          </cell>
          <cell r="O20183">
            <v>0</v>
          </cell>
          <cell r="P20183">
            <v>0</v>
          </cell>
          <cell r="Q20183">
            <v>42135</v>
          </cell>
        </row>
        <row r="20184">
          <cell r="M20184" t="str">
            <v>805010659_C1111465</v>
          </cell>
          <cell r="N20184">
            <v>42135</v>
          </cell>
          <cell r="O20184">
            <v>0</v>
          </cell>
          <cell r="P20184">
            <v>0</v>
          </cell>
          <cell r="Q20184">
            <v>42135</v>
          </cell>
        </row>
        <row r="20185">
          <cell r="M20185" t="str">
            <v>805010659_C1111485</v>
          </cell>
          <cell r="N20185">
            <v>58293</v>
          </cell>
          <cell r="O20185">
            <v>0</v>
          </cell>
          <cell r="P20185">
            <v>0</v>
          </cell>
          <cell r="Q20185">
            <v>58293</v>
          </cell>
        </row>
        <row r="20186">
          <cell r="M20186" t="str">
            <v>805010659_C1111210</v>
          </cell>
          <cell r="N20186">
            <v>125668</v>
          </cell>
          <cell r="O20186">
            <v>0</v>
          </cell>
          <cell r="P20186">
            <v>0</v>
          </cell>
          <cell r="Q20186">
            <v>125668</v>
          </cell>
        </row>
        <row r="20187">
          <cell r="M20187" t="str">
            <v>805010659_C1111270</v>
          </cell>
          <cell r="N20187">
            <v>451051</v>
          </cell>
          <cell r="O20187">
            <v>0</v>
          </cell>
          <cell r="P20187">
            <v>0</v>
          </cell>
          <cell r="Q20187">
            <v>451051</v>
          </cell>
        </row>
        <row r="20188">
          <cell r="M20188" t="str">
            <v>805010659_C1111496</v>
          </cell>
          <cell r="N20188">
            <v>125668</v>
          </cell>
          <cell r="O20188">
            <v>0</v>
          </cell>
          <cell r="P20188">
            <v>0</v>
          </cell>
          <cell r="Q20188">
            <v>125668</v>
          </cell>
        </row>
        <row r="20189">
          <cell r="M20189" t="str">
            <v>805010659_C1111417</v>
          </cell>
          <cell r="N20189">
            <v>387931</v>
          </cell>
          <cell r="O20189">
            <v>0</v>
          </cell>
          <cell r="P20189">
            <v>100800</v>
          </cell>
          <cell r="Q20189">
            <v>387931</v>
          </cell>
        </row>
        <row r="20190">
          <cell r="M20190" t="str">
            <v>805010659_C1111119</v>
          </cell>
          <cell r="N20190">
            <v>32526</v>
          </cell>
          <cell r="O20190">
            <v>0</v>
          </cell>
          <cell r="P20190">
            <v>32500</v>
          </cell>
          <cell r="Q20190">
            <v>32526</v>
          </cell>
        </row>
        <row r="20191">
          <cell r="M20191" t="str">
            <v>805010659_C1111338</v>
          </cell>
          <cell r="N20191">
            <v>32526</v>
          </cell>
          <cell r="O20191">
            <v>0</v>
          </cell>
          <cell r="P20191">
            <v>32500</v>
          </cell>
          <cell r="Q20191">
            <v>32526</v>
          </cell>
        </row>
        <row r="20192">
          <cell r="M20192" t="str">
            <v>805010659_C1111364</v>
          </cell>
          <cell r="N20192">
            <v>42135</v>
          </cell>
          <cell r="O20192">
            <v>0</v>
          </cell>
          <cell r="P20192">
            <v>0</v>
          </cell>
          <cell r="Q20192">
            <v>42135</v>
          </cell>
        </row>
        <row r="20193">
          <cell r="M20193" t="str">
            <v>805010659_C1111262</v>
          </cell>
          <cell r="N20193">
            <v>58293</v>
          </cell>
          <cell r="O20193">
            <v>0</v>
          </cell>
          <cell r="P20193">
            <v>0</v>
          </cell>
          <cell r="Q20193">
            <v>58293</v>
          </cell>
        </row>
        <row r="20194">
          <cell r="M20194" t="str">
            <v>805010659_C1111348</v>
          </cell>
          <cell r="N20194">
            <v>73810</v>
          </cell>
          <cell r="O20194">
            <v>0</v>
          </cell>
          <cell r="P20194">
            <v>58300</v>
          </cell>
          <cell r="Q20194">
            <v>73810</v>
          </cell>
        </row>
        <row r="20195">
          <cell r="M20195" t="str">
            <v>805010659_C1111362</v>
          </cell>
          <cell r="N20195">
            <v>58293</v>
          </cell>
          <cell r="O20195">
            <v>0</v>
          </cell>
          <cell r="P20195">
            <v>0</v>
          </cell>
          <cell r="Q20195">
            <v>58293</v>
          </cell>
        </row>
        <row r="20196">
          <cell r="M20196" t="str">
            <v>805010659_C1111479</v>
          </cell>
          <cell r="N20196">
            <v>42135</v>
          </cell>
          <cell r="O20196">
            <v>0</v>
          </cell>
          <cell r="P20196">
            <v>0</v>
          </cell>
          <cell r="Q20196">
            <v>42135</v>
          </cell>
        </row>
        <row r="20197">
          <cell r="M20197" t="str">
            <v>805010659_C1111319</v>
          </cell>
          <cell r="N20197">
            <v>35728</v>
          </cell>
          <cell r="O20197">
            <v>0</v>
          </cell>
          <cell r="P20197">
            <v>58300</v>
          </cell>
          <cell r="Q20197">
            <v>35728</v>
          </cell>
        </row>
        <row r="20198">
          <cell r="M20198" t="str">
            <v>805010659_C1111160</v>
          </cell>
          <cell r="N20198">
            <v>58293</v>
          </cell>
          <cell r="O20198">
            <v>0</v>
          </cell>
          <cell r="P20198">
            <v>0</v>
          </cell>
          <cell r="Q20198">
            <v>58293</v>
          </cell>
        </row>
        <row r="20199">
          <cell r="M20199" t="str">
            <v>805010659_C1111455</v>
          </cell>
          <cell r="N20199">
            <v>43338</v>
          </cell>
          <cell r="O20199">
            <v>0</v>
          </cell>
          <cell r="P20199">
            <v>14400</v>
          </cell>
          <cell r="Q20199">
            <v>43338</v>
          </cell>
        </row>
        <row r="20200">
          <cell r="M20200" t="str">
            <v>805010659_C1111200</v>
          </cell>
          <cell r="N20200">
            <v>122795</v>
          </cell>
          <cell r="O20200">
            <v>0</v>
          </cell>
          <cell r="P20200">
            <v>25281</v>
          </cell>
          <cell r="Q20200">
            <v>122795</v>
          </cell>
        </row>
        <row r="20201">
          <cell r="M20201" t="str">
            <v>805010659_C1111093</v>
          </cell>
          <cell r="N20201">
            <v>58293</v>
          </cell>
          <cell r="O20201">
            <v>0</v>
          </cell>
          <cell r="P20201">
            <v>0</v>
          </cell>
          <cell r="Q20201">
            <v>58293</v>
          </cell>
        </row>
        <row r="20202">
          <cell r="M20202" t="str">
            <v>805010659_C1111462</v>
          </cell>
          <cell r="N20202">
            <v>26326</v>
          </cell>
          <cell r="O20202">
            <v>0</v>
          </cell>
          <cell r="P20202">
            <v>0</v>
          </cell>
          <cell r="Q20202">
            <v>26326</v>
          </cell>
        </row>
        <row r="20203">
          <cell r="M20203" t="str">
            <v>805010659_C1111366</v>
          </cell>
          <cell r="N20203">
            <v>181511</v>
          </cell>
          <cell r="O20203">
            <v>0</v>
          </cell>
          <cell r="P20203">
            <v>0</v>
          </cell>
          <cell r="Q20203">
            <v>181511</v>
          </cell>
        </row>
        <row r="20204">
          <cell r="M20204" t="str">
            <v>805010659_C1111053</v>
          </cell>
          <cell r="N20204">
            <v>125668</v>
          </cell>
          <cell r="O20204">
            <v>0</v>
          </cell>
          <cell r="P20204">
            <v>0</v>
          </cell>
          <cell r="Q20204">
            <v>125668</v>
          </cell>
        </row>
        <row r="20205">
          <cell r="M20205" t="str">
            <v>805010659_C1111515</v>
          </cell>
          <cell r="N20205">
            <v>125668</v>
          </cell>
          <cell r="O20205">
            <v>0</v>
          </cell>
          <cell r="P20205">
            <v>0</v>
          </cell>
          <cell r="Q20205">
            <v>125668</v>
          </cell>
        </row>
        <row r="20206">
          <cell r="M20206" t="str">
            <v>805010659_C1111352</v>
          </cell>
          <cell r="N20206">
            <v>268051</v>
          </cell>
          <cell r="O20206">
            <v>0</v>
          </cell>
          <cell r="P20206">
            <v>0</v>
          </cell>
          <cell r="Q20206">
            <v>268051</v>
          </cell>
        </row>
        <row r="20207">
          <cell r="M20207" t="str">
            <v>805010659_C1111519</v>
          </cell>
          <cell r="N20207">
            <v>451051</v>
          </cell>
          <cell r="O20207">
            <v>0</v>
          </cell>
          <cell r="P20207">
            <v>0</v>
          </cell>
          <cell r="Q20207">
            <v>451051</v>
          </cell>
        </row>
        <row r="20208">
          <cell r="M20208" t="str">
            <v>805010659_C1111202</v>
          </cell>
          <cell r="N20208">
            <v>122795</v>
          </cell>
          <cell r="O20208">
            <v>0</v>
          </cell>
          <cell r="P20208">
            <v>25281</v>
          </cell>
          <cell r="Q20208">
            <v>122795</v>
          </cell>
        </row>
        <row r="20209">
          <cell r="M20209" t="str">
            <v>805010659_C1111323</v>
          </cell>
          <cell r="N20209">
            <v>42135</v>
          </cell>
          <cell r="O20209">
            <v>0</v>
          </cell>
          <cell r="P20209">
            <v>0</v>
          </cell>
          <cell r="Q20209">
            <v>42135</v>
          </cell>
        </row>
        <row r="20210">
          <cell r="M20210" t="str">
            <v>805010659_C1111286</v>
          </cell>
          <cell r="N20210">
            <v>58293</v>
          </cell>
          <cell r="O20210">
            <v>0</v>
          </cell>
          <cell r="P20210">
            <v>0</v>
          </cell>
          <cell r="Q20210">
            <v>58293</v>
          </cell>
        </row>
        <row r="20211">
          <cell r="M20211" t="str">
            <v>805010659_C1111207</v>
          </cell>
          <cell r="N20211">
            <v>32526</v>
          </cell>
          <cell r="O20211">
            <v>0</v>
          </cell>
          <cell r="P20211">
            <v>32500</v>
          </cell>
          <cell r="Q20211">
            <v>32526</v>
          </cell>
        </row>
        <row r="20212">
          <cell r="M20212" t="str">
            <v>805010659_C1111311</v>
          </cell>
          <cell r="N20212">
            <v>58293</v>
          </cell>
          <cell r="O20212">
            <v>0</v>
          </cell>
          <cell r="P20212">
            <v>0</v>
          </cell>
          <cell r="Q20212">
            <v>58293</v>
          </cell>
        </row>
        <row r="20213">
          <cell r="M20213" t="str">
            <v>805010659_C1111367</v>
          </cell>
          <cell r="N20213">
            <v>42135</v>
          </cell>
          <cell r="O20213">
            <v>0</v>
          </cell>
          <cell r="P20213">
            <v>0</v>
          </cell>
          <cell r="Q20213">
            <v>42135</v>
          </cell>
        </row>
        <row r="20214">
          <cell r="M20214" t="str">
            <v>805010659_C1111257</v>
          </cell>
          <cell r="N20214">
            <v>65009</v>
          </cell>
          <cell r="O20214">
            <v>0</v>
          </cell>
          <cell r="P20214">
            <v>0</v>
          </cell>
          <cell r="Q20214">
            <v>65009</v>
          </cell>
        </row>
        <row r="20215">
          <cell r="M20215" t="str">
            <v>805010659_C1111518</v>
          </cell>
          <cell r="N20215">
            <v>58293</v>
          </cell>
          <cell r="O20215">
            <v>0</v>
          </cell>
          <cell r="P20215">
            <v>0</v>
          </cell>
          <cell r="Q20215">
            <v>58293</v>
          </cell>
        </row>
        <row r="20216">
          <cell r="M20216" t="str">
            <v>805010659_C1111521</v>
          </cell>
          <cell r="N20216">
            <v>65009</v>
          </cell>
          <cell r="O20216">
            <v>0</v>
          </cell>
          <cell r="P20216">
            <v>0</v>
          </cell>
          <cell r="Q20216">
            <v>65009</v>
          </cell>
        </row>
        <row r="20217">
          <cell r="M20217" t="str">
            <v>805010659_C1111370</v>
          </cell>
          <cell r="N20217">
            <v>58293</v>
          </cell>
          <cell r="O20217">
            <v>0</v>
          </cell>
          <cell r="P20217">
            <v>116600</v>
          </cell>
          <cell r="Q20217">
            <v>58293</v>
          </cell>
        </row>
        <row r="20218">
          <cell r="M20218" t="str">
            <v>805010659_C1111199</v>
          </cell>
          <cell r="N20218">
            <v>42135</v>
          </cell>
          <cell r="O20218">
            <v>0</v>
          </cell>
          <cell r="P20218">
            <v>25281</v>
          </cell>
          <cell r="Q20218">
            <v>42135</v>
          </cell>
        </row>
        <row r="20219">
          <cell r="M20219" t="str">
            <v>805010659_C1111512</v>
          </cell>
          <cell r="N20219">
            <v>58293</v>
          </cell>
          <cell r="O20219">
            <v>0</v>
          </cell>
          <cell r="P20219">
            <v>0</v>
          </cell>
          <cell r="Q20219">
            <v>58293</v>
          </cell>
        </row>
        <row r="20220">
          <cell r="M20220" t="str">
            <v>805010659_C1111443</v>
          </cell>
          <cell r="N20220">
            <v>387931</v>
          </cell>
          <cell r="O20220">
            <v>0</v>
          </cell>
          <cell r="P20220">
            <v>100800</v>
          </cell>
          <cell r="Q20220">
            <v>387931</v>
          </cell>
        </row>
        <row r="20221">
          <cell r="M20221" t="str">
            <v>805010659_C1111318</v>
          </cell>
          <cell r="N20221">
            <v>42135</v>
          </cell>
          <cell r="O20221">
            <v>0</v>
          </cell>
          <cell r="P20221">
            <v>0</v>
          </cell>
          <cell r="Q20221">
            <v>42135</v>
          </cell>
        </row>
        <row r="20222">
          <cell r="M20222" t="str">
            <v>805010659_C1111451</v>
          </cell>
          <cell r="N20222">
            <v>58293</v>
          </cell>
          <cell r="O20222">
            <v>0</v>
          </cell>
          <cell r="P20222">
            <v>0</v>
          </cell>
          <cell r="Q20222">
            <v>58293</v>
          </cell>
        </row>
        <row r="20223">
          <cell r="M20223" t="str">
            <v>805010659_C1111356</v>
          </cell>
          <cell r="N20223">
            <v>11236</v>
          </cell>
          <cell r="O20223">
            <v>0</v>
          </cell>
          <cell r="P20223">
            <v>50562</v>
          </cell>
          <cell r="Q20223">
            <v>11236</v>
          </cell>
        </row>
        <row r="20224">
          <cell r="M20224" t="str">
            <v>805010659_C1111440</v>
          </cell>
          <cell r="N20224">
            <v>332051</v>
          </cell>
          <cell r="O20224">
            <v>0</v>
          </cell>
          <cell r="P20224">
            <v>0</v>
          </cell>
          <cell r="Q20224">
            <v>332051</v>
          </cell>
        </row>
        <row r="20225">
          <cell r="M20225" t="str">
            <v>805010659_C1111204</v>
          </cell>
          <cell r="N20225">
            <v>58293</v>
          </cell>
          <cell r="O20225">
            <v>0</v>
          </cell>
          <cell r="P20225">
            <v>0</v>
          </cell>
          <cell r="Q20225">
            <v>58293</v>
          </cell>
        </row>
        <row r="20226">
          <cell r="M20226" t="str">
            <v>805010659_C1111088</v>
          </cell>
          <cell r="N20226">
            <v>42135</v>
          </cell>
          <cell r="O20226">
            <v>0</v>
          </cell>
          <cell r="P20226">
            <v>0</v>
          </cell>
          <cell r="Q20226">
            <v>42135</v>
          </cell>
        </row>
        <row r="20227">
          <cell r="M20227" t="str">
            <v>805010659_C1111498</v>
          </cell>
          <cell r="N20227">
            <v>58293</v>
          </cell>
          <cell r="O20227">
            <v>0</v>
          </cell>
          <cell r="P20227">
            <v>0</v>
          </cell>
          <cell r="Q20227">
            <v>58293</v>
          </cell>
        </row>
        <row r="20228">
          <cell r="M20228" t="str">
            <v>805010659_C1111320</v>
          </cell>
          <cell r="N20228">
            <v>42135</v>
          </cell>
          <cell r="O20228">
            <v>0</v>
          </cell>
          <cell r="P20228">
            <v>0</v>
          </cell>
          <cell r="Q20228">
            <v>42135</v>
          </cell>
        </row>
        <row r="20229">
          <cell r="M20229" t="str">
            <v>805010659_C1111389</v>
          </cell>
          <cell r="N20229">
            <v>125668</v>
          </cell>
          <cell r="O20229">
            <v>0</v>
          </cell>
          <cell r="P20229">
            <v>0</v>
          </cell>
          <cell r="Q20229">
            <v>125668</v>
          </cell>
        </row>
        <row r="20230">
          <cell r="M20230" t="str">
            <v>805010659_C1111361</v>
          </cell>
          <cell r="N20230">
            <v>42135</v>
          </cell>
          <cell r="O20230">
            <v>0</v>
          </cell>
          <cell r="P20230">
            <v>0</v>
          </cell>
          <cell r="Q20230">
            <v>42135</v>
          </cell>
        </row>
        <row r="20231">
          <cell r="M20231" t="str">
            <v>805010659_C1111317</v>
          </cell>
          <cell r="N20231">
            <v>42135</v>
          </cell>
          <cell r="O20231">
            <v>0</v>
          </cell>
          <cell r="P20231">
            <v>0</v>
          </cell>
          <cell r="Q20231">
            <v>42135</v>
          </cell>
        </row>
        <row r="20232">
          <cell r="M20232" t="str">
            <v>805010659_C1111405</v>
          </cell>
          <cell r="N20232">
            <v>58293</v>
          </cell>
          <cell r="O20232">
            <v>0</v>
          </cell>
          <cell r="P20232">
            <v>0</v>
          </cell>
          <cell r="Q20232">
            <v>58293</v>
          </cell>
        </row>
        <row r="20233">
          <cell r="M20233" t="str">
            <v>805010659_C1111162</v>
          </cell>
          <cell r="N20233">
            <v>125668</v>
          </cell>
          <cell r="O20233">
            <v>0</v>
          </cell>
          <cell r="P20233">
            <v>0</v>
          </cell>
          <cell r="Q20233">
            <v>125668</v>
          </cell>
        </row>
        <row r="20234">
          <cell r="M20234" t="str">
            <v>805010659_C1111433</v>
          </cell>
          <cell r="N20234">
            <v>42135</v>
          </cell>
          <cell r="O20234">
            <v>0</v>
          </cell>
          <cell r="P20234">
            <v>0</v>
          </cell>
          <cell r="Q20234">
            <v>42135</v>
          </cell>
        </row>
        <row r="20235">
          <cell r="M20235" t="str">
            <v>805010659_C1111426</v>
          </cell>
          <cell r="N20235">
            <v>176051</v>
          </cell>
          <cell r="O20235">
            <v>0</v>
          </cell>
          <cell r="P20235">
            <v>0</v>
          </cell>
          <cell r="Q20235">
            <v>176051</v>
          </cell>
        </row>
        <row r="20236">
          <cell r="M20236" t="str">
            <v>805010659_C1111197</v>
          </cell>
          <cell r="N20236">
            <v>58293</v>
          </cell>
          <cell r="O20236">
            <v>0</v>
          </cell>
          <cell r="P20236">
            <v>0</v>
          </cell>
          <cell r="Q20236">
            <v>58293</v>
          </cell>
        </row>
        <row r="20237">
          <cell r="M20237" t="str">
            <v>805010659_C1111302</v>
          </cell>
          <cell r="N20237">
            <v>58293</v>
          </cell>
          <cell r="O20237">
            <v>0</v>
          </cell>
          <cell r="P20237">
            <v>0</v>
          </cell>
          <cell r="Q20237">
            <v>58293</v>
          </cell>
        </row>
        <row r="20238">
          <cell r="M20238" t="str">
            <v>805010659_C1111413</v>
          </cell>
          <cell r="N20238">
            <v>32526</v>
          </cell>
          <cell r="O20238">
            <v>0</v>
          </cell>
          <cell r="P20238">
            <v>32500</v>
          </cell>
          <cell r="Q20238">
            <v>32526</v>
          </cell>
        </row>
        <row r="20239">
          <cell r="M20239" t="str">
            <v>805010659_C1111407</v>
          </cell>
          <cell r="N20239">
            <v>125668</v>
          </cell>
          <cell r="O20239">
            <v>0</v>
          </cell>
          <cell r="P20239">
            <v>0</v>
          </cell>
          <cell r="Q20239">
            <v>125668</v>
          </cell>
        </row>
        <row r="20240">
          <cell r="M20240" t="str">
            <v>805010659_C1111288</v>
          </cell>
          <cell r="N20240">
            <v>58293</v>
          </cell>
          <cell r="O20240">
            <v>0</v>
          </cell>
          <cell r="P20240">
            <v>0</v>
          </cell>
          <cell r="Q20240">
            <v>58293</v>
          </cell>
        </row>
        <row r="20241">
          <cell r="M20241" t="str">
            <v>805010659_C1111075</v>
          </cell>
          <cell r="N20241">
            <v>2126998</v>
          </cell>
          <cell r="O20241">
            <v>0</v>
          </cell>
          <cell r="P20241">
            <v>2282998</v>
          </cell>
          <cell r="Q20241">
            <v>2126998</v>
          </cell>
        </row>
        <row r="20242">
          <cell r="M20242" t="str">
            <v>805010659_C1111398</v>
          </cell>
          <cell r="N20242">
            <v>58293</v>
          </cell>
          <cell r="O20242">
            <v>0</v>
          </cell>
          <cell r="P20242">
            <v>0</v>
          </cell>
          <cell r="Q20242">
            <v>58293</v>
          </cell>
        </row>
        <row r="20243">
          <cell r="M20243" t="str">
            <v>805010659_C1111208</v>
          </cell>
          <cell r="N20243">
            <v>125668</v>
          </cell>
          <cell r="O20243">
            <v>0</v>
          </cell>
          <cell r="P20243">
            <v>0</v>
          </cell>
          <cell r="Q20243">
            <v>125668</v>
          </cell>
        </row>
        <row r="20244">
          <cell r="M20244" t="str">
            <v>805010659_C1111500</v>
          </cell>
          <cell r="N20244">
            <v>332051</v>
          </cell>
          <cell r="O20244">
            <v>0</v>
          </cell>
          <cell r="P20244">
            <v>0</v>
          </cell>
          <cell r="Q20244">
            <v>332051</v>
          </cell>
        </row>
        <row r="20245">
          <cell r="M20245" t="str">
            <v>805010659_C1111309</v>
          </cell>
          <cell r="N20245">
            <v>58293</v>
          </cell>
          <cell r="O20245">
            <v>0</v>
          </cell>
          <cell r="P20245">
            <v>0</v>
          </cell>
          <cell r="Q20245">
            <v>58293</v>
          </cell>
        </row>
        <row r="20246">
          <cell r="M20246" t="str">
            <v>805010659_C1111335</v>
          </cell>
          <cell r="N20246">
            <v>122795</v>
          </cell>
          <cell r="O20246">
            <v>0</v>
          </cell>
          <cell r="P20246">
            <v>25281</v>
          </cell>
          <cell r="Q20246">
            <v>122795</v>
          </cell>
        </row>
        <row r="20247">
          <cell r="M20247" t="str">
            <v>805010659_C1111436</v>
          </cell>
          <cell r="N20247">
            <v>181511</v>
          </cell>
          <cell r="O20247">
            <v>0</v>
          </cell>
          <cell r="P20247">
            <v>0</v>
          </cell>
          <cell r="Q20247">
            <v>181511</v>
          </cell>
        </row>
        <row r="20248">
          <cell r="M20248" t="str">
            <v>805010659_C1111349</v>
          </cell>
          <cell r="N20248">
            <v>125668</v>
          </cell>
          <cell r="O20248">
            <v>0</v>
          </cell>
          <cell r="P20248">
            <v>0</v>
          </cell>
          <cell r="Q20248">
            <v>125668</v>
          </cell>
        </row>
        <row r="20249">
          <cell r="M20249" t="str">
            <v>805010659_C1111410</v>
          </cell>
          <cell r="N20249">
            <v>125668</v>
          </cell>
          <cell r="O20249">
            <v>0</v>
          </cell>
          <cell r="P20249">
            <v>0</v>
          </cell>
          <cell r="Q20249">
            <v>125668</v>
          </cell>
        </row>
        <row r="20250">
          <cell r="M20250" t="str">
            <v>805010659_C1111363</v>
          </cell>
          <cell r="N20250">
            <v>58293</v>
          </cell>
          <cell r="O20250">
            <v>0</v>
          </cell>
          <cell r="P20250">
            <v>0</v>
          </cell>
          <cell r="Q20250">
            <v>58293</v>
          </cell>
        </row>
        <row r="20251">
          <cell r="M20251" t="str">
            <v>805010659_C1111265</v>
          </cell>
          <cell r="N20251">
            <v>42135</v>
          </cell>
          <cell r="O20251">
            <v>0</v>
          </cell>
          <cell r="P20251">
            <v>0</v>
          </cell>
          <cell r="Q20251">
            <v>42135</v>
          </cell>
        </row>
        <row r="20252">
          <cell r="M20252" t="str">
            <v>805010659_C1111530</v>
          </cell>
          <cell r="N20252">
            <v>42135</v>
          </cell>
          <cell r="O20252">
            <v>0</v>
          </cell>
          <cell r="P20252">
            <v>25281</v>
          </cell>
          <cell r="Q20252">
            <v>42135</v>
          </cell>
        </row>
        <row r="20253">
          <cell r="M20253" t="str">
            <v>805010659_C1111420</v>
          </cell>
          <cell r="N20253">
            <v>42135</v>
          </cell>
          <cell r="O20253">
            <v>0</v>
          </cell>
          <cell r="P20253">
            <v>0</v>
          </cell>
          <cell r="Q20253">
            <v>42135</v>
          </cell>
        </row>
        <row r="20254">
          <cell r="M20254" t="str">
            <v>805010659_C1111386</v>
          </cell>
          <cell r="N20254">
            <v>181511</v>
          </cell>
          <cell r="O20254">
            <v>0</v>
          </cell>
          <cell r="P20254">
            <v>0</v>
          </cell>
          <cell r="Q20254">
            <v>181511</v>
          </cell>
        </row>
        <row r="20255">
          <cell r="M20255" t="str">
            <v>805010659_C1111233</v>
          </cell>
          <cell r="N20255">
            <v>42135</v>
          </cell>
          <cell r="O20255">
            <v>0</v>
          </cell>
          <cell r="P20255">
            <v>0</v>
          </cell>
          <cell r="Q20255">
            <v>42135</v>
          </cell>
        </row>
        <row r="20256">
          <cell r="M20256" t="str">
            <v>805010659_C1111293</v>
          </cell>
          <cell r="N20256">
            <v>42135</v>
          </cell>
          <cell r="O20256">
            <v>0</v>
          </cell>
          <cell r="P20256">
            <v>0</v>
          </cell>
          <cell r="Q20256">
            <v>42135</v>
          </cell>
        </row>
        <row r="20257">
          <cell r="M20257" t="str">
            <v>805010659_C1111369</v>
          </cell>
          <cell r="N20257">
            <v>181511</v>
          </cell>
          <cell r="O20257">
            <v>0</v>
          </cell>
          <cell r="P20257">
            <v>181500</v>
          </cell>
          <cell r="Q20257">
            <v>181511</v>
          </cell>
        </row>
        <row r="20258">
          <cell r="M20258" t="str">
            <v>805010659_C1111401</v>
          </cell>
          <cell r="N20258">
            <v>58293</v>
          </cell>
          <cell r="O20258">
            <v>0</v>
          </cell>
          <cell r="P20258">
            <v>58300</v>
          </cell>
          <cell r="Q20258">
            <v>58293</v>
          </cell>
        </row>
        <row r="20259">
          <cell r="M20259" t="str">
            <v>805010659_C1111250</v>
          </cell>
          <cell r="N20259">
            <v>42135</v>
          </cell>
          <cell r="O20259">
            <v>0</v>
          </cell>
          <cell r="P20259">
            <v>0</v>
          </cell>
          <cell r="Q20259">
            <v>42135</v>
          </cell>
        </row>
        <row r="20260">
          <cell r="M20260" t="str">
            <v>805010659_C1111531</v>
          </cell>
          <cell r="N20260">
            <v>42135</v>
          </cell>
          <cell r="O20260">
            <v>0</v>
          </cell>
          <cell r="P20260">
            <v>25281</v>
          </cell>
          <cell r="Q20260">
            <v>42135</v>
          </cell>
        </row>
        <row r="20261">
          <cell r="M20261" t="str">
            <v>805010659_C1111507</v>
          </cell>
          <cell r="N20261">
            <v>125668</v>
          </cell>
          <cell r="O20261">
            <v>0</v>
          </cell>
          <cell r="P20261">
            <v>0</v>
          </cell>
          <cell r="Q20261">
            <v>125668</v>
          </cell>
        </row>
        <row r="20262">
          <cell r="M20262" t="str">
            <v>805010659_C1111365</v>
          </cell>
          <cell r="N20262">
            <v>58293</v>
          </cell>
          <cell r="O20262">
            <v>0</v>
          </cell>
          <cell r="P20262">
            <v>0</v>
          </cell>
          <cell r="Q20262">
            <v>58293</v>
          </cell>
        </row>
        <row r="20263">
          <cell r="M20263" t="str">
            <v>805010659_C1111133</v>
          </cell>
          <cell r="N20263">
            <v>78569</v>
          </cell>
          <cell r="O20263">
            <v>0</v>
          </cell>
          <cell r="P20263">
            <v>0</v>
          </cell>
          <cell r="Q20263">
            <v>78569</v>
          </cell>
        </row>
        <row r="20264">
          <cell r="M20264" t="str">
            <v>805010659_C1111063</v>
          </cell>
          <cell r="N20264">
            <v>58293</v>
          </cell>
          <cell r="O20264">
            <v>0</v>
          </cell>
          <cell r="P20264">
            <v>0</v>
          </cell>
          <cell r="Q20264">
            <v>58293</v>
          </cell>
        </row>
        <row r="20265">
          <cell r="M20265" t="str">
            <v>805010659_C1111520</v>
          </cell>
          <cell r="N20265">
            <v>181511</v>
          </cell>
          <cell r="O20265">
            <v>0</v>
          </cell>
          <cell r="P20265">
            <v>0</v>
          </cell>
          <cell r="Q20265">
            <v>181511</v>
          </cell>
        </row>
        <row r="20266">
          <cell r="M20266" t="str">
            <v>805010659_C1111409</v>
          </cell>
          <cell r="N20266">
            <v>122795</v>
          </cell>
          <cell r="O20266">
            <v>0</v>
          </cell>
          <cell r="P20266">
            <v>25281</v>
          </cell>
          <cell r="Q20266">
            <v>122795</v>
          </cell>
        </row>
        <row r="20267">
          <cell r="M20267" t="str">
            <v>805010659_C1111476</v>
          </cell>
          <cell r="N20267">
            <v>58293</v>
          </cell>
          <cell r="O20267">
            <v>0</v>
          </cell>
          <cell r="P20267">
            <v>58300</v>
          </cell>
          <cell r="Q20267">
            <v>58293</v>
          </cell>
        </row>
        <row r="20268">
          <cell r="M20268" t="str">
            <v>805010659_C1111488</v>
          </cell>
          <cell r="N20268">
            <v>58293</v>
          </cell>
          <cell r="O20268">
            <v>0</v>
          </cell>
          <cell r="P20268">
            <v>0</v>
          </cell>
          <cell r="Q20268">
            <v>58293</v>
          </cell>
        </row>
        <row r="20269">
          <cell r="M20269" t="str">
            <v>805010659_C1111506</v>
          </cell>
          <cell r="N20269">
            <v>58293</v>
          </cell>
          <cell r="O20269">
            <v>0</v>
          </cell>
          <cell r="P20269">
            <v>0</v>
          </cell>
          <cell r="Q20269">
            <v>58293</v>
          </cell>
        </row>
        <row r="20270">
          <cell r="M20270" t="str">
            <v>805010659_C1111105</v>
          </cell>
          <cell r="N20270">
            <v>16051</v>
          </cell>
          <cell r="O20270">
            <v>0</v>
          </cell>
          <cell r="P20270">
            <v>44839</v>
          </cell>
          <cell r="Q20270">
            <v>16051</v>
          </cell>
        </row>
        <row r="20271">
          <cell r="M20271" t="str">
            <v>805010659_C1111314</v>
          </cell>
          <cell r="N20271">
            <v>58293</v>
          </cell>
          <cell r="O20271">
            <v>0</v>
          </cell>
          <cell r="P20271">
            <v>0</v>
          </cell>
          <cell r="Q20271">
            <v>58293</v>
          </cell>
        </row>
        <row r="20272">
          <cell r="M20272" t="str">
            <v>805010659_C1111238</v>
          </cell>
          <cell r="N20272">
            <v>58293</v>
          </cell>
          <cell r="O20272">
            <v>0</v>
          </cell>
          <cell r="P20272">
            <v>0</v>
          </cell>
          <cell r="Q20272">
            <v>58293</v>
          </cell>
        </row>
        <row r="20273">
          <cell r="M20273" t="str">
            <v>805010659_C1111336</v>
          </cell>
          <cell r="N20273">
            <v>58293</v>
          </cell>
          <cell r="O20273">
            <v>0</v>
          </cell>
          <cell r="P20273">
            <v>0</v>
          </cell>
          <cell r="Q20273">
            <v>58293</v>
          </cell>
        </row>
        <row r="20274">
          <cell r="M20274" t="str">
            <v>805010659_C1111424</v>
          </cell>
          <cell r="N20274">
            <v>58293</v>
          </cell>
          <cell r="O20274">
            <v>0</v>
          </cell>
          <cell r="P20274">
            <v>0</v>
          </cell>
          <cell r="Q20274">
            <v>58293</v>
          </cell>
        </row>
        <row r="20275">
          <cell r="M20275" t="str">
            <v>805010659_C1111486</v>
          </cell>
          <cell r="N20275">
            <v>58293</v>
          </cell>
          <cell r="O20275">
            <v>0</v>
          </cell>
          <cell r="P20275">
            <v>0</v>
          </cell>
          <cell r="Q20275">
            <v>58293</v>
          </cell>
        </row>
        <row r="20276">
          <cell r="M20276" t="str">
            <v>805010659_C1111195</v>
          </cell>
          <cell r="N20276">
            <v>58293</v>
          </cell>
          <cell r="O20276">
            <v>0</v>
          </cell>
          <cell r="P20276">
            <v>0</v>
          </cell>
          <cell r="Q20276">
            <v>58293</v>
          </cell>
        </row>
        <row r="20277">
          <cell r="M20277" t="str">
            <v>805010659_C1111292</v>
          </cell>
          <cell r="N20277">
            <v>11235</v>
          </cell>
          <cell r="O20277">
            <v>0</v>
          </cell>
          <cell r="P20277">
            <v>50562</v>
          </cell>
          <cell r="Q20277">
            <v>11235</v>
          </cell>
        </row>
        <row r="20278">
          <cell r="M20278" t="str">
            <v>805010659_C1111435</v>
          </cell>
          <cell r="N20278">
            <v>58293</v>
          </cell>
          <cell r="O20278">
            <v>0</v>
          </cell>
          <cell r="P20278">
            <v>0</v>
          </cell>
          <cell r="Q20278">
            <v>58293</v>
          </cell>
        </row>
        <row r="20279">
          <cell r="M20279" t="str">
            <v>805010659_C1111339</v>
          </cell>
          <cell r="N20279">
            <v>73810</v>
          </cell>
          <cell r="O20279">
            <v>0</v>
          </cell>
          <cell r="P20279">
            <v>58300</v>
          </cell>
          <cell r="Q20279">
            <v>73810</v>
          </cell>
        </row>
        <row r="20280">
          <cell r="M20280" t="str">
            <v>805010659_C1111457</v>
          </cell>
          <cell r="N20280">
            <v>28892</v>
          </cell>
          <cell r="O20280">
            <v>0</v>
          </cell>
          <cell r="P20280">
            <v>14400</v>
          </cell>
          <cell r="Q20280">
            <v>28892</v>
          </cell>
        </row>
        <row r="20281">
          <cell r="M20281" t="str">
            <v>805010659_C1111477</v>
          </cell>
          <cell r="N20281">
            <v>42135</v>
          </cell>
          <cell r="O20281">
            <v>0</v>
          </cell>
          <cell r="P20281">
            <v>0</v>
          </cell>
          <cell r="Q20281">
            <v>42135</v>
          </cell>
        </row>
        <row r="20282">
          <cell r="M20282" t="str">
            <v>805010659_C1111057</v>
          </cell>
          <cell r="N20282">
            <v>65009</v>
          </cell>
          <cell r="O20282">
            <v>0</v>
          </cell>
          <cell r="P20282">
            <v>0</v>
          </cell>
          <cell r="Q20282">
            <v>65009</v>
          </cell>
        </row>
        <row r="20283">
          <cell r="M20283" t="str">
            <v>805010659_C1111419</v>
          </cell>
          <cell r="N20283">
            <v>58293</v>
          </cell>
          <cell r="O20283">
            <v>0</v>
          </cell>
          <cell r="P20283">
            <v>0</v>
          </cell>
          <cell r="Q20283">
            <v>58293</v>
          </cell>
        </row>
        <row r="20284">
          <cell r="M20284" t="str">
            <v>805010659_C1111107</v>
          </cell>
          <cell r="N20284">
            <v>58293</v>
          </cell>
          <cell r="O20284">
            <v>0</v>
          </cell>
          <cell r="P20284">
            <v>0</v>
          </cell>
          <cell r="Q20284">
            <v>58293</v>
          </cell>
        </row>
        <row r="20285">
          <cell r="M20285" t="str">
            <v>805010659_C1111359</v>
          </cell>
          <cell r="N20285">
            <v>332051</v>
          </cell>
          <cell r="O20285">
            <v>0</v>
          </cell>
          <cell r="P20285">
            <v>0</v>
          </cell>
          <cell r="Q20285">
            <v>332051</v>
          </cell>
        </row>
        <row r="20286">
          <cell r="M20286" t="str">
            <v>805010659_C1111084</v>
          </cell>
          <cell r="N20286">
            <v>58293</v>
          </cell>
          <cell r="O20286">
            <v>0</v>
          </cell>
          <cell r="P20286">
            <v>0</v>
          </cell>
          <cell r="Q20286">
            <v>58293</v>
          </cell>
        </row>
        <row r="20287">
          <cell r="M20287" t="str">
            <v>805010659_C1111126</v>
          </cell>
          <cell r="N20287">
            <v>65009</v>
          </cell>
          <cell r="O20287">
            <v>0</v>
          </cell>
          <cell r="P20287">
            <v>0</v>
          </cell>
          <cell r="Q20287">
            <v>65009</v>
          </cell>
        </row>
        <row r="20288">
          <cell r="M20288" t="str">
            <v>805010659_C1111374</v>
          </cell>
          <cell r="N20288">
            <v>58293</v>
          </cell>
          <cell r="O20288">
            <v>0</v>
          </cell>
          <cell r="P20288">
            <v>0</v>
          </cell>
          <cell r="Q20288">
            <v>58293</v>
          </cell>
        </row>
        <row r="20289">
          <cell r="M20289" t="str">
            <v>805010659_C1111516</v>
          </cell>
          <cell r="N20289">
            <v>261290</v>
          </cell>
          <cell r="O20289">
            <v>0</v>
          </cell>
          <cell r="P20289">
            <v>1264234</v>
          </cell>
          <cell r="Q20289">
            <v>261290</v>
          </cell>
        </row>
        <row r="20290">
          <cell r="M20290" t="str">
            <v>805010659_C1111452</v>
          </cell>
          <cell r="N20290">
            <v>181511</v>
          </cell>
          <cell r="O20290">
            <v>0</v>
          </cell>
          <cell r="P20290">
            <v>181500</v>
          </cell>
          <cell r="Q20290">
            <v>181511</v>
          </cell>
        </row>
        <row r="20291">
          <cell r="M20291" t="str">
            <v>805010659_C1111109</v>
          </cell>
          <cell r="N20291">
            <v>42135</v>
          </cell>
          <cell r="O20291">
            <v>0</v>
          </cell>
          <cell r="P20291">
            <v>0</v>
          </cell>
          <cell r="Q20291">
            <v>42135</v>
          </cell>
        </row>
        <row r="20292">
          <cell r="M20292" t="str">
            <v>805010659_C1111388</v>
          </cell>
          <cell r="N20292">
            <v>58293</v>
          </cell>
          <cell r="O20292">
            <v>0</v>
          </cell>
          <cell r="P20292">
            <v>0</v>
          </cell>
          <cell r="Q20292">
            <v>58293</v>
          </cell>
        </row>
        <row r="20293">
          <cell r="M20293" t="str">
            <v>805010659_C1111094</v>
          </cell>
          <cell r="N20293">
            <v>42135</v>
          </cell>
          <cell r="O20293">
            <v>0</v>
          </cell>
          <cell r="P20293">
            <v>0</v>
          </cell>
          <cell r="Q20293">
            <v>42135</v>
          </cell>
        </row>
        <row r="20294">
          <cell r="M20294" t="str">
            <v>805010659_C1111382</v>
          </cell>
          <cell r="N20294">
            <v>332051</v>
          </cell>
          <cell r="O20294">
            <v>0</v>
          </cell>
          <cell r="P20294">
            <v>0</v>
          </cell>
          <cell r="Q20294">
            <v>332051</v>
          </cell>
        </row>
        <row r="20295">
          <cell r="M20295" t="str">
            <v>805010659_C1111115</v>
          </cell>
          <cell r="N20295">
            <v>125668</v>
          </cell>
          <cell r="O20295">
            <v>0</v>
          </cell>
          <cell r="P20295">
            <v>0</v>
          </cell>
          <cell r="Q20295">
            <v>125668</v>
          </cell>
        </row>
        <row r="20296">
          <cell r="M20296" t="str">
            <v>805010659_C1111071</v>
          </cell>
          <cell r="N20296">
            <v>42135</v>
          </cell>
          <cell r="O20296">
            <v>0</v>
          </cell>
          <cell r="P20296">
            <v>0</v>
          </cell>
          <cell r="Q20296">
            <v>42135</v>
          </cell>
        </row>
        <row r="20297">
          <cell r="M20297" t="str">
            <v>805010659_C1111291</v>
          </cell>
          <cell r="N20297">
            <v>42135</v>
          </cell>
          <cell r="O20297">
            <v>0</v>
          </cell>
          <cell r="P20297">
            <v>0</v>
          </cell>
          <cell r="Q20297">
            <v>42135</v>
          </cell>
        </row>
        <row r="20298">
          <cell r="M20298" t="str">
            <v>805010659_C1111484</v>
          </cell>
          <cell r="N20298">
            <v>58293</v>
          </cell>
          <cell r="O20298">
            <v>0</v>
          </cell>
          <cell r="P20298">
            <v>116600</v>
          </cell>
          <cell r="Q20298">
            <v>58293</v>
          </cell>
        </row>
        <row r="20299">
          <cell r="M20299" t="str">
            <v>805010659_C1111344</v>
          </cell>
          <cell r="N20299">
            <v>1528448</v>
          </cell>
          <cell r="O20299">
            <v>0</v>
          </cell>
          <cell r="P20299">
            <v>4200000</v>
          </cell>
          <cell r="Q20299">
            <v>1528448</v>
          </cell>
        </row>
        <row r="20300">
          <cell r="M20300" t="str">
            <v>805010659_C1111117</v>
          </cell>
          <cell r="N20300">
            <v>396051</v>
          </cell>
          <cell r="O20300">
            <v>0</v>
          </cell>
          <cell r="P20300">
            <v>0</v>
          </cell>
          <cell r="Q20300">
            <v>396051</v>
          </cell>
        </row>
        <row r="20301">
          <cell r="M20301" t="str">
            <v>805010659_C1111399</v>
          </cell>
          <cell r="N20301">
            <v>125668</v>
          </cell>
          <cell r="O20301">
            <v>0</v>
          </cell>
          <cell r="P20301">
            <v>0</v>
          </cell>
          <cell r="Q20301">
            <v>125668</v>
          </cell>
        </row>
        <row r="20302">
          <cell r="M20302" t="str">
            <v>805010659_C1111482</v>
          </cell>
          <cell r="N20302">
            <v>42135</v>
          </cell>
          <cell r="O20302">
            <v>0</v>
          </cell>
          <cell r="P20302">
            <v>0</v>
          </cell>
          <cell r="Q20302">
            <v>42135</v>
          </cell>
        </row>
        <row r="20303">
          <cell r="M20303" t="str">
            <v>805010659_C1111437</v>
          </cell>
          <cell r="N20303">
            <v>181511</v>
          </cell>
          <cell r="O20303">
            <v>0</v>
          </cell>
          <cell r="P20303">
            <v>0</v>
          </cell>
          <cell r="Q20303">
            <v>181511</v>
          </cell>
        </row>
        <row r="20304">
          <cell r="M20304" t="str">
            <v>805010659_C1111416</v>
          </cell>
          <cell r="N20304">
            <v>60828</v>
          </cell>
          <cell r="O20304">
            <v>0</v>
          </cell>
          <cell r="P20304">
            <v>165552</v>
          </cell>
          <cell r="Q20304">
            <v>60828</v>
          </cell>
        </row>
        <row r="20305">
          <cell r="M20305" t="str">
            <v>805010659_C1111414</v>
          </cell>
          <cell r="N20305">
            <v>332051</v>
          </cell>
          <cell r="O20305">
            <v>0</v>
          </cell>
          <cell r="P20305">
            <v>0</v>
          </cell>
          <cell r="Q20305">
            <v>332051</v>
          </cell>
        </row>
        <row r="20306">
          <cell r="M20306" t="str">
            <v>805010659_C1111511</v>
          </cell>
          <cell r="N20306">
            <v>65009</v>
          </cell>
          <cell r="O20306">
            <v>0</v>
          </cell>
          <cell r="P20306">
            <v>0</v>
          </cell>
          <cell r="Q20306">
            <v>65009</v>
          </cell>
        </row>
        <row r="20307">
          <cell r="M20307" t="str">
            <v>805010659_C1111442</v>
          </cell>
          <cell r="N20307">
            <v>78569</v>
          </cell>
          <cell r="O20307">
            <v>0</v>
          </cell>
          <cell r="P20307">
            <v>165552</v>
          </cell>
          <cell r="Q20307">
            <v>78569</v>
          </cell>
        </row>
        <row r="20308">
          <cell r="M20308" t="str">
            <v>805010659_P59535</v>
          </cell>
          <cell r="N20308">
            <v>232011</v>
          </cell>
          <cell r="O20308">
            <v>0</v>
          </cell>
          <cell r="P20308">
            <v>0</v>
          </cell>
          <cell r="Q20308">
            <v>232011</v>
          </cell>
        </row>
        <row r="20309">
          <cell r="M20309" t="str">
            <v>805010659_P59527</v>
          </cell>
          <cell r="N20309">
            <v>122790</v>
          </cell>
          <cell r="O20309">
            <v>0</v>
          </cell>
          <cell r="P20309">
            <v>25281</v>
          </cell>
          <cell r="Q20309">
            <v>122790</v>
          </cell>
        </row>
        <row r="20310">
          <cell r="M20310" t="str">
            <v>805010659_P59526</v>
          </cell>
          <cell r="N20310">
            <v>181500</v>
          </cell>
          <cell r="O20310">
            <v>0</v>
          </cell>
          <cell r="P20310">
            <v>0</v>
          </cell>
          <cell r="Q20310">
            <v>181500</v>
          </cell>
        </row>
        <row r="20311">
          <cell r="M20311" t="str">
            <v>805010659_P59529</v>
          </cell>
          <cell r="N20311">
            <v>181500</v>
          </cell>
          <cell r="O20311">
            <v>0</v>
          </cell>
          <cell r="P20311">
            <v>0</v>
          </cell>
          <cell r="Q20311">
            <v>181500</v>
          </cell>
        </row>
        <row r="20312">
          <cell r="M20312" t="str">
            <v>805010659_P59536</v>
          </cell>
          <cell r="N20312">
            <v>181500</v>
          </cell>
          <cell r="O20312">
            <v>0</v>
          </cell>
          <cell r="P20312">
            <v>0</v>
          </cell>
          <cell r="Q20312">
            <v>181500</v>
          </cell>
        </row>
        <row r="20313">
          <cell r="M20313" t="str">
            <v>805010659_P59523</v>
          </cell>
          <cell r="N20313">
            <v>173301</v>
          </cell>
          <cell r="O20313">
            <v>0</v>
          </cell>
          <cell r="P20313">
            <v>25281</v>
          </cell>
          <cell r="Q20313">
            <v>173301</v>
          </cell>
        </row>
        <row r="20314">
          <cell r="M20314" t="str">
            <v>805010659_P59532</v>
          </cell>
          <cell r="N20314">
            <v>181500</v>
          </cell>
          <cell r="O20314">
            <v>0</v>
          </cell>
          <cell r="P20314">
            <v>0</v>
          </cell>
          <cell r="Q20314">
            <v>181500</v>
          </cell>
        </row>
        <row r="20315">
          <cell r="M20315" t="str">
            <v>805010659_P59530</v>
          </cell>
          <cell r="N20315">
            <v>158160</v>
          </cell>
          <cell r="O20315">
            <v>0</v>
          </cell>
          <cell r="P20315">
            <v>0</v>
          </cell>
          <cell r="Q20315">
            <v>158160</v>
          </cell>
        </row>
        <row r="20316">
          <cell r="M20316" t="str">
            <v>805010659_C1109709</v>
          </cell>
          <cell r="N20316">
            <v>125668</v>
          </cell>
          <cell r="O20316">
            <v>0</v>
          </cell>
          <cell r="P20316">
            <v>0</v>
          </cell>
          <cell r="Q20316">
            <v>125668</v>
          </cell>
        </row>
        <row r="20317">
          <cell r="M20317" t="str">
            <v>805010659_C1109870</v>
          </cell>
          <cell r="N20317">
            <v>58293</v>
          </cell>
          <cell r="O20317">
            <v>0</v>
          </cell>
          <cell r="P20317">
            <v>58300</v>
          </cell>
          <cell r="Q20317">
            <v>58293</v>
          </cell>
        </row>
        <row r="20318">
          <cell r="M20318" t="str">
            <v>805010659_C1109872</v>
          </cell>
          <cell r="N20318">
            <v>65009</v>
          </cell>
          <cell r="O20318">
            <v>0</v>
          </cell>
          <cell r="P20318">
            <v>0</v>
          </cell>
          <cell r="Q20318">
            <v>65009</v>
          </cell>
        </row>
        <row r="20319">
          <cell r="M20319" t="str">
            <v>805010659_C1109742</v>
          </cell>
          <cell r="N20319">
            <v>42135</v>
          </cell>
          <cell r="O20319">
            <v>0</v>
          </cell>
          <cell r="P20319">
            <v>0</v>
          </cell>
          <cell r="Q20319">
            <v>42135</v>
          </cell>
        </row>
        <row r="20320">
          <cell r="M20320" t="str">
            <v>805010659_C1109718</v>
          </cell>
          <cell r="N20320">
            <v>58293</v>
          </cell>
          <cell r="O20320">
            <v>0</v>
          </cell>
          <cell r="P20320">
            <v>0</v>
          </cell>
          <cell r="Q20320">
            <v>58293</v>
          </cell>
        </row>
        <row r="20321">
          <cell r="M20321" t="str">
            <v>805010659_C1109749</v>
          </cell>
          <cell r="N20321">
            <v>31090</v>
          </cell>
          <cell r="O20321">
            <v>0</v>
          </cell>
          <cell r="P20321">
            <v>58300</v>
          </cell>
          <cell r="Q20321">
            <v>31090</v>
          </cell>
        </row>
        <row r="20322">
          <cell r="M20322" t="str">
            <v>805010659_C1109606</v>
          </cell>
          <cell r="N20322">
            <v>125668</v>
          </cell>
          <cell r="O20322">
            <v>0</v>
          </cell>
          <cell r="P20322">
            <v>0</v>
          </cell>
          <cell r="Q20322">
            <v>125668</v>
          </cell>
        </row>
        <row r="20323">
          <cell r="M20323" t="str">
            <v>805010659_C1109682</v>
          </cell>
          <cell r="N20323">
            <v>1379310</v>
          </cell>
          <cell r="O20323">
            <v>0</v>
          </cell>
          <cell r="P20323">
            <v>2118665</v>
          </cell>
          <cell r="Q20323">
            <v>1379310</v>
          </cell>
        </row>
        <row r="20324">
          <cell r="M20324" t="str">
            <v>805010659_C1109555</v>
          </cell>
          <cell r="N20324">
            <v>42135</v>
          </cell>
          <cell r="O20324">
            <v>0</v>
          </cell>
          <cell r="P20324">
            <v>0</v>
          </cell>
          <cell r="Q20324">
            <v>42135</v>
          </cell>
        </row>
        <row r="20325">
          <cell r="M20325" t="str">
            <v>805010659_C1109634</v>
          </cell>
          <cell r="N20325">
            <v>58293</v>
          </cell>
          <cell r="O20325">
            <v>0</v>
          </cell>
          <cell r="P20325">
            <v>0</v>
          </cell>
          <cell r="Q20325">
            <v>58293</v>
          </cell>
        </row>
        <row r="20326">
          <cell r="M20326" t="str">
            <v>805010659_C1109654</v>
          </cell>
          <cell r="N20326">
            <v>42135</v>
          </cell>
          <cell r="O20326">
            <v>0</v>
          </cell>
          <cell r="P20326">
            <v>0</v>
          </cell>
          <cell r="Q20326">
            <v>42135</v>
          </cell>
        </row>
        <row r="20327">
          <cell r="M20327" t="str">
            <v>805010659_C1109712</v>
          </cell>
          <cell r="N20327">
            <v>125668</v>
          </cell>
          <cell r="O20327">
            <v>0</v>
          </cell>
          <cell r="P20327">
            <v>0</v>
          </cell>
          <cell r="Q20327">
            <v>125668</v>
          </cell>
        </row>
        <row r="20328">
          <cell r="M20328" t="str">
            <v>805010659_C1109628</v>
          </cell>
          <cell r="N20328">
            <v>42135</v>
          </cell>
          <cell r="O20328">
            <v>0</v>
          </cell>
          <cell r="P20328">
            <v>0</v>
          </cell>
          <cell r="Q20328">
            <v>42135</v>
          </cell>
        </row>
        <row r="20329">
          <cell r="M20329" t="str">
            <v>805010659_C1109597</v>
          </cell>
          <cell r="N20329">
            <v>125668</v>
          </cell>
          <cell r="O20329">
            <v>0</v>
          </cell>
          <cell r="P20329">
            <v>0</v>
          </cell>
          <cell r="Q20329">
            <v>125668</v>
          </cell>
        </row>
        <row r="20330">
          <cell r="M20330" t="str">
            <v>805010659_C1109751</v>
          </cell>
          <cell r="N20330">
            <v>22472</v>
          </cell>
          <cell r="O20330">
            <v>0</v>
          </cell>
          <cell r="P20330">
            <v>25281</v>
          </cell>
          <cell r="Q20330">
            <v>22472</v>
          </cell>
        </row>
        <row r="20331">
          <cell r="M20331" t="str">
            <v>805010659_C1109658</v>
          </cell>
          <cell r="N20331">
            <v>32526</v>
          </cell>
          <cell r="O20331">
            <v>0</v>
          </cell>
          <cell r="P20331">
            <v>0</v>
          </cell>
          <cell r="Q20331">
            <v>32526</v>
          </cell>
        </row>
        <row r="20332">
          <cell r="M20332" t="str">
            <v>805010659_C1109849</v>
          </cell>
          <cell r="N20332">
            <v>58293</v>
          </cell>
          <cell r="O20332">
            <v>0</v>
          </cell>
          <cell r="P20332">
            <v>0</v>
          </cell>
          <cell r="Q20332">
            <v>58293</v>
          </cell>
        </row>
        <row r="20333">
          <cell r="M20333" t="str">
            <v>805010659_C1109708</v>
          </cell>
          <cell r="N20333">
            <v>42135</v>
          </cell>
          <cell r="O20333">
            <v>0</v>
          </cell>
          <cell r="P20333">
            <v>0</v>
          </cell>
          <cell r="Q20333">
            <v>42135</v>
          </cell>
        </row>
        <row r="20334">
          <cell r="M20334" t="str">
            <v>805010659_C1109561</v>
          </cell>
          <cell r="N20334">
            <v>42135</v>
          </cell>
          <cell r="O20334">
            <v>0</v>
          </cell>
          <cell r="P20334">
            <v>0</v>
          </cell>
          <cell r="Q20334">
            <v>42135</v>
          </cell>
        </row>
        <row r="20335">
          <cell r="M20335" t="str">
            <v>805010659_C1109611</v>
          </cell>
          <cell r="N20335">
            <v>58293</v>
          </cell>
          <cell r="O20335">
            <v>0</v>
          </cell>
          <cell r="P20335">
            <v>0</v>
          </cell>
          <cell r="Q20335">
            <v>58293</v>
          </cell>
        </row>
        <row r="20336">
          <cell r="M20336" t="str">
            <v>805010659_C1109884</v>
          </cell>
          <cell r="N20336">
            <v>65009</v>
          </cell>
          <cell r="O20336">
            <v>0</v>
          </cell>
          <cell r="P20336">
            <v>0</v>
          </cell>
          <cell r="Q20336">
            <v>65009</v>
          </cell>
        </row>
        <row r="20337">
          <cell r="M20337" t="str">
            <v>805010659_C1109613</v>
          </cell>
          <cell r="N20337">
            <v>58293</v>
          </cell>
          <cell r="O20337">
            <v>0</v>
          </cell>
          <cell r="P20337">
            <v>0</v>
          </cell>
          <cell r="Q20337">
            <v>58293</v>
          </cell>
        </row>
        <row r="20338">
          <cell r="M20338" t="str">
            <v>805010659_C1109753</v>
          </cell>
          <cell r="N20338">
            <v>58293</v>
          </cell>
          <cell r="O20338">
            <v>0</v>
          </cell>
          <cell r="P20338">
            <v>0</v>
          </cell>
          <cell r="Q20338">
            <v>58293</v>
          </cell>
        </row>
        <row r="20339">
          <cell r="M20339" t="str">
            <v>805010659_C1109622</v>
          </cell>
          <cell r="N20339">
            <v>42135</v>
          </cell>
          <cell r="O20339">
            <v>0</v>
          </cell>
          <cell r="P20339">
            <v>0</v>
          </cell>
          <cell r="Q20339">
            <v>42135</v>
          </cell>
        </row>
        <row r="20340">
          <cell r="M20340" t="str">
            <v>805010659_C1109559</v>
          </cell>
          <cell r="N20340">
            <v>42135</v>
          </cell>
          <cell r="O20340">
            <v>0</v>
          </cell>
          <cell r="P20340">
            <v>0</v>
          </cell>
          <cell r="Q20340">
            <v>42135</v>
          </cell>
        </row>
        <row r="20341">
          <cell r="M20341" t="str">
            <v>805010659_C1109615</v>
          </cell>
          <cell r="N20341">
            <v>42135</v>
          </cell>
          <cell r="O20341">
            <v>0</v>
          </cell>
          <cell r="P20341">
            <v>0</v>
          </cell>
          <cell r="Q20341">
            <v>42135</v>
          </cell>
        </row>
        <row r="20342">
          <cell r="M20342" t="str">
            <v>805010659_C1109665</v>
          </cell>
          <cell r="N20342">
            <v>58293</v>
          </cell>
          <cell r="O20342">
            <v>0</v>
          </cell>
          <cell r="P20342">
            <v>0</v>
          </cell>
          <cell r="Q20342">
            <v>58293</v>
          </cell>
        </row>
        <row r="20343">
          <cell r="M20343" t="str">
            <v>805010659_C1109656</v>
          </cell>
          <cell r="N20343">
            <v>58293</v>
          </cell>
          <cell r="O20343">
            <v>0</v>
          </cell>
          <cell r="P20343">
            <v>0</v>
          </cell>
          <cell r="Q20343">
            <v>58293</v>
          </cell>
        </row>
        <row r="20344">
          <cell r="M20344" t="str">
            <v>805010659_C1109696</v>
          </cell>
          <cell r="N20344">
            <v>42135</v>
          </cell>
          <cell r="O20344">
            <v>0</v>
          </cell>
          <cell r="P20344">
            <v>0</v>
          </cell>
          <cell r="Q20344">
            <v>42135</v>
          </cell>
        </row>
        <row r="20345">
          <cell r="M20345" t="str">
            <v>805010659_C1109732</v>
          </cell>
          <cell r="N20345">
            <v>32526</v>
          </cell>
          <cell r="O20345">
            <v>0</v>
          </cell>
          <cell r="P20345">
            <v>0</v>
          </cell>
          <cell r="Q20345">
            <v>32526</v>
          </cell>
        </row>
        <row r="20346">
          <cell r="M20346" t="str">
            <v>805010659_C1109686</v>
          </cell>
          <cell r="N20346">
            <v>451051</v>
          </cell>
          <cell r="O20346">
            <v>0</v>
          </cell>
          <cell r="P20346">
            <v>0</v>
          </cell>
          <cell r="Q20346">
            <v>451051</v>
          </cell>
        </row>
        <row r="20347">
          <cell r="M20347" t="str">
            <v>805010659_C1109730</v>
          </cell>
          <cell r="N20347">
            <v>42135</v>
          </cell>
          <cell r="O20347">
            <v>0</v>
          </cell>
          <cell r="P20347">
            <v>0</v>
          </cell>
          <cell r="Q20347">
            <v>42135</v>
          </cell>
        </row>
        <row r="20348">
          <cell r="M20348" t="str">
            <v>805010659_C1109652</v>
          </cell>
          <cell r="N20348">
            <v>58293</v>
          </cell>
          <cell r="O20348">
            <v>0</v>
          </cell>
          <cell r="P20348">
            <v>0</v>
          </cell>
          <cell r="Q20348">
            <v>58293</v>
          </cell>
        </row>
        <row r="20349">
          <cell r="M20349" t="str">
            <v>805010659_C1109591</v>
          </cell>
          <cell r="N20349">
            <v>122795</v>
          </cell>
          <cell r="O20349">
            <v>0</v>
          </cell>
          <cell r="P20349">
            <v>25281</v>
          </cell>
          <cell r="Q20349">
            <v>122795</v>
          </cell>
        </row>
        <row r="20350">
          <cell r="M20350" t="str">
            <v>805010659_C1109643</v>
          </cell>
          <cell r="N20350">
            <v>58293</v>
          </cell>
          <cell r="O20350">
            <v>0</v>
          </cell>
          <cell r="P20350">
            <v>0</v>
          </cell>
          <cell r="Q20350">
            <v>58293</v>
          </cell>
        </row>
        <row r="20351">
          <cell r="M20351" t="str">
            <v>805010659_C1109687</v>
          </cell>
          <cell r="N20351">
            <v>58293</v>
          </cell>
          <cell r="O20351">
            <v>0</v>
          </cell>
          <cell r="P20351">
            <v>58300</v>
          </cell>
          <cell r="Q20351">
            <v>58293</v>
          </cell>
        </row>
        <row r="20352">
          <cell r="M20352" t="str">
            <v>805010659_C1109727</v>
          </cell>
          <cell r="N20352">
            <v>9832</v>
          </cell>
          <cell r="O20352">
            <v>0</v>
          </cell>
          <cell r="P20352">
            <v>25281</v>
          </cell>
          <cell r="Q20352">
            <v>9832</v>
          </cell>
        </row>
        <row r="20353">
          <cell r="M20353" t="str">
            <v>805010659_C1109719</v>
          </cell>
          <cell r="N20353">
            <v>42135</v>
          </cell>
          <cell r="O20353">
            <v>0</v>
          </cell>
          <cell r="P20353">
            <v>0</v>
          </cell>
          <cell r="Q20353">
            <v>42135</v>
          </cell>
        </row>
        <row r="20354">
          <cell r="M20354" t="str">
            <v>805010659_C1109556</v>
          </cell>
          <cell r="N20354">
            <v>332051</v>
          </cell>
          <cell r="O20354">
            <v>0</v>
          </cell>
          <cell r="P20354">
            <v>0</v>
          </cell>
          <cell r="Q20354">
            <v>332051</v>
          </cell>
        </row>
        <row r="20355">
          <cell r="M20355" t="str">
            <v>805010659_C1109756</v>
          </cell>
          <cell r="N20355">
            <v>42135</v>
          </cell>
          <cell r="O20355">
            <v>0</v>
          </cell>
          <cell r="P20355">
            <v>0</v>
          </cell>
          <cell r="Q20355">
            <v>42135</v>
          </cell>
        </row>
        <row r="20356">
          <cell r="M20356" t="str">
            <v>805010659_C1109574</v>
          </cell>
          <cell r="N20356">
            <v>32526</v>
          </cell>
          <cell r="O20356">
            <v>0</v>
          </cell>
          <cell r="P20356">
            <v>0</v>
          </cell>
          <cell r="Q20356">
            <v>32526</v>
          </cell>
        </row>
        <row r="20357">
          <cell r="M20357" t="str">
            <v>805010659_C1109703</v>
          </cell>
          <cell r="N20357">
            <v>125668</v>
          </cell>
          <cell r="O20357">
            <v>0</v>
          </cell>
          <cell r="P20357">
            <v>0</v>
          </cell>
          <cell r="Q20357">
            <v>125668</v>
          </cell>
        </row>
        <row r="20358">
          <cell r="M20358" t="str">
            <v>805010659_C1109714</v>
          </cell>
          <cell r="N20358">
            <v>32526</v>
          </cell>
          <cell r="O20358">
            <v>0</v>
          </cell>
          <cell r="P20358">
            <v>0</v>
          </cell>
          <cell r="Q20358">
            <v>32526</v>
          </cell>
        </row>
        <row r="20359">
          <cell r="M20359" t="str">
            <v>805010659_C1109850</v>
          </cell>
          <cell r="N20359">
            <v>42135</v>
          </cell>
          <cell r="O20359">
            <v>0</v>
          </cell>
          <cell r="P20359">
            <v>0</v>
          </cell>
          <cell r="Q20359">
            <v>42135</v>
          </cell>
        </row>
        <row r="20360">
          <cell r="M20360" t="str">
            <v>805010659_C1109716</v>
          </cell>
          <cell r="N20360">
            <v>58293</v>
          </cell>
          <cell r="O20360">
            <v>0</v>
          </cell>
          <cell r="P20360">
            <v>0</v>
          </cell>
          <cell r="Q20360">
            <v>58293</v>
          </cell>
        </row>
        <row r="20361">
          <cell r="M20361" t="str">
            <v>805010659_C1109721</v>
          </cell>
          <cell r="N20361">
            <v>58293</v>
          </cell>
          <cell r="O20361">
            <v>0</v>
          </cell>
          <cell r="P20361">
            <v>0</v>
          </cell>
          <cell r="Q20361">
            <v>58293</v>
          </cell>
        </row>
        <row r="20362">
          <cell r="M20362" t="str">
            <v>805010659_C1109603</v>
          </cell>
          <cell r="N20362">
            <v>42135</v>
          </cell>
          <cell r="O20362">
            <v>0</v>
          </cell>
          <cell r="P20362">
            <v>0</v>
          </cell>
          <cell r="Q20362">
            <v>42135</v>
          </cell>
        </row>
        <row r="20363">
          <cell r="M20363" t="str">
            <v>805010659_C1109861</v>
          </cell>
          <cell r="N20363">
            <v>125668</v>
          </cell>
          <cell r="O20363">
            <v>0</v>
          </cell>
          <cell r="P20363">
            <v>0</v>
          </cell>
          <cell r="Q20363">
            <v>125668</v>
          </cell>
        </row>
        <row r="20364">
          <cell r="M20364" t="str">
            <v>805010659_C1109688</v>
          </cell>
          <cell r="N20364">
            <v>125668</v>
          </cell>
          <cell r="O20364">
            <v>0</v>
          </cell>
          <cell r="P20364">
            <v>0</v>
          </cell>
          <cell r="Q20364">
            <v>125668</v>
          </cell>
        </row>
        <row r="20365">
          <cell r="M20365" t="str">
            <v>805010659_C1109866</v>
          </cell>
          <cell r="N20365">
            <v>125668</v>
          </cell>
          <cell r="O20365">
            <v>0</v>
          </cell>
          <cell r="P20365">
            <v>0</v>
          </cell>
          <cell r="Q20365">
            <v>125668</v>
          </cell>
        </row>
        <row r="20366">
          <cell r="M20366" t="str">
            <v>805010659_C1109554</v>
          </cell>
          <cell r="N20366">
            <v>58293</v>
          </cell>
          <cell r="O20366">
            <v>0</v>
          </cell>
          <cell r="P20366">
            <v>0</v>
          </cell>
          <cell r="Q20366">
            <v>58293</v>
          </cell>
        </row>
        <row r="20367">
          <cell r="M20367" t="str">
            <v>805010659_C1109739</v>
          </cell>
          <cell r="N20367">
            <v>268051</v>
          </cell>
          <cell r="O20367">
            <v>0</v>
          </cell>
          <cell r="P20367">
            <v>0</v>
          </cell>
          <cell r="Q20367">
            <v>268051</v>
          </cell>
        </row>
        <row r="20368">
          <cell r="M20368" t="str">
            <v>805010659_C1109553</v>
          </cell>
          <cell r="N20368">
            <v>58293</v>
          </cell>
          <cell r="O20368">
            <v>0</v>
          </cell>
          <cell r="P20368">
            <v>0</v>
          </cell>
          <cell r="Q20368">
            <v>58293</v>
          </cell>
        </row>
        <row r="20369">
          <cell r="M20369" t="str">
            <v>805010659_C1109876</v>
          </cell>
          <cell r="N20369">
            <v>58293</v>
          </cell>
          <cell r="O20369">
            <v>0</v>
          </cell>
          <cell r="P20369">
            <v>0</v>
          </cell>
          <cell r="Q20369">
            <v>58293</v>
          </cell>
        </row>
        <row r="20370">
          <cell r="M20370" t="str">
            <v>805010659_C1109626</v>
          </cell>
          <cell r="N20370">
            <v>42135</v>
          </cell>
          <cell r="O20370">
            <v>0</v>
          </cell>
          <cell r="P20370">
            <v>0</v>
          </cell>
          <cell r="Q20370">
            <v>42135</v>
          </cell>
        </row>
        <row r="20371">
          <cell r="M20371" t="str">
            <v>805010659_C1109728</v>
          </cell>
          <cell r="N20371">
            <v>42135</v>
          </cell>
          <cell r="O20371">
            <v>0</v>
          </cell>
          <cell r="P20371">
            <v>0</v>
          </cell>
          <cell r="Q20371">
            <v>42135</v>
          </cell>
        </row>
        <row r="20372">
          <cell r="M20372" t="str">
            <v>805010659_C1109641</v>
          </cell>
          <cell r="N20372">
            <v>122795</v>
          </cell>
          <cell r="O20372">
            <v>0</v>
          </cell>
          <cell r="P20372">
            <v>25281</v>
          </cell>
          <cell r="Q20372">
            <v>122795</v>
          </cell>
        </row>
        <row r="20373">
          <cell r="M20373" t="str">
            <v>805010659_C1109557</v>
          </cell>
          <cell r="N20373">
            <v>58293</v>
          </cell>
          <cell r="O20373">
            <v>0</v>
          </cell>
          <cell r="P20373">
            <v>0</v>
          </cell>
          <cell r="Q20373">
            <v>58293</v>
          </cell>
        </row>
        <row r="20374">
          <cell r="M20374" t="str">
            <v>805010659_C1109618</v>
          </cell>
          <cell r="N20374">
            <v>32526</v>
          </cell>
          <cell r="O20374">
            <v>0</v>
          </cell>
          <cell r="P20374">
            <v>0</v>
          </cell>
          <cell r="Q20374">
            <v>32526</v>
          </cell>
        </row>
        <row r="20375">
          <cell r="M20375" t="str">
            <v>805010659_C1109668</v>
          </cell>
          <cell r="N20375">
            <v>181511</v>
          </cell>
          <cell r="O20375">
            <v>0</v>
          </cell>
          <cell r="P20375">
            <v>0</v>
          </cell>
          <cell r="Q20375">
            <v>181511</v>
          </cell>
        </row>
        <row r="20376">
          <cell r="M20376" t="str">
            <v>805010659_C1109697</v>
          </cell>
          <cell r="N20376">
            <v>125668</v>
          </cell>
          <cell r="O20376">
            <v>0</v>
          </cell>
          <cell r="P20376">
            <v>0</v>
          </cell>
          <cell r="Q20376">
            <v>125668</v>
          </cell>
        </row>
        <row r="20377">
          <cell r="M20377" t="str">
            <v>805010659_C1109647</v>
          </cell>
          <cell r="N20377">
            <v>27203</v>
          </cell>
          <cell r="O20377">
            <v>0</v>
          </cell>
          <cell r="P20377">
            <v>116600</v>
          </cell>
          <cell r="Q20377">
            <v>27203</v>
          </cell>
        </row>
        <row r="20378">
          <cell r="M20378" t="str">
            <v>805010659_C1109657</v>
          </cell>
          <cell r="N20378">
            <v>125668</v>
          </cell>
          <cell r="O20378">
            <v>0</v>
          </cell>
          <cell r="P20378">
            <v>0</v>
          </cell>
          <cell r="Q20378">
            <v>125668</v>
          </cell>
        </row>
        <row r="20379">
          <cell r="M20379" t="str">
            <v>805010659_C1109660</v>
          </cell>
          <cell r="N20379">
            <v>125668</v>
          </cell>
          <cell r="O20379">
            <v>0</v>
          </cell>
          <cell r="P20379">
            <v>0</v>
          </cell>
          <cell r="Q20379">
            <v>125668</v>
          </cell>
        </row>
        <row r="20380">
          <cell r="M20380" t="str">
            <v>805010659_C1109758</v>
          </cell>
          <cell r="N20380">
            <v>58293</v>
          </cell>
          <cell r="O20380">
            <v>0</v>
          </cell>
          <cell r="P20380">
            <v>0</v>
          </cell>
          <cell r="Q20380">
            <v>58293</v>
          </cell>
        </row>
        <row r="20381">
          <cell r="M20381" t="str">
            <v>805010659_C1109608</v>
          </cell>
          <cell r="N20381">
            <v>58293</v>
          </cell>
          <cell r="O20381">
            <v>0</v>
          </cell>
          <cell r="P20381">
            <v>0</v>
          </cell>
          <cell r="Q20381">
            <v>58293</v>
          </cell>
        </row>
        <row r="20382">
          <cell r="M20382" t="str">
            <v>805010659_C1109710</v>
          </cell>
          <cell r="N20382">
            <v>32526</v>
          </cell>
          <cell r="O20382">
            <v>0</v>
          </cell>
          <cell r="P20382">
            <v>0</v>
          </cell>
          <cell r="Q20382">
            <v>32526</v>
          </cell>
        </row>
        <row r="20383">
          <cell r="M20383" t="str">
            <v>805010659_C1109673</v>
          </cell>
          <cell r="N20383">
            <v>30899</v>
          </cell>
          <cell r="O20383">
            <v>0</v>
          </cell>
          <cell r="P20383">
            <v>0</v>
          </cell>
          <cell r="Q20383">
            <v>30899</v>
          </cell>
        </row>
        <row r="20384">
          <cell r="M20384" t="str">
            <v>805010659_C1109863</v>
          </cell>
          <cell r="N20384">
            <v>42135</v>
          </cell>
          <cell r="O20384">
            <v>0</v>
          </cell>
          <cell r="P20384">
            <v>0</v>
          </cell>
          <cell r="Q20384">
            <v>42135</v>
          </cell>
        </row>
        <row r="20385">
          <cell r="M20385" t="str">
            <v>805010659_C1109642</v>
          </cell>
          <cell r="N20385">
            <v>58293</v>
          </cell>
          <cell r="O20385">
            <v>0</v>
          </cell>
          <cell r="P20385">
            <v>0</v>
          </cell>
          <cell r="Q20385">
            <v>58293</v>
          </cell>
        </row>
        <row r="20386">
          <cell r="M20386" t="str">
            <v>805010659_C1109857</v>
          </cell>
          <cell r="N20386">
            <v>58293</v>
          </cell>
          <cell r="O20386">
            <v>0</v>
          </cell>
          <cell r="P20386">
            <v>0</v>
          </cell>
          <cell r="Q20386">
            <v>58293</v>
          </cell>
        </row>
        <row r="20387">
          <cell r="M20387" t="str">
            <v>805010659_C1109698</v>
          </cell>
          <cell r="N20387">
            <v>58293</v>
          </cell>
          <cell r="O20387">
            <v>0</v>
          </cell>
          <cell r="P20387">
            <v>0</v>
          </cell>
          <cell r="Q20387">
            <v>58293</v>
          </cell>
        </row>
        <row r="20388">
          <cell r="M20388" t="str">
            <v>805010659_C1109722</v>
          </cell>
          <cell r="N20388">
            <v>332051</v>
          </cell>
          <cell r="O20388">
            <v>0</v>
          </cell>
          <cell r="P20388">
            <v>0</v>
          </cell>
          <cell r="Q20388">
            <v>332051</v>
          </cell>
        </row>
        <row r="20389">
          <cell r="M20389" t="str">
            <v>805010659_C1109596</v>
          </cell>
          <cell r="N20389">
            <v>125668</v>
          </cell>
          <cell r="O20389">
            <v>0</v>
          </cell>
          <cell r="P20389">
            <v>0</v>
          </cell>
          <cell r="Q20389">
            <v>125668</v>
          </cell>
        </row>
        <row r="20390">
          <cell r="M20390" t="str">
            <v>805010659_C1109650</v>
          </cell>
          <cell r="N20390">
            <v>332051</v>
          </cell>
          <cell r="O20390">
            <v>0</v>
          </cell>
          <cell r="P20390">
            <v>439655</v>
          </cell>
          <cell r="Q20390">
            <v>332051</v>
          </cell>
        </row>
        <row r="20391">
          <cell r="M20391" t="str">
            <v>805010659_C1109731</v>
          </cell>
          <cell r="N20391">
            <v>58293</v>
          </cell>
          <cell r="O20391">
            <v>0</v>
          </cell>
          <cell r="P20391">
            <v>0</v>
          </cell>
          <cell r="Q20391">
            <v>58293</v>
          </cell>
        </row>
        <row r="20392">
          <cell r="M20392" t="str">
            <v>805010659_C1109630</v>
          </cell>
          <cell r="N20392">
            <v>42135</v>
          </cell>
          <cell r="O20392">
            <v>0</v>
          </cell>
          <cell r="P20392">
            <v>0</v>
          </cell>
          <cell r="Q20392">
            <v>42135</v>
          </cell>
        </row>
        <row r="20393">
          <cell r="M20393" t="str">
            <v>805010659_C1109620</v>
          </cell>
          <cell r="N20393">
            <v>58293</v>
          </cell>
          <cell r="O20393">
            <v>0</v>
          </cell>
          <cell r="P20393">
            <v>116600</v>
          </cell>
          <cell r="Q20393">
            <v>58293</v>
          </cell>
        </row>
        <row r="20394">
          <cell r="M20394" t="str">
            <v>805010659_C1109627</v>
          </cell>
          <cell r="N20394">
            <v>42135</v>
          </cell>
          <cell r="O20394">
            <v>0</v>
          </cell>
          <cell r="P20394">
            <v>0</v>
          </cell>
          <cell r="Q20394">
            <v>42135</v>
          </cell>
        </row>
        <row r="20395">
          <cell r="M20395" t="str">
            <v>805010659_C1109551</v>
          </cell>
          <cell r="N20395">
            <v>65009</v>
          </cell>
          <cell r="O20395">
            <v>0</v>
          </cell>
          <cell r="P20395">
            <v>25281</v>
          </cell>
          <cell r="Q20395">
            <v>65009</v>
          </cell>
        </row>
        <row r="20396">
          <cell r="M20396" t="str">
            <v>805010659_C1109621</v>
          </cell>
          <cell r="N20396">
            <v>58293</v>
          </cell>
          <cell r="O20396">
            <v>0</v>
          </cell>
          <cell r="P20396">
            <v>0</v>
          </cell>
          <cell r="Q20396">
            <v>58293</v>
          </cell>
        </row>
        <row r="20397">
          <cell r="M20397" t="str">
            <v>805010659_C1109649</v>
          </cell>
          <cell r="N20397">
            <v>125668</v>
          </cell>
          <cell r="O20397">
            <v>0</v>
          </cell>
          <cell r="P20397">
            <v>0</v>
          </cell>
          <cell r="Q20397">
            <v>125668</v>
          </cell>
        </row>
        <row r="20398">
          <cell r="M20398" t="str">
            <v>805010659_C1109594</v>
          </cell>
          <cell r="N20398">
            <v>32526</v>
          </cell>
          <cell r="O20398">
            <v>0</v>
          </cell>
          <cell r="P20398">
            <v>0</v>
          </cell>
          <cell r="Q20398">
            <v>32526</v>
          </cell>
        </row>
        <row r="20399">
          <cell r="M20399" t="str">
            <v>805010659_C1109644</v>
          </cell>
          <cell r="N20399">
            <v>32526</v>
          </cell>
          <cell r="O20399">
            <v>0</v>
          </cell>
          <cell r="P20399">
            <v>0</v>
          </cell>
          <cell r="Q20399">
            <v>32526</v>
          </cell>
        </row>
        <row r="20400">
          <cell r="M20400" t="str">
            <v>805010659_C1109867</v>
          </cell>
          <cell r="N20400">
            <v>181511</v>
          </cell>
          <cell r="O20400">
            <v>0</v>
          </cell>
          <cell r="P20400">
            <v>181500</v>
          </cell>
          <cell r="Q20400">
            <v>181511</v>
          </cell>
        </row>
        <row r="20401">
          <cell r="M20401" t="str">
            <v>805010659_C1109854</v>
          </cell>
          <cell r="N20401">
            <v>125668</v>
          </cell>
          <cell r="O20401">
            <v>0</v>
          </cell>
          <cell r="P20401">
            <v>0</v>
          </cell>
          <cell r="Q20401">
            <v>125668</v>
          </cell>
        </row>
        <row r="20402">
          <cell r="M20402" t="str">
            <v>805010659_C1109679</v>
          </cell>
          <cell r="N20402">
            <v>58293</v>
          </cell>
          <cell r="O20402">
            <v>0</v>
          </cell>
          <cell r="P20402">
            <v>0</v>
          </cell>
          <cell r="Q20402">
            <v>58293</v>
          </cell>
        </row>
        <row r="20403">
          <cell r="M20403" t="str">
            <v>805010659_C1109578</v>
          </cell>
          <cell r="N20403">
            <v>78569</v>
          </cell>
          <cell r="O20403">
            <v>0</v>
          </cell>
          <cell r="P20403">
            <v>0</v>
          </cell>
          <cell r="Q20403">
            <v>78569</v>
          </cell>
        </row>
        <row r="20404">
          <cell r="M20404" t="str">
            <v>805010659_C1109640</v>
          </cell>
          <cell r="N20404">
            <v>58293</v>
          </cell>
          <cell r="O20404">
            <v>0</v>
          </cell>
          <cell r="P20404">
            <v>116600</v>
          </cell>
          <cell r="Q20404">
            <v>58293</v>
          </cell>
        </row>
        <row r="20405">
          <cell r="M20405" t="str">
            <v>805010659_C1109713</v>
          </cell>
          <cell r="N20405">
            <v>58293</v>
          </cell>
          <cell r="O20405">
            <v>0</v>
          </cell>
          <cell r="P20405">
            <v>58300</v>
          </cell>
          <cell r="Q20405">
            <v>58293</v>
          </cell>
        </row>
        <row r="20406">
          <cell r="M20406" t="str">
            <v>805010659_C1109602</v>
          </cell>
          <cell r="N20406">
            <v>58293</v>
          </cell>
          <cell r="O20406">
            <v>0</v>
          </cell>
          <cell r="P20406">
            <v>0</v>
          </cell>
          <cell r="Q20406">
            <v>58293</v>
          </cell>
        </row>
        <row r="20407">
          <cell r="M20407" t="str">
            <v>805010659_C1109560</v>
          </cell>
          <cell r="N20407">
            <v>58293</v>
          </cell>
          <cell r="O20407">
            <v>0</v>
          </cell>
          <cell r="P20407">
            <v>58300</v>
          </cell>
          <cell r="Q20407">
            <v>58293</v>
          </cell>
        </row>
        <row r="20408">
          <cell r="M20408" t="str">
            <v>805010659_C1109663</v>
          </cell>
          <cell r="N20408">
            <v>58293</v>
          </cell>
          <cell r="O20408">
            <v>0</v>
          </cell>
          <cell r="P20408">
            <v>0</v>
          </cell>
          <cell r="Q20408">
            <v>58293</v>
          </cell>
        </row>
        <row r="20409">
          <cell r="M20409" t="str">
            <v>805010659_C1109582</v>
          </cell>
          <cell r="N20409">
            <v>42135</v>
          </cell>
          <cell r="O20409">
            <v>0</v>
          </cell>
          <cell r="P20409">
            <v>0</v>
          </cell>
          <cell r="Q20409">
            <v>42135</v>
          </cell>
        </row>
        <row r="20410">
          <cell r="M20410" t="str">
            <v>805010659_C1109692</v>
          </cell>
          <cell r="N20410">
            <v>122795</v>
          </cell>
          <cell r="O20410">
            <v>0</v>
          </cell>
          <cell r="P20410">
            <v>25281</v>
          </cell>
          <cell r="Q20410">
            <v>122795</v>
          </cell>
        </row>
        <row r="20411">
          <cell r="M20411" t="str">
            <v>805010659_C1109707</v>
          </cell>
          <cell r="N20411">
            <v>58293</v>
          </cell>
          <cell r="O20411">
            <v>0</v>
          </cell>
          <cell r="P20411">
            <v>0</v>
          </cell>
          <cell r="Q20411">
            <v>58293</v>
          </cell>
        </row>
        <row r="20412">
          <cell r="M20412" t="str">
            <v>805010659_C1109715</v>
          </cell>
          <cell r="N20412">
            <v>332051</v>
          </cell>
          <cell r="O20412">
            <v>0</v>
          </cell>
          <cell r="P20412">
            <v>439655</v>
          </cell>
          <cell r="Q20412">
            <v>332051</v>
          </cell>
        </row>
        <row r="20413">
          <cell r="M20413" t="str">
            <v>805010659_C1109607</v>
          </cell>
          <cell r="N20413">
            <v>42135</v>
          </cell>
          <cell r="O20413">
            <v>0</v>
          </cell>
          <cell r="P20413">
            <v>0</v>
          </cell>
          <cell r="Q20413">
            <v>42135</v>
          </cell>
        </row>
        <row r="20414">
          <cell r="M20414" t="str">
            <v>805010659_C1109723</v>
          </cell>
          <cell r="N20414">
            <v>25281</v>
          </cell>
          <cell r="O20414">
            <v>0</v>
          </cell>
          <cell r="P20414">
            <v>0</v>
          </cell>
          <cell r="Q20414">
            <v>25281</v>
          </cell>
        </row>
        <row r="20415">
          <cell r="M20415" t="str">
            <v>805010659_C1109575</v>
          </cell>
          <cell r="N20415">
            <v>65009</v>
          </cell>
          <cell r="O20415">
            <v>0</v>
          </cell>
          <cell r="P20415">
            <v>0</v>
          </cell>
          <cell r="Q20415">
            <v>65009</v>
          </cell>
        </row>
        <row r="20416">
          <cell r="M20416" t="str">
            <v>805010659_C1109651</v>
          </cell>
          <cell r="N20416">
            <v>1500000</v>
          </cell>
          <cell r="O20416">
            <v>0</v>
          </cell>
          <cell r="P20416">
            <v>2100000</v>
          </cell>
          <cell r="Q20416">
            <v>1500000</v>
          </cell>
        </row>
        <row r="20417">
          <cell r="M20417" t="str">
            <v>805010659_C1109724</v>
          </cell>
          <cell r="N20417">
            <v>58293</v>
          </cell>
          <cell r="O20417">
            <v>0</v>
          </cell>
          <cell r="P20417">
            <v>0</v>
          </cell>
          <cell r="Q20417">
            <v>58293</v>
          </cell>
        </row>
        <row r="20418">
          <cell r="M20418" t="str">
            <v>805010659_C1109661</v>
          </cell>
          <cell r="N20418">
            <v>42135</v>
          </cell>
          <cell r="O20418">
            <v>0</v>
          </cell>
          <cell r="P20418">
            <v>0</v>
          </cell>
          <cell r="Q20418">
            <v>42135</v>
          </cell>
        </row>
        <row r="20419">
          <cell r="M20419" t="str">
            <v>805010659_C1109579</v>
          </cell>
          <cell r="N20419">
            <v>42135</v>
          </cell>
          <cell r="O20419">
            <v>0</v>
          </cell>
          <cell r="P20419">
            <v>0</v>
          </cell>
          <cell r="Q20419">
            <v>42135</v>
          </cell>
        </row>
        <row r="20420">
          <cell r="M20420" t="str">
            <v>805010659_C1109864</v>
          </cell>
          <cell r="N20420">
            <v>32526</v>
          </cell>
          <cell r="O20420">
            <v>0</v>
          </cell>
          <cell r="P20420">
            <v>0</v>
          </cell>
          <cell r="Q20420">
            <v>32526</v>
          </cell>
        </row>
        <row r="20421">
          <cell r="M20421" t="str">
            <v>805010659_C1109552</v>
          </cell>
          <cell r="N20421">
            <v>58293</v>
          </cell>
          <cell r="O20421">
            <v>0</v>
          </cell>
          <cell r="P20421">
            <v>0</v>
          </cell>
          <cell r="Q20421">
            <v>58293</v>
          </cell>
        </row>
        <row r="20422">
          <cell r="M20422" t="str">
            <v>805010659_C1109563</v>
          </cell>
          <cell r="N20422">
            <v>58293</v>
          </cell>
          <cell r="O20422">
            <v>0</v>
          </cell>
          <cell r="P20422">
            <v>0</v>
          </cell>
          <cell r="Q20422">
            <v>58293</v>
          </cell>
        </row>
        <row r="20423">
          <cell r="M20423" t="str">
            <v>805010659_C1109711</v>
          </cell>
          <cell r="N20423">
            <v>122795</v>
          </cell>
          <cell r="O20423">
            <v>0</v>
          </cell>
          <cell r="P20423">
            <v>25281</v>
          </cell>
          <cell r="Q20423">
            <v>122795</v>
          </cell>
        </row>
        <row r="20424">
          <cell r="M20424" t="str">
            <v>805010659_C1109633</v>
          </cell>
          <cell r="N20424">
            <v>42135</v>
          </cell>
          <cell r="O20424">
            <v>0</v>
          </cell>
          <cell r="P20424">
            <v>0</v>
          </cell>
          <cell r="Q20424">
            <v>42135</v>
          </cell>
        </row>
        <row r="20425">
          <cell r="M20425" t="str">
            <v>805010659_C1109729</v>
          </cell>
          <cell r="N20425">
            <v>42135</v>
          </cell>
          <cell r="O20425">
            <v>0</v>
          </cell>
          <cell r="P20425">
            <v>0</v>
          </cell>
          <cell r="Q20425">
            <v>42135</v>
          </cell>
        </row>
        <row r="20426">
          <cell r="M20426" t="str">
            <v>805010659_C1109562</v>
          </cell>
          <cell r="N20426">
            <v>42135</v>
          </cell>
          <cell r="O20426">
            <v>0</v>
          </cell>
          <cell r="P20426">
            <v>0</v>
          </cell>
          <cell r="Q20426">
            <v>42135</v>
          </cell>
        </row>
        <row r="20427">
          <cell r="M20427" t="str">
            <v>805010659_C1109601</v>
          </cell>
          <cell r="N20427">
            <v>42135</v>
          </cell>
          <cell r="O20427">
            <v>0</v>
          </cell>
          <cell r="P20427">
            <v>0</v>
          </cell>
          <cell r="Q20427">
            <v>42135</v>
          </cell>
        </row>
        <row r="20428">
          <cell r="M20428" t="str">
            <v>805010659_C1109868</v>
          </cell>
          <cell r="N20428">
            <v>750000</v>
          </cell>
          <cell r="O20428">
            <v>0</v>
          </cell>
          <cell r="P20428">
            <v>600860</v>
          </cell>
          <cell r="Q20428">
            <v>750000</v>
          </cell>
        </row>
        <row r="20429">
          <cell r="M20429" t="str">
            <v>805010659_C1109655</v>
          </cell>
          <cell r="N20429">
            <v>268051</v>
          </cell>
          <cell r="O20429">
            <v>0</v>
          </cell>
          <cell r="P20429">
            <v>0</v>
          </cell>
          <cell r="Q20429">
            <v>268051</v>
          </cell>
        </row>
        <row r="20430">
          <cell r="M20430" t="str">
            <v>805010659_C1109725</v>
          </cell>
          <cell r="N20430">
            <v>181511</v>
          </cell>
          <cell r="O20430">
            <v>0</v>
          </cell>
          <cell r="P20430">
            <v>0</v>
          </cell>
          <cell r="Q20430">
            <v>181511</v>
          </cell>
        </row>
        <row r="20431">
          <cell r="M20431" t="str">
            <v>805010659_C1109550</v>
          </cell>
          <cell r="N20431">
            <v>65009</v>
          </cell>
          <cell r="O20431">
            <v>0</v>
          </cell>
          <cell r="P20431">
            <v>25281</v>
          </cell>
          <cell r="Q20431">
            <v>65009</v>
          </cell>
        </row>
        <row r="20432">
          <cell r="M20432" t="str">
            <v>805010659_C1109855</v>
          </cell>
          <cell r="N20432">
            <v>125668</v>
          </cell>
          <cell r="O20432">
            <v>0</v>
          </cell>
          <cell r="P20432">
            <v>0</v>
          </cell>
          <cell r="Q20432">
            <v>125668</v>
          </cell>
        </row>
        <row r="20433">
          <cell r="M20433" t="str">
            <v>805010659_C1109648</v>
          </cell>
          <cell r="N20433">
            <v>58293</v>
          </cell>
          <cell r="O20433">
            <v>0</v>
          </cell>
          <cell r="P20433">
            <v>0</v>
          </cell>
          <cell r="Q20433">
            <v>58293</v>
          </cell>
        </row>
        <row r="20434">
          <cell r="M20434" t="str">
            <v>805010659_C1109580</v>
          </cell>
          <cell r="N20434">
            <v>21669</v>
          </cell>
          <cell r="O20434">
            <v>0</v>
          </cell>
          <cell r="P20434">
            <v>21700</v>
          </cell>
          <cell r="Q20434">
            <v>21669</v>
          </cell>
        </row>
        <row r="20435">
          <cell r="M20435" t="str">
            <v>805010659_C1109564</v>
          </cell>
          <cell r="N20435">
            <v>42135</v>
          </cell>
          <cell r="O20435">
            <v>0</v>
          </cell>
          <cell r="P20435">
            <v>0</v>
          </cell>
          <cell r="Q20435">
            <v>42135</v>
          </cell>
        </row>
        <row r="20436">
          <cell r="M20436" t="str">
            <v>805010659_C1109549</v>
          </cell>
          <cell r="N20436">
            <v>125668</v>
          </cell>
          <cell r="O20436">
            <v>0</v>
          </cell>
          <cell r="P20436">
            <v>0</v>
          </cell>
          <cell r="Q20436">
            <v>125668</v>
          </cell>
        </row>
        <row r="20437">
          <cell r="M20437" t="str">
            <v>805010659_C1109871</v>
          </cell>
          <cell r="N20437">
            <v>332051</v>
          </cell>
          <cell r="O20437">
            <v>0</v>
          </cell>
          <cell r="P20437">
            <v>439655</v>
          </cell>
          <cell r="Q20437">
            <v>332051</v>
          </cell>
        </row>
        <row r="20438">
          <cell r="M20438" t="str">
            <v>805010659_C1109760</v>
          </cell>
          <cell r="N20438">
            <v>58293</v>
          </cell>
          <cell r="O20438">
            <v>0</v>
          </cell>
          <cell r="P20438">
            <v>0</v>
          </cell>
          <cell r="Q20438">
            <v>58293</v>
          </cell>
        </row>
        <row r="20439">
          <cell r="M20439" t="str">
            <v>805010659_C1109858</v>
          </cell>
          <cell r="N20439">
            <v>32526</v>
          </cell>
          <cell r="O20439">
            <v>0</v>
          </cell>
          <cell r="P20439">
            <v>0</v>
          </cell>
          <cell r="Q20439">
            <v>32526</v>
          </cell>
        </row>
        <row r="20440">
          <cell r="M20440" t="str">
            <v>805010659_C1109636</v>
          </cell>
          <cell r="N20440">
            <v>42135</v>
          </cell>
          <cell r="O20440">
            <v>0</v>
          </cell>
          <cell r="P20440">
            <v>0</v>
          </cell>
          <cell r="Q20440">
            <v>42135</v>
          </cell>
        </row>
        <row r="20441">
          <cell r="M20441" t="str">
            <v>805010659_C1109845</v>
          </cell>
          <cell r="N20441">
            <v>58293</v>
          </cell>
          <cell r="O20441">
            <v>0</v>
          </cell>
          <cell r="P20441">
            <v>0</v>
          </cell>
          <cell r="Q20441">
            <v>58293</v>
          </cell>
        </row>
        <row r="20442">
          <cell r="M20442" t="str">
            <v>805010659_C1109873</v>
          </cell>
          <cell r="N20442">
            <v>58293</v>
          </cell>
          <cell r="O20442">
            <v>0</v>
          </cell>
          <cell r="P20442">
            <v>0</v>
          </cell>
          <cell r="Q20442">
            <v>58293</v>
          </cell>
        </row>
        <row r="20443">
          <cell r="M20443" t="str">
            <v>805010659_C1109619</v>
          </cell>
          <cell r="N20443">
            <v>42135</v>
          </cell>
          <cell r="O20443">
            <v>0</v>
          </cell>
          <cell r="P20443">
            <v>0</v>
          </cell>
          <cell r="Q20443">
            <v>42135</v>
          </cell>
        </row>
        <row r="20444">
          <cell r="M20444" t="str">
            <v>805010659_C1109680</v>
          </cell>
          <cell r="N20444">
            <v>58293</v>
          </cell>
          <cell r="O20444">
            <v>0</v>
          </cell>
          <cell r="P20444">
            <v>0</v>
          </cell>
          <cell r="Q20444">
            <v>58293</v>
          </cell>
        </row>
        <row r="20445">
          <cell r="M20445" t="str">
            <v>805010659_C1109617</v>
          </cell>
          <cell r="N20445">
            <v>58293</v>
          </cell>
          <cell r="O20445">
            <v>0</v>
          </cell>
          <cell r="P20445">
            <v>0</v>
          </cell>
          <cell r="Q20445">
            <v>58293</v>
          </cell>
        </row>
        <row r="20446">
          <cell r="M20446" t="str">
            <v>805010659_C1109587</v>
          </cell>
          <cell r="N20446">
            <v>58293</v>
          </cell>
          <cell r="O20446">
            <v>0</v>
          </cell>
          <cell r="P20446">
            <v>0</v>
          </cell>
          <cell r="Q20446">
            <v>58293</v>
          </cell>
        </row>
        <row r="20447">
          <cell r="M20447" t="str">
            <v>805010659_C1109573</v>
          </cell>
          <cell r="N20447">
            <v>396051</v>
          </cell>
          <cell r="O20447">
            <v>0</v>
          </cell>
          <cell r="P20447">
            <v>0</v>
          </cell>
          <cell r="Q20447">
            <v>396051</v>
          </cell>
        </row>
        <row r="20448">
          <cell r="M20448" t="str">
            <v>805010659_C1109847</v>
          </cell>
          <cell r="N20448">
            <v>58293</v>
          </cell>
          <cell r="O20448">
            <v>0</v>
          </cell>
          <cell r="P20448">
            <v>0</v>
          </cell>
          <cell r="Q20448">
            <v>58293</v>
          </cell>
        </row>
        <row r="20449">
          <cell r="M20449" t="str">
            <v>805010659_C1109548</v>
          </cell>
          <cell r="N20449">
            <v>125668</v>
          </cell>
          <cell r="O20449">
            <v>0</v>
          </cell>
          <cell r="P20449">
            <v>0</v>
          </cell>
          <cell r="Q20449">
            <v>125668</v>
          </cell>
        </row>
        <row r="20450">
          <cell r="M20450" t="str">
            <v>805010659_C1109878</v>
          </cell>
          <cell r="N20450">
            <v>42135</v>
          </cell>
          <cell r="O20450">
            <v>0</v>
          </cell>
          <cell r="P20450">
            <v>0</v>
          </cell>
          <cell r="Q20450">
            <v>42135</v>
          </cell>
        </row>
        <row r="20451">
          <cell r="M20451" t="str">
            <v>805010659_C1109616</v>
          </cell>
          <cell r="N20451">
            <v>42135</v>
          </cell>
          <cell r="O20451">
            <v>0</v>
          </cell>
          <cell r="P20451">
            <v>0</v>
          </cell>
          <cell r="Q20451">
            <v>42135</v>
          </cell>
        </row>
        <row r="20452">
          <cell r="M20452" t="str">
            <v>805010659_C1109610</v>
          </cell>
          <cell r="N20452">
            <v>58293</v>
          </cell>
          <cell r="O20452">
            <v>0</v>
          </cell>
          <cell r="P20452">
            <v>116600</v>
          </cell>
          <cell r="Q20452">
            <v>58293</v>
          </cell>
        </row>
        <row r="20453">
          <cell r="M20453" t="str">
            <v>805010659_C1109860</v>
          </cell>
          <cell r="N20453">
            <v>42135</v>
          </cell>
          <cell r="O20453">
            <v>0</v>
          </cell>
          <cell r="P20453">
            <v>0</v>
          </cell>
          <cell r="Q20453">
            <v>42135</v>
          </cell>
        </row>
        <row r="20454">
          <cell r="M20454" t="str">
            <v>805010659_C1109614</v>
          </cell>
          <cell r="N20454">
            <v>58293</v>
          </cell>
          <cell r="O20454">
            <v>0</v>
          </cell>
          <cell r="P20454">
            <v>0</v>
          </cell>
          <cell r="Q20454">
            <v>58293</v>
          </cell>
        </row>
        <row r="20455">
          <cell r="M20455" t="str">
            <v>805010659_C1109572</v>
          </cell>
          <cell r="N20455">
            <v>125668</v>
          </cell>
          <cell r="O20455">
            <v>0</v>
          </cell>
          <cell r="P20455">
            <v>0</v>
          </cell>
          <cell r="Q20455">
            <v>125668</v>
          </cell>
        </row>
        <row r="20456">
          <cell r="M20456" t="str">
            <v>805010659_C1109880</v>
          </cell>
          <cell r="N20456">
            <v>58293</v>
          </cell>
          <cell r="O20456">
            <v>0</v>
          </cell>
          <cell r="P20456">
            <v>0</v>
          </cell>
          <cell r="Q20456">
            <v>58293</v>
          </cell>
        </row>
        <row r="20457">
          <cell r="M20457" t="str">
            <v>805010659_C1109635</v>
          </cell>
          <cell r="N20457">
            <v>125668</v>
          </cell>
          <cell r="O20457">
            <v>0</v>
          </cell>
          <cell r="P20457">
            <v>0</v>
          </cell>
          <cell r="Q20457">
            <v>125668</v>
          </cell>
        </row>
        <row r="20458">
          <cell r="M20458" t="str">
            <v>805010659_C1109567</v>
          </cell>
          <cell r="N20458">
            <v>42135</v>
          </cell>
          <cell r="O20458">
            <v>0</v>
          </cell>
          <cell r="P20458">
            <v>0</v>
          </cell>
          <cell r="Q20458">
            <v>42135</v>
          </cell>
        </row>
        <row r="20459">
          <cell r="M20459" t="str">
            <v>805010659_C1109576</v>
          </cell>
          <cell r="N20459">
            <v>65009</v>
          </cell>
          <cell r="O20459">
            <v>0</v>
          </cell>
          <cell r="P20459">
            <v>0</v>
          </cell>
          <cell r="Q20459">
            <v>65009</v>
          </cell>
        </row>
        <row r="20460">
          <cell r="M20460" t="str">
            <v>805010659_C1109706</v>
          </cell>
          <cell r="N20460">
            <v>58293</v>
          </cell>
          <cell r="O20460">
            <v>0</v>
          </cell>
          <cell r="P20460">
            <v>58300</v>
          </cell>
          <cell r="Q20460">
            <v>58293</v>
          </cell>
        </row>
        <row r="20461">
          <cell r="M20461" t="str">
            <v>805010659_C1109848</v>
          </cell>
          <cell r="N20461">
            <v>125668</v>
          </cell>
          <cell r="O20461">
            <v>0</v>
          </cell>
          <cell r="P20461">
            <v>0</v>
          </cell>
          <cell r="Q20461">
            <v>125668</v>
          </cell>
        </row>
        <row r="20462">
          <cell r="M20462" t="str">
            <v>805010659_C1109566</v>
          </cell>
          <cell r="N20462">
            <v>58293</v>
          </cell>
          <cell r="O20462">
            <v>0</v>
          </cell>
          <cell r="P20462">
            <v>0</v>
          </cell>
          <cell r="Q20462">
            <v>58293</v>
          </cell>
        </row>
        <row r="20463">
          <cell r="M20463" t="str">
            <v>805010659_C1109846</v>
          </cell>
          <cell r="N20463">
            <v>42135</v>
          </cell>
          <cell r="O20463">
            <v>0</v>
          </cell>
          <cell r="P20463">
            <v>0</v>
          </cell>
          <cell r="Q20463">
            <v>42135</v>
          </cell>
        </row>
        <row r="20464">
          <cell r="M20464" t="str">
            <v>805010659_C1109659</v>
          </cell>
          <cell r="N20464">
            <v>332051</v>
          </cell>
          <cell r="O20464">
            <v>0</v>
          </cell>
          <cell r="P20464">
            <v>0</v>
          </cell>
          <cell r="Q20464">
            <v>332051</v>
          </cell>
        </row>
        <row r="20465">
          <cell r="M20465" t="str">
            <v>805010659_C1109599</v>
          </cell>
          <cell r="N20465">
            <v>58293</v>
          </cell>
          <cell r="O20465">
            <v>0</v>
          </cell>
          <cell r="P20465">
            <v>0</v>
          </cell>
          <cell r="Q20465">
            <v>58293</v>
          </cell>
        </row>
        <row r="20466">
          <cell r="M20466" t="str">
            <v>805010659_C1109667</v>
          </cell>
          <cell r="N20466">
            <v>35131</v>
          </cell>
          <cell r="O20466">
            <v>0</v>
          </cell>
          <cell r="P20466">
            <v>181500</v>
          </cell>
          <cell r="Q20466">
            <v>35131</v>
          </cell>
        </row>
        <row r="20467">
          <cell r="M20467" t="str">
            <v>805010659_C1109609</v>
          </cell>
          <cell r="N20467">
            <v>65009</v>
          </cell>
          <cell r="O20467">
            <v>0</v>
          </cell>
          <cell r="P20467">
            <v>0</v>
          </cell>
          <cell r="Q20467">
            <v>65009</v>
          </cell>
        </row>
        <row r="20468">
          <cell r="M20468" t="str">
            <v>805010659_C1109747</v>
          </cell>
          <cell r="N20468">
            <v>42135</v>
          </cell>
          <cell r="O20468">
            <v>0</v>
          </cell>
          <cell r="P20468">
            <v>0</v>
          </cell>
          <cell r="Q20468">
            <v>42135</v>
          </cell>
        </row>
        <row r="20469">
          <cell r="M20469" t="str">
            <v>805010659_C1109598</v>
          </cell>
          <cell r="N20469">
            <v>58293</v>
          </cell>
          <cell r="O20469">
            <v>0</v>
          </cell>
          <cell r="P20469">
            <v>116600</v>
          </cell>
          <cell r="Q20469">
            <v>58293</v>
          </cell>
        </row>
        <row r="20470">
          <cell r="M20470" t="str">
            <v>805010659_C1109694</v>
          </cell>
          <cell r="N20470">
            <v>750000</v>
          </cell>
          <cell r="O20470">
            <v>0</v>
          </cell>
          <cell r="P20470">
            <v>600860</v>
          </cell>
          <cell r="Q20470">
            <v>750000</v>
          </cell>
        </row>
        <row r="20471">
          <cell r="M20471" t="str">
            <v>805010659_C1109664</v>
          </cell>
          <cell r="N20471">
            <v>42135</v>
          </cell>
          <cell r="O20471">
            <v>0</v>
          </cell>
          <cell r="P20471">
            <v>0</v>
          </cell>
          <cell r="Q20471">
            <v>42135</v>
          </cell>
        </row>
        <row r="20472">
          <cell r="M20472" t="str">
            <v>805010659_C1109852</v>
          </cell>
          <cell r="N20472">
            <v>32526</v>
          </cell>
          <cell r="O20472">
            <v>0</v>
          </cell>
          <cell r="P20472">
            <v>0</v>
          </cell>
          <cell r="Q20472">
            <v>32526</v>
          </cell>
        </row>
        <row r="20473">
          <cell r="M20473" t="str">
            <v>805010659_C1109600</v>
          </cell>
          <cell r="N20473">
            <v>46634</v>
          </cell>
          <cell r="O20473">
            <v>0</v>
          </cell>
          <cell r="P20473">
            <v>116600</v>
          </cell>
          <cell r="Q20473">
            <v>46634</v>
          </cell>
        </row>
        <row r="20474">
          <cell r="M20474" t="str">
            <v>805010659_C1109629</v>
          </cell>
          <cell r="N20474">
            <v>40805</v>
          </cell>
          <cell r="O20474">
            <v>0</v>
          </cell>
          <cell r="P20474">
            <v>58300</v>
          </cell>
          <cell r="Q20474">
            <v>40805</v>
          </cell>
        </row>
        <row r="20475">
          <cell r="M20475" t="str">
            <v>805010659_C1109683</v>
          </cell>
          <cell r="N20475">
            <v>332051</v>
          </cell>
          <cell r="O20475">
            <v>0</v>
          </cell>
          <cell r="P20475">
            <v>0</v>
          </cell>
          <cell r="Q20475">
            <v>332051</v>
          </cell>
        </row>
        <row r="20476">
          <cell r="M20476" t="str">
            <v>805010659_C1109754</v>
          </cell>
          <cell r="N20476">
            <v>42135</v>
          </cell>
          <cell r="O20476">
            <v>0</v>
          </cell>
          <cell r="P20476">
            <v>0</v>
          </cell>
          <cell r="Q20476">
            <v>42135</v>
          </cell>
        </row>
        <row r="20477">
          <cell r="M20477" t="str">
            <v>805010659_C1109685</v>
          </cell>
          <cell r="N20477">
            <v>32526</v>
          </cell>
          <cell r="O20477">
            <v>0</v>
          </cell>
          <cell r="P20477">
            <v>0</v>
          </cell>
          <cell r="Q20477">
            <v>32526</v>
          </cell>
        </row>
        <row r="20478">
          <cell r="M20478" t="str">
            <v>805010659_C1109662</v>
          </cell>
          <cell r="N20478">
            <v>58293</v>
          </cell>
          <cell r="O20478">
            <v>0</v>
          </cell>
          <cell r="P20478">
            <v>0</v>
          </cell>
          <cell r="Q20478">
            <v>58293</v>
          </cell>
        </row>
        <row r="20479">
          <cell r="M20479" t="str">
            <v>805010659_C1109612</v>
          </cell>
          <cell r="N20479">
            <v>42135</v>
          </cell>
          <cell r="O20479">
            <v>0</v>
          </cell>
          <cell r="P20479">
            <v>0</v>
          </cell>
          <cell r="Q20479">
            <v>42135</v>
          </cell>
        </row>
        <row r="20480">
          <cell r="M20480" t="str">
            <v>805010659_C1109674</v>
          </cell>
          <cell r="N20480">
            <v>387931</v>
          </cell>
          <cell r="O20480">
            <v>0</v>
          </cell>
          <cell r="P20480">
            <v>433000</v>
          </cell>
          <cell r="Q20480">
            <v>387931</v>
          </cell>
        </row>
        <row r="20481">
          <cell r="M20481" t="str">
            <v>805010659_C1109691</v>
          </cell>
          <cell r="N20481">
            <v>58293</v>
          </cell>
          <cell r="O20481">
            <v>0</v>
          </cell>
          <cell r="P20481">
            <v>58300</v>
          </cell>
          <cell r="Q20481">
            <v>58293</v>
          </cell>
        </row>
        <row r="20482">
          <cell r="M20482" t="str">
            <v>805010659_C1109593</v>
          </cell>
          <cell r="N20482">
            <v>58293</v>
          </cell>
          <cell r="O20482">
            <v>0</v>
          </cell>
          <cell r="P20482">
            <v>116600</v>
          </cell>
          <cell r="Q20482">
            <v>58293</v>
          </cell>
        </row>
        <row r="20483">
          <cell r="M20483" t="str">
            <v>805010659_C1109859</v>
          </cell>
          <cell r="N20483">
            <v>332051</v>
          </cell>
          <cell r="O20483">
            <v>0</v>
          </cell>
          <cell r="P20483">
            <v>0</v>
          </cell>
          <cell r="Q20483">
            <v>332051</v>
          </cell>
        </row>
        <row r="20484">
          <cell r="M20484" t="str">
            <v>805010659_C1109590</v>
          </cell>
          <cell r="N20484">
            <v>42135</v>
          </cell>
          <cell r="O20484">
            <v>0</v>
          </cell>
          <cell r="P20484">
            <v>0</v>
          </cell>
          <cell r="Q20484">
            <v>42135</v>
          </cell>
        </row>
        <row r="20485">
          <cell r="M20485" t="str">
            <v>805010659_C1109865</v>
          </cell>
          <cell r="N20485">
            <v>58293</v>
          </cell>
          <cell r="O20485">
            <v>0</v>
          </cell>
          <cell r="P20485">
            <v>58300</v>
          </cell>
          <cell r="Q20485">
            <v>58293</v>
          </cell>
        </row>
        <row r="20486">
          <cell r="M20486" t="str">
            <v>805010659_C1109734</v>
          </cell>
          <cell r="N20486">
            <v>332051</v>
          </cell>
          <cell r="O20486">
            <v>0</v>
          </cell>
          <cell r="P20486">
            <v>0</v>
          </cell>
          <cell r="Q20486">
            <v>332051</v>
          </cell>
        </row>
        <row r="20487">
          <cell r="M20487" t="str">
            <v>805010659_C1109881</v>
          </cell>
          <cell r="N20487">
            <v>176051</v>
          </cell>
          <cell r="O20487">
            <v>0</v>
          </cell>
          <cell r="P20487">
            <v>0</v>
          </cell>
          <cell r="Q20487">
            <v>176051</v>
          </cell>
        </row>
        <row r="20488">
          <cell r="M20488" t="str">
            <v>805010659_C1109631</v>
          </cell>
          <cell r="N20488">
            <v>42135</v>
          </cell>
          <cell r="O20488">
            <v>0</v>
          </cell>
          <cell r="P20488">
            <v>0</v>
          </cell>
          <cell r="Q20488">
            <v>42135</v>
          </cell>
        </row>
        <row r="20489">
          <cell r="M20489" t="str">
            <v>805010659_C1109874</v>
          </cell>
          <cell r="N20489">
            <v>125668</v>
          </cell>
          <cell r="O20489">
            <v>0</v>
          </cell>
          <cell r="P20489">
            <v>0</v>
          </cell>
          <cell r="Q20489">
            <v>125668</v>
          </cell>
        </row>
        <row r="20490">
          <cell r="M20490" t="str">
            <v>805010659_C1109705</v>
          </cell>
          <cell r="N20490">
            <v>21669</v>
          </cell>
          <cell r="O20490">
            <v>0</v>
          </cell>
          <cell r="P20490">
            <v>21700</v>
          </cell>
          <cell r="Q20490">
            <v>21669</v>
          </cell>
        </row>
        <row r="20491">
          <cell r="M20491" t="str">
            <v>805010659_C1109695</v>
          </cell>
          <cell r="N20491">
            <v>65009</v>
          </cell>
          <cell r="O20491">
            <v>0</v>
          </cell>
          <cell r="P20491">
            <v>0</v>
          </cell>
          <cell r="Q20491">
            <v>65009</v>
          </cell>
        </row>
        <row r="20492">
          <cell r="M20492" t="str">
            <v>805010659_C1109571</v>
          </cell>
          <cell r="N20492">
            <v>58293</v>
          </cell>
          <cell r="O20492">
            <v>0</v>
          </cell>
          <cell r="P20492">
            <v>0</v>
          </cell>
          <cell r="Q20492">
            <v>58293</v>
          </cell>
        </row>
        <row r="20493">
          <cell r="M20493" t="str">
            <v>805010659_C1109869</v>
          </cell>
          <cell r="N20493">
            <v>42135</v>
          </cell>
          <cell r="O20493">
            <v>0</v>
          </cell>
          <cell r="P20493">
            <v>25281</v>
          </cell>
          <cell r="Q20493">
            <v>42135</v>
          </cell>
        </row>
        <row r="20494">
          <cell r="M20494" t="str">
            <v>805010659_C1109585</v>
          </cell>
          <cell r="N20494">
            <v>125668</v>
          </cell>
          <cell r="O20494">
            <v>0</v>
          </cell>
          <cell r="P20494">
            <v>0</v>
          </cell>
          <cell r="Q20494">
            <v>125668</v>
          </cell>
        </row>
        <row r="20495">
          <cell r="M20495" t="str">
            <v>805010659_C1109684</v>
          </cell>
          <cell r="N20495">
            <v>58293</v>
          </cell>
          <cell r="O20495">
            <v>0</v>
          </cell>
          <cell r="P20495">
            <v>0</v>
          </cell>
          <cell r="Q20495">
            <v>58293</v>
          </cell>
        </row>
        <row r="20496">
          <cell r="M20496" t="str">
            <v>805010659_C1109653</v>
          </cell>
          <cell r="N20496">
            <v>125668</v>
          </cell>
          <cell r="O20496">
            <v>0</v>
          </cell>
          <cell r="P20496">
            <v>0</v>
          </cell>
          <cell r="Q20496">
            <v>125668</v>
          </cell>
        </row>
        <row r="20497">
          <cell r="M20497" t="str">
            <v>805010659_C1109689</v>
          </cell>
          <cell r="N20497">
            <v>332051</v>
          </cell>
          <cell r="O20497">
            <v>0</v>
          </cell>
          <cell r="P20497">
            <v>0</v>
          </cell>
          <cell r="Q20497">
            <v>332051</v>
          </cell>
        </row>
        <row r="20498">
          <cell r="M20498" t="str">
            <v>805010659_C1109853</v>
          </cell>
          <cell r="N20498">
            <v>256051</v>
          </cell>
          <cell r="O20498">
            <v>0</v>
          </cell>
          <cell r="P20498">
            <v>0</v>
          </cell>
          <cell r="Q20498">
            <v>256051</v>
          </cell>
        </row>
        <row r="20499">
          <cell r="M20499" t="str">
            <v>805010659_C1109883</v>
          </cell>
          <cell r="N20499">
            <v>181511</v>
          </cell>
          <cell r="O20499">
            <v>0</v>
          </cell>
          <cell r="P20499">
            <v>0</v>
          </cell>
          <cell r="Q20499">
            <v>181511</v>
          </cell>
        </row>
        <row r="20500">
          <cell r="M20500" t="str">
            <v>805010659_C1109583</v>
          </cell>
          <cell r="N20500">
            <v>58293</v>
          </cell>
          <cell r="O20500">
            <v>0</v>
          </cell>
          <cell r="P20500">
            <v>0</v>
          </cell>
          <cell r="Q20500">
            <v>58293</v>
          </cell>
        </row>
        <row r="20501">
          <cell r="M20501" t="str">
            <v>805010659_C1109755</v>
          </cell>
          <cell r="N20501">
            <v>42135</v>
          </cell>
          <cell r="O20501">
            <v>0</v>
          </cell>
          <cell r="P20501">
            <v>0</v>
          </cell>
          <cell r="Q20501">
            <v>42135</v>
          </cell>
        </row>
        <row r="20502">
          <cell r="M20502" t="str">
            <v>805010659_C1109737</v>
          </cell>
          <cell r="N20502">
            <v>58293</v>
          </cell>
          <cell r="O20502">
            <v>0</v>
          </cell>
          <cell r="P20502">
            <v>0</v>
          </cell>
          <cell r="Q20502">
            <v>58293</v>
          </cell>
        </row>
        <row r="20503">
          <cell r="M20503" t="str">
            <v>805010659_C1109623</v>
          </cell>
          <cell r="N20503">
            <v>58293</v>
          </cell>
          <cell r="O20503">
            <v>0</v>
          </cell>
          <cell r="P20503">
            <v>0</v>
          </cell>
          <cell r="Q20503">
            <v>58293</v>
          </cell>
        </row>
        <row r="20504">
          <cell r="M20504" t="str">
            <v>805010659_C1109577</v>
          </cell>
          <cell r="N20504">
            <v>58293</v>
          </cell>
          <cell r="O20504">
            <v>0</v>
          </cell>
          <cell r="P20504">
            <v>0</v>
          </cell>
          <cell r="Q20504">
            <v>58293</v>
          </cell>
        </row>
        <row r="20505">
          <cell r="M20505" t="str">
            <v>805010659_C1109693</v>
          </cell>
          <cell r="N20505">
            <v>125668</v>
          </cell>
          <cell r="O20505">
            <v>0</v>
          </cell>
          <cell r="P20505">
            <v>0</v>
          </cell>
          <cell r="Q20505">
            <v>125668</v>
          </cell>
        </row>
        <row r="20506">
          <cell r="M20506" t="str">
            <v>805010659_C1109581</v>
          </cell>
          <cell r="N20506">
            <v>31090</v>
          </cell>
          <cell r="O20506">
            <v>0</v>
          </cell>
          <cell r="P20506">
            <v>0</v>
          </cell>
          <cell r="Q20506">
            <v>31090</v>
          </cell>
        </row>
        <row r="20507">
          <cell r="M20507" t="str">
            <v>805010659_C1109740</v>
          </cell>
          <cell r="N20507">
            <v>58293</v>
          </cell>
          <cell r="O20507">
            <v>0</v>
          </cell>
          <cell r="P20507">
            <v>0</v>
          </cell>
          <cell r="Q20507">
            <v>58293</v>
          </cell>
        </row>
        <row r="20508">
          <cell r="M20508" t="str">
            <v>805010659_C1109875</v>
          </cell>
          <cell r="N20508">
            <v>300000</v>
          </cell>
          <cell r="O20508">
            <v>0</v>
          </cell>
          <cell r="P20508">
            <v>1201720</v>
          </cell>
          <cell r="Q20508">
            <v>300000</v>
          </cell>
        </row>
        <row r="20509">
          <cell r="M20509" t="str">
            <v>805010659_C1109565</v>
          </cell>
          <cell r="N20509">
            <v>16051</v>
          </cell>
          <cell r="O20509">
            <v>0</v>
          </cell>
          <cell r="P20509">
            <v>45959</v>
          </cell>
          <cell r="Q20509">
            <v>16051</v>
          </cell>
        </row>
        <row r="20510">
          <cell r="M20510" t="str">
            <v>805010659_C1109588</v>
          </cell>
          <cell r="N20510">
            <v>122795</v>
          </cell>
          <cell r="O20510">
            <v>0</v>
          </cell>
          <cell r="P20510">
            <v>25281</v>
          </cell>
          <cell r="Q20510">
            <v>122795</v>
          </cell>
        </row>
        <row r="20511">
          <cell r="M20511" t="str">
            <v>805010659_C1109736</v>
          </cell>
          <cell r="N20511">
            <v>125668</v>
          </cell>
          <cell r="O20511">
            <v>0</v>
          </cell>
          <cell r="P20511">
            <v>0</v>
          </cell>
          <cell r="Q20511">
            <v>125668</v>
          </cell>
        </row>
        <row r="20512">
          <cell r="M20512" t="str">
            <v>805010659_C1109862</v>
          </cell>
          <cell r="N20512">
            <v>58293</v>
          </cell>
          <cell r="O20512">
            <v>0</v>
          </cell>
          <cell r="P20512">
            <v>58300</v>
          </cell>
          <cell r="Q20512">
            <v>58293</v>
          </cell>
        </row>
        <row r="20513">
          <cell r="M20513" t="str">
            <v>805010659_C1109681</v>
          </cell>
          <cell r="N20513">
            <v>122795</v>
          </cell>
          <cell r="O20513">
            <v>0</v>
          </cell>
          <cell r="P20513">
            <v>25281</v>
          </cell>
          <cell r="Q20513">
            <v>122795</v>
          </cell>
        </row>
        <row r="20514">
          <cell r="M20514" t="str">
            <v>805010659_C1109637</v>
          </cell>
          <cell r="N20514">
            <v>451051</v>
          </cell>
          <cell r="O20514">
            <v>0</v>
          </cell>
          <cell r="P20514">
            <v>439655</v>
          </cell>
          <cell r="Q20514">
            <v>451051</v>
          </cell>
        </row>
        <row r="20515">
          <cell r="M20515" t="str">
            <v>805010659_C1109704</v>
          </cell>
          <cell r="N20515">
            <v>42135</v>
          </cell>
          <cell r="O20515">
            <v>0</v>
          </cell>
          <cell r="P20515">
            <v>0</v>
          </cell>
          <cell r="Q20515">
            <v>42135</v>
          </cell>
        </row>
        <row r="20516">
          <cell r="M20516" t="str">
            <v>805010659_C1109586</v>
          </cell>
          <cell r="N20516">
            <v>27203</v>
          </cell>
          <cell r="O20516">
            <v>0</v>
          </cell>
          <cell r="P20516">
            <v>0</v>
          </cell>
          <cell r="Q20516">
            <v>27203</v>
          </cell>
        </row>
        <row r="20517">
          <cell r="M20517" t="str">
            <v>805010659_C1109717</v>
          </cell>
          <cell r="N20517">
            <v>42135</v>
          </cell>
          <cell r="O20517">
            <v>0</v>
          </cell>
          <cell r="P20517">
            <v>0</v>
          </cell>
          <cell r="Q20517">
            <v>42135</v>
          </cell>
        </row>
        <row r="20518">
          <cell r="M20518" t="str">
            <v>805010659_P58590</v>
          </cell>
          <cell r="N20518">
            <v>181500</v>
          </cell>
          <cell r="O20518">
            <v>0</v>
          </cell>
          <cell r="P20518">
            <v>0</v>
          </cell>
          <cell r="Q20518">
            <v>181500</v>
          </cell>
        </row>
        <row r="20519">
          <cell r="M20519" t="str">
            <v>805010659_P58596</v>
          </cell>
          <cell r="N20519">
            <v>181500</v>
          </cell>
          <cell r="O20519">
            <v>0</v>
          </cell>
          <cell r="P20519">
            <v>0</v>
          </cell>
          <cell r="Q20519">
            <v>181500</v>
          </cell>
        </row>
        <row r="20520">
          <cell r="M20520" t="str">
            <v>805010659_P58589</v>
          </cell>
          <cell r="N20520">
            <v>173301</v>
          </cell>
          <cell r="O20520">
            <v>0</v>
          </cell>
          <cell r="P20520">
            <v>25281</v>
          </cell>
          <cell r="Q20520">
            <v>173301</v>
          </cell>
        </row>
        <row r="20521">
          <cell r="M20521" t="str">
            <v>805010659_P58592</v>
          </cell>
          <cell r="N20521">
            <v>122790</v>
          </cell>
          <cell r="O20521">
            <v>0</v>
          </cell>
          <cell r="P20521">
            <v>25281</v>
          </cell>
          <cell r="Q20521">
            <v>122790</v>
          </cell>
        </row>
        <row r="20522">
          <cell r="M20522" t="str">
            <v>805010659_P58595</v>
          </cell>
          <cell r="N20522">
            <v>158160</v>
          </cell>
          <cell r="O20522">
            <v>0</v>
          </cell>
          <cell r="P20522">
            <v>0</v>
          </cell>
          <cell r="Q20522">
            <v>158160</v>
          </cell>
        </row>
        <row r="20523">
          <cell r="M20523" t="str">
            <v>805010659_P58591</v>
          </cell>
          <cell r="N20523">
            <v>181500</v>
          </cell>
          <cell r="O20523">
            <v>0</v>
          </cell>
          <cell r="P20523">
            <v>0</v>
          </cell>
          <cell r="Q20523">
            <v>181500</v>
          </cell>
        </row>
        <row r="20524">
          <cell r="M20524" t="str">
            <v>805010659_P58594</v>
          </cell>
          <cell r="N20524">
            <v>181500</v>
          </cell>
          <cell r="O20524">
            <v>0</v>
          </cell>
          <cell r="P20524">
            <v>0</v>
          </cell>
          <cell r="Q20524">
            <v>181500</v>
          </cell>
        </row>
        <row r="20525">
          <cell r="M20525" t="str">
            <v>805010659_P58597</v>
          </cell>
          <cell r="N20525">
            <v>40930</v>
          </cell>
          <cell r="O20525">
            <v>0</v>
          </cell>
          <cell r="P20525">
            <v>25281</v>
          </cell>
          <cell r="Q20525">
            <v>40930</v>
          </cell>
        </row>
        <row r="20526">
          <cell r="M20526" t="str">
            <v>805010659_P58598</v>
          </cell>
          <cell r="N20526">
            <v>232011</v>
          </cell>
          <cell r="O20526">
            <v>0</v>
          </cell>
          <cell r="P20526">
            <v>0</v>
          </cell>
          <cell r="Q20526">
            <v>232011</v>
          </cell>
        </row>
        <row r="20527">
          <cell r="M20527" t="str">
            <v>805010659_C1108018</v>
          </cell>
          <cell r="N20527">
            <v>42135</v>
          </cell>
          <cell r="O20527">
            <v>0</v>
          </cell>
          <cell r="P20527">
            <v>0</v>
          </cell>
          <cell r="Q20527">
            <v>42135</v>
          </cell>
        </row>
        <row r="20528">
          <cell r="M20528" t="str">
            <v>805010659_C1108030</v>
          </cell>
          <cell r="N20528">
            <v>125668</v>
          </cell>
          <cell r="O20528">
            <v>0</v>
          </cell>
          <cell r="P20528">
            <v>0</v>
          </cell>
          <cell r="Q20528">
            <v>125668</v>
          </cell>
        </row>
        <row r="20529">
          <cell r="M20529" t="str">
            <v>805010659_C1108211</v>
          </cell>
          <cell r="N20529">
            <v>125668</v>
          </cell>
          <cell r="O20529">
            <v>0</v>
          </cell>
          <cell r="P20529">
            <v>0</v>
          </cell>
          <cell r="Q20529">
            <v>125668</v>
          </cell>
        </row>
        <row r="20530">
          <cell r="M20530" t="str">
            <v>805010659_C1108054</v>
          </cell>
          <cell r="N20530">
            <v>58293</v>
          </cell>
          <cell r="O20530">
            <v>0</v>
          </cell>
          <cell r="P20530">
            <v>116600</v>
          </cell>
          <cell r="Q20530">
            <v>58293</v>
          </cell>
        </row>
        <row r="20531">
          <cell r="M20531" t="str">
            <v>805010659_C1108015</v>
          </cell>
          <cell r="N20531">
            <v>362069</v>
          </cell>
          <cell r="O20531">
            <v>0</v>
          </cell>
          <cell r="P20531">
            <v>0</v>
          </cell>
          <cell r="Q20531">
            <v>362069</v>
          </cell>
        </row>
        <row r="20532">
          <cell r="M20532" t="str">
            <v>805010659_C1108169</v>
          </cell>
          <cell r="N20532">
            <v>58293</v>
          </cell>
          <cell r="O20532">
            <v>0</v>
          </cell>
          <cell r="P20532">
            <v>0</v>
          </cell>
          <cell r="Q20532">
            <v>58293</v>
          </cell>
        </row>
        <row r="20533">
          <cell r="M20533" t="str">
            <v>805010659_C1108167</v>
          </cell>
          <cell r="N20533">
            <v>332051</v>
          </cell>
          <cell r="O20533">
            <v>0</v>
          </cell>
          <cell r="P20533">
            <v>439655</v>
          </cell>
          <cell r="Q20533">
            <v>332051</v>
          </cell>
        </row>
        <row r="20534">
          <cell r="M20534" t="str">
            <v>805010659_C1107947</v>
          </cell>
          <cell r="N20534">
            <v>42135</v>
          </cell>
          <cell r="O20534">
            <v>0</v>
          </cell>
          <cell r="P20534">
            <v>0</v>
          </cell>
          <cell r="Q20534">
            <v>42135</v>
          </cell>
        </row>
        <row r="20535">
          <cell r="M20535" t="str">
            <v>805010659_C1108089</v>
          </cell>
          <cell r="N20535">
            <v>42135</v>
          </cell>
          <cell r="O20535">
            <v>0</v>
          </cell>
          <cell r="P20535">
            <v>0</v>
          </cell>
          <cell r="Q20535">
            <v>42135</v>
          </cell>
        </row>
        <row r="20536">
          <cell r="M20536" t="str">
            <v>805010659_C1108070</v>
          </cell>
          <cell r="N20536">
            <v>122795</v>
          </cell>
          <cell r="O20536">
            <v>0</v>
          </cell>
          <cell r="P20536">
            <v>25281</v>
          </cell>
          <cell r="Q20536">
            <v>122795</v>
          </cell>
        </row>
        <row r="20537">
          <cell r="M20537" t="str">
            <v>805010659_C1108049</v>
          </cell>
          <cell r="N20537">
            <v>42135</v>
          </cell>
          <cell r="O20537">
            <v>0</v>
          </cell>
          <cell r="P20537">
            <v>0</v>
          </cell>
          <cell r="Q20537">
            <v>42135</v>
          </cell>
        </row>
        <row r="20538">
          <cell r="M20538" t="str">
            <v>805010659_C1108206</v>
          </cell>
          <cell r="N20538">
            <v>58293</v>
          </cell>
          <cell r="O20538">
            <v>0</v>
          </cell>
          <cell r="P20538">
            <v>0</v>
          </cell>
          <cell r="Q20538">
            <v>58293</v>
          </cell>
        </row>
        <row r="20539">
          <cell r="M20539" t="str">
            <v>805010659_C1108203</v>
          </cell>
          <cell r="N20539">
            <v>25165</v>
          </cell>
          <cell r="O20539">
            <v>0</v>
          </cell>
          <cell r="P20539">
            <v>25281</v>
          </cell>
          <cell r="Q20539">
            <v>25165</v>
          </cell>
        </row>
        <row r="20540">
          <cell r="M20540" t="str">
            <v>805010659_C1108120</v>
          </cell>
          <cell r="N20540">
            <v>122795</v>
          </cell>
          <cell r="O20540">
            <v>0</v>
          </cell>
          <cell r="P20540">
            <v>25281</v>
          </cell>
          <cell r="Q20540">
            <v>122795</v>
          </cell>
        </row>
        <row r="20541">
          <cell r="M20541" t="str">
            <v>805010659_C1108164</v>
          </cell>
          <cell r="N20541">
            <v>58293</v>
          </cell>
          <cell r="O20541">
            <v>0</v>
          </cell>
          <cell r="P20541">
            <v>0</v>
          </cell>
          <cell r="Q20541">
            <v>58293</v>
          </cell>
        </row>
        <row r="20542">
          <cell r="M20542" t="str">
            <v>805010659_C1108073</v>
          </cell>
          <cell r="N20542">
            <v>32526</v>
          </cell>
          <cell r="O20542">
            <v>0</v>
          </cell>
          <cell r="P20542">
            <v>0</v>
          </cell>
          <cell r="Q20542">
            <v>32526</v>
          </cell>
        </row>
        <row r="20543">
          <cell r="M20543" t="str">
            <v>805010659_C1108242</v>
          </cell>
          <cell r="N20543">
            <v>18804</v>
          </cell>
          <cell r="O20543">
            <v>0</v>
          </cell>
          <cell r="P20543">
            <v>116600</v>
          </cell>
          <cell r="Q20543">
            <v>18804</v>
          </cell>
        </row>
        <row r="20544">
          <cell r="M20544" t="str">
            <v>805010659_C1107935</v>
          </cell>
          <cell r="N20544">
            <v>42135</v>
          </cell>
          <cell r="O20544">
            <v>0</v>
          </cell>
          <cell r="P20544">
            <v>0</v>
          </cell>
          <cell r="Q20544">
            <v>42135</v>
          </cell>
        </row>
        <row r="20545">
          <cell r="M20545" t="str">
            <v>805010659_C1108179</v>
          </cell>
          <cell r="N20545">
            <v>40538</v>
          </cell>
          <cell r="O20545">
            <v>0</v>
          </cell>
          <cell r="P20545">
            <v>181500</v>
          </cell>
          <cell r="Q20545">
            <v>40538</v>
          </cell>
        </row>
        <row r="20546">
          <cell r="M20546" t="str">
            <v>805010659_C1108197</v>
          </cell>
          <cell r="N20546">
            <v>18804</v>
          </cell>
          <cell r="O20546">
            <v>0</v>
          </cell>
          <cell r="P20546">
            <v>0</v>
          </cell>
          <cell r="Q20546">
            <v>18804</v>
          </cell>
        </row>
        <row r="20547">
          <cell r="M20547" t="str">
            <v>805010659_C1108236</v>
          </cell>
          <cell r="N20547">
            <v>125668</v>
          </cell>
          <cell r="O20547">
            <v>0</v>
          </cell>
          <cell r="P20547">
            <v>0</v>
          </cell>
          <cell r="Q20547">
            <v>125668</v>
          </cell>
        </row>
        <row r="20548">
          <cell r="M20548" t="str">
            <v>805010659_C1108212</v>
          </cell>
          <cell r="N20548">
            <v>58293</v>
          </cell>
          <cell r="O20548">
            <v>0</v>
          </cell>
          <cell r="P20548">
            <v>116600</v>
          </cell>
          <cell r="Q20548">
            <v>58293</v>
          </cell>
        </row>
        <row r="20549">
          <cell r="M20549" t="str">
            <v>805010659_C1108247</v>
          </cell>
          <cell r="N20549">
            <v>176051</v>
          </cell>
          <cell r="O20549">
            <v>0</v>
          </cell>
          <cell r="P20549">
            <v>879310</v>
          </cell>
          <cell r="Q20549">
            <v>176051</v>
          </cell>
        </row>
        <row r="20550">
          <cell r="M20550" t="str">
            <v>805010659_C1108230</v>
          </cell>
          <cell r="N20550">
            <v>42135</v>
          </cell>
          <cell r="O20550">
            <v>0</v>
          </cell>
          <cell r="P20550">
            <v>0</v>
          </cell>
          <cell r="Q20550">
            <v>42135</v>
          </cell>
        </row>
        <row r="20551">
          <cell r="M20551" t="str">
            <v>805010659_C1108121</v>
          </cell>
          <cell r="N20551">
            <v>125668</v>
          </cell>
          <cell r="O20551">
            <v>0</v>
          </cell>
          <cell r="P20551">
            <v>0</v>
          </cell>
          <cell r="Q20551">
            <v>125668</v>
          </cell>
        </row>
        <row r="20552">
          <cell r="M20552" t="str">
            <v>805010659_C1108010</v>
          </cell>
          <cell r="N20552">
            <v>21669</v>
          </cell>
          <cell r="O20552">
            <v>0</v>
          </cell>
          <cell r="P20552">
            <v>21700</v>
          </cell>
          <cell r="Q20552">
            <v>21669</v>
          </cell>
        </row>
        <row r="20553">
          <cell r="M20553" t="str">
            <v>805010659_C1108184</v>
          </cell>
          <cell r="N20553">
            <v>17670</v>
          </cell>
          <cell r="O20553">
            <v>0</v>
          </cell>
          <cell r="P20553">
            <v>50562</v>
          </cell>
          <cell r="Q20553">
            <v>17670</v>
          </cell>
        </row>
        <row r="20554">
          <cell r="M20554" t="str">
            <v>805010659_C1108119</v>
          </cell>
          <cell r="N20554">
            <v>58293</v>
          </cell>
          <cell r="O20554">
            <v>0</v>
          </cell>
          <cell r="P20554">
            <v>0</v>
          </cell>
          <cell r="Q20554">
            <v>58293</v>
          </cell>
        </row>
        <row r="20555">
          <cell r="M20555" t="str">
            <v>805010659_C1108202</v>
          </cell>
          <cell r="N20555">
            <v>22565</v>
          </cell>
          <cell r="O20555">
            <v>0</v>
          </cell>
          <cell r="P20555">
            <v>116600</v>
          </cell>
          <cell r="Q20555">
            <v>22565</v>
          </cell>
        </row>
        <row r="20556">
          <cell r="M20556" t="str">
            <v>805010659_C1108148</v>
          </cell>
          <cell r="N20556">
            <v>332051</v>
          </cell>
          <cell r="O20556">
            <v>0</v>
          </cell>
          <cell r="P20556">
            <v>439655</v>
          </cell>
          <cell r="Q20556">
            <v>332051</v>
          </cell>
        </row>
        <row r="20557">
          <cell r="M20557" t="str">
            <v>805010659_C1108241</v>
          </cell>
          <cell r="N20557">
            <v>483871</v>
          </cell>
          <cell r="O20557">
            <v>0</v>
          </cell>
          <cell r="P20557">
            <v>4200000</v>
          </cell>
          <cell r="Q20557">
            <v>483871</v>
          </cell>
        </row>
        <row r="20558">
          <cell r="M20558" t="str">
            <v>805010659_C1108232</v>
          </cell>
          <cell r="N20558">
            <v>332051</v>
          </cell>
          <cell r="O20558">
            <v>0</v>
          </cell>
          <cell r="P20558">
            <v>439655</v>
          </cell>
          <cell r="Q20558">
            <v>332051</v>
          </cell>
        </row>
        <row r="20559">
          <cell r="M20559" t="str">
            <v>805010659_C1108046</v>
          </cell>
          <cell r="N20559">
            <v>42135</v>
          </cell>
          <cell r="O20559">
            <v>0</v>
          </cell>
          <cell r="P20559">
            <v>0</v>
          </cell>
          <cell r="Q20559">
            <v>42135</v>
          </cell>
        </row>
        <row r="20560">
          <cell r="M20560" t="str">
            <v>805010659_C1108123</v>
          </cell>
          <cell r="N20560">
            <v>65009</v>
          </cell>
          <cell r="O20560">
            <v>0</v>
          </cell>
          <cell r="P20560">
            <v>50562</v>
          </cell>
          <cell r="Q20560">
            <v>65009</v>
          </cell>
        </row>
        <row r="20561">
          <cell r="M20561" t="str">
            <v>805010659_C1108128</v>
          </cell>
          <cell r="N20561">
            <v>58293</v>
          </cell>
          <cell r="O20561">
            <v>0</v>
          </cell>
          <cell r="P20561">
            <v>0</v>
          </cell>
          <cell r="Q20561">
            <v>58293</v>
          </cell>
        </row>
        <row r="20562">
          <cell r="M20562" t="str">
            <v>805010659_C1108062</v>
          </cell>
          <cell r="N20562">
            <v>42135</v>
          </cell>
          <cell r="O20562">
            <v>0</v>
          </cell>
          <cell r="P20562">
            <v>0</v>
          </cell>
          <cell r="Q20562">
            <v>42135</v>
          </cell>
        </row>
        <row r="20563">
          <cell r="M20563" t="str">
            <v>805010659_C1108158</v>
          </cell>
          <cell r="N20563">
            <v>58293</v>
          </cell>
          <cell r="O20563">
            <v>0</v>
          </cell>
          <cell r="P20563">
            <v>0</v>
          </cell>
          <cell r="Q20563">
            <v>58293</v>
          </cell>
        </row>
        <row r="20564">
          <cell r="M20564" t="str">
            <v>805010659_C1108103</v>
          </cell>
          <cell r="N20564">
            <v>35340</v>
          </cell>
          <cell r="O20564">
            <v>0</v>
          </cell>
          <cell r="P20564">
            <v>25281</v>
          </cell>
          <cell r="Q20564">
            <v>35340</v>
          </cell>
        </row>
        <row r="20565">
          <cell r="M20565" t="str">
            <v>805010659_C1108226</v>
          </cell>
          <cell r="N20565">
            <v>58293</v>
          </cell>
          <cell r="O20565">
            <v>0</v>
          </cell>
          <cell r="P20565">
            <v>58300</v>
          </cell>
          <cell r="Q20565">
            <v>58293</v>
          </cell>
        </row>
        <row r="20566">
          <cell r="M20566" t="str">
            <v>805010659_C1108248</v>
          </cell>
          <cell r="N20566">
            <v>181511</v>
          </cell>
          <cell r="O20566">
            <v>0</v>
          </cell>
          <cell r="P20566">
            <v>0</v>
          </cell>
          <cell r="Q20566">
            <v>181511</v>
          </cell>
        </row>
        <row r="20567">
          <cell r="M20567" t="str">
            <v>805010659_C1108213</v>
          </cell>
          <cell r="N20567">
            <v>32526</v>
          </cell>
          <cell r="O20567">
            <v>0</v>
          </cell>
          <cell r="P20567">
            <v>0</v>
          </cell>
          <cell r="Q20567">
            <v>32526</v>
          </cell>
        </row>
        <row r="20568">
          <cell r="M20568" t="str">
            <v>805010659_C1108152</v>
          </cell>
          <cell r="N20568">
            <v>42135</v>
          </cell>
          <cell r="O20568">
            <v>0</v>
          </cell>
          <cell r="P20568">
            <v>0</v>
          </cell>
          <cell r="Q20568">
            <v>42135</v>
          </cell>
        </row>
        <row r="20569">
          <cell r="M20569" t="str">
            <v>805010659_C1108041</v>
          </cell>
          <cell r="N20569">
            <v>42135</v>
          </cell>
          <cell r="O20569">
            <v>0</v>
          </cell>
          <cell r="P20569">
            <v>0</v>
          </cell>
          <cell r="Q20569">
            <v>42135</v>
          </cell>
        </row>
        <row r="20570">
          <cell r="M20570" t="str">
            <v>805010659_C1108104</v>
          </cell>
          <cell r="N20570">
            <v>105399</v>
          </cell>
          <cell r="O20570">
            <v>0</v>
          </cell>
          <cell r="P20570">
            <v>181500</v>
          </cell>
          <cell r="Q20570">
            <v>105399</v>
          </cell>
        </row>
        <row r="20571">
          <cell r="M20571" t="str">
            <v>805010659_C1107976</v>
          </cell>
          <cell r="N20571">
            <v>65009</v>
          </cell>
          <cell r="O20571">
            <v>0</v>
          </cell>
          <cell r="P20571">
            <v>25281</v>
          </cell>
          <cell r="Q20571">
            <v>65009</v>
          </cell>
        </row>
        <row r="20572">
          <cell r="M20572" t="str">
            <v>805010659_C1108092</v>
          </cell>
          <cell r="N20572">
            <v>58293</v>
          </cell>
          <cell r="O20572">
            <v>0</v>
          </cell>
          <cell r="P20572">
            <v>0</v>
          </cell>
          <cell r="Q20572">
            <v>58293</v>
          </cell>
        </row>
        <row r="20573">
          <cell r="M20573" t="str">
            <v>805010659_C1108199</v>
          </cell>
          <cell r="N20573">
            <v>39611</v>
          </cell>
          <cell r="O20573">
            <v>0</v>
          </cell>
          <cell r="P20573">
            <v>25281</v>
          </cell>
          <cell r="Q20573">
            <v>39611</v>
          </cell>
        </row>
        <row r="20574">
          <cell r="M20574" t="str">
            <v>805010659_C1108040</v>
          </cell>
          <cell r="N20574">
            <v>58293</v>
          </cell>
          <cell r="O20574">
            <v>0</v>
          </cell>
          <cell r="P20574">
            <v>58300</v>
          </cell>
          <cell r="Q20574">
            <v>58293</v>
          </cell>
        </row>
        <row r="20575">
          <cell r="M20575" t="str">
            <v>805010659_C1108136</v>
          </cell>
          <cell r="N20575">
            <v>42135</v>
          </cell>
          <cell r="O20575">
            <v>0</v>
          </cell>
          <cell r="P20575">
            <v>0</v>
          </cell>
          <cell r="Q20575">
            <v>42135</v>
          </cell>
        </row>
        <row r="20576">
          <cell r="M20576" t="str">
            <v>805010659_C1108072</v>
          </cell>
          <cell r="N20576">
            <v>58293</v>
          </cell>
          <cell r="O20576">
            <v>0</v>
          </cell>
          <cell r="P20576">
            <v>0</v>
          </cell>
          <cell r="Q20576">
            <v>58293</v>
          </cell>
        </row>
        <row r="20577">
          <cell r="M20577" t="str">
            <v>805010659_C1108052</v>
          </cell>
          <cell r="N20577">
            <v>32526</v>
          </cell>
          <cell r="O20577">
            <v>0</v>
          </cell>
          <cell r="P20577">
            <v>0</v>
          </cell>
          <cell r="Q20577">
            <v>32526</v>
          </cell>
        </row>
        <row r="20578">
          <cell r="M20578" t="str">
            <v>805010659_C1108047</v>
          </cell>
          <cell r="N20578">
            <v>24445</v>
          </cell>
          <cell r="O20578">
            <v>0</v>
          </cell>
          <cell r="P20578">
            <v>0</v>
          </cell>
          <cell r="Q20578">
            <v>24445</v>
          </cell>
        </row>
        <row r="20579">
          <cell r="M20579" t="str">
            <v>805010659_C1108235</v>
          </cell>
          <cell r="N20579">
            <v>58293</v>
          </cell>
          <cell r="O20579">
            <v>0</v>
          </cell>
          <cell r="P20579">
            <v>0</v>
          </cell>
          <cell r="Q20579">
            <v>58293</v>
          </cell>
        </row>
        <row r="20580">
          <cell r="M20580" t="str">
            <v>805010659_C1108178</v>
          </cell>
          <cell r="N20580">
            <v>20971</v>
          </cell>
          <cell r="O20580">
            <v>0</v>
          </cell>
          <cell r="P20580">
            <v>25281</v>
          </cell>
          <cell r="Q20580">
            <v>20971</v>
          </cell>
        </row>
        <row r="20581">
          <cell r="M20581" t="str">
            <v>805010659_C1108067</v>
          </cell>
          <cell r="N20581">
            <v>42135</v>
          </cell>
          <cell r="O20581">
            <v>0</v>
          </cell>
          <cell r="P20581">
            <v>0</v>
          </cell>
          <cell r="Q20581">
            <v>42135</v>
          </cell>
        </row>
        <row r="20582">
          <cell r="M20582" t="str">
            <v>805010659_C1108150</v>
          </cell>
          <cell r="N20582">
            <v>42135</v>
          </cell>
          <cell r="O20582">
            <v>0</v>
          </cell>
          <cell r="P20582">
            <v>0</v>
          </cell>
          <cell r="Q20582">
            <v>42135</v>
          </cell>
        </row>
        <row r="20583">
          <cell r="M20583" t="str">
            <v>805010659_C1107944</v>
          </cell>
          <cell r="N20583">
            <v>58293</v>
          </cell>
          <cell r="O20583">
            <v>0</v>
          </cell>
          <cell r="P20583">
            <v>0</v>
          </cell>
          <cell r="Q20583">
            <v>58293</v>
          </cell>
        </row>
        <row r="20584">
          <cell r="M20584" t="str">
            <v>805010659_C1108058</v>
          </cell>
          <cell r="N20584">
            <v>42135</v>
          </cell>
          <cell r="O20584">
            <v>0</v>
          </cell>
          <cell r="P20584">
            <v>0</v>
          </cell>
          <cell r="Q20584">
            <v>42135</v>
          </cell>
        </row>
        <row r="20585">
          <cell r="M20585" t="str">
            <v>805010659_C1108170</v>
          </cell>
          <cell r="N20585">
            <v>205581</v>
          </cell>
          <cell r="O20585">
            <v>0</v>
          </cell>
          <cell r="P20585">
            <v>439655</v>
          </cell>
          <cell r="Q20585">
            <v>205581</v>
          </cell>
        </row>
        <row r="20586">
          <cell r="M20586" t="str">
            <v>805010659_C1108193</v>
          </cell>
          <cell r="N20586">
            <v>58293</v>
          </cell>
          <cell r="O20586">
            <v>0</v>
          </cell>
          <cell r="P20586">
            <v>0</v>
          </cell>
          <cell r="Q20586">
            <v>58293</v>
          </cell>
        </row>
        <row r="20587">
          <cell r="M20587" t="str">
            <v>805010659_C1108205</v>
          </cell>
          <cell r="N20587">
            <v>48646</v>
          </cell>
          <cell r="O20587">
            <v>0</v>
          </cell>
          <cell r="P20587">
            <v>181500</v>
          </cell>
          <cell r="Q20587">
            <v>48646</v>
          </cell>
        </row>
        <row r="20588">
          <cell r="M20588" t="str">
            <v>805010659_C1108147</v>
          </cell>
          <cell r="N20588">
            <v>32526</v>
          </cell>
          <cell r="O20588">
            <v>0</v>
          </cell>
          <cell r="P20588">
            <v>0</v>
          </cell>
          <cell r="Q20588">
            <v>32526</v>
          </cell>
        </row>
        <row r="20589">
          <cell r="M20589" t="str">
            <v>805010659_C1108106</v>
          </cell>
          <cell r="N20589">
            <v>48891</v>
          </cell>
          <cell r="O20589">
            <v>0</v>
          </cell>
          <cell r="P20589">
            <v>58300</v>
          </cell>
          <cell r="Q20589">
            <v>48891</v>
          </cell>
        </row>
        <row r="20590">
          <cell r="M20590" t="str">
            <v>805010659_C1108042</v>
          </cell>
          <cell r="N20590">
            <v>58293</v>
          </cell>
          <cell r="O20590">
            <v>0</v>
          </cell>
          <cell r="P20590">
            <v>0</v>
          </cell>
          <cell r="Q20590">
            <v>58293</v>
          </cell>
        </row>
        <row r="20591">
          <cell r="M20591" t="str">
            <v>805010659_C1108027</v>
          </cell>
          <cell r="N20591">
            <v>58293</v>
          </cell>
          <cell r="O20591">
            <v>0</v>
          </cell>
          <cell r="P20591">
            <v>116600</v>
          </cell>
          <cell r="Q20591">
            <v>58293</v>
          </cell>
        </row>
        <row r="20592">
          <cell r="M20592" t="str">
            <v>805010659_C1108177</v>
          </cell>
          <cell r="N20592">
            <v>19431</v>
          </cell>
          <cell r="O20592">
            <v>0</v>
          </cell>
          <cell r="P20592">
            <v>58300</v>
          </cell>
          <cell r="Q20592">
            <v>19431</v>
          </cell>
        </row>
        <row r="20593">
          <cell r="M20593" t="str">
            <v>805010659_C1108207</v>
          </cell>
          <cell r="N20593">
            <v>42135</v>
          </cell>
          <cell r="O20593">
            <v>0</v>
          </cell>
          <cell r="P20593">
            <v>0</v>
          </cell>
          <cell r="Q20593">
            <v>42135</v>
          </cell>
        </row>
        <row r="20594">
          <cell r="M20594" t="str">
            <v>805010659_C1108173</v>
          </cell>
          <cell r="N20594">
            <v>58293</v>
          </cell>
          <cell r="O20594">
            <v>0</v>
          </cell>
          <cell r="P20594">
            <v>58300</v>
          </cell>
          <cell r="Q20594">
            <v>58293</v>
          </cell>
        </row>
        <row r="20595">
          <cell r="M20595" t="str">
            <v>805010659_C1107949</v>
          </cell>
          <cell r="N20595">
            <v>42135</v>
          </cell>
          <cell r="O20595">
            <v>0</v>
          </cell>
          <cell r="P20595">
            <v>0</v>
          </cell>
          <cell r="Q20595">
            <v>42135</v>
          </cell>
        </row>
        <row r="20596">
          <cell r="M20596" t="str">
            <v>805010659_C1108051</v>
          </cell>
          <cell r="N20596">
            <v>58293</v>
          </cell>
          <cell r="O20596">
            <v>0</v>
          </cell>
          <cell r="P20596">
            <v>0</v>
          </cell>
          <cell r="Q20596">
            <v>58293</v>
          </cell>
        </row>
        <row r="20597">
          <cell r="M20597" t="str">
            <v>805010659_C1108037</v>
          </cell>
          <cell r="N20597">
            <v>42135</v>
          </cell>
          <cell r="O20597">
            <v>0</v>
          </cell>
          <cell r="P20597">
            <v>0</v>
          </cell>
          <cell r="Q20597">
            <v>42135</v>
          </cell>
        </row>
        <row r="20598">
          <cell r="M20598" t="str">
            <v>805010659_C1108174</v>
          </cell>
          <cell r="N20598">
            <v>42135</v>
          </cell>
          <cell r="O20598">
            <v>0</v>
          </cell>
          <cell r="P20598">
            <v>0</v>
          </cell>
          <cell r="Q20598">
            <v>42135</v>
          </cell>
        </row>
        <row r="20599">
          <cell r="M20599" t="str">
            <v>805010659_C1108031</v>
          </cell>
          <cell r="N20599">
            <v>58293</v>
          </cell>
          <cell r="O20599">
            <v>0</v>
          </cell>
          <cell r="P20599">
            <v>58300</v>
          </cell>
          <cell r="Q20599">
            <v>58293</v>
          </cell>
        </row>
        <row r="20600">
          <cell r="M20600" t="str">
            <v>805010659_C1108157</v>
          </cell>
          <cell r="N20600">
            <v>25281</v>
          </cell>
          <cell r="O20600">
            <v>0</v>
          </cell>
          <cell r="P20600">
            <v>0</v>
          </cell>
          <cell r="Q20600">
            <v>25281</v>
          </cell>
        </row>
        <row r="20601">
          <cell r="M20601" t="str">
            <v>805010659_C1108222</v>
          </cell>
          <cell r="N20601">
            <v>42135</v>
          </cell>
          <cell r="O20601">
            <v>0</v>
          </cell>
          <cell r="P20601">
            <v>25281</v>
          </cell>
          <cell r="Q20601">
            <v>42135</v>
          </cell>
        </row>
        <row r="20602">
          <cell r="M20602" t="str">
            <v>805010659_C1107974</v>
          </cell>
          <cell r="N20602">
            <v>32526</v>
          </cell>
          <cell r="O20602">
            <v>0</v>
          </cell>
          <cell r="P20602">
            <v>0</v>
          </cell>
          <cell r="Q20602">
            <v>32526</v>
          </cell>
        </row>
        <row r="20603">
          <cell r="M20603" t="str">
            <v>805010659_C1108099</v>
          </cell>
          <cell r="N20603">
            <v>18804</v>
          </cell>
          <cell r="O20603">
            <v>0</v>
          </cell>
          <cell r="P20603">
            <v>58300</v>
          </cell>
          <cell r="Q20603">
            <v>18804</v>
          </cell>
        </row>
        <row r="20604">
          <cell r="M20604" t="str">
            <v>805010659_C1107965</v>
          </cell>
          <cell r="N20604">
            <v>58293</v>
          </cell>
          <cell r="O20604">
            <v>0</v>
          </cell>
          <cell r="P20604">
            <v>0</v>
          </cell>
          <cell r="Q20604">
            <v>58293</v>
          </cell>
        </row>
        <row r="20605">
          <cell r="M20605" t="str">
            <v>805010659_C1108107</v>
          </cell>
          <cell r="N20605">
            <v>332051</v>
          </cell>
          <cell r="O20605">
            <v>0</v>
          </cell>
          <cell r="P20605">
            <v>0</v>
          </cell>
          <cell r="Q20605">
            <v>332051</v>
          </cell>
        </row>
        <row r="20606">
          <cell r="M20606" t="str">
            <v>805010659_C1108201</v>
          </cell>
          <cell r="N20606">
            <v>125668</v>
          </cell>
          <cell r="O20606">
            <v>0</v>
          </cell>
          <cell r="P20606">
            <v>0</v>
          </cell>
          <cell r="Q20606">
            <v>125668</v>
          </cell>
        </row>
        <row r="20607">
          <cell r="M20607" t="str">
            <v>805010659_C1107973</v>
          </cell>
          <cell r="N20607">
            <v>396051</v>
          </cell>
          <cell r="O20607">
            <v>0</v>
          </cell>
          <cell r="P20607">
            <v>439655</v>
          </cell>
          <cell r="Q20607">
            <v>396051</v>
          </cell>
        </row>
        <row r="20608">
          <cell r="M20608" t="str">
            <v>805010659_C1108176</v>
          </cell>
          <cell r="N20608">
            <v>483871</v>
          </cell>
          <cell r="O20608">
            <v>0</v>
          </cell>
          <cell r="P20608">
            <v>2100000</v>
          </cell>
          <cell r="Q20608">
            <v>483871</v>
          </cell>
        </row>
        <row r="20609">
          <cell r="M20609" t="str">
            <v>805010659_C1108166</v>
          </cell>
          <cell r="N20609">
            <v>32526</v>
          </cell>
          <cell r="O20609">
            <v>0</v>
          </cell>
          <cell r="P20609">
            <v>0</v>
          </cell>
          <cell r="Q20609">
            <v>32526</v>
          </cell>
        </row>
        <row r="20610">
          <cell r="M20610" t="str">
            <v>805010659_C1108233</v>
          </cell>
          <cell r="N20610">
            <v>39489</v>
          </cell>
          <cell r="O20610">
            <v>0</v>
          </cell>
          <cell r="P20610">
            <v>116600</v>
          </cell>
          <cell r="Q20610">
            <v>39489</v>
          </cell>
        </row>
        <row r="20611">
          <cell r="M20611" t="str">
            <v>805010659_C1108077</v>
          </cell>
          <cell r="N20611">
            <v>332051</v>
          </cell>
          <cell r="O20611">
            <v>0</v>
          </cell>
          <cell r="P20611">
            <v>439655</v>
          </cell>
          <cell r="Q20611">
            <v>332051</v>
          </cell>
        </row>
        <row r="20612">
          <cell r="M20612" t="str">
            <v>805010659_C1108100</v>
          </cell>
          <cell r="N20612">
            <v>58552</v>
          </cell>
          <cell r="O20612">
            <v>0</v>
          </cell>
          <cell r="P20612">
            <v>181500</v>
          </cell>
          <cell r="Q20612">
            <v>58552</v>
          </cell>
        </row>
        <row r="20613">
          <cell r="M20613" t="str">
            <v>805010659_C1108162</v>
          </cell>
          <cell r="N20613">
            <v>42135</v>
          </cell>
          <cell r="O20613">
            <v>0</v>
          </cell>
          <cell r="P20613">
            <v>0</v>
          </cell>
          <cell r="Q20613">
            <v>42135</v>
          </cell>
        </row>
        <row r="20614">
          <cell r="M20614" t="str">
            <v>805010659_C1108209</v>
          </cell>
          <cell r="N20614">
            <v>256051</v>
          </cell>
          <cell r="O20614">
            <v>0</v>
          </cell>
          <cell r="P20614">
            <v>879310</v>
          </cell>
          <cell r="Q20614">
            <v>256051</v>
          </cell>
        </row>
        <row r="20615">
          <cell r="M20615" t="str">
            <v>805010659_C1108086</v>
          </cell>
          <cell r="N20615">
            <v>332051</v>
          </cell>
          <cell r="O20615">
            <v>0</v>
          </cell>
          <cell r="P20615">
            <v>0</v>
          </cell>
          <cell r="Q20615">
            <v>332051</v>
          </cell>
        </row>
        <row r="20616">
          <cell r="M20616" t="str">
            <v>805010659_C1108038</v>
          </cell>
          <cell r="N20616">
            <v>125668</v>
          </cell>
          <cell r="O20616">
            <v>0</v>
          </cell>
          <cell r="P20616">
            <v>0</v>
          </cell>
          <cell r="Q20616">
            <v>125668</v>
          </cell>
        </row>
        <row r="20617">
          <cell r="M20617" t="str">
            <v>805010659_C1108228</v>
          </cell>
          <cell r="N20617">
            <v>181511</v>
          </cell>
          <cell r="O20617">
            <v>0</v>
          </cell>
          <cell r="P20617">
            <v>181500</v>
          </cell>
          <cell r="Q20617">
            <v>181511</v>
          </cell>
        </row>
        <row r="20618">
          <cell r="M20618" t="str">
            <v>805010659_C1108141</v>
          </cell>
          <cell r="N20618">
            <v>125668</v>
          </cell>
          <cell r="O20618">
            <v>0</v>
          </cell>
          <cell r="P20618">
            <v>0</v>
          </cell>
          <cell r="Q20618">
            <v>125668</v>
          </cell>
        </row>
        <row r="20619">
          <cell r="M20619" t="str">
            <v>805010659_C1108115</v>
          </cell>
          <cell r="N20619">
            <v>235507</v>
          </cell>
          <cell r="O20619">
            <v>0</v>
          </cell>
          <cell r="P20619">
            <v>879310</v>
          </cell>
          <cell r="Q20619">
            <v>235507</v>
          </cell>
        </row>
        <row r="20620">
          <cell r="M20620" t="str">
            <v>805010659_C1108029</v>
          </cell>
          <cell r="N20620">
            <v>125668</v>
          </cell>
          <cell r="O20620">
            <v>0</v>
          </cell>
          <cell r="P20620">
            <v>0</v>
          </cell>
          <cell r="Q20620">
            <v>125668</v>
          </cell>
        </row>
        <row r="20621">
          <cell r="M20621" t="str">
            <v>805010659_C1108093</v>
          </cell>
          <cell r="N20621">
            <v>35340</v>
          </cell>
          <cell r="O20621">
            <v>0</v>
          </cell>
          <cell r="P20621">
            <v>25281</v>
          </cell>
          <cell r="Q20621">
            <v>35340</v>
          </cell>
        </row>
        <row r="20622">
          <cell r="M20622" t="str">
            <v>805010659_C1108208</v>
          </cell>
          <cell r="N20622">
            <v>32526</v>
          </cell>
          <cell r="O20622">
            <v>0</v>
          </cell>
          <cell r="P20622">
            <v>0</v>
          </cell>
          <cell r="Q20622">
            <v>32526</v>
          </cell>
        </row>
        <row r="20623">
          <cell r="M20623" t="str">
            <v>805010659_C1108234</v>
          </cell>
          <cell r="N20623">
            <v>65009</v>
          </cell>
          <cell r="O20623">
            <v>0</v>
          </cell>
          <cell r="P20623">
            <v>50562</v>
          </cell>
          <cell r="Q20623">
            <v>65009</v>
          </cell>
        </row>
        <row r="20624">
          <cell r="M20624" t="str">
            <v>805010659_C1108043</v>
          </cell>
          <cell r="N20624">
            <v>65009</v>
          </cell>
          <cell r="O20624">
            <v>0</v>
          </cell>
          <cell r="P20624">
            <v>50562</v>
          </cell>
          <cell r="Q20624">
            <v>65009</v>
          </cell>
        </row>
        <row r="20625">
          <cell r="M20625" t="str">
            <v>805010659_C1108204</v>
          </cell>
          <cell r="N20625">
            <v>12591</v>
          </cell>
          <cell r="O20625">
            <v>0</v>
          </cell>
          <cell r="P20625">
            <v>32500</v>
          </cell>
          <cell r="Q20625">
            <v>12591</v>
          </cell>
        </row>
        <row r="20626">
          <cell r="M20626" t="str">
            <v>805010659_C1108045</v>
          </cell>
          <cell r="N20626">
            <v>58293</v>
          </cell>
          <cell r="O20626">
            <v>0</v>
          </cell>
          <cell r="P20626">
            <v>0</v>
          </cell>
          <cell r="Q20626">
            <v>58293</v>
          </cell>
        </row>
        <row r="20627">
          <cell r="M20627" t="str">
            <v>805010659_C1108076</v>
          </cell>
          <cell r="N20627">
            <v>125668</v>
          </cell>
          <cell r="O20627">
            <v>0</v>
          </cell>
          <cell r="P20627">
            <v>0</v>
          </cell>
          <cell r="Q20627">
            <v>125668</v>
          </cell>
        </row>
        <row r="20628">
          <cell r="M20628" t="str">
            <v>805010659_C1108091</v>
          </cell>
          <cell r="N20628">
            <v>58293</v>
          </cell>
          <cell r="O20628">
            <v>0</v>
          </cell>
          <cell r="P20628">
            <v>0</v>
          </cell>
          <cell r="Q20628">
            <v>58293</v>
          </cell>
        </row>
        <row r="20629">
          <cell r="M20629" t="str">
            <v>805010659_C1107980</v>
          </cell>
          <cell r="N20629">
            <v>58293</v>
          </cell>
          <cell r="O20629">
            <v>0</v>
          </cell>
          <cell r="P20629">
            <v>0</v>
          </cell>
          <cell r="Q20629">
            <v>58293</v>
          </cell>
        </row>
        <row r="20630">
          <cell r="M20630" t="str">
            <v>805010659_C1108171</v>
          </cell>
          <cell r="N20630">
            <v>42135</v>
          </cell>
          <cell r="O20630">
            <v>0</v>
          </cell>
          <cell r="P20630">
            <v>0</v>
          </cell>
          <cell r="Q20630">
            <v>42135</v>
          </cell>
        </row>
        <row r="20631">
          <cell r="M20631" t="str">
            <v>805010659_C1108114</v>
          </cell>
          <cell r="N20631">
            <v>125668</v>
          </cell>
          <cell r="O20631">
            <v>0</v>
          </cell>
          <cell r="P20631">
            <v>0</v>
          </cell>
          <cell r="Q20631">
            <v>125668</v>
          </cell>
        </row>
        <row r="20632">
          <cell r="M20632" t="str">
            <v>805010659_C1108124</v>
          </cell>
          <cell r="N20632">
            <v>42135</v>
          </cell>
          <cell r="O20632">
            <v>0</v>
          </cell>
          <cell r="P20632">
            <v>0</v>
          </cell>
          <cell r="Q20632">
            <v>42135</v>
          </cell>
        </row>
        <row r="20633">
          <cell r="M20633" t="str">
            <v>805010659_C1107946</v>
          </cell>
          <cell r="N20633">
            <v>58293</v>
          </cell>
          <cell r="O20633">
            <v>0</v>
          </cell>
          <cell r="P20633">
            <v>58300</v>
          </cell>
          <cell r="Q20633">
            <v>58293</v>
          </cell>
        </row>
        <row r="20634">
          <cell r="M20634" t="str">
            <v>805010659_C1107959</v>
          </cell>
          <cell r="N20634">
            <v>387931</v>
          </cell>
          <cell r="O20634">
            <v>0</v>
          </cell>
          <cell r="P20634">
            <v>433000</v>
          </cell>
          <cell r="Q20634">
            <v>387931</v>
          </cell>
        </row>
        <row r="20635">
          <cell r="M20635" t="str">
            <v>805010659_C1108078</v>
          </cell>
          <cell r="N20635">
            <v>1500000</v>
          </cell>
          <cell r="O20635">
            <v>0</v>
          </cell>
          <cell r="P20635">
            <v>2100000</v>
          </cell>
          <cell r="Q20635">
            <v>1500000</v>
          </cell>
        </row>
        <row r="20636">
          <cell r="M20636" t="str">
            <v>805010659_C1108196</v>
          </cell>
          <cell r="N20636">
            <v>42135</v>
          </cell>
          <cell r="O20636">
            <v>0</v>
          </cell>
          <cell r="P20636">
            <v>0</v>
          </cell>
          <cell r="Q20636">
            <v>42135</v>
          </cell>
        </row>
        <row r="20637">
          <cell r="M20637" t="str">
            <v>805010659_C1108130</v>
          </cell>
          <cell r="N20637">
            <v>125668</v>
          </cell>
          <cell r="O20637">
            <v>0</v>
          </cell>
          <cell r="P20637">
            <v>0</v>
          </cell>
          <cell r="Q20637">
            <v>125668</v>
          </cell>
        </row>
        <row r="20638">
          <cell r="M20638" t="str">
            <v>805010659_C1107951</v>
          </cell>
          <cell r="N20638">
            <v>42135</v>
          </cell>
          <cell r="O20638">
            <v>0</v>
          </cell>
          <cell r="P20638">
            <v>0</v>
          </cell>
          <cell r="Q20638">
            <v>42135</v>
          </cell>
        </row>
        <row r="20639">
          <cell r="M20639" t="str">
            <v>805010659_C1108140</v>
          </cell>
          <cell r="N20639">
            <v>42135</v>
          </cell>
          <cell r="O20639">
            <v>0</v>
          </cell>
          <cell r="P20639">
            <v>0</v>
          </cell>
          <cell r="Q20639">
            <v>42135</v>
          </cell>
        </row>
        <row r="20640">
          <cell r="M20640" t="str">
            <v>805010659_C1108139</v>
          </cell>
          <cell r="N20640">
            <v>58293</v>
          </cell>
          <cell r="O20640">
            <v>0</v>
          </cell>
          <cell r="P20640">
            <v>0</v>
          </cell>
          <cell r="Q20640">
            <v>58293</v>
          </cell>
        </row>
        <row r="20641">
          <cell r="M20641" t="str">
            <v>805010659_C1108214</v>
          </cell>
          <cell r="N20641">
            <v>332051</v>
          </cell>
          <cell r="O20641">
            <v>0</v>
          </cell>
          <cell r="P20641">
            <v>439655</v>
          </cell>
          <cell r="Q20641">
            <v>332051</v>
          </cell>
        </row>
        <row r="20642">
          <cell r="M20642" t="str">
            <v>805010659_C1108227</v>
          </cell>
          <cell r="N20642">
            <v>125668</v>
          </cell>
          <cell r="O20642">
            <v>0</v>
          </cell>
          <cell r="P20642">
            <v>0</v>
          </cell>
          <cell r="Q20642">
            <v>125668</v>
          </cell>
        </row>
        <row r="20643">
          <cell r="M20643" t="str">
            <v>805010659_C1108182</v>
          </cell>
          <cell r="N20643">
            <v>42135</v>
          </cell>
          <cell r="O20643">
            <v>0</v>
          </cell>
          <cell r="P20643">
            <v>0</v>
          </cell>
          <cell r="Q20643">
            <v>42135</v>
          </cell>
        </row>
        <row r="20644">
          <cell r="M20644" t="str">
            <v>805010659_C1108060</v>
          </cell>
          <cell r="N20644">
            <v>42135</v>
          </cell>
          <cell r="O20644">
            <v>0</v>
          </cell>
          <cell r="P20644">
            <v>0</v>
          </cell>
          <cell r="Q20644">
            <v>42135</v>
          </cell>
        </row>
        <row r="20645">
          <cell r="M20645" t="str">
            <v>805010659_C1108200</v>
          </cell>
          <cell r="N20645">
            <v>58293</v>
          </cell>
          <cell r="O20645">
            <v>0</v>
          </cell>
          <cell r="P20645">
            <v>0</v>
          </cell>
          <cell r="Q20645">
            <v>58293</v>
          </cell>
        </row>
        <row r="20646">
          <cell r="M20646" t="str">
            <v>805010659_C1108175</v>
          </cell>
          <cell r="N20646">
            <v>58293</v>
          </cell>
          <cell r="O20646">
            <v>0</v>
          </cell>
          <cell r="P20646">
            <v>0</v>
          </cell>
          <cell r="Q20646">
            <v>58293</v>
          </cell>
        </row>
        <row r="20647">
          <cell r="M20647" t="str">
            <v>805010659_C1108061</v>
          </cell>
          <cell r="N20647">
            <v>42135</v>
          </cell>
          <cell r="O20647">
            <v>0</v>
          </cell>
          <cell r="P20647">
            <v>0</v>
          </cell>
          <cell r="Q20647">
            <v>42135</v>
          </cell>
        </row>
        <row r="20648">
          <cell r="M20648" t="str">
            <v>805010659_C1108065</v>
          </cell>
          <cell r="N20648">
            <v>125668</v>
          </cell>
          <cell r="O20648">
            <v>0</v>
          </cell>
          <cell r="P20648">
            <v>0</v>
          </cell>
          <cell r="Q20648">
            <v>125668</v>
          </cell>
        </row>
        <row r="20649">
          <cell r="M20649" t="str">
            <v>805010659_C1108109</v>
          </cell>
          <cell r="N20649">
            <v>32526</v>
          </cell>
          <cell r="O20649">
            <v>0</v>
          </cell>
          <cell r="P20649">
            <v>0</v>
          </cell>
          <cell r="Q20649">
            <v>32526</v>
          </cell>
        </row>
        <row r="20650">
          <cell r="M20650" t="str">
            <v>805010659_C1108097</v>
          </cell>
          <cell r="N20650">
            <v>58293</v>
          </cell>
          <cell r="O20650">
            <v>0</v>
          </cell>
          <cell r="P20650">
            <v>58300</v>
          </cell>
          <cell r="Q20650">
            <v>58293</v>
          </cell>
        </row>
        <row r="20651">
          <cell r="M20651" t="str">
            <v>805010659_C1108082</v>
          </cell>
          <cell r="N20651">
            <v>268051</v>
          </cell>
          <cell r="O20651">
            <v>0</v>
          </cell>
          <cell r="P20651">
            <v>0</v>
          </cell>
          <cell r="Q20651">
            <v>268051</v>
          </cell>
        </row>
        <row r="20652">
          <cell r="M20652" t="str">
            <v>805010659_C1107979</v>
          </cell>
          <cell r="N20652">
            <v>65009</v>
          </cell>
          <cell r="O20652">
            <v>0</v>
          </cell>
          <cell r="P20652">
            <v>50562</v>
          </cell>
          <cell r="Q20652">
            <v>65009</v>
          </cell>
        </row>
        <row r="20653">
          <cell r="M20653" t="str">
            <v>805010659_C1108012</v>
          </cell>
          <cell r="N20653">
            <v>17741</v>
          </cell>
          <cell r="O20653">
            <v>0</v>
          </cell>
          <cell r="P20653">
            <v>63222</v>
          </cell>
          <cell r="Q20653">
            <v>17741</v>
          </cell>
        </row>
        <row r="20654">
          <cell r="M20654" t="str">
            <v>805010659_C1108215</v>
          </cell>
          <cell r="N20654">
            <v>42135</v>
          </cell>
          <cell r="O20654">
            <v>0</v>
          </cell>
          <cell r="P20654">
            <v>0</v>
          </cell>
          <cell r="Q20654">
            <v>42135</v>
          </cell>
        </row>
        <row r="20655">
          <cell r="M20655" t="str">
            <v>805010659_C1108255</v>
          </cell>
          <cell r="N20655">
            <v>15517</v>
          </cell>
          <cell r="O20655">
            <v>0</v>
          </cell>
          <cell r="P20655">
            <v>45000</v>
          </cell>
          <cell r="Q20655">
            <v>15517</v>
          </cell>
        </row>
        <row r="20656">
          <cell r="M20656" t="str">
            <v>805010659_C1108081</v>
          </cell>
          <cell r="N20656">
            <v>42135</v>
          </cell>
          <cell r="O20656">
            <v>0</v>
          </cell>
          <cell r="P20656">
            <v>0</v>
          </cell>
          <cell r="Q20656">
            <v>42135</v>
          </cell>
        </row>
        <row r="20657">
          <cell r="M20657" t="str">
            <v>805010659_C1108053</v>
          </cell>
          <cell r="N20657">
            <v>42135</v>
          </cell>
          <cell r="O20657">
            <v>0</v>
          </cell>
          <cell r="P20657">
            <v>50562</v>
          </cell>
          <cell r="Q20657">
            <v>42135</v>
          </cell>
        </row>
        <row r="20658">
          <cell r="M20658" t="str">
            <v>805010659_C1108050</v>
          </cell>
          <cell r="N20658">
            <v>42135</v>
          </cell>
          <cell r="O20658">
            <v>0</v>
          </cell>
          <cell r="P20658">
            <v>0</v>
          </cell>
          <cell r="Q20658">
            <v>42135</v>
          </cell>
        </row>
        <row r="20659">
          <cell r="M20659" t="str">
            <v>805010659_C1108137</v>
          </cell>
          <cell r="N20659">
            <v>21669</v>
          </cell>
          <cell r="O20659">
            <v>0</v>
          </cell>
          <cell r="P20659">
            <v>43400</v>
          </cell>
          <cell r="Q20659">
            <v>21669</v>
          </cell>
        </row>
        <row r="20660">
          <cell r="M20660" t="str">
            <v>805010659_C1108048</v>
          </cell>
          <cell r="N20660">
            <v>58293</v>
          </cell>
          <cell r="O20660">
            <v>0</v>
          </cell>
          <cell r="P20660">
            <v>0</v>
          </cell>
          <cell r="Q20660">
            <v>58293</v>
          </cell>
        </row>
        <row r="20661">
          <cell r="M20661" t="str">
            <v>805010659_C1108024</v>
          </cell>
          <cell r="N20661">
            <v>122795</v>
          </cell>
          <cell r="O20661">
            <v>0</v>
          </cell>
          <cell r="P20661">
            <v>50562</v>
          </cell>
          <cell r="Q20661">
            <v>122795</v>
          </cell>
        </row>
        <row r="20662">
          <cell r="M20662" t="str">
            <v>805010659_C1107967</v>
          </cell>
          <cell r="N20662">
            <v>125668</v>
          </cell>
          <cell r="O20662">
            <v>0</v>
          </cell>
          <cell r="P20662">
            <v>0</v>
          </cell>
          <cell r="Q20662">
            <v>125668</v>
          </cell>
        </row>
        <row r="20663">
          <cell r="M20663" t="str">
            <v>805010659_C1108142</v>
          </cell>
          <cell r="N20663">
            <v>32526</v>
          </cell>
          <cell r="O20663">
            <v>0</v>
          </cell>
          <cell r="P20663">
            <v>0</v>
          </cell>
          <cell r="Q20663">
            <v>32526</v>
          </cell>
        </row>
        <row r="20664">
          <cell r="M20664" t="str">
            <v>805010659_C1108160</v>
          </cell>
          <cell r="N20664">
            <v>42135</v>
          </cell>
          <cell r="O20664">
            <v>0</v>
          </cell>
          <cell r="P20664">
            <v>0</v>
          </cell>
          <cell r="Q20664">
            <v>42135</v>
          </cell>
        </row>
        <row r="20665">
          <cell r="M20665" t="str">
            <v>805010659_C1108087</v>
          </cell>
          <cell r="N20665">
            <v>125668</v>
          </cell>
          <cell r="O20665">
            <v>0</v>
          </cell>
          <cell r="P20665">
            <v>0</v>
          </cell>
          <cell r="Q20665">
            <v>125668</v>
          </cell>
        </row>
        <row r="20666">
          <cell r="M20666" t="str">
            <v>805010659_C1108096</v>
          </cell>
          <cell r="N20666">
            <v>58293</v>
          </cell>
          <cell r="O20666">
            <v>0</v>
          </cell>
          <cell r="P20666">
            <v>0</v>
          </cell>
          <cell r="Q20666">
            <v>58293</v>
          </cell>
        </row>
        <row r="20667">
          <cell r="M20667" t="str">
            <v>805010659_C1108245</v>
          </cell>
          <cell r="N20667">
            <v>42135</v>
          </cell>
          <cell r="O20667">
            <v>0</v>
          </cell>
          <cell r="P20667">
            <v>0</v>
          </cell>
          <cell r="Q20667">
            <v>42135</v>
          </cell>
        </row>
        <row r="20668">
          <cell r="M20668" t="str">
            <v>805010659_C1108172</v>
          </cell>
          <cell r="N20668">
            <v>42135</v>
          </cell>
          <cell r="O20668">
            <v>0</v>
          </cell>
          <cell r="P20668">
            <v>25281</v>
          </cell>
          <cell r="Q20668">
            <v>42135</v>
          </cell>
        </row>
        <row r="20669">
          <cell r="M20669" t="str">
            <v>805010659_C1108079</v>
          </cell>
          <cell r="N20669">
            <v>58293</v>
          </cell>
          <cell r="O20669">
            <v>0</v>
          </cell>
          <cell r="P20669">
            <v>0</v>
          </cell>
          <cell r="Q20669">
            <v>58293</v>
          </cell>
        </row>
        <row r="20670">
          <cell r="M20670" t="str">
            <v>805010659_C1108239</v>
          </cell>
          <cell r="N20670">
            <v>362069</v>
          </cell>
          <cell r="O20670">
            <v>0</v>
          </cell>
          <cell r="P20670">
            <v>100800</v>
          </cell>
          <cell r="Q20670">
            <v>362069</v>
          </cell>
        </row>
        <row r="20671">
          <cell r="M20671" t="str">
            <v>805010659_C1108217</v>
          </cell>
          <cell r="N20671">
            <v>58293</v>
          </cell>
          <cell r="O20671">
            <v>0</v>
          </cell>
          <cell r="P20671">
            <v>0</v>
          </cell>
          <cell r="Q20671">
            <v>58293</v>
          </cell>
        </row>
        <row r="20672">
          <cell r="M20672" t="str">
            <v>805010659_C1107950</v>
          </cell>
          <cell r="N20672">
            <v>58293</v>
          </cell>
          <cell r="O20672">
            <v>0</v>
          </cell>
          <cell r="P20672">
            <v>0</v>
          </cell>
          <cell r="Q20672">
            <v>58293</v>
          </cell>
        </row>
        <row r="20673">
          <cell r="M20673" t="str">
            <v>805010659_C1107934</v>
          </cell>
          <cell r="N20673">
            <v>58293</v>
          </cell>
          <cell r="O20673">
            <v>0</v>
          </cell>
          <cell r="P20673">
            <v>0</v>
          </cell>
          <cell r="Q20673">
            <v>58293</v>
          </cell>
        </row>
        <row r="20674">
          <cell r="M20674" t="str">
            <v>805010659_C1107945</v>
          </cell>
          <cell r="N20674">
            <v>42135</v>
          </cell>
          <cell r="O20674">
            <v>0</v>
          </cell>
          <cell r="P20674">
            <v>0</v>
          </cell>
          <cell r="Q20674">
            <v>42135</v>
          </cell>
        </row>
        <row r="20675">
          <cell r="M20675" t="str">
            <v>805010659_C1108243</v>
          </cell>
          <cell r="N20675">
            <v>40538</v>
          </cell>
          <cell r="O20675">
            <v>0</v>
          </cell>
          <cell r="P20675">
            <v>181500</v>
          </cell>
          <cell r="Q20675">
            <v>40538</v>
          </cell>
        </row>
        <row r="20676">
          <cell r="M20676" t="str">
            <v>805010659_C1108026</v>
          </cell>
          <cell r="N20676">
            <v>122795</v>
          </cell>
          <cell r="O20676">
            <v>0</v>
          </cell>
          <cell r="P20676">
            <v>25281</v>
          </cell>
          <cell r="Q20676">
            <v>122795</v>
          </cell>
        </row>
        <row r="20677">
          <cell r="M20677" t="str">
            <v>805010659_C1108249</v>
          </cell>
          <cell r="N20677">
            <v>65009</v>
          </cell>
          <cell r="O20677">
            <v>0</v>
          </cell>
          <cell r="P20677">
            <v>50562</v>
          </cell>
          <cell r="Q20677">
            <v>65009</v>
          </cell>
        </row>
        <row r="20678">
          <cell r="M20678" t="str">
            <v>805010659_C1107982</v>
          </cell>
          <cell r="N20678">
            <v>42135</v>
          </cell>
          <cell r="O20678">
            <v>0</v>
          </cell>
          <cell r="P20678">
            <v>0</v>
          </cell>
          <cell r="Q20678">
            <v>42135</v>
          </cell>
        </row>
        <row r="20679">
          <cell r="M20679" t="str">
            <v>805010659_C1108108</v>
          </cell>
          <cell r="N20679">
            <v>58293</v>
          </cell>
          <cell r="O20679">
            <v>0</v>
          </cell>
          <cell r="P20679">
            <v>0</v>
          </cell>
          <cell r="Q20679">
            <v>58293</v>
          </cell>
        </row>
        <row r="20680">
          <cell r="M20680" t="str">
            <v>805010659_C1108149</v>
          </cell>
          <cell r="N20680">
            <v>22565</v>
          </cell>
          <cell r="O20680">
            <v>0</v>
          </cell>
          <cell r="P20680">
            <v>58300</v>
          </cell>
          <cell r="Q20680">
            <v>22565</v>
          </cell>
        </row>
        <row r="20681">
          <cell r="M20681" t="str">
            <v>805010659_C1108036</v>
          </cell>
          <cell r="N20681">
            <v>58293</v>
          </cell>
          <cell r="O20681">
            <v>0</v>
          </cell>
          <cell r="P20681">
            <v>0</v>
          </cell>
          <cell r="Q20681">
            <v>58293</v>
          </cell>
        </row>
        <row r="20682">
          <cell r="M20682" t="str">
            <v>805010659_C1108063</v>
          </cell>
          <cell r="N20682">
            <v>42135</v>
          </cell>
          <cell r="O20682">
            <v>0</v>
          </cell>
          <cell r="P20682">
            <v>0</v>
          </cell>
          <cell r="Q20682">
            <v>42135</v>
          </cell>
        </row>
        <row r="20683">
          <cell r="M20683" t="str">
            <v>805010659_C1108071</v>
          </cell>
          <cell r="N20683">
            <v>58293</v>
          </cell>
          <cell r="O20683">
            <v>0</v>
          </cell>
          <cell r="P20683">
            <v>0</v>
          </cell>
          <cell r="Q20683">
            <v>58293</v>
          </cell>
        </row>
        <row r="20684">
          <cell r="M20684" t="str">
            <v>805010659_C1108143</v>
          </cell>
          <cell r="N20684">
            <v>122795</v>
          </cell>
          <cell r="O20684">
            <v>0</v>
          </cell>
          <cell r="P20684">
            <v>50562</v>
          </cell>
          <cell r="Q20684">
            <v>122795</v>
          </cell>
        </row>
        <row r="20685">
          <cell r="M20685" t="str">
            <v>805010659_C1108064</v>
          </cell>
          <cell r="N20685">
            <v>58293</v>
          </cell>
          <cell r="O20685">
            <v>0</v>
          </cell>
          <cell r="P20685">
            <v>0</v>
          </cell>
          <cell r="Q20685">
            <v>58293</v>
          </cell>
        </row>
        <row r="20686">
          <cell r="M20686" t="str">
            <v>805010659_C1108057</v>
          </cell>
          <cell r="N20686">
            <v>58293</v>
          </cell>
          <cell r="O20686">
            <v>0</v>
          </cell>
          <cell r="P20686">
            <v>0</v>
          </cell>
          <cell r="Q20686">
            <v>58293</v>
          </cell>
        </row>
        <row r="20687">
          <cell r="M20687" t="str">
            <v>805010659_C1108083</v>
          </cell>
          <cell r="N20687">
            <v>58293</v>
          </cell>
          <cell r="O20687">
            <v>0</v>
          </cell>
          <cell r="P20687">
            <v>0</v>
          </cell>
          <cell r="Q20687">
            <v>58293</v>
          </cell>
        </row>
        <row r="20688">
          <cell r="M20688" t="str">
            <v>805010659_C1107962</v>
          </cell>
          <cell r="N20688">
            <v>58293</v>
          </cell>
          <cell r="O20688">
            <v>0</v>
          </cell>
          <cell r="P20688">
            <v>0</v>
          </cell>
          <cell r="Q20688">
            <v>58293</v>
          </cell>
        </row>
        <row r="20689">
          <cell r="M20689" t="str">
            <v>805010659_C1108075</v>
          </cell>
          <cell r="N20689">
            <v>58293</v>
          </cell>
          <cell r="O20689">
            <v>0</v>
          </cell>
          <cell r="P20689">
            <v>116600</v>
          </cell>
          <cell r="Q20689">
            <v>58293</v>
          </cell>
        </row>
        <row r="20690">
          <cell r="M20690" t="str">
            <v>805010659_C1108238</v>
          </cell>
          <cell r="N20690">
            <v>251613</v>
          </cell>
          <cell r="O20690">
            <v>0</v>
          </cell>
          <cell r="P20690">
            <v>1075312</v>
          </cell>
          <cell r="Q20690">
            <v>251613</v>
          </cell>
        </row>
        <row r="20691">
          <cell r="M20691" t="str">
            <v>805010659_C1108085</v>
          </cell>
          <cell r="N20691">
            <v>13640</v>
          </cell>
          <cell r="O20691">
            <v>0</v>
          </cell>
          <cell r="P20691">
            <v>32500</v>
          </cell>
          <cell r="Q20691">
            <v>13640</v>
          </cell>
        </row>
        <row r="20692">
          <cell r="M20692" t="str">
            <v>805010659_C1107953</v>
          </cell>
          <cell r="N20692">
            <v>16051</v>
          </cell>
          <cell r="O20692">
            <v>0</v>
          </cell>
          <cell r="P20692">
            <v>49345</v>
          </cell>
          <cell r="Q20692">
            <v>16051</v>
          </cell>
        </row>
        <row r="20693">
          <cell r="M20693" t="str">
            <v>805010659_C1108111</v>
          </cell>
          <cell r="N20693">
            <v>128814</v>
          </cell>
          <cell r="O20693">
            <v>0</v>
          </cell>
          <cell r="P20693">
            <v>181500</v>
          </cell>
          <cell r="Q20693">
            <v>128814</v>
          </cell>
        </row>
        <row r="20694">
          <cell r="M20694" t="str">
            <v>805010659_C1108220</v>
          </cell>
          <cell r="N20694">
            <v>177881</v>
          </cell>
          <cell r="O20694">
            <v>0</v>
          </cell>
          <cell r="P20694">
            <v>181500</v>
          </cell>
          <cell r="Q20694">
            <v>177881</v>
          </cell>
        </row>
        <row r="20695">
          <cell r="M20695" t="str">
            <v>805010659_C1107963</v>
          </cell>
          <cell r="N20695">
            <v>42135</v>
          </cell>
          <cell r="O20695">
            <v>0</v>
          </cell>
          <cell r="P20695">
            <v>0</v>
          </cell>
          <cell r="Q20695">
            <v>42135</v>
          </cell>
        </row>
        <row r="20696">
          <cell r="M20696" t="str">
            <v>805010659_C1108084</v>
          </cell>
          <cell r="N20696">
            <v>125668</v>
          </cell>
          <cell r="O20696">
            <v>0</v>
          </cell>
          <cell r="P20696">
            <v>0</v>
          </cell>
          <cell r="Q20696">
            <v>125668</v>
          </cell>
        </row>
        <row r="20697">
          <cell r="M20697" t="str">
            <v>805010659_C1108216</v>
          </cell>
          <cell r="N20697">
            <v>125668</v>
          </cell>
          <cell r="O20697">
            <v>0</v>
          </cell>
          <cell r="P20697">
            <v>0</v>
          </cell>
          <cell r="Q20697">
            <v>125668</v>
          </cell>
        </row>
        <row r="20698">
          <cell r="M20698" t="str">
            <v>805010659_C1108022</v>
          </cell>
          <cell r="N20698">
            <v>125668</v>
          </cell>
          <cell r="O20698">
            <v>0</v>
          </cell>
          <cell r="P20698">
            <v>0</v>
          </cell>
          <cell r="Q20698">
            <v>125668</v>
          </cell>
        </row>
        <row r="20699">
          <cell r="M20699" t="str">
            <v>805010659_C1108168</v>
          </cell>
          <cell r="N20699">
            <v>125668</v>
          </cell>
          <cell r="O20699">
            <v>0</v>
          </cell>
          <cell r="P20699">
            <v>0</v>
          </cell>
          <cell r="Q20699">
            <v>125668</v>
          </cell>
        </row>
        <row r="20700">
          <cell r="M20700" t="str">
            <v>805010659_C1108180</v>
          </cell>
          <cell r="N20700">
            <v>42135</v>
          </cell>
          <cell r="O20700">
            <v>0</v>
          </cell>
          <cell r="P20700">
            <v>0</v>
          </cell>
          <cell r="Q20700">
            <v>42135</v>
          </cell>
        </row>
        <row r="20701">
          <cell r="M20701" t="str">
            <v>805010659_C1108032</v>
          </cell>
          <cell r="N20701">
            <v>40538</v>
          </cell>
          <cell r="O20701">
            <v>0</v>
          </cell>
          <cell r="P20701">
            <v>181500</v>
          </cell>
          <cell r="Q20701">
            <v>40538</v>
          </cell>
        </row>
        <row r="20702">
          <cell r="M20702" t="str">
            <v>805010659_C1108138</v>
          </cell>
          <cell r="N20702">
            <v>58293</v>
          </cell>
          <cell r="O20702">
            <v>0</v>
          </cell>
          <cell r="P20702">
            <v>0</v>
          </cell>
          <cell r="Q20702">
            <v>58293</v>
          </cell>
        </row>
        <row r="20703">
          <cell r="M20703" t="str">
            <v>805010659_C1108198</v>
          </cell>
          <cell r="N20703">
            <v>40538</v>
          </cell>
          <cell r="O20703">
            <v>0</v>
          </cell>
          <cell r="P20703">
            <v>181500</v>
          </cell>
          <cell r="Q20703">
            <v>40538</v>
          </cell>
        </row>
        <row r="20704">
          <cell r="M20704" t="str">
            <v>805010659_C1108126</v>
          </cell>
          <cell r="N20704">
            <v>125668</v>
          </cell>
          <cell r="O20704">
            <v>0</v>
          </cell>
          <cell r="P20704">
            <v>0</v>
          </cell>
          <cell r="Q20704">
            <v>125668</v>
          </cell>
        </row>
        <row r="20705">
          <cell r="M20705" t="str">
            <v>805010659_C1108225</v>
          </cell>
          <cell r="N20705">
            <v>32526</v>
          </cell>
          <cell r="O20705">
            <v>0</v>
          </cell>
          <cell r="P20705">
            <v>0</v>
          </cell>
          <cell r="Q20705">
            <v>32526</v>
          </cell>
        </row>
        <row r="20706">
          <cell r="M20706" t="str">
            <v>805010659_C1108056</v>
          </cell>
          <cell r="N20706">
            <v>58293</v>
          </cell>
          <cell r="O20706">
            <v>0</v>
          </cell>
          <cell r="P20706">
            <v>0</v>
          </cell>
          <cell r="Q20706">
            <v>58293</v>
          </cell>
        </row>
        <row r="20707">
          <cell r="M20707" t="str">
            <v>805010659_C1108069</v>
          </cell>
          <cell r="N20707">
            <v>58293</v>
          </cell>
          <cell r="O20707">
            <v>0</v>
          </cell>
          <cell r="P20707">
            <v>116600</v>
          </cell>
          <cell r="Q20707">
            <v>58293</v>
          </cell>
        </row>
        <row r="20708">
          <cell r="M20708" t="str">
            <v>805010659_C1108131</v>
          </cell>
          <cell r="N20708">
            <v>58293</v>
          </cell>
          <cell r="O20708">
            <v>0</v>
          </cell>
          <cell r="P20708">
            <v>58300</v>
          </cell>
          <cell r="Q20708">
            <v>58293</v>
          </cell>
        </row>
        <row r="20709">
          <cell r="M20709" t="str">
            <v>805010659_C1108028</v>
          </cell>
          <cell r="N20709">
            <v>32526</v>
          </cell>
          <cell r="O20709">
            <v>0</v>
          </cell>
          <cell r="P20709">
            <v>0</v>
          </cell>
          <cell r="Q20709">
            <v>32526</v>
          </cell>
        </row>
        <row r="20710">
          <cell r="M20710" t="str">
            <v>805010659_C1108161</v>
          </cell>
          <cell r="N20710">
            <v>42135</v>
          </cell>
          <cell r="O20710">
            <v>0</v>
          </cell>
          <cell r="P20710">
            <v>0</v>
          </cell>
          <cell r="Q20710">
            <v>42135</v>
          </cell>
        </row>
        <row r="20711">
          <cell r="M20711" t="str">
            <v>805010659_C1108033</v>
          </cell>
          <cell r="N20711">
            <v>483871</v>
          </cell>
          <cell r="O20711">
            <v>0</v>
          </cell>
          <cell r="P20711">
            <v>2100000</v>
          </cell>
          <cell r="Q20711">
            <v>483871</v>
          </cell>
        </row>
        <row r="20712">
          <cell r="M20712" t="str">
            <v>805010659_C1108059</v>
          </cell>
          <cell r="N20712">
            <v>42135</v>
          </cell>
          <cell r="O20712">
            <v>0</v>
          </cell>
          <cell r="P20712">
            <v>0</v>
          </cell>
          <cell r="Q20712">
            <v>42135</v>
          </cell>
        </row>
        <row r="20713">
          <cell r="M20713" t="str">
            <v>805010659_C1108210</v>
          </cell>
          <cell r="N20713">
            <v>125668</v>
          </cell>
          <cell r="O20713">
            <v>0</v>
          </cell>
          <cell r="P20713">
            <v>0</v>
          </cell>
          <cell r="Q20713">
            <v>125668</v>
          </cell>
        </row>
        <row r="20714">
          <cell r="M20714" t="str">
            <v>805010659_C1108113</v>
          </cell>
          <cell r="N20714">
            <v>58293</v>
          </cell>
          <cell r="O20714">
            <v>0</v>
          </cell>
          <cell r="P20714">
            <v>0</v>
          </cell>
          <cell r="Q20714">
            <v>58293</v>
          </cell>
        </row>
        <row r="20715">
          <cell r="M20715" t="str">
            <v>805010659_C1108102</v>
          </cell>
          <cell r="N20715">
            <v>122795</v>
          </cell>
          <cell r="O20715">
            <v>0</v>
          </cell>
          <cell r="P20715">
            <v>50562</v>
          </cell>
          <cell r="Q20715">
            <v>122795</v>
          </cell>
        </row>
        <row r="20716">
          <cell r="M20716" t="str">
            <v>805010659_C1108219</v>
          </cell>
          <cell r="N20716">
            <v>332051</v>
          </cell>
          <cell r="O20716">
            <v>0</v>
          </cell>
          <cell r="P20716">
            <v>879310</v>
          </cell>
          <cell r="Q20716">
            <v>332051</v>
          </cell>
        </row>
        <row r="20717">
          <cell r="M20717" t="str">
            <v>805010659_C1108034</v>
          </cell>
          <cell r="N20717">
            <v>42135</v>
          </cell>
          <cell r="O20717">
            <v>0</v>
          </cell>
          <cell r="P20717">
            <v>25281</v>
          </cell>
          <cell r="Q20717">
            <v>42135</v>
          </cell>
        </row>
        <row r="20718">
          <cell r="M20718" t="str">
            <v>805010659_C1108068</v>
          </cell>
          <cell r="N20718">
            <v>451051</v>
          </cell>
          <cell r="O20718">
            <v>0</v>
          </cell>
          <cell r="P20718">
            <v>879310</v>
          </cell>
          <cell r="Q20718">
            <v>451051</v>
          </cell>
        </row>
        <row r="20719">
          <cell r="M20719" t="str">
            <v>805010659_C1108183</v>
          </cell>
          <cell r="N20719">
            <v>17670</v>
          </cell>
          <cell r="O20719">
            <v>0</v>
          </cell>
          <cell r="P20719">
            <v>25281</v>
          </cell>
          <cell r="Q20719">
            <v>17670</v>
          </cell>
        </row>
        <row r="20720">
          <cell r="M20720" t="str">
            <v>805010659_C1108080</v>
          </cell>
          <cell r="N20720">
            <v>125668</v>
          </cell>
          <cell r="O20720">
            <v>0</v>
          </cell>
          <cell r="P20720">
            <v>0</v>
          </cell>
          <cell r="Q20720">
            <v>125668</v>
          </cell>
        </row>
        <row r="20721">
          <cell r="M20721" t="str">
            <v>805010659_C1108145</v>
          </cell>
          <cell r="N20721">
            <v>58293</v>
          </cell>
          <cell r="O20721">
            <v>0</v>
          </cell>
          <cell r="P20721">
            <v>58300</v>
          </cell>
          <cell r="Q20721">
            <v>58293</v>
          </cell>
        </row>
        <row r="20722">
          <cell r="M20722" t="str">
            <v>805010659_C1108044</v>
          </cell>
          <cell r="N20722">
            <v>58293</v>
          </cell>
          <cell r="O20722">
            <v>0</v>
          </cell>
          <cell r="P20722">
            <v>116600</v>
          </cell>
          <cell r="Q20722">
            <v>58293</v>
          </cell>
        </row>
        <row r="20723">
          <cell r="M20723" t="str">
            <v>805010659_C1108229</v>
          </cell>
          <cell r="N20723">
            <v>750000</v>
          </cell>
          <cell r="O20723">
            <v>0</v>
          </cell>
          <cell r="P20723">
            <v>558234</v>
          </cell>
          <cell r="Q20723">
            <v>750000</v>
          </cell>
        </row>
        <row r="20724">
          <cell r="M20724" t="str">
            <v>805010659_C1108151</v>
          </cell>
          <cell r="N20724">
            <v>58293</v>
          </cell>
          <cell r="O20724">
            <v>0</v>
          </cell>
          <cell r="P20724">
            <v>0</v>
          </cell>
          <cell r="Q20724">
            <v>58293</v>
          </cell>
        </row>
        <row r="20725">
          <cell r="M20725" t="str">
            <v>805010659_C1108039</v>
          </cell>
          <cell r="N20725">
            <v>42135</v>
          </cell>
          <cell r="O20725">
            <v>0</v>
          </cell>
          <cell r="P20725">
            <v>25281</v>
          </cell>
          <cell r="Q20725">
            <v>42135</v>
          </cell>
        </row>
        <row r="20726">
          <cell r="M20726" t="str">
            <v>805010659_C1108025</v>
          </cell>
          <cell r="N20726">
            <v>42135</v>
          </cell>
          <cell r="O20726">
            <v>0</v>
          </cell>
          <cell r="P20726">
            <v>0</v>
          </cell>
          <cell r="Q20726">
            <v>42135</v>
          </cell>
        </row>
        <row r="20727">
          <cell r="M20727" t="str">
            <v>805010659_C1108098</v>
          </cell>
          <cell r="N20727">
            <v>483871</v>
          </cell>
          <cell r="O20727">
            <v>0</v>
          </cell>
          <cell r="P20727">
            <v>2100000</v>
          </cell>
          <cell r="Q20727">
            <v>483871</v>
          </cell>
        </row>
        <row r="20728">
          <cell r="M20728" t="str">
            <v>805010659_C1108074</v>
          </cell>
          <cell r="N20728">
            <v>58293</v>
          </cell>
          <cell r="O20728">
            <v>0</v>
          </cell>
          <cell r="P20728">
            <v>0</v>
          </cell>
          <cell r="Q20728">
            <v>58293</v>
          </cell>
        </row>
        <row r="20729">
          <cell r="M20729" t="str">
            <v>805010659_C1108101</v>
          </cell>
          <cell r="N20729">
            <v>58293</v>
          </cell>
          <cell r="O20729">
            <v>0</v>
          </cell>
          <cell r="P20729">
            <v>0</v>
          </cell>
          <cell r="Q20729">
            <v>58293</v>
          </cell>
        </row>
        <row r="20730">
          <cell r="M20730" t="str">
            <v>805010659_C1108165</v>
          </cell>
          <cell r="N20730">
            <v>181511</v>
          </cell>
          <cell r="O20730">
            <v>0</v>
          </cell>
          <cell r="P20730">
            <v>0</v>
          </cell>
          <cell r="Q20730">
            <v>181511</v>
          </cell>
        </row>
        <row r="20731">
          <cell r="M20731" t="str">
            <v>805010659_C1108240</v>
          </cell>
          <cell r="N20731">
            <v>58293</v>
          </cell>
          <cell r="O20731">
            <v>0</v>
          </cell>
          <cell r="P20731">
            <v>0</v>
          </cell>
          <cell r="Q20731">
            <v>58293</v>
          </cell>
        </row>
        <row r="20732">
          <cell r="M20732" t="str">
            <v>805010659_C1108159</v>
          </cell>
          <cell r="N20732">
            <v>181511</v>
          </cell>
          <cell r="O20732">
            <v>0</v>
          </cell>
          <cell r="P20732">
            <v>0</v>
          </cell>
          <cell r="Q20732">
            <v>181511</v>
          </cell>
        </row>
        <row r="20733">
          <cell r="M20733" t="str">
            <v>805010659_C1108246</v>
          </cell>
          <cell r="N20733">
            <v>58293</v>
          </cell>
          <cell r="O20733">
            <v>0</v>
          </cell>
          <cell r="P20733">
            <v>0</v>
          </cell>
          <cell r="Q20733">
            <v>58293</v>
          </cell>
        </row>
        <row r="20734">
          <cell r="M20734" t="str">
            <v>805010659_C1108144</v>
          </cell>
          <cell r="N20734">
            <v>125668</v>
          </cell>
          <cell r="O20734">
            <v>0</v>
          </cell>
          <cell r="P20734">
            <v>0</v>
          </cell>
          <cell r="Q20734">
            <v>125668</v>
          </cell>
        </row>
        <row r="20735">
          <cell r="M20735" t="str">
            <v>805010659_C1108094</v>
          </cell>
          <cell r="N20735">
            <v>58293</v>
          </cell>
          <cell r="O20735">
            <v>0</v>
          </cell>
          <cell r="P20735">
            <v>0</v>
          </cell>
          <cell r="Q20735">
            <v>58293</v>
          </cell>
        </row>
        <row r="20736">
          <cell r="M20736" t="str">
            <v>805010659_C1107942</v>
          </cell>
          <cell r="N20736">
            <v>332051</v>
          </cell>
          <cell r="O20736">
            <v>0</v>
          </cell>
          <cell r="P20736">
            <v>0</v>
          </cell>
          <cell r="Q20736">
            <v>332051</v>
          </cell>
        </row>
        <row r="20737">
          <cell r="M20737" t="str">
            <v>805010659_C1108112</v>
          </cell>
          <cell r="N20737">
            <v>451051</v>
          </cell>
          <cell r="O20737">
            <v>0</v>
          </cell>
          <cell r="P20737">
            <v>439655</v>
          </cell>
          <cell r="Q20737">
            <v>451051</v>
          </cell>
        </row>
        <row r="20738">
          <cell r="M20738" t="str">
            <v>805010659_C1108020</v>
          </cell>
          <cell r="N20738">
            <v>58293</v>
          </cell>
          <cell r="O20738">
            <v>0</v>
          </cell>
          <cell r="P20738">
            <v>0</v>
          </cell>
          <cell r="Q20738">
            <v>58293</v>
          </cell>
        </row>
        <row r="20739">
          <cell r="M20739" t="str">
            <v>805010659_C1108095</v>
          </cell>
          <cell r="N20739">
            <v>4078</v>
          </cell>
          <cell r="O20739">
            <v>0</v>
          </cell>
          <cell r="P20739">
            <v>0</v>
          </cell>
          <cell r="Q20739">
            <v>4078</v>
          </cell>
        </row>
        <row r="20740">
          <cell r="M20740" t="str">
            <v>805010659_C1108231</v>
          </cell>
          <cell r="N20740">
            <v>58293</v>
          </cell>
          <cell r="O20740">
            <v>0</v>
          </cell>
          <cell r="P20740">
            <v>0</v>
          </cell>
          <cell r="Q20740">
            <v>58293</v>
          </cell>
        </row>
        <row r="20741">
          <cell r="M20741" t="str">
            <v>805010659_C1108122</v>
          </cell>
          <cell r="N20741">
            <v>750000</v>
          </cell>
          <cell r="O20741">
            <v>0</v>
          </cell>
          <cell r="P20741">
            <v>558234</v>
          </cell>
          <cell r="Q20741">
            <v>750000</v>
          </cell>
        </row>
        <row r="20742">
          <cell r="M20742" t="str">
            <v>805010659_C1107464</v>
          </cell>
          <cell r="N20742">
            <v>31228</v>
          </cell>
          <cell r="O20742">
            <v>0</v>
          </cell>
          <cell r="P20742">
            <v>181500</v>
          </cell>
          <cell r="Q20742">
            <v>31228</v>
          </cell>
        </row>
        <row r="20743">
          <cell r="M20743" t="str">
            <v>805010659_C1107467</v>
          </cell>
          <cell r="N20743">
            <v>65009</v>
          </cell>
          <cell r="O20743">
            <v>0</v>
          </cell>
          <cell r="P20743">
            <v>0</v>
          </cell>
          <cell r="Q20743">
            <v>65009</v>
          </cell>
        </row>
        <row r="20744">
          <cell r="M20744" t="str">
            <v>805010659_C1107146</v>
          </cell>
          <cell r="N20744">
            <v>27087</v>
          </cell>
          <cell r="O20744">
            <v>0</v>
          </cell>
          <cell r="P20744">
            <v>25281</v>
          </cell>
          <cell r="Q20744">
            <v>27087</v>
          </cell>
        </row>
        <row r="20745">
          <cell r="M20745" t="str">
            <v>805010659_C1107119</v>
          </cell>
          <cell r="N20745">
            <v>42135</v>
          </cell>
          <cell r="O20745">
            <v>0</v>
          </cell>
          <cell r="P20745">
            <v>0</v>
          </cell>
          <cell r="Q20745">
            <v>42135</v>
          </cell>
        </row>
        <row r="20746">
          <cell r="M20746" t="str">
            <v>805010659_C1107506</v>
          </cell>
          <cell r="N20746">
            <v>750000</v>
          </cell>
          <cell r="O20746">
            <v>0</v>
          </cell>
          <cell r="P20746">
            <v>537656</v>
          </cell>
          <cell r="Q20746">
            <v>750000</v>
          </cell>
        </row>
        <row r="20747">
          <cell r="M20747" t="str">
            <v>805010659_C1107448</v>
          </cell>
          <cell r="N20747">
            <v>181511</v>
          </cell>
          <cell r="O20747">
            <v>0</v>
          </cell>
          <cell r="P20747">
            <v>0</v>
          </cell>
          <cell r="Q20747">
            <v>181511</v>
          </cell>
        </row>
        <row r="20748">
          <cell r="M20748" t="str">
            <v>805010659_C1107524</v>
          </cell>
          <cell r="N20748">
            <v>181511</v>
          </cell>
          <cell r="O20748">
            <v>0</v>
          </cell>
          <cell r="P20748">
            <v>0</v>
          </cell>
          <cell r="Q20748">
            <v>181511</v>
          </cell>
        </row>
        <row r="20749">
          <cell r="M20749" t="str">
            <v>805010659_C1107204</v>
          </cell>
          <cell r="N20749">
            <v>1500000</v>
          </cell>
          <cell r="O20749">
            <v>0</v>
          </cell>
          <cell r="P20749">
            <v>2100000</v>
          </cell>
          <cell r="Q20749">
            <v>1500000</v>
          </cell>
        </row>
        <row r="20750">
          <cell r="M20750" t="str">
            <v>805010659_C1107114</v>
          </cell>
          <cell r="N20750">
            <v>32526</v>
          </cell>
          <cell r="O20750">
            <v>0</v>
          </cell>
          <cell r="P20750">
            <v>0</v>
          </cell>
          <cell r="Q20750">
            <v>32526</v>
          </cell>
        </row>
        <row r="20751">
          <cell r="M20751" t="str">
            <v>805010659_C1107405</v>
          </cell>
          <cell r="N20751">
            <v>58293</v>
          </cell>
          <cell r="O20751">
            <v>0</v>
          </cell>
          <cell r="P20751">
            <v>0</v>
          </cell>
          <cell r="Q20751">
            <v>58293</v>
          </cell>
        </row>
        <row r="20752">
          <cell r="M20752" t="str">
            <v>805010659_C1107125</v>
          </cell>
          <cell r="N20752">
            <v>58293</v>
          </cell>
          <cell r="O20752">
            <v>0</v>
          </cell>
          <cell r="P20752">
            <v>0</v>
          </cell>
          <cell r="Q20752">
            <v>58293</v>
          </cell>
        </row>
        <row r="20753">
          <cell r="M20753" t="str">
            <v>805010659_C1107214</v>
          </cell>
          <cell r="N20753">
            <v>125668</v>
          </cell>
          <cell r="O20753">
            <v>0</v>
          </cell>
          <cell r="P20753">
            <v>0</v>
          </cell>
          <cell r="Q20753">
            <v>125668</v>
          </cell>
        </row>
        <row r="20754">
          <cell r="M20754" t="str">
            <v>805010659_C1107208</v>
          </cell>
          <cell r="N20754">
            <v>256051</v>
          </cell>
          <cell r="O20754">
            <v>0</v>
          </cell>
          <cell r="P20754">
            <v>439655</v>
          </cell>
          <cell r="Q20754">
            <v>256051</v>
          </cell>
        </row>
        <row r="20755">
          <cell r="M20755" t="str">
            <v>805010659_C1107130</v>
          </cell>
          <cell r="N20755">
            <v>122795</v>
          </cell>
          <cell r="O20755">
            <v>0</v>
          </cell>
          <cell r="P20755">
            <v>25281</v>
          </cell>
          <cell r="Q20755">
            <v>122795</v>
          </cell>
        </row>
        <row r="20756">
          <cell r="M20756" t="str">
            <v>805010659_C1107502</v>
          </cell>
          <cell r="N20756">
            <v>32526</v>
          </cell>
          <cell r="O20756">
            <v>0</v>
          </cell>
          <cell r="P20756">
            <v>0</v>
          </cell>
          <cell r="Q20756">
            <v>32526</v>
          </cell>
        </row>
        <row r="20757">
          <cell r="M20757" t="str">
            <v>805010659_C1107410</v>
          </cell>
          <cell r="N20757">
            <v>6796</v>
          </cell>
          <cell r="O20757">
            <v>0</v>
          </cell>
          <cell r="P20757">
            <v>25281</v>
          </cell>
          <cell r="Q20757">
            <v>6796</v>
          </cell>
        </row>
        <row r="20758">
          <cell r="M20758" t="str">
            <v>805010659_C1107451</v>
          </cell>
          <cell r="N20758">
            <v>125668</v>
          </cell>
          <cell r="O20758">
            <v>0</v>
          </cell>
          <cell r="P20758">
            <v>0</v>
          </cell>
          <cell r="Q20758">
            <v>125668</v>
          </cell>
        </row>
        <row r="20759">
          <cell r="M20759" t="str">
            <v>805010659_C1107178</v>
          </cell>
          <cell r="N20759">
            <v>42135</v>
          </cell>
          <cell r="O20759">
            <v>0</v>
          </cell>
          <cell r="P20759">
            <v>0</v>
          </cell>
          <cell r="Q20759">
            <v>42135</v>
          </cell>
        </row>
        <row r="20760">
          <cell r="M20760" t="str">
            <v>805010659_C1107112</v>
          </cell>
          <cell r="N20760">
            <v>125668</v>
          </cell>
          <cell r="O20760">
            <v>0</v>
          </cell>
          <cell r="P20760">
            <v>0</v>
          </cell>
          <cell r="Q20760">
            <v>125668</v>
          </cell>
        </row>
        <row r="20761">
          <cell r="M20761" t="str">
            <v>805010659_C1107399</v>
          </cell>
          <cell r="N20761">
            <v>122795</v>
          </cell>
          <cell r="O20761">
            <v>0</v>
          </cell>
          <cell r="P20761">
            <v>25281</v>
          </cell>
          <cell r="Q20761">
            <v>122795</v>
          </cell>
        </row>
        <row r="20762">
          <cell r="M20762" t="str">
            <v>805010659_C1107290</v>
          </cell>
          <cell r="N20762">
            <v>58293</v>
          </cell>
          <cell r="O20762">
            <v>0</v>
          </cell>
          <cell r="P20762">
            <v>0</v>
          </cell>
          <cell r="Q20762">
            <v>58293</v>
          </cell>
        </row>
        <row r="20763">
          <cell r="M20763" t="str">
            <v>805010659_C1107484</v>
          </cell>
          <cell r="N20763">
            <v>58293</v>
          </cell>
          <cell r="O20763">
            <v>0</v>
          </cell>
          <cell r="P20763">
            <v>0</v>
          </cell>
          <cell r="Q20763">
            <v>58293</v>
          </cell>
        </row>
        <row r="20764">
          <cell r="M20764" t="str">
            <v>805010659_C1107488</v>
          </cell>
          <cell r="N20764">
            <v>256051</v>
          </cell>
          <cell r="O20764">
            <v>0</v>
          </cell>
          <cell r="P20764">
            <v>879310</v>
          </cell>
          <cell r="Q20764">
            <v>256051</v>
          </cell>
        </row>
        <row r="20765">
          <cell r="M20765" t="str">
            <v>805010659_C1107174</v>
          </cell>
          <cell r="N20765">
            <v>42135</v>
          </cell>
          <cell r="O20765">
            <v>0</v>
          </cell>
          <cell r="P20765">
            <v>0</v>
          </cell>
          <cell r="Q20765">
            <v>42135</v>
          </cell>
        </row>
        <row r="20766">
          <cell r="M20766" t="str">
            <v>805010659_C1107403</v>
          </cell>
          <cell r="N20766">
            <v>32526</v>
          </cell>
          <cell r="O20766">
            <v>0</v>
          </cell>
          <cell r="P20766">
            <v>0</v>
          </cell>
          <cell r="Q20766">
            <v>32526</v>
          </cell>
        </row>
        <row r="20767">
          <cell r="M20767" t="str">
            <v>805010659_C1107497</v>
          </cell>
          <cell r="N20767">
            <v>18058</v>
          </cell>
          <cell r="O20767">
            <v>0</v>
          </cell>
          <cell r="P20767">
            <v>25281</v>
          </cell>
          <cell r="Q20767">
            <v>18058</v>
          </cell>
        </row>
        <row r="20768">
          <cell r="M20768" t="str">
            <v>805010659_C1107104</v>
          </cell>
          <cell r="N20768">
            <v>58293</v>
          </cell>
          <cell r="O20768">
            <v>0</v>
          </cell>
          <cell r="P20768">
            <v>0</v>
          </cell>
          <cell r="Q20768">
            <v>58293</v>
          </cell>
        </row>
        <row r="20769">
          <cell r="M20769" t="str">
            <v>805010659_C1107276</v>
          </cell>
          <cell r="N20769">
            <v>42135</v>
          </cell>
          <cell r="O20769">
            <v>0</v>
          </cell>
          <cell r="P20769">
            <v>0</v>
          </cell>
          <cell r="Q20769">
            <v>42135</v>
          </cell>
        </row>
        <row r="20770">
          <cell r="M20770" t="str">
            <v>805010659_C1107127</v>
          </cell>
          <cell r="N20770">
            <v>122795</v>
          </cell>
          <cell r="O20770">
            <v>0</v>
          </cell>
          <cell r="P20770">
            <v>50562</v>
          </cell>
          <cell r="Q20770">
            <v>122795</v>
          </cell>
        </row>
        <row r="20771">
          <cell r="M20771" t="str">
            <v>805010659_C1107199</v>
          </cell>
          <cell r="N20771">
            <v>58293</v>
          </cell>
          <cell r="O20771">
            <v>0</v>
          </cell>
          <cell r="P20771">
            <v>0</v>
          </cell>
          <cell r="Q20771">
            <v>58293</v>
          </cell>
        </row>
        <row r="20772">
          <cell r="M20772" t="str">
            <v>805010659_C1107507</v>
          </cell>
          <cell r="N20772">
            <v>42135</v>
          </cell>
          <cell r="O20772">
            <v>0</v>
          </cell>
          <cell r="P20772">
            <v>0</v>
          </cell>
          <cell r="Q20772">
            <v>42135</v>
          </cell>
        </row>
        <row r="20773">
          <cell r="M20773" t="str">
            <v>805010659_C1107516</v>
          </cell>
          <cell r="N20773">
            <v>47883</v>
          </cell>
          <cell r="O20773">
            <v>0</v>
          </cell>
          <cell r="P20773">
            <v>0</v>
          </cell>
          <cell r="Q20773">
            <v>47883</v>
          </cell>
        </row>
        <row r="20774">
          <cell r="M20774" t="str">
            <v>805010659_C1107212</v>
          </cell>
          <cell r="N20774">
            <v>125668</v>
          </cell>
          <cell r="O20774">
            <v>0</v>
          </cell>
          <cell r="P20774">
            <v>0</v>
          </cell>
          <cell r="Q20774">
            <v>125668</v>
          </cell>
        </row>
        <row r="20775">
          <cell r="M20775" t="str">
            <v>805010659_C1107429</v>
          </cell>
          <cell r="N20775">
            <v>58293</v>
          </cell>
          <cell r="O20775">
            <v>0</v>
          </cell>
          <cell r="P20775">
            <v>0</v>
          </cell>
          <cell r="Q20775">
            <v>58293</v>
          </cell>
        </row>
        <row r="20776">
          <cell r="M20776" t="str">
            <v>805010659_C1107206</v>
          </cell>
          <cell r="N20776">
            <v>125668</v>
          </cell>
          <cell r="O20776">
            <v>0</v>
          </cell>
          <cell r="P20776">
            <v>0</v>
          </cell>
          <cell r="Q20776">
            <v>125668</v>
          </cell>
        </row>
        <row r="20777">
          <cell r="M20777" t="str">
            <v>805010659_C1107406</v>
          </cell>
          <cell r="N20777">
            <v>42135</v>
          </cell>
          <cell r="O20777">
            <v>0</v>
          </cell>
          <cell r="P20777">
            <v>25281</v>
          </cell>
          <cell r="Q20777">
            <v>42135</v>
          </cell>
        </row>
        <row r="20778">
          <cell r="M20778" t="str">
            <v>805010659_C1107191</v>
          </cell>
          <cell r="N20778">
            <v>125668</v>
          </cell>
          <cell r="O20778">
            <v>0</v>
          </cell>
          <cell r="P20778">
            <v>0</v>
          </cell>
          <cell r="Q20778">
            <v>125668</v>
          </cell>
        </row>
        <row r="20779">
          <cell r="M20779" t="str">
            <v>805010659_C1107458</v>
          </cell>
          <cell r="N20779">
            <v>42135</v>
          </cell>
          <cell r="O20779">
            <v>0</v>
          </cell>
          <cell r="P20779">
            <v>0</v>
          </cell>
          <cell r="Q20779">
            <v>42135</v>
          </cell>
        </row>
        <row r="20780">
          <cell r="M20780" t="str">
            <v>805010659_C1107441</v>
          </cell>
          <cell r="N20780">
            <v>42135</v>
          </cell>
          <cell r="O20780">
            <v>0</v>
          </cell>
          <cell r="P20780">
            <v>0</v>
          </cell>
          <cell r="Q20780">
            <v>42135</v>
          </cell>
        </row>
        <row r="20781">
          <cell r="M20781" t="str">
            <v>805010659_C1107414</v>
          </cell>
          <cell r="N20781">
            <v>58293</v>
          </cell>
          <cell r="O20781">
            <v>0</v>
          </cell>
          <cell r="P20781">
            <v>58300</v>
          </cell>
          <cell r="Q20781">
            <v>58293</v>
          </cell>
        </row>
        <row r="20782">
          <cell r="M20782" t="str">
            <v>805010659_C1107491</v>
          </cell>
          <cell r="N20782">
            <v>125668</v>
          </cell>
          <cell r="O20782">
            <v>0</v>
          </cell>
          <cell r="P20782">
            <v>0</v>
          </cell>
          <cell r="Q20782">
            <v>125668</v>
          </cell>
        </row>
        <row r="20783">
          <cell r="M20783" t="str">
            <v>805010659_C1107511</v>
          </cell>
          <cell r="N20783">
            <v>10409</v>
          </cell>
          <cell r="O20783">
            <v>0</v>
          </cell>
          <cell r="P20783">
            <v>116600</v>
          </cell>
          <cell r="Q20783">
            <v>10409</v>
          </cell>
        </row>
        <row r="20784">
          <cell r="M20784" t="str">
            <v>805010659_C1107134</v>
          </cell>
          <cell r="N20784">
            <v>125668</v>
          </cell>
          <cell r="O20784">
            <v>0</v>
          </cell>
          <cell r="P20784">
            <v>0</v>
          </cell>
          <cell r="Q20784">
            <v>125668</v>
          </cell>
        </row>
        <row r="20785">
          <cell r="M20785" t="str">
            <v>805010659_C1107504</v>
          </cell>
          <cell r="N20785">
            <v>125668</v>
          </cell>
          <cell r="O20785">
            <v>0</v>
          </cell>
          <cell r="P20785">
            <v>181500</v>
          </cell>
          <cell r="Q20785">
            <v>125668</v>
          </cell>
        </row>
        <row r="20786">
          <cell r="M20786" t="str">
            <v>805010659_C1107188</v>
          </cell>
          <cell r="N20786">
            <v>1500000</v>
          </cell>
          <cell r="O20786">
            <v>0</v>
          </cell>
          <cell r="P20786">
            <v>2100000</v>
          </cell>
          <cell r="Q20786">
            <v>1500000</v>
          </cell>
        </row>
        <row r="20787">
          <cell r="M20787" t="str">
            <v>805010659_C1107485</v>
          </cell>
          <cell r="N20787">
            <v>42135</v>
          </cell>
          <cell r="O20787">
            <v>0</v>
          </cell>
          <cell r="P20787">
            <v>0</v>
          </cell>
          <cell r="Q20787">
            <v>42135</v>
          </cell>
        </row>
        <row r="20788">
          <cell r="M20788" t="str">
            <v>805010659_C1107453</v>
          </cell>
          <cell r="N20788">
            <v>10409</v>
          </cell>
          <cell r="O20788">
            <v>0</v>
          </cell>
          <cell r="P20788">
            <v>116600</v>
          </cell>
          <cell r="Q20788">
            <v>10409</v>
          </cell>
        </row>
        <row r="20789">
          <cell r="M20789" t="str">
            <v>805010659_C1107312</v>
          </cell>
          <cell r="N20789">
            <v>181511</v>
          </cell>
          <cell r="O20789">
            <v>0</v>
          </cell>
          <cell r="P20789">
            <v>181500</v>
          </cell>
          <cell r="Q20789">
            <v>181511</v>
          </cell>
        </row>
        <row r="20790">
          <cell r="M20790" t="str">
            <v>805010659_C1107482</v>
          </cell>
          <cell r="N20790">
            <v>32526</v>
          </cell>
          <cell r="O20790">
            <v>0</v>
          </cell>
          <cell r="P20790">
            <v>32500</v>
          </cell>
          <cell r="Q20790">
            <v>32526</v>
          </cell>
        </row>
        <row r="20791">
          <cell r="M20791" t="str">
            <v>805010659_C1107514</v>
          </cell>
          <cell r="N20791">
            <v>58293</v>
          </cell>
          <cell r="O20791">
            <v>0</v>
          </cell>
          <cell r="P20791">
            <v>0</v>
          </cell>
          <cell r="Q20791">
            <v>58293</v>
          </cell>
        </row>
        <row r="20792">
          <cell r="M20792" t="str">
            <v>805010659_C1107245</v>
          </cell>
          <cell r="N20792">
            <v>24983</v>
          </cell>
          <cell r="O20792">
            <v>0</v>
          </cell>
          <cell r="P20792">
            <v>58300</v>
          </cell>
          <cell r="Q20792">
            <v>24983</v>
          </cell>
        </row>
        <row r="20793">
          <cell r="M20793" t="str">
            <v>805010659_C1107495</v>
          </cell>
          <cell r="N20793">
            <v>42135</v>
          </cell>
          <cell r="O20793">
            <v>0</v>
          </cell>
          <cell r="P20793">
            <v>0</v>
          </cell>
          <cell r="Q20793">
            <v>42135</v>
          </cell>
        </row>
        <row r="20794">
          <cell r="M20794" t="str">
            <v>805010659_C1107194</v>
          </cell>
          <cell r="N20794">
            <v>58293</v>
          </cell>
          <cell r="O20794">
            <v>0</v>
          </cell>
          <cell r="P20794">
            <v>116600</v>
          </cell>
          <cell r="Q20794">
            <v>58293</v>
          </cell>
        </row>
        <row r="20795">
          <cell r="M20795" t="str">
            <v>805010659_C1107091</v>
          </cell>
          <cell r="N20795">
            <v>125668</v>
          </cell>
          <cell r="O20795">
            <v>0</v>
          </cell>
          <cell r="P20795">
            <v>0</v>
          </cell>
          <cell r="Q20795">
            <v>125668</v>
          </cell>
        </row>
        <row r="20796">
          <cell r="M20796" t="str">
            <v>805010659_C1107463</v>
          </cell>
          <cell r="N20796">
            <v>58293</v>
          </cell>
          <cell r="O20796">
            <v>0</v>
          </cell>
          <cell r="P20796">
            <v>58300</v>
          </cell>
          <cell r="Q20796">
            <v>58293</v>
          </cell>
        </row>
        <row r="20797">
          <cell r="M20797" t="str">
            <v>805010659_C1107302</v>
          </cell>
          <cell r="N20797">
            <v>32526</v>
          </cell>
          <cell r="O20797">
            <v>0</v>
          </cell>
          <cell r="P20797">
            <v>0</v>
          </cell>
          <cell r="Q20797">
            <v>32526</v>
          </cell>
        </row>
        <row r="20798">
          <cell r="M20798" t="str">
            <v>805010659_C1107190</v>
          </cell>
          <cell r="N20798">
            <v>58293</v>
          </cell>
          <cell r="O20798">
            <v>0</v>
          </cell>
          <cell r="P20798">
            <v>0</v>
          </cell>
          <cell r="Q20798">
            <v>58293</v>
          </cell>
        </row>
        <row r="20799">
          <cell r="M20799" t="str">
            <v>805010659_C1107466</v>
          </cell>
          <cell r="N20799">
            <v>58293</v>
          </cell>
          <cell r="O20799">
            <v>0</v>
          </cell>
          <cell r="P20799">
            <v>0</v>
          </cell>
          <cell r="Q20799">
            <v>58293</v>
          </cell>
        </row>
        <row r="20800">
          <cell r="M20800" t="str">
            <v>805010659_C1107092</v>
          </cell>
          <cell r="N20800">
            <v>65009</v>
          </cell>
          <cell r="O20800">
            <v>0</v>
          </cell>
          <cell r="P20800">
            <v>0</v>
          </cell>
          <cell r="Q20800">
            <v>65009</v>
          </cell>
        </row>
        <row r="20801">
          <cell r="M20801" t="str">
            <v>805010659_C1107270</v>
          </cell>
          <cell r="N20801">
            <v>181511</v>
          </cell>
          <cell r="O20801">
            <v>0</v>
          </cell>
          <cell r="P20801">
            <v>0</v>
          </cell>
          <cell r="Q20801">
            <v>181511</v>
          </cell>
        </row>
        <row r="20802">
          <cell r="M20802" t="str">
            <v>805010659_C1107108</v>
          </cell>
          <cell r="N20802">
            <v>9172</v>
          </cell>
          <cell r="O20802">
            <v>0</v>
          </cell>
          <cell r="P20802">
            <v>61144</v>
          </cell>
          <cell r="Q20802">
            <v>9172</v>
          </cell>
        </row>
        <row r="20803">
          <cell r="M20803" t="str">
            <v>805010659_C1107521</v>
          </cell>
          <cell r="N20803">
            <v>58293</v>
          </cell>
          <cell r="O20803">
            <v>0</v>
          </cell>
          <cell r="P20803">
            <v>0</v>
          </cell>
          <cell r="Q20803">
            <v>58293</v>
          </cell>
        </row>
        <row r="20804">
          <cell r="M20804" t="str">
            <v>805010659_C1107309</v>
          </cell>
          <cell r="N20804">
            <v>125668</v>
          </cell>
          <cell r="O20804">
            <v>0</v>
          </cell>
          <cell r="P20804">
            <v>181500</v>
          </cell>
          <cell r="Q20804">
            <v>125668</v>
          </cell>
        </row>
        <row r="20805">
          <cell r="M20805" t="str">
            <v>805010659_C1107144</v>
          </cell>
          <cell r="N20805">
            <v>42135</v>
          </cell>
          <cell r="O20805">
            <v>0</v>
          </cell>
          <cell r="P20805">
            <v>0</v>
          </cell>
          <cell r="Q20805">
            <v>42135</v>
          </cell>
        </row>
        <row r="20806">
          <cell r="M20806" t="str">
            <v>805010659_C1107171</v>
          </cell>
          <cell r="N20806">
            <v>58293</v>
          </cell>
          <cell r="O20806">
            <v>0</v>
          </cell>
          <cell r="P20806">
            <v>58300</v>
          </cell>
          <cell r="Q20806">
            <v>58293</v>
          </cell>
        </row>
        <row r="20807">
          <cell r="M20807" t="str">
            <v>805010659_C1107487</v>
          </cell>
          <cell r="N20807">
            <v>32526</v>
          </cell>
          <cell r="O20807">
            <v>0</v>
          </cell>
          <cell r="P20807">
            <v>0</v>
          </cell>
          <cell r="Q20807">
            <v>32526</v>
          </cell>
        </row>
        <row r="20808">
          <cell r="M20808" t="str">
            <v>805010659_C1107153</v>
          </cell>
          <cell r="N20808">
            <v>58293</v>
          </cell>
          <cell r="O20808">
            <v>0</v>
          </cell>
          <cell r="P20808">
            <v>58300</v>
          </cell>
          <cell r="Q20808">
            <v>58293</v>
          </cell>
        </row>
        <row r="20809">
          <cell r="M20809" t="str">
            <v>805010659_C1107526</v>
          </cell>
          <cell r="N20809">
            <v>65009</v>
          </cell>
          <cell r="O20809">
            <v>0</v>
          </cell>
          <cell r="P20809">
            <v>50562</v>
          </cell>
          <cell r="Q20809">
            <v>65009</v>
          </cell>
        </row>
        <row r="20810">
          <cell r="M20810" t="str">
            <v>805010659_C1107205</v>
          </cell>
          <cell r="N20810">
            <v>58293</v>
          </cell>
          <cell r="O20810">
            <v>0</v>
          </cell>
          <cell r="P20810">
            <v>0</v>
          </cell>
          <cell r="Q20810">
            <v>58293</v>
          </cell>
        </row>
        <row r="20811">
          <cell r="M20811" t="str">
            <v>805010659_C1107154</v>
          </cell>
          <cell r="N20811">
            <v>58293</v>
          </cell>
          <cell r="O20811">
            <v>0</v>
          </cell>
          <cell r="P20811">
            <v>0</v>
          </cell>
          <cell r="Q20811">
            <v>58293</v>
          </cell>
        </row>
        <row r="20812">
          <cell r="M20812" t="str">
            <v>805010659_C1107477</v>
          </cell>
          <cell r="N20812">
            <v>122795</v>
          </cell>
          <cell r="O20812">
            <v>0</v>
          </cell>
          <cell r="P20812">
            <v>25281</v>
          </cell>
          <cell r="Q20812">
            <v>122795</v>
          </cell>
        </row>
        <row r="20813">
          <cell r="M20813" t="str">
            <v>805010659_C1107308</v>
          </cell>
          <cell r="N20813">
            <v>58293</v>
          </cell>
          <cell r="O20813">
            <v>0</v>
          </cell>
          <cell r="P20813">
            <v>0</v>
          </cell>
          <cell r="Q20813">
            <v>58293</v>
          </cell>
        </row>
        <row r="20814">
          <cell r="M20814" t="str">
            <v>805010659_C1107152</v>
          </cell>
          <cell r="N20814">
            <v>42135</v>
          </cell>
          <cell r="O20814">
            <v>0</v>
          </cell>
          <cell r="P20814">
            <v>0</v>
          </cell>
          <cell r="Q20814">
            <v>42135</v>
          </cell>
        </row>
        <row r="20815">
          <cell r="M20815" t="str">
            <v>805010659_C1107447</v>
          </cell>
          <cell r="N20815">
            <v>58293</v>
          </cell>
          <cell r="O20815">
            <v>0</v>
          </cell>
          <cell r="P20815">
            <v>0</v>
          </cell>
          <cell r="Q20815">
            <v>58293</v>
          </cell>
        </row>
        <row r="20816">
          <cell r="M20816" t="str">
            <v>805010659_C1107486</v>
          </cell>
          <cell r="N20816">
            <v>58293</v>
          </cell>
          <cell r="O20816">
            <v>0</v>
          </cell>
          <cell r="P20816">
            <v>116600</v>
          </cell>
          <cell r="Q20816">
            <v>58293</v>
          </cell>
        </row>
        <row r="20817">
          <cell r="M20817" t="str">
            <v>805010659_C1107093</v>
          </cell>
          <cell r="N20817">
            <v>58293</v>
          </cell>
          <cell r="O20817">
            <v>0</v>
          </cell>
          <cell r="P20817">
            <v>0</v>
          </cell>
          <cell r="Q20817">
            <v>58293</v>
          </cell>
        </row>
        <row r="20818">
          <cell r="M20818" t="str">
            <v>805010659_C1107519</v>
          </cell>
          <cell r="N20818">
            <v>125668</v>
          </cell>
          <cell r="O20818">
            <v>0</v>
          </cell>
          <cell r="P20818">
            <v>0</v>
          </cell>
          <cell r="Q20818">
            <v>125668</v>
          </cell>
        </row>
        <row r="20819">
          <cell r="M20819" t="str">
            <v>805010659_C1107370</v>
          </cell>
          <cell r="N20819">
            <v>42135</v>
          </cell>
          <cell r="O20819">
            <v>0</v>
          </cell>
          <cell r="P20819">
            <v>0</v>
          </cell>
          <cell r="Q20819">
            <v>42135</v>
          </cell>
        </row>
        <row r="20820">
          <cell r="M20820" t="str">
            <v>805010659_C1107139</v>
          </cell>
          <cell r="N20820">
            <v>125668</v>
          </cell>
          <cell r="O20820">
            <v>0</v>
          </cell>
          <cell r="P20820">
            <v>0</v>
          </cell>
          <cell r="Q20820">
            <v>125668</v>
          </cell>
        </row>
        <row r="20821">
          <cell r="M20821" t="str">
            <v>805010659_C1107133</v>
          </cell>
          <cell r="N20821">
            <v>32526</v>
          </cell>
          <cell r="O20821">
            <v>0</v>
          </cell>
          <cell r="P20821">
            <v>0</v>
          </cell>
          <cell r="Q20821">
            <v>32526</v>
          </cell>
        </row>
        <row r="20822">
          <cell r="M20822" t="str">
            <v>805010659_C1107283</v>
          </cell>
          <cell r="N20822">
            <v>312051</v>
          </cell>
          <cell r="O20822">
            <v>0</v>
          </cell>
          <cell r="P20822">
            <v>879310</v>
          </cell>
          <cell r="Q20822">
            <v>312051</v>
          </cell>
        </row>
        <row r="20823">
          <cell r="M20823" t="str">
            <v>805010659_C1107099</v>
          </cell>
          <cell r="N20823">
            <v>58293</v>
          </cell>
          <cell r="O20823">
            <v>0</v>
          </cell>
          <cell r="P20823">
            <v>58300</v>
          </cell>
          <cell r="Q20823">
            <v>58293</v>
          </cell>
        </row>
        <row r="20824">
          <cell r="M20824" t="str">
            <v>805010659_C1107095</v>
          </cell>
          <cell r="N20824">
            <v>42135</v>
          </cell>
          <cell r="O20824">
            <v>0</v>
          </cell>
          <cell r="P20824">
            <v>0</v>
          </cell>
          <cell r="Q20824">
            <v>42135</v>
          </cell>
        </row>
        <row r="20825">
          <cell r="M20825" t="str">
            <v>805010659_C1107520</v>
          </cell>
          <cell r="N20825">
            <v>42135</v>
          </cell>
          <cell r="O20825">
            <v>0</v>
          </cell>
          <cell r="P20825">
            <v>0</v>
          </cell>
          <cell r="Q20825">
            <v>42135</v>
          </cell>
        </row>
        <row r="20826">
          <cell r="M20826" t="str">
            <v>805010659_C1107217</v>
          </cell>
          <cell r="N20826">
            <v>58293</v>
          </cell>
          <cell r="O20826">
            <v>0</v>
          </cell>
          <cell r="P20826">
            <v>0</v>
          </cell>
          <cell r="Q20826">
            <v>58293</v>
          </cell>
        </row>
        <row r="20827">
          <cell r="M20827" t="str">
            <v>805010659_C1107211</v>
          </cell>
          <cell r="N20827">
            <v>58293</v>
          </cell>
          <cell r="O20827">
            <v>0</v>
          </cell>
          <cell r="P20827">
            <v>0</v>
          </cell>
          <cell r="Q20827">
            <v>58293</v>
          </cell>
        </row>
        <row r="20828">
          <cell r="M20828" t="str">
            <v>805010659_C1107510</v>
          </cell>
          <cell r="N20828">
            <v>312051</v>
          </cell>
          <cell r="O20828">
            <v>0</v>
          </cell>
          <cell r="P20828">
            <v>439655</v>
          </cell>
          <cell r="Q20828">
            <v>312051</v>
          </cell>
        </row>
        <row r="20829">
          <cell r="M20829" t="str">
            <v>805010659_C1107512</v>
          </cell>
          <cell r="N20829">
            <v>31437</v>
          </cell>
          <cell r="O20829">
            <v>0</v>
          </cell>
          <cell r="P20829">
            <v>439655</v>
          </cell>
          <cell r="Q20829">
            <v>31437</v>
          </cell>
        </row>
        <row r="20830">
          <cell r="M20830" t="str">
            <v>805010659_C1107271</v>
          </cell>
          <cell r="N20830">
            <v>58293</v>
          </cell>
          <cell r="O20830">
            <v>0</v>
          </cell>
          <cell r="P20830">
            <v>0</v>
          </cell>
          <cell r="Q20830">
            <v>58293</v>
          </cell>
        </row>
        <row r="20831">
          <cell r="M20831" t="str">
            <v>805010659_C1107213</v>
          </cell>
          <cell r="N20831">
            <v>312051</v>
          </cell>
          <cell r="O20831">
            <v>0</v>
          </cell>
          <cell r="P20831">
            <v>879310</v>
          </cell>
          <cell r="Q20831">
            <v>312051</v>
          </cell>
        </row>
        <row r="20832">
          <cell r="M20832" t="str">
            <v>805010659_C1107437</v>
          </cell>
          <cell r="N20832">
            <v>181511</v>
          </cell>
          <cell r="O20832">
            <v>0</v>
          </cell>
          <cell r="P20832">
            <v>0</v>
          </cell>
          <cell r="Q20832">
            <v>181511</v>
          </cell>
        </row>
        <row r="20833">
          <cell r="M20833" t="str">
            <v>805010659_C1107500</v>
          </cell>
          <cell r="N20833">
            <v>58293</v>
          </cell>
          <cell r="O20833">
            <v>0</v>
          </cell>
          <cell r="P20833">
            <v>58300</v>
          </cell>
          <cell r="Q20833">
            <v>58293</v>
          </cell>
        </row>
        <row r="20834">
          <cell r="M20834" t="str">
            <v>805010659_C1107115</v>
          </cell>
          <cell r="N20834">
            <v>65009</v>
          </cell>
          <cell r="O20834">
            <v>0</v>
          </cell>
          <cell r="P20834">
            <v>50562</v>
          </cell>
          <cell r="Q20834">
            <v>65009</v>
          </cell>
        </row>
        <row r="20835">
          <cell r="M20835" t="str">
            <v>805010659_C1107518</v>
          </cell>
          <cell r="N20835">
            <v>58293</v>
          </cell>
          <cell r="O20835">
            <v>0</v>
          </cell>
          <cell r="P20835">
            <v>0</v>
          </cell>
          <cell r="Q20835">
            <v>58293</v>
          </cell>
        </row>
        <row r="20836">
          <cell r="M20836" t="str">
            <v>805010659_C1107377</v>
          </cell>
          <cell r="N20836">
            <v>58293</v>
          </cell>
          <cell r="O20836">
            <v>0</v>
          </cell>
          <cell r="P20836">
            <v>0</v>
          </cell>
          <cell r="Q20836">
            <v>58293</v>
          </cell>
        </row>
        <row r="20837">
          <cell r="M20837" t="str">
            <v>805010659_C1107509</v>
          </cell>
          <cell r="N20837">
            <v>58293</v>
          </cell>
          <cell r="O20837">
            <v>0</v>
          </cell>
          <cell r="P20837">
            <v>0</v>
          </cell>
          <cell r="Q20837">
            <v>58293</v>
          </cell>
        </row>
        <row r="20838">
          <cell r="M20838" t="str">
            <v>805010659_C1107459</v>
          </cell>
          <cell r="N20838">
            <v>54129</v>
          </cell>
          <cell r="O20838">
            <v>0</v>
          </cell>
          <cell r="P20838">
            <v>58300</v>
          </cell>
          <cell r="Q20838">
            <v>54129</v>
          </cell>
        </row>
        <row r="20839">
          <cell r="M20839" t="str">
            <v>805010659_C1107113</v>
          </cell>
          <cell r="N20839">
            <v>368051</v>
          </cell>
          <cell r="O20839">
            <v>0</v>
          </cell>
          <cell r="P20839">
            <v>439655</v>
          </cell>
          <cell r="Q20839">
            <v>368051</v>
          </cell>
        </row>
        <row r="20840">
          <cell r="M20840" t="str">
            <v>805010659_C1107203</v>
          </cell>
          <cell r="N20840">
            <v>15517</v>
          </cell>
          <cell r="O20840">
            <v>0</v>
          </cell>
          <cell r="P20840">
            <v>22500</v>
          </cell>
          <cell r="Q20840">
            <v>15517</v>
          </cell>
        </row>
        <row r="20841">
          <cell r="M20841" t="str">
            <v>805010659_C1107168</v>
          </cell>
          <cell r="N20841">
            <v>58293</v>
          </cell>
          <cell r="O20841">
            <v>0</v>
          </cell>
          <cell r="P20841">
            <v>58300</v>
          </cell>
          <cell r="Q20841">
            <v>58293</v>
          </cell>
        </row>
        <row r="20842">
          <cell r="M20842" t="str">
            <v>805010659_C1107268</v>
          </cell>
          <cell r="N20842">
            <v>58293</v>
          </cell>
          <cell r="O20842">
            <v>0</v>
          </cell>
          <cell r="P20842">
            <v>0</v>
          </cell>
          <cell r="Q20842">
            <v>58293</v>
          </cell>
        </row>
        <row r="20843">
          <cell r="M20843" t="str">
            <v>805010659_C1107101</v>
          </cell>
          <cell r="N20843">
            <v>42135</v>
          </cell>
          <cell r="O20843">
            <v>0</v>
          </cell>
          <cell r="P20843">
            <v>0</v>
          </cell>
          <cell r="Q20843">
            <v>42135</v>
          </cell>
        </row>
        <row r="20844">
          <cell r="M20844" t="str">
            <v>805010659_C1107094</v>
          </cell>
          <cell r="N20844">
            <v>58293</v>
          </cell>
          <cell r="O20844">
            <v>0</v>
          </cell>
          <cell r="P20844">
            <v>0</v>
          </cell>
          <cell r="Q20844">
            <v>58293</v>
          </cell>
        </row>
        <row r="20845">
          <cell r="M20845" t="str">
            <v>805010659_C1107469</v>
          </cell>
          <cell r="N20845">
            <v>42135</v>
          </cell>
          <cell r="O20845">
            <v>0</v>
          </cell>
          <cell r="P20845">
            <v>0</v>
          </cell>
          <cell r="Q20845">
            <v>42135</v>
          </cell>
        </row>
        <row r="20846">
          <cell r="M20846" t="str">
            <v>805010659_C1107124</v>
          </cell>
          <cell r="N20846">
            <v>42135</v>
          </cell>
          <cell r="O20846">
            <v>0</v>
          </cell>
          <cell r="P20846">
            <v>0</v>
          </cell>
          <cell r="Q20846">
            <v>42135</v>
          </cell>
        </row>
        <row r="20847">
          <cell r="M20847" t="str">
            <v>805010659_C1107452</v>
          </cell>
          <cell r="N20847">
            <v>58293</v>
          </cell>
          <cell r="O20847">
            <v>0</v>
          </cell>
          <cell r="P20847">
            <v>0</v>
          </cell>
          <cell r="Q20847">
            <v>58293</v>
          </cell>
        </row>
        <row r="20848">
          <cell r="M20848" t="str">
            <v>805010659_C1107193</v>
          </cell>
          <cell r="N20848">
            <v>416051</v>
          </cell>
          <cell r="O20848">
            <v>0</v>
          </cell>
          <cell r="P20848">
            <v>439655</v>
          </cell>
          <cell r="Q20848">
            <v>416051</v>
          </cell>
        </row>
        <row r="20849">
          <cell r="M20849" t="str">
            <v>805010659_C1107307</v>
          </cell>
          <cell r="N20849">
            <v>125668</v>
          </cell>
          <cell r="O20849">
            <v>0</v>
          </cell>
          <cell r="P20849">
            <v>0</v>
          </cell>
          <cell r="Q20849">
            <v>125668</v>
          </cell>
        </row>
        <row r="20850">
          <cell r="M20850" t="str">
            <v>805010659_C1107319</v>
          </cell>
          <cell r="N20850">
            <v>125668</v>
          </cell>
          <cell r="O20850">
            <v>0</v>
          </cell>
          <cell r="P20850">
            <v>0</v>
          </cell>
          <cell r="Q20850">
            <v>125668</v>
          </cell>
        </row>
        <row r="20851">
          <cell r="M20851" t="str">
            <v>805010659_C1107118</v>
          </cell>
          <cell r="N20851">
            <v>58293</v>
          </cell>
          <cell r="O20851">
            <v>0</v>
          </cell>
          <cell r="P20851">
            <v>0</v>
          </cell>
          <cell r="Q20851">
            <v>58293</v>
          </cell>
        </row>
        <row r="20852">
          <cell r="M20852" t="str">
            <v>805010659_C1107246</v>
          </cell>
          <cell r="N20852">
            <v>181511</v>
          </cell>
          <cell r="O20852">
            <v>0</v>
          </cell>
          <cell r="P20852">
            <v>181500</v>
          </cell>
          <cell r="Q20852">
            <v>181511</v>
          </cell>
        </row>
        <row r="20853">
          <cell r="M20853" t="str">
            <v>805010659_C1107462</v>
          </cell>
          <cell r="N20853">
            <v>35392</v>
          </cell>
          <cell r="O20853">
            <v>0</v>
          </cell>
          <cell r="P20853">
            <v>58300</v>
          </cell>
          <cell r="Q20853">
            <v>35392</v>
          </cell>
        </row>
        <row r="20854">
          <cell r="M20854" t="str">
            <v>805010659_C1107098</v>
          </cell>
          <cell r="N20854">
            <v>42135</v>
          </cell>
          <cell r="O20854">
            <v>0</v>
          </cell>
          <cell r="P20854">
            <v>0</v>
          </cell>
          <cell r="Q20854">
            <v>42135</v>
          </cell>
        </row>
        <row r="20855">
          <cell r="M20855" t="str">
            <v>805010659_C1107401</v>
          </cell>
          <cell r="N20855">
            <v>125668</v>
          </cell>
          <cell r="O20855">
            <v>0</v>
          </cell>
          <cell r="P20855">
            <v>0</v>
          </cell>
          <cell r="Q20855">
            <v>125668</v>
          </cell>
        </row>
        <row r="20856">
          <cell r="M20856" t="str">
            <v>805010659_C1107494</v>
          </cell>
          <cell r="N20856">
            <v>312051</v>
          </cell>
          <cell r="O20856">
            <v>0</v>
          </cell>
          <cell r="P20856">
            <v>439655</v>
          </cell>
          <cell r="Q20856">
            <v>312051</v>
          </cell>
        </row>
        <row r="20857">
          <cell r="M20857" t="str">
            <v>805010659_C1107393</v>
          </cell>
          <cell r="N20857">
            <v>42135</v>
          </cell>
          <cell r="O20857">
            <v>0</v>
          </cell>
          <cell r="P20857">
            <v>25281</v>
          </cell>
          <cell r="Q20857">
            <v>42135</v>
          </cell>
        </row>
        <row r="20858">
          <cell r="M20858" t="str">
            <v>805010659_C1107380</v>
          </cell>
          <cell r="N20858">
            <v>28592</v>
          </cell>
          <cell r="O20858">
            <v>0</v>
          </cell>
          <cell r="P20858">
            <v>25281</v>
          </cell>
          <cell r="Q20858">
            <v>28592</v>
          </cell>
        </row>
        <row r="20859">
          <cell r="M20859" t="str">
            <v>805010659_C1107395</v>
          </cell>
          <cell r="N20859">
            <v>125668</v>
          </cell>
          <cell r="O20859">
            <v>0</v>
          </cell>
          <cell r="P20859">
            <v>0</v>
          </cell>
          <cell r="Q20859">
            <v>125668</v>
          </cell>
        </row>
        <row r="20860">
          <cell r="M20860" t="str">
            <v>805010659_C1107196</v>
          </cell>
          <cell r="N20860">
            <v>58293</v>
          </cell>
          <cell r="O20860">
            <v>0</v>
          </cell>
          <cell r="P20860">
            <v>0</v>
          </cell>
          <cell r="Q20860">
            <v>58293</v>
          </cell>
        </row>
        <row r="20861">
          <cell r="M20861" t="str">
            <v>805010659_C1107195</v>
          </cell>
          <cell r="N20861">
            <v>122795</v>
          </cell>
          <cell r="O20861">
            <v>0</v>
          </cell>
          <cell r="P20861">
            <v>25281</v>
          </cell>
          <cell r="Q20861">
            <v>122795</v>
          </cell>
        </row>
        <row r="20862">
          <cell r="M20862" t="str">
            <v>805010659_C1107110</v>
          </cell>
          <cell r="N20862">
            <v>42135</v>
          </cell>
          <cell r="O20862">
            <v>0</v>
          </cell>
          <cell r="P20862">
            <v>0</v>
          </cell>
          <cell r="Q20862">
            <v>42135</v>
          </cell>
        </row>
        <row r="20863">
          <cell r="M20863" t="str">
            <v>805010659_C1107320</v>
          </cell>
          <cell r="N20863">
            <v>750000</v>
          </cell>
          <cell r="O20863">
            <v>0</v>
          </cell>
          <cell r="P20863">
            <v>537656</v>
          </cell>
          <cell r="Q20863">
            <v>750000</v>
          </cell>
        </row>
        <row r="20864">
          <cell r="M20864" t="str">
            <v>805010659_C1107450</v>
          </cell>
          <cell r="N20864">
            <v>312051</v>
          </cell>
          <cell r="O20864">
            <v>0</v>
          </cell>
          <cell r="P20864">
            <v>439655</v>
          </cell>
          <cell r="Q20864">
            <v>312051</v>
          </cell>
        </row>
        <row r="20865">
          <cell r="M20865" t="str">
            <v>805010659_C1107158</v>
          </cell>
          <cell r="N20865">
            <v>58293</v>
          </cell>
          <cell r="O20865">
            <v>0</v>
          </cell>
          <cell r="P20865">
            <v>0</v>
          </cell>
          <cell r="Q20865">
            <v>58293</v>
          </cell>
        </row>
        <row r="20866">
          <cell r="M20866" t="str">
            <v>805010659_C1107140</v>
          </cell>
          <cell r="N20866">
            <v>1500000</v>
          </cell>
          <cell r="O20866">
            <v>0</v>
          </cell>
          <cell r="P20866">
            <v>2100000</v>
          </cell>
          <cell r="Q20866">
            <v>1500000</v>
          </cell>
        </row>
        <row r="20867">
          <cell r="M20867" t="str">
            <v>805010659_C1107311</v>
          </cell>
          <cell r="N20867">
            <v>32526</v>
          </cell>
          <cell r="O20867">
            <v>0</v>
          </cell>
          <cell r="P20867">
            <v>32500</v>
          </cell>
          <cell r="Q20867">
            <v>32526</v>
          </cell>
        </row>
        <row r="20868">
          <cell r="M20868" t="str">
            <v>805010659_C1107515</v>
          </cell>
          <cell r="N20868">
            <v>125668</v>
          </cell>
          <cell r="O20868">
            <v>0</v>
          </cell>
          <cell r="P20868">
            <v>0</v>
          </cell>
          <cell r="Q20868">
            <v>125668</v>
          </cell>
        </row>
        <row r="20869">
          <cell r="M20869" t="str">
            <v>805010659_C1107279</v>
          </cell>
          <cell r="N20869">
            <v>58293</v>
          </cell>
          <cell r="O20869">
            <v>0</v>
          </cell>
          <cell r="P20869">
            <v>0</v>
          </cell>
          <cell r="Q20869">
            <v>58293</v>
          </cell>
        </row>
        <row r="20870">
          <cell r="M20870" t="str">
            <v>805010659_C1107262</v>
          </cell>
          <cell r="N20870">
            <v>58293</v>
          </cell>
          <cell r="O20870">
            <v>0</v>
          </cell>
          <cell r="P20870">
            <v>58300</v>
          </cell>
          <cell r="Q20870">
            <v>58293</v>
          </cell>
        </row>
        <row r="20871">
          <cell r="M20871" t="str">
            <v>805010659_C1107492</v>
          </cell>
          <cell r="N20871">
            <v>58293</v>
          </cell>
          <cell r="O20871">
            <v>0</v>
          </cell>
          <cell r="P20871">
            <v>58300</v>
          </cell>
          <cell r="Q20871">
            <v>58293</v>
          </cell>
        </row>
        <row r="20872">
          <cell r="M20872" t="str">
            <v>805010659_C1107096</v>
          </cell>
          <cell r="N20872">
            <v>312051</v>
          </cell>
          <cell r="O20872">
            <v>0</v>
          </cell>
          <cell r="P20872">
            <v>0</v>
          </cell>
          <cell r="Q20872">
            <v>312051</v>
          </cell>
        </row>
        <row r="20873">
          <cell r="M20873" t="str">
            <v>805010659_C1107200</v>
          </cell>
          <cell r="N20873">
            <v>58293</v>
          </cell>
          <cell r="O20873">
            <v>0</v>
          </cell>
          <cell r="P20873">
            <v>116600</v>
          </cell>
          <cell r="Q20873">
            <v>58293</v>
          </cell>
        </row>
        <row r="20874">
          <cell r="M20874" t="str">
            <v>805010659_C1107322</v>
          </cell>
          <cell r="N20874">
            <v>42135</v>
          </cell>
          <cell r="O20874">
            <v>0</v>
          </cell>
          <cell r="P20874">
            <v>0</v>
          </cell>
          <cell r="Q20874">
            <v>42135</v>
          </cell>
        </row>
        <row r="20875">
          <cell r="M20875" t="str">
            <v>805010659_C1107391</v>
          </cell>
          <cell r="N20875">
            <v>58293</v>
          </cell>
          <cell r="O20875">
            <v>0</v>
          </cell>
          <cell r="P20875">
            <v>0</v>
          </cell>
          <cell r="Q20875">
            <v>58293</v>
          </cell>
        </row>
        <row r="20876">
          <cell r="M20876" t="str">
            <v>805010659_C1107505</v>
          </cell>
          <cell r="N20876">
            <v>181511</v>
          </cell>
          <cell r="O20876">
            <v>0</v>
          </cell>
          <cell r="P20876">
            <v>181500</v>
          </cell>
          <cell r="Q20876">
            <v>181511</v>
          </cell>
        </row>
        <row r="20877">
          <cell r="M20877" t="str">
            <v>805010659_C1107425</v>
          </cell>
          <cell r="N20877">
            <v>25281</v>
          </cell>
          <cell r="O20877">
            <v>0</v>
          </cell>
          <cell r="P20877">
            <v>0</v>
          </cell>
          <cell r="Q20877">
            <v>25281</v>
          </cell>
        </row>
        <row r="20878">
          <cell r="M20878" t="str">
            <v>805010659_C1107255</v>
          </cell>
          <cell r="N20878">
            <v>58293</v>
          </cell>
          <cell r="O20878">
            <v>0</v>
          </cell>
          <cell r="P20878">
            <v>0</v>
          </cell>
          <cell r="Q20878">
            <v>58293</v>
          </cell>
        </row>
        <row r="20879">
          <cell r="M20879" t="str">
            <v>805010659_C1107408</v>
          </cell>
          <cell r="N20879">
            <v>58293</v>
          </cell>
          <cell r="O20879">
            <v>0</v>
          </cell>
          <cell r="P20879">
            <v>0</v>
          </cell>
          <cell r="Q20879">
            <v>58293</v>
          </cell>
        </row>
        <row r="20880">
          <cell r="M20880" t="str">
            <v>805010659_C1107141</v>
          </cell>
          <cell r="N20880">
            <v>58293</v>
          </cell>
          <cell r="O20880">
            <v>0</v>
          </cell>
          <cell r="P20880">
            <v>0</v>
          </cell>
          <cell r="Q20880">
            <v>58293</v>
          </cell>
        </row>
        <row r="20881">
          <cell r="M20881" t="str">
            <v>805010659_C1107100</v>
          </cell>
          <cell r="N20881">
            <v>42135</v>
          </cell>
          <cell r="O20881">
            <v>0</v>
          </cell>
          <cell r="P20881">
            <v>0</v>
          </cell>
          <cell r="Q20881">
            <v>42135</v>
          </cell>
        </row>
        <row r="20882">
          <cell r="M20882" t="str">
            <v>805010659_C1107160</v>
          </cell>
          <cell r="N20882">
            <v>42135</v>
          </cell>
          <cell r="O20882">
            <v>0</v>
          </cell>
          <cell r="P20882">
            <v>50562</v>
          </cell>
          <cell r="Q20882">
            <v>42135</v>
          </cell>
        </row>
        <row r="20883">
          <cell r="M20883" t="str">
            <v>805010659_C1107496</v>
          </cell>
          <cell r="N20883">
            <v>24983</v>
          </cell>
          <cell r="O20883">
            <v>0</v>
          </cell>
          <cell r="P20883">
            <v>116600</v>
          </cell>
          <cell r="Q20883">
            <v>24983</v>
          </cell>
        </row>
        <row r="20884">
          <cell r="M20884" t="str">
            <v>805010659_C1107390</v>
          </cell>
          <cell r="N20884">
            <v>58293</v>
          </cell>
          <cell r="O20884">
            <v>0</v>
          </cell>
          <cell r="P20884">
            <v>0</v>
          </cell>
          <cell r="Q20884">
            <v>58293</v>
          </cell>
        </row>
        <row r="20885">
          <cell r="M20885" t="str">
            <v>805010659_C1107321</v>
          </cell>
          <cell r="N20885">
            <v>65009</v>
          </cell>
          <cell r="O20885">
            <v>0</v>
          </cell>
          <cell r="P20885">
            <v>0</v>
          </cell>
          <cell r="Q20885">
            <v>65009</v>
          </cell>
        </row>
        <row r="20886">
          <cell r="M20886" t="str">
            <v>805010659_C1107455</v>
          </cell>
          <cell r="N20886">
            <v>64825</v>
          </cell>
          <cell r="O20886">
            <v>0</v>
          </cell>
          <cell r="P20886">
            <v>181500</v>
          </cell>
          <cell r="Q20886">
            <v>64825</v>
          </cell>
        </row>
        <row r="20887">
          <cell r="M20887" t="str">
            <v>805010659_C1107215</v>
          </cell>
          <cell r="N20887">
            <v>42135</v>
          </cell>
          <cell r="O20887">
            <v>0</v>
          </cell>
          <cell r="P20887">
            <v>0</v>
          </cell>
          <cell r="Q20887">
            <v>42135</v>
          </cell>
        </row>
        <row r="20888">
          <cell r="M20888" t="str">
            <v>805010659_C1107131</v>
          </cell>
          <cell r="N20888">
            <v>32526</v>
          </cell>
          <cell r="O20888">
            <v>0</v>
          </cell>
          <cell r="P20888">
            <v>32500</v>
          </cell>
          <cell r="Q20888">
            <v>32526</v>
          </cell>
        </row>
        <row r="20889">
          <cell r="M20889" t="str">
            <v>805010659_C1107117</v>
          </cell>
          <cell r="N20889">
            <v>65009</v>
          </cell>
          <cell r="O20889">
            <v>0</v>
          </cell>
          <cell r="P20889">
            <v>0</v>
          </cell>
          <cell r="Q20889">
            <v>65009</v>
          </cell>
        </row>
        <row r="20890">
          <cell r="M20890" t="str">
            <v>805010659_C1107105</v>
          </cell>
          <cell r="N20890">
            <v>42135</v>
          </cell>
          <cell r="O20890">
            <v>0</v>
          </cell>
          <cell r="P20890">
            <v>0</v>
          </cell>
          <cell r="Q20890">
            <v>42135</v>
          </cell>
        </row>
        <row r="20891">
          <cell r="M20891" t="str">
            <v>805010659_C1107481</v>
          </cell>
          <cell r="N20891">
            <v>65009</v>
          </cell>
          <cell r="O20891">
            <v>0</v>
          </cell>
          <cell r="P20891">
            <v>25281</v>
          </cell>
          <cell r="Q20891">
            <v>65009</v>
          </cell>
        </row>
        <row r="20892">
          <cell r="M20892" t="str">
            <v>805010659_C1107498</v>
          </cell>
          <cell r="N20892">
            <v>13940</v>
          </cell>
          <cell r="O20892">
            <v>0</v>
          </cell>
          <cell r="P20892">
            <v>32500</v>
          </cell>
          <cell r="Q20892">
            <v>13940</v>
          </cell>
        </row>
        <row r="20893">
          <cell r="M20893" t="str">
            <v>805010659_C1107111</v>
          </cell>
          <cell r="N20893">
            <v>58293</v>
          </cell>
          <cell r="O20893">
            <v>0</v>
          </cell>
          <cell r="P20893">
            <v>116600</v>
          </cell>
          <cell r="Q20893">
            <v>58293</v>
          </cell>
        </row>
        <row r="20894">
          <cell r="M20894" t="str">
            <v>805010659_C1107281</v>
          </cell>
          <cell r="N20894">
            <v>32526</v>
          </cell>
          <cell r="O20894">
            <v>0</v>
          </cell>
          <cell r="P20894">
            <v>32500</v>
          </cell>
          <cell r="Q20894">
            <v>32526</v>
          </cell>
        </row>
        <row r="20895">
          <cell r="M20895" t="str">
            <v>805010659_C1107150</v>
          </cell>
          <cell r="N20895">
            <v>22901</v>
          </cell>
          <cell r="O20895">
            <v>0</v>
          </cell>
          <cell r="P20895">
            <v>116600</v>
          </cell>
          <cell r="Q20895">
            <v>22901</v>
          </cell>
        </row>
        <row r="20896">
          <cell r="M20896" t="str">
            <v>805010659_C1107457</v>
          </cell>
          <cell r="N20896">
            <v>177881</v>
          </cell>
          <cell r="O20896">
            <v>0</v>
          </cell>
          <cell r="P20896">
            <v>0</v>
          </cell>
          <cell r="Q20896">
            <v>177881</v>
          </cell>
        </row>
        <row r="20897">
          <cell r="M20897" t="str">
            <v>805010659_C1107120</v>
          </cell>
          <cell r="N20897">
            <v>21669</v>
          </cell>
          <cell r="O20897">
            <v>0</v>
          </cell>
          <cell r="P20897">
            <v>21700</v>
          </cell>
          <cell r="Q20897">
            <v>21669</v>
          </cell>
        </row>
        <row r="20898">
          <cell r="M20898" t="str">
            <v>805010659_C1107138</v>
          </cell>
          <cell r="N20898">
            <v>58293</v>
          </cell>
          <cell r="O20898">
            <v>0</v>
          </cell>
          <cell r="P20898">
            <v>0</v>
          </cell>
          <cell r="Q20898">
            <v>58293</v>
          </cell>
        </row>
        <row r="20899">
          <cell r="M20899" t="str">
            <v>805010659_C1107304</v>
          </cell>
          <cell r="N20899">
            <v>416051</v>
          </cell>
          <cell r="O20899">
            <v>0</v>
          </cell>
          <cell r="P20899">
            <v>439655</v>
          </cell>
          <cell r="Q20899">
            <v>416051</v>
          </cell>
        </row>
        <row r="20900">
          <cell r="M20900" t="str">
            <v>805010659_C1107201</v>
          </cell>
          <cell r="N20900">
            <v>125668</v>
          </cell>
          <cell r="O20900">
            <v>0</v>
          </cell>
          <cell r="P20900">
            <v>0</v>
          </cell>
          <cell r="Q20900">
            <v>125668</v>
          </cell>
        </row>
        <row r="20901">
          <cell r="M20901" t="str">
            <v>805010659_C1107476</v>
          </cell>
          <cell r="N20901">
            <v>125668</v>
          </cell>
          <cell r="O20901">
            <v>0</v>
          </cell>
          <cell r="P20901">
            <v>0</v>
          </cell>
          <cell r="Q20901">
            <v>125668</v>
          </cell>
        </row>
        <row r="20902">
          <cell r="M20902" t="str">
            <v>805010659_C1107207</v>
          </cell>
          <cell r="N20902">
            <v>42135</v>
          </cell>
          <cell r="O20902">
            <v>0</v>
          </cell>
          <cell r="P20902">
            <v>0</v>
          </cell>
          <cell r="Q20902">
            <v>42135</v>
          </cell>
        </row>
        <row r="20903">
          <cell r="M20903" t="str">
            <v>805010659_C1107159</v>
          </cell>
          <cell r="N20903">
            <v>32526</v>
          </cell>
          <cell r="O20903">
            <v>0</v>
          </cell>
          <cell r="P20903">
            <v>0</v>
          </cell>
          <cell r="Q20903">
            <v>32526</v>
          </cell>
        </row>
        <row r="20904">
          <cell r="M20904" t="str">
            <v>805010659_C1107148</v>
          </cell>
          <cell r="N20904">
            <v>58293</v>
          </cell>
          <cell r="O20904">
            <v>0</v>
          </cell>
          <cell r="P20904">
            <v>0</v>
          </cell>
          <cell r="Q20904">
            <v>58293</v>
          </cell>
        </row>
        <row r="20905">
          <cell r="M20905" t="str">
            <v>805010659_C1107446</v>
          </cell>
          <cell r="N20905">
            <v>42135</v>
          </cell>
          <cell r="O20905">
            <v>0</v>
          </cell>
          <cell r="P20905">
            <v>0</v>
          </cell>
          <cell r="Q20905">
            <v>42135</v>
          </cell>
        </row>
        <row r="20906">
          <cell r="M20906" t="str">
            <v>805010659_C1107465</v>
          </cell>
          <cell r="N20906">
            <v>535714</v>
          </cell>
          <cell r="O20906">
            <v>0</v>
          </cell>
          <cell r="P20906">
            <v>2100000</v>
          </cell>
          <cell r="Q20906">
            <v>535714</v>
          </cell>
        </row>
        <row r="20907">
          <cell r="M20907" t="str">
            <v>805010659_C1107277</v>
          </cell>
          <cell r="N20907">
            <v>125668</v>
          </cell>
          <cell r="O20907">
            <v>0</v>
          </cell>
          <cell r="P20907">
            <v>0</v>
          </cell>
          <cell r="Q20907">
            <v>125668</v>
          </cell>
        </row>
        <row r="20908">
          <cell r="M20908" t="str">
            <v>805010659_C1107501</v>
          </cell>
          <cell r="N20908">
            <v>42135</v>
          </cell>
          <cell r="O20908">
            <v>0</v>
          </cell>
          <cell r="P20908">
            <v>25281</v>
          </cell>
          <cell r="Q20908">
            <v>42135</v>
          </cell>
        </row>
        <row r="20909">
          <cell r="M20909" t="str">
            <v>805010659_C1107313</v>
          </cell>
          <cell r="N20909">
            <v>181511</v>
          </cell>
          <cell r="O20909">
            <v>0</v>
          </cell>
          <cell r="P20909">
            <v>181500</v>
          </cell>
          <cell r="Q20909">
            <v>181511</v>
          </cell>
        </row>
        <row r="20910">
          <cell r="M20910" t="str">
            <v>805010659_C1107366</v>
          </cell>
          <cell r="N20910">
            <v>125668</v>
          </cell>
          <cell r="O20910">
            <v>0</v>
          </cell>
          <cell r="P20910">
            <v>0</v>
          </cell>
          <cell r="Q20910">
            <v>125668</v>
          </cell>
        </row>
        <row r="20911">
          <cell r="M20911" t="str">
            <v>805010659_C1107503</v>
          </cell>
          <cell r="N20911">
            <v>58293</v>
          </cell>
          <cell r="O20911">
            <v>0</v>
          </cell>
          <cell r="P20911">
            <v>58300</v>
          </cell>
          <cell r="Q20911">
            <v>58293</v>
          </cell>
        </row>
        <row r="20912">
          <cell r="M20912" t="str">
            <v>805010659_C1107369</v>
          </cell>
          <cell r="N20912">
            <v>35392</v>
          </cell>
          <cell r="O20912">
            <v>0</v>
          </cell>
          <cell r="P20912">
            <v>0</v>
          </cell>
          <cell r="Q20912">
            <v>35392</v>
          </cell>
        </row>
        <row r="20913">
          <cell r="M20913" t="str">
            <v>805010659_C1107109</v>
          </cell>
          <cell r="N20913">
            <v>58293</v>
          </cell>
          <cell r="O20913">
            <v>0</v>
          </cell>
          <cell r="P20913">
            <v>0</v>
          </cell>
          <cell r="Q20913">
            <v>58293</v>
          </cell>
        </row>
        <row r="20914">
          <cell r="M20914" t="str">
            <v>805010659_C1107198</v>
          </cell>
          <cell r="N20914">
            <v>32526</v>
          </cell>
          <cell r="O20914">
            <v>0</v>
          </cell>
          <cell r="P20914">
            <v>0</v>
          </cell>
          <cell r="Q20914">
            <v>32526</v>
          </cell>
        </row>
        <row r="20915">
          <cell r="M20915" t="str">
            <v>805010659_C1107173</v>
          </cell>
          <cell r="N20915">
            <v>42135</v>
          </cell>
          <cell r="O20915">
            <v>0</v>
          </cell>
          <cell r="P20915">
            <v>0</v>
          </cell>
          <cell r="Q20915">
            <v>42135</v>
          </cell>
        </row>
        <row r="20916">
          <cell r="M20916" t="str">
            <v>805010659_C1107456</v>
          </cell>
          <cell r="N20916">
            <v>42135</v>
          </cell>
          <cell r="O20916">
            <v>0</v>
          </cell>
          <cell r="P20916">
            <v>0</v>
          </cell>
          <cell r="Q20916">
            <v>42135</v>
          </cell>
        </row>
        <row r="20917">
          <cell r="M20917" t="str">
            <v>805010659_C1107202</v>
          </cell>
          <cell r="N20917">
            <v>312051</v>
          </cell>
          <cell r="O20917">
            <v>0</v>
          </cell>
          <cell r="P20917">
            <v>439655</v>
          </cell>
          <cell r="Q20917">
            <v>312051</v>
          </cell>
        </row>
        <row r="20918">
          <cell r="M20918" t="str">
            <v>805010659_C1107480</v>
          </cell>
          <cell r="N20918">
            <v>58293</v>
          </cell>
          <cell r="O20918">
            <v>0</v>
          </cell>
          <cell r="P20918">
            <v>58300</v>
          </cell>
          <cell r="Q20918">
            <v>58293</v>
          </cell>
        </row>
        <row r="20919">
          <cell r="M20919" t="str">
            <v>805010659_C1107189</v>
          </cell>
          <cell r="N20919">
            <v>42135</v>
          </cell>
          <cell r="O20919">
            <v>0</v>
          </cell>
          <cell r="P20919">
            <v>0</v>
          </cell>
          <cell r="Q20919">
            <v>42135</v>
          </cell>
        </row>
        <row r="20920">
          <cell r="M20920" t="str">
            <v>805010659_C1107197</v>
          </cell>
          <cell r="N20920">
            <v>58293</v>
          </cell>
          <cell r="O20920">
            <v>0</v>
          </cell>
          <cell r="P20920">
            <v>0</v>
          </cell>
          <cell r="Q20920">
            <v>58293</v>
          </cell>
        </row>
        <row r="20921">
          <cell r="M20921" t="str">
            <v>805010659_C1107192</v>
          </cell>
          <cell r="N20921">
            <v>42135</v>
          </cell>
          <cell r="O20921">
            <v>0</v>
          </cell>
          <cell r="P20921">
            <v>0</v>
          </cell>
          <cell r="Q20921">
            <v>42135</v>
          </cell>
        </row>
        <row r="20922">
          <cell r="M20922" t="str">
            <v>805010659_C1107149</v>
          </cell>
          <cell r="N20922">
            <v>65009</v>
          </cell>
          <cell r="O20922">
            <v>0</v>
          </cell>
          <cell r="P20922">
            <v>50562</v>
          </cell>
          <cell r="Q20922">
            <v>65009</v>
          </cell>
        </row>
        <row r="20923">
          <cell r="M20923" t="str">
            <v>805010659_C1107378</v>
          </cell>
          <cell r="N20923">
            <v>9650</v>
          </cell>
          <cell r="O20923">
            <v>0</v>
          </cell>
          <cell r="P20923">
            <v>25281</v>
          </cell>
          <cell r="Q20923">
            <v>9650</v>
          </cell>
        </row>
        <row r="20924">
          <cell r="M20924" t="str">
            <v>805010659_C1107172</v>
          </cell>
          <cell r="N20924">
            <v>58293</v>
          </cell>
          <cell r="O20924">
            <v>0</v>
          </cell>
          <cell r="P20924">
            <v>0</v>
          </cell>
          <cell r="Q20924">
            <v>58293</v>
          </cell>
        </row>
        <row r="20925">
          <cell r="M20925" t="str">
            <v>805010659_C1107397</v>
          </cell>
          <cell r="N20925">
            <v>32526</v>
          </cell>
          <cell r="O20925">
            <v>0</v>
          </cell>
          <cell r="P20925">
            <v>0</v>
          </cell>
          <cell r="Q20925">
            <v>32526</v>
          </cell>
        </row>
        <row r="20926">
          <cell r="M20926" t="str">
            <v>805010659_C1107145</v>
          </cell>
          <cell r="N20926">
            <v>58293</v>
          </cell>
          <cell r="O20926">
            <v>0</v>
          </cell>
          <cell r="P20926">
            <v>0</v>
          </cell>
          <cell r="Q20926">
            <v>58293</v>
          </cell>
        </row>
        <row r="20927">
          <cell r="M20927" t="str">
            <v>805010659_C1107475</v>
          </cell>
          <cell r="N20927">
            <v>58293</v>
          </cell>
          <cell r="O20927">
            <v>0</v>
          </cell>
          <cell r="P20927">
            <v>0</v>
          </cell>
          <cell r="Q20927">
            <v>58293</v>
          </cell>
        </row>
        <row r="20928">
          <cell r="M20928" t="str">
            <v>805010659_C1107474</v>
          </cell>
          <cell r="N20928">
            <v>42135</v>
          </cell>
          <cell r="O20928">
            <v>0</v>
          </cell>
          <cell r="P20928">
            <v>0</v>
          </cell>
          <cell r="Q20928">
            <v>42135</v>
          </cell>
        </row>
        <row r="20929">
          <cell r="M20929" t="str">
            <v>805010659_C1107143</v>
          </cell>
          <cell r="N20929">
            <v>125668</v>
          </cell>
          <cell r="O20929">
            <v>0</v>
          </cell>
          <cell r="P20929">
            <v>0</v>
          </cell>
          <cell r="Q20929">
            <v>125668</v>
          </cell>
        </row>
        <row r="20930">
          <cell r="M20930" t="str">
            <v>805010659_C1107472</v>
          </cell>
          <cell r="N20930">
            <v>58293</v>
          </cell>
          <cell r="O20930">
            <v>0</v>
          </cell>
          <cell r="P20930">
            <v>116600</v>
          </cell>
          <cell r="Q20930">
            <v>58293</v>
          </cell>
        </row>
        <row r="20931">
          <cell r="M20931" t="str">
            <v>805010659_C1107175</v>
          </cell>
          <cell r="N20931">
            <v>42135</v>
          </cell>
          <cell r="O20931">
            <v>0</v>
          </cell>
          <cell r="P20931">
            <v>0</v>
          </cell>
          <cell r="Q20931">
            <v>42135</v>
          </cell>
        </row>
        <row r="20932">
          <cell r="M20932" t="str">
            <v>805010659_C1107460</v>
          </cell>
          <cell r="N20932">
            <v>42135</v>
          </cell>
          <cell r="O20932">
            <v>0</v>
          </cell>
          <cell r="P20932">
            <v>0</v>
          </cell>
          <cell r="Q20932">
            <v>42135</v>
          </cell>
        </row>
        <row r="20933">
          <cell r="M20933" t="str">
            <v>805010659_C1107132</v>
          </cell>
          <cell r="N20933">
            <v>58293</v>
          </cell>
          <cell r="O20933">
            <v>0</v>
          </cell>
          <cell r="P20933">
            <v>116600</v>
          </cell>
          <cell r="Q20933">
            <v>58293</v>
          </cell>
        </row>
        <row r="20934">
          <cell r="M20934" t="str">
            <v>805010659_C1107097</v>
          </cell>
          <cell r="N20934">
            <v>58293</v>
          </cell>
          <cell r="O20934">
            <v>0</v>
          </cell>
          <cell r="P20934">
            <v>0</v>
          </cell>
          <cell r="Q20934">
            <v>58293</v>
          </cell>
        </row>
        <row r="20935">
          <cell r="M20935" t="str">
            <v>805010659_C1107468</v>
          </cell>
          <cell r="N20935">
            <v>125668</v>
          </cell>
          <cell r="O20935">
            <v>0</v>
          </cell>
          <cell r="P20935">
            <v>0</v>
          </cell>
          <cell r="Q20935">
            <v>125668</v>
          </cell>
        </row>
        <row r="20936">
          <cell r="M20936" t="str">
            <v>805010659_C1107384</v>
          </cell>
          <cell r="N20936">
            <v>21669</v>
          </cell>
          <cell r="O20936">
            <v>0</v>
          </cell>
          <cell r="P20936">
            <v>21700</v>
          </cell>
          <cell r="Q20936">
            <v>21669</v>
          </cell>
        </row>
        <row r="20937">
          <cell r="M20937" t="str">
            <v>805010659_C1107522</v>
          </cell>
          <cell r="N20937">
            <v>176051</v>
          </cell>
          <cell r="O20937">
            <v>0</v>
          </cell>
          <cell r="P20937">
            <v>879310</v>
          </cell>
          <cell r="Q20937">
            <v>176051</v>
          </cell>
        </row>
        <row r="20938">
          <cell r="M20938" t="str">
            <v>805010659_C1107155</v>
          </cell>
          <cell r="N20938">
            <v>42135</v>
          </cell>
          <cell r="O20938">
            <v>0</v>
          </cell>
          <cell r="P20938">
            <v>0</v>
          </cell>
          <cell r="Q20938">
            <v>42135</v>
          </cell>
        </row>
        <row r="20939">
          <cell r="M20939" t="str">
            <v>805010659_C1107169</v>
          </cell>
          <cell r="N20939">
            <v>58293</v>
          </cell>
          <cell r="O20939">
            <v>0</v>
          </cell>
          <cell r="P20939">
            <v>0</v>
          </cell>
          <cell r="Q20939">
            <v>58293</v>
          </cell>
        </row>
        <row r="20940">
          <cell r="M20940" t="str">
            <v>805010659_C1107142</v>
          </cell>
          <cell r="N20940">
            <v>42135</v>
          </cell>
          <cell r="O20940">
            <v>0</v>
          </cell>
          <cell r="P20940">
            <v>0</v>
          </cell>
          <cell r="Q20940">
            <v>42135</v>
          </cell>
        </row>
        <row r="20941">
          <cell r="M20941" t="str">
            <v>805010659_C1107156</v>
          </cell>
          <cell r="N20941">
            <v>42135</v>
          </cell>
          <cell r="O20941">
            <v>0</v>
          </cell>
          <cell r="P20941">
            <v>0</v>
          </cell>
          <cell r="Q20941">
            <v>42135</v>
          </cell>
        </row>
        <row r="20942">
          <cell r="M20942" t="str">
            <v>805010659_C1107161</v>
          </cell>
          <cell r="N20942">
            <v>58293</v>
          </cell>
          <cell r="O20942">
            <v>0</v>
          </cell>
          <cell r="P20942">
            <v>116600</v>
          </cell>
          <cell r="Q20942">
            <v>58293</v>
          </cell>
        </row>
        <row r="20943">
          <cell r="M20943" t="str">
            <v>805010659_C1107517</v>
          </cell>
          <cell r="N20943">
            <v>1500000</v>
          </cell>
          <cell r="O20943">
            <v>0</v>
          </cell>
          <cell r="P20943">
            <v>4200000</v>
          </cell>
          <cell r="Q20943">
            <v>1500000</v>
          </cell>
        </row>
        <row r="20944">
          <cell r="M20944" t="str">
            <v>805010659_C1107265</v>
          </cell>
          <cell r="N20944">
            <v>1500000</v>
          </cell>
          <cell r="O20944">
            <v>0</v>
          </cell>
          <cell r="P20944">
            <v>2100000</v>
          </cell>
          <cell r="Q20944">
            <v>1500000</v>
          </cell>
        </row>
        <row r="20945">
          <cell r="M20945" t="str">
            <v>805010659_C1107483</v>
          </cell>
          <cell r="N20945">
            <v>125668</v>
          </cell>
          <cell r="O20945">
            <v>0</v>
          </cell>
          <cell r="P20945">
            <v>181500</v>
          </cell>
          <cell r="Q20945">
            <v>125668</v>
          </cell>
        </row>
        <row r="20946">
          <cell r="M20946" t="str">
            <v>805010659_C1107326</v>
          </cell>
          <cell r="N20946">
            <v>125668</v>
          </cell>
          <cell r="O20946">
            <v>0</v>
          </cell>
          <cell r="P20946">
            <v>0</v>
          </cell>
          <cell r="Q20946">
            <v>125668</v>
          </cell>
        </row>
        <row r="20947">
          <cell r="M20947" t="str">
            <v>805010659_C1107209</v>
          </cell>
          <cell r="N20947">
            <v>15517</v>
          </cell>
          <cell r="O20947">
            <v>0</v>
          </cell>
          <cell r="P20947">
            <v>0</v>
          </cell>
          <cell r="Q20947">
            <v>15517</v>
          </cell>
        </row>
        <row r="20948">
          <cell r="M20948" t="str">
            <v>805010659_C1107305</v>
          </cell>
          <cell r="N20948">
            <v>58293</v>
          </cell>
          <cell r="O20948">
            <v>0</v>
          </cell>
          <cell r="P20948">
            <v>58300</v>
          </cell>
          <cell r="Q20948">
            <v>58293</v>
          </cell>
        </row>
        <row r="20949">
          <cell r="M20949" t="str">
            <v>805010659_C1107147</v>
          </cell>
          <cell r="N20949">
            <v>12491</v>
          </cell>
          <cell r="O20949">
            <v>0</v>
          </cell>
          <cell r="P20949">
            <v>58300</v>
          </cell>
          <cell r="Q20949">
            <v>12491</v>
          </cell>
        </row>
        <row r="20950">
          <cell r="M20950" t="str">
            <v>805010659_C1107376</v>
          </cell>
          <cell r="N20950">
            <v>58293</v>
          </cell>
          <cell r="O20950">
            <v>0</v>
          </cell>
          <cell r="P20950">
            <v>0</v>
          </cell>
          <cell r="Q20950">
            <v>58293</v>
          </cell>
        </row>
        <row r="20951">
          <cell r="M20951" t="str">
            <v>805010659_C1107499</v>
          </cell>
          <cell r="N20951">
            <v>125668</v>
          </cell>
          <cell r="O20951">
            <v>0</v>
          </cell>
          <cell r="P20951">
            <v>0</v>
          </cell>
          <cell r="Q20951">
            <v>125668</v>
          </cell>
        </row>
        <row r="20952">
          <cell r="M20952" t="str">
            <v>805010659_C1107479</v>
          </cell>
          <cell r="N20952">
            <v>125668</v>
          </cell>
          <cell r="O20952">
            <v>0</v>
          </cell>
          <cell r="P20952">
            <v>0</v>
          </cell>
          <cell r="Q20952">
            <v>125668</v>
          </cell>
        </row>
        <row r="20953">
          <cell r="M20953" t="str">
            <v>805010659_C1107525</v>
          </cell>
          <cell r="N20953">
            <v>58293</v>
          </cell>
          <cell r="O20953">
            <v>0</v>
          </cell>
          <cell r="P20953">
            <v>58300</v>
          </cell>
          <cell r="Q20953">
            <v>58293</v>
          </cell>
        </row>
        <row r="20954">
          <cell r="M20954" t="str">
            <v>805010659_C1107461</v>
          </cell>
          <cell r="N20954">
            <v>58293</v>
          </cell>
          <cell r="O20954">
            <v>0</v>
          </cell>
          <cell r="P20954">
            <v>0</v>
          </cell>
          <cell r="Q20954">
            <v>58293</v>
          </cell>
        </row>
        <row r="20955">
          <cell r="M20955" t="str">
            <v>805010659_C1107315</v>
          </cell>
          <cell r="N20955">
            <v>58293</v>
          </cell>
          <cell r="O20955">
            <v>0</v>
          </cell>
          <cell r="P20955">
            <v>58300</v>
          </cell>
          <cell r="Q20955">
            <v>58293</v>
          </cell>
        </row>
        <row r="20956">
          <cell r="M20956" t="str">
            <v>805010659_C1107471</v>
          </cell>
          <cell r="N20956">
            <v>42135</v>
          </cell>
          <cell r="O20956">
            <v>0</v>
          </cell>
          <cell r="P20956">
            <v>50562</v>
          </cell>
          <cell r="Q20956">
            <v>42135</v>
          </cell>
        </row>
        <row r="20957">
          <cell r="M20957" t="str">
            <v>805010659_C1107274</v>
          </cell>
          <cell r="N20957">
            <v>122795</v>
          </cell>
          <cell r="O20957">
            <v>0</v>
          </cell>
          <cell r="P20957">
            <v>50562</v>
          </cell>
          <cell r="Q20957">
            <v>122795</v>
          </cell>
        </row>
        <row r="20958">
          <cell r="M20958" t="str">
            <v>805010659_C1107404</v>
          </cell>
          <cell r="N20958">
            <v>312051</v>
          </cell>
          <cell r="O20958">
            <v>0</v>
          </cell>
          <cell r="P20958">
            <v>439655</v>
          </cell>
          <cell r="Q20958">
            <v>312051</v>
          </cell>
        </row>
        <row r="20959">
          <cell r="M20959" t="str">
            <v>805010659_C1107328</v>
          </cell>
          <cell r="N20959">
            <v>58293</v>
          </cell>
          <cell r="O20959">
            <v>0</v>
          </cell>
          <cell r="P20959">
            <v>58300</v>
          </cell>
          <cell r="Q20959">
            <v>58293</v>
          </cell>
        </row>
        <row r="20960">
          <cell r="M20960" t="str">
            <v>805010659_C1107151</v>
          </cell>
          <cell r="N20960">
            <v>58293</v>
          </cell>
          <cell r="O20960">
            <v>0</v>
          </cell>
          <cell r="P20960">
            <v>116600</v>
          </cell>
          <cell r="Q20960">
            <v>58293</v>
          </cell>
        </row>
        <row r="20961">
          <cell r="M20961" t="str">
            <v>805010659_C1107176</v>
          </cell>
          <cell r="N20961">
            <v>42135</v>
          </cell>
          <cell r="O20961">
            <v>0</v>
          </cell>
          <cell r="P20961">
            <v>0</v>
          </cell>
          <cell r="Q20961">
            <v>42135</v>
          </cell>
        </row>
        <row r="20962">
          <cell r="M20962" t="str">
            <v>805010659_C1107490</v>
          </cell>
          <cell r="N20962">
            <v>125668</v>
          </cell>
          <cell r="O20962">
            <v>0</v>
          </cell>
          <cell r="P20962">
            <v>0</v>
          </cell>
          <cell r="Q20962">
            <v>125668</v>
          </cell>
        </row>
        <row r="20963">
          <cell r="M20963" t="str">
            <v>805010659_C1107478</v>
          </cell>
          <cell r="N20963">
            <v>58293</v>
          </cell>
          <cell r="O20963">
            <v>0</v>
          </cell>
          <cell r="P20963">
            <v>0</v>
          </cell>
          <cell r="Q20963">
            <v>58293</v>
          </cell>
        </row>
        <row r="20964">
          <cell r="M20964" t="str">
            <v>805010659_C1107493</v>
          </cell>
          <cell r="N20964">
            <v>32526</v>
          </cell>
          <cell r="O20964">
            <v>0</v>
          </cell>
          <cell r="P20964">
            <v>0</v>
          </cell>
          <cell r="Q20964">
            <v>32526</v>
          </cell>
        </row>
        <row r="20965">
          <cell r="M20965" t="str">
            <v>805010659_C1107248</v>
          </cell>
          <cell r="N20965">
            <v>58293</v>
          </cell>
          <cell r="O20965">
            <v>0</v>
          </cell>
          <cell r="P20965">
            <v>116600</v>
          </cell>
          <cell r="Q20965">
            <v>58293</v>
          </cell>
        </row>
        <row r="20966">
          <cell r="M20966" t="str">
            <v>805010659_C1107454</v>
          </cell>
          <cell r="N20966">
            <v>181511</v>
          </cell>
          <cell r="O20966">
            <v>0</v>
          </cell>
          <cell r="P20966">
            <v>181500</v>
          </cell>
          <cell r="Q20966">
            <v>181511</v>
          </cell>
        </row>
        <row r="20967">
          <cell r="M20967" t="str">
            <v>805010659_C1107135</v>
          </cell>
          <cell r="N20967">
            <v>125668</v>
          </cell>
          <cell r="O20967">
            <v>0</v>
          </cell>
          <cell r="P20967">
            <v>0</v>
          </cell>
          <cell r="Q20967">
            <v>125668</v>
          </cell>
        </row>
        <row r="20968">
          <cell r="M20968" t="str">
            <v>805010659_C1107513</v>
          </cell>
          <cell r="N20968">
            <v>65009</v>
          </cell>
          <cell r="O20968">
            <v>0</v>
          </cell>
          <cell r="P20968">
            <v>0</v>
          </cell>
          <cell r="Q20968">
            <v>65009</v>
          </cell>
        </row>
        <row r="20969">
          <cell r="M20969" t="str">
            <v>805010659_C1107419</v>
          </cell>
          <cell r="N20969">
            <v>312051</v>
          </cell>
          <cell r="O20969">
            <v>0</v>
          </cell>
          <cell r="P20969">
            <v>879310</v>
          </cell>
          <cell r="Q20969">
            <v>312051</v>
          </cell>
        </row>
        <row r="20970">
          <cell r="M20970" t="str">
            <v>805010659_C1107449</v>
          </cell>
          <cell r="N20970">
            <v>32526</v>
          </cell>
          <cell r="O20970">
            <v>0</v>
          </cell>
          <cell r="P20970">
            <v>0</v>
          </cell>
          <cell r="Q20970">
            <v>32526</v>
          </cell>
        </row>
        <row r="20971">
          <cell r="M20971" t="str">
            <v>805010659_C1107103</v>
          </cell>
          <cell r="N20971">
            <v>58293</v>
          </cell>
          <cell r="O20971">
            <v>0</v>
          </cell>
          <cell r="P20971">
            <v>116600</v>
          </cell>
          <cell r="Q20971">
            <v>58293</v>
          </cell>
        </row>
        <row r="20972">
          <cell r="M20972" t="str">
            <v>805010659_C1107470</v>
          </cell>
          <cell r="N20972">
            <v>42135</v>
          </cell>
          <cell r="O20972">
            <v>0</v>
          </cell>
          <cell r="P20972">
            <v>0</v>
          </cell>
          <cell r="Q20972">
            <v>42135</v>
          </cell>
        </row>
        <row r="20973">
          <cell r="M20973" t="str">
            <v>805010659_C1107126</v>
          </cell>
          <cell r="N20973">
            <v>125668</v>
          </cell>
          <cell r="O20973">
            <v>0</v>
          </cell>
          <cell r="P20973">
            <v>0</v>
          </cell>
          <cell r="Q20973">
            <v>125668</v>
          </cell>
        </row>
        <row r="20974">
          <cell r="M20974" t="str">
            <v>805010659_C1107216</v>
          </cell>
          <cell r="N20974">
            <v>58293</v>
          </cell>
          <cell r="O20974">
            <v>0</v>
          </cell>
          <cell r="P20974">
            <v>0</v>
          </cell>
          <cell r="Q20974">
            <v>58293</v>
          </cell>
        </row>
        <row r="20975">
          <cell r="M20975" t="str">
            <v>805010659_C1107407</v>
          </cell>
          <cell r="N20975">
            <v>9402</v>
          </cell>
          <cell r="O20975">
            <v>0</v>
          </cell>
          <cell r="P20975">
            <v>0</v>
          </cell>
          <cell r="Q20975">
            <v>9402</v>
          </cell>
        </row>
        <row r="20976">
          <cell r="M20976" t="str">
            <v>805010659_C1107318</v>
          </cell>
          <cell r="N20976">
            <v>122795</v>
          </cell>
          <cell r="O20976">
            <v>0</v>
          </cell>
          <cell r="P20976">
            <v>25281</v>
          </cell>
          <cell r="Q20976">
            <v>122795</v>
          </cell>
        </row>
        <row r="20977">
          <cell r="M20977" t="str">
            <v>805010659_C1107442</v>
          </cell>
          <cell r="N20977">
            <v>42135</v>
          </cell>
          <cell r="O20977">
            <v>0</v>
          </cell>
          <cell r="P20977">
            <v>0</v>
          </cell>
          <cell r="Q20977">
            <v>42135</v>
          </cell>
        </row>
        <row r="20978">
          <cell r="M20978" t="str">
            <v>805010659_C1107252</v>
          </cell>
          <cell r="N20978">
            <v>42135</v>
          </cell>
          <cell r="O20978">
            <v>0</v>
          </cell>
          <cell r="P20978">
            <v>50562</v>
          </cell>
          <cell r="Q20978">
            <v>42135</v>
          </cell>
        </row>
        <row r="20979">
          <cell r="M20979" t="str">
            <v>805010659_C1107412</v>
          </cell>
          <cell r="N20979">
            <v>42135</v>
          </cell>
          <cell r="O20979">
            <v>0</v>
          </cell>
          <cell r="P20979">
            <v>0</v>
          </cell>
          <cell r="Q20979">
            <v>42135</v>
          </cell>
        </row>
        <row r="20980">
          <cell r="M20980" t="str">
            <v>805010659_C1107473</v>
          </cell>
          <cell r="N20980">
            <v>58293</v>
          </cell>
          <cell r="O20980">
            <v>0</v>
          </cell>
          <cell r="P20980">
            <v>0</v>
          </cell>
          <cell r="Q20980">
            <v>58293</v>
          </cell>
        </row>
        <row r="20981">
          <cell r="M20981" t="str">
            <v>805010659_C1107210</v>
          </cell>
          <cell r="N20981">
            <v>224138</v>
          </cell>
          <cell r="O20981">
            <v>0</v>
          </cell>
          <cell r="P20981">
            <v>224138</v>
          </cell>
          <cell r="Q20981">
            <v>224138</v>
          </cell>
        </row>
        <row r="20982">
          <cell r="M20982" t="str">
            <v>805010659_C1107402</v>
          </cell>
          <cell r="N20982">
            <v>58293</v>
          </cell>
          <cell r="O20982">
            <v>0</v>
          </cell>
          <cell r="P20982">
            <v>58300</v>
          </cell>
          <cell r="Q20982">
            <v>58293</v>
          </cell>
        </row>
        <row r="20983">
          <cell r="M20983" t="str">
            <v>805010659_C1107128</v>
          </cell>
          <cell r="N20983">
            <v>42135</v>
          </cell>
          <cell r="O20983">
            <v>0</v>
          </cell>
          <cell r="P20983">
            <v>0</v>
          </cell>
          <cell r="Q20983">
            <v>42135</v>
          </cell>
        </row>
        <row r="20984">
          <cell r="M20984" t="str">
            <v>805010659_P57869</v>
          </cell>
          <cell r="N20984">
            <v>181500</v>
          </cell>
          <cell r="O20984">
            <v>0</v>
          </cell>
          <cell r="P20984">
            <v>0</v>
          </cell>
          <cell r="Q20984">
            <v>181500</v>
          </cell>
        </row>
        <row r="20985">
          <cell r="M20985" t="str">
            <v>805010659_P57872</v>
          </cell>
          <cell r="N20985">
            <v>181500</v>
          </cell>
          <cell r="O20985">
            <v>0</v>
          </cell>
          <cell r="P20985">
            <v>0</v>
          </cell>
          <cell r="Q20985">
            <v>181500</v>
          </cell>
        </row>
        <row r="20986">
          <cell r="M20986" t="str">
            <v>805010659_P57880</v>
          </cell>
          <cell r="N20986">
            <v>232011</v>
          </cell>
          <cell r="O20986">
            <v>0</v>
          </cell>
          <cell r="P20986">
            <v>0</v>
          </cell>
          <cell r="Q20986">
            <v>232011</v>
          </cell>
        </row>
        <row r="20987">
          <cell r="M20987" t="str">
            <v>805010659_P57874</v>
          </cell>
          <cell r="N20987">
            <v>181500</v>
          </cell>
          <cell r="O20987">
            <v>0</v>
          </cell>
          <cell r="P20987">
            <v>0</v>
          </cell>
          <cell r="Q20987">
            <v>181500</v>
          </cell>
        </row>
        <row r="20988">
          <cell r="M20988" t="str">
            <v>805010659_P57868</v>
          </cell>
          <cell r="N20988">
            <v>173301</v>
          </cell>
          <cell r="O20988">
            <v>0</v>
          </cell>
          <cell r="P20988">
            <v>25281</v>
          </cell>
          <cell r="Q20988">
            <v>173301</v>
          </cell>
        </row>
        <row r="20989">
          <cell r="M20989" t="str">
            <v>805010659_P57871</v>
          </cell>
          <cell r="N20989">
            <v>122790</v>
          </cell>
          <cell r="O20989">
            <v>0</v>
          </cell>
          <cell r="P20989">
            <v>25281</v>
          </cell>
          <cell r="Q20989">
            <v>122790</v>
          </cell>
        </row>
        <row r="20990">
          <cell r="M20990" t="str">
            <v>805010659_P57873</v>
          </cell>
          <cell r="N20990">
            <v>158160</v>
          </cell>
          <cell r="O20990">
            <v>0</v>
          </cell>
          <cell r="P20990">
            <v>0</v>
          </cell>
          <cell r="Q20990">
            <v>158160</v>
          </cell>
        </row>
        <row r="20991">
          <cell r="M20991" t="str">
            <v>805010659_P57875</v>
          </cell>
          <cell r="N20991">
            <v>122790</v>
          </cell>
          <cell r="O20991">
            <v>0</v>
          </cell>
          <cell r="P20991">
            <v>25281</v>
          </cell>
          <cell r="Q20991">
            <v>122790</v>
          </cell>
        </row>
        <row r="20992">
          <cell r="M20992" t="str">
            <v>805010659_P57870</v>
          </cell>
          <cell r="N20992">
            <v>181500</v>
          </cell>
          <cell r="O20992">
            <v>0</v>
          </cell>
          <cell r="P20992">
            <v>0</v>
          </cell>
          <cell r="Q20992">
            <v>181500</v>
          </cell>
        </row>
        <row r="20993">
          <cell r="M20993" t="str">
            <v>805010659_C1106084</v>
          </cell>
          <cell r="N20993">
            <v>42135</v>
          </cell>
          <cell r="O20993">
            <v>0</v>
          </cell>
          <cell r="P20993">
            <v>0</v>
          </cell>
          <cell r="Q20993">
            <v>42135</v>
          </cell>
        </row>
        <row r="20994">
          <cell r="M20994" t="str">
            <v>805010659_C1106081</v>
          </cell>
          <cell r="N20994">
            <v>181511</v>
          </cell>
          <cell r="O20994">
            <v>0</v>
          </cell>
          <cell r="P20994">
            <v>0</v>
          </cell>
          <cell r="Q20994">
            <v>181511</v>
          </cell>
        </row>
        <row r="20995">
          <cell r="M20995" t="str">
            <v>805010659_C1106063</v>
          </cell>
          <cell r="N20995">
            <v>58293</v>
          </cell>
          <cell r="O20995">
            <v>0</v>
          </cell>
          <cell r="P20995">
            <v>0</v>
          </cell>
          <cell r="Q20995">
            <v>58293</v>
          </cell>
        </row>
        <row r="20996">
          <cell r="M20996" t="str">
            <v>805010659_C1106062</v>
          </cell>
          <cell r="N20996">
            <v>42135</v>
          </cell>
          <cell r="O20996">
            <v>0</v>
          </cell>
          <cell r="P20996">
            <v>0</v>
          </cell>
          <cell r="Q20996">
            <v>42135</v>
          </cell>
        </row>
        <row r="20997">
          <cell r="M20997" t="str">
            <v>805010659_C1106066</v>
          </cell>
          <cell r="N20997">
            <v>312051</v>
          </cell>
          <cell r="O20997">
            <v>0</v>
          </cell>
          <cell r="P20997">
            <v>0</v>
          </cell>
          <cell r="Q20997">
            <v>312051</v>
          </cell>
        </row>
        <row r="20998">
          <cell r="M20998" t="str">
            <v>805010659_C1106064</v>
          </cell>
          <cell r="N20998">
            <v>32526</v>
          </cell>
          <cell r="O20998">
            <v>0</v>
          </cell>
          <cell r="P20998">
            <v>0</v>
          </cell>
          <cell r="Q20998">
            <v>32526</v>
          </cell>
        </row>
        <row r="20999">
          <cell r="M20999" t="str">
            <v>805010659_P57110</v>
          </cell>
          <cell r="N20999">
            <v>181500</v>
          </cell>
          <cell r="O20999">
            <v>0</v>
          </cell>
          <cell r="P20999">
            <v>0</v>
          </cell>
          <cell r="Q20999">
            <v>181500</v>
          </cell>
        </row>
        <row r="21000">
          <cell r="M21000" t="str">
            <v>805010659_P57107</v>
          </cell>
          <cell r="N21000">
            <v>181500</v>
          </cell>
          <cell r="O21000">
            <v>0</v>
          </cell>
          <cell r="P21000">
            <v>0</v>
          </cell>
          <cell r="Q21000">
            <v>181500</v>
          </cell>
        </row>
        <row r="21001">
          <cell r="M21001" t="str">
            <v>805010659_P57106</v>
          </cell>
          <cell r="N21001">
            <v>181500</v>
          </cell>
          <cell r="O21001">
            <v>0</v>
          </cell>
          <cell r="P21001">
            <v>0</v>
          </cell>
          <cell r="Q21001">
            <v>181500</v>
          </cell>
        </row>
        <row r="21002">
          <cell r="M21002" t="str">
            <v>805010659_P57109</v>
          </cell>
          <cell r="N21002">
            <v>122790</v>
          </cell>
          <cell r="O21002">
            <v>0</v>
          </cell>
          <cell r="P21002">
            <v>25281</v>
          </cell>
          <cell r="Q21002">
            <v>122790</v>
          </cell>
        </row>
        <row r="21003">
          <cell r="M21003" t="str">
            <v>805010659_P57112</v>
          </cell>
          <cell r="N21003">
            <v>181500</v>
          </cell>
          <cell r="O21003">
            <v>0</v>
          </cell>
          <cell r="P21003">
            <v>0</v>
          </cell>
          <cell r="Q21003">
            <v>181500</v>
          </cell>
        </row>
        <row r="21004">
          <cell r="M21004" t="str">
            <v>805010659_P57111</v>
          </cell>
          <cell r="N21004">
            <v>158160</v>
          </cell>
          <cell r="O21004">
            <v>0</v>
          </cell>
          <cell r="P21004">
            <v>0</v>
          </cell>
          <cell r="Q21004">
            <v>158160</v>
          </cell>
        </row>
        <row r="21005">
          <cell r="M21005" t="str">
            <v>805010659_P57105</v>
          </cell>
          <cell r="N21005">
            <v>274324</v>
          </cell>
          <cell r="O21005">
            <v>0</v>
          </cell>
          <cell r="P21005">
            <v>50562</v>
          </cell>
          <cell r="Q21005">
            <v>274324</v>
          </cell>
        </row>
        <row r="21006">
          <cell r="M21006" t="str">
            <v>805010659_P57113</v>
          </cell>
          <cell r="N21006">
            <v>122790</v>
          </cell>
          <cell r="O21006">
            <v>0</v>
          </cell>
          <cell r="P21006">
            <v>25281</v>
          </cell>
          <cell r="Q21006">
            <v>122790</v>
          </cell>
        </row>
        <row r="21007">
          <cell r="M21007" t="str">
            <v>805010659_C1104889</v>
          </cell>
          <cell r="N21007">
            <v>32526</v>
          </cell>
          <cell r="O21007">
            <v>0</v>
          </cell>
          <cell r="P21007">
            <v>0</v>
          </cell>
          <cell r="Q21007">
            <v>32526</v>
          </cell>
        </row>
        <row r="21008">
          <cell r="M21008" t="str">
            <v>805010659_C1106166</v>
          </cell>
          <cell r="N21008">
            <v>42135</v>
          </cell>
          <cell r="O21008">
            <v>0</v>
          </cell>
          <cell r="P21008">
            <v>0</v>
          </cell>
          <cell r="Q21008">
            <v>42135</v>
          </cell>
        </row>
        <row r="21009">
          <cell r="M21009" t="str">
            <v>805010659_C1104867</v>
          </cell>
          <cell r="N21009">
            <v>42135</v>
          </cell>
          <cell r="O21009">
            <v>0</v>
          </cell>
          <cell r="P21009">
            <v>0</v>
          </cell>
          <cell r="Q21009">
            <v>42135</v>
          </cell>
        </row>
        <row r="21010">
          <cell r="M21010" t="str">
            <v>805010659_C1105823</v>
          </cell>
          <cell r="N21010">
            <v>58293</v>
          </cell>
          <cell r="O21010">
            <v>0</v>
          </cell>
          <cell r="P21010">
            <v>58300</v>
          </cell>
          <cell r="Q21010">
            <v>58293</v>
          </cell>
        </row>
        <row r="21011">
          <cell r="M21011" t="str">
            <v>805010659_C1105833</v>
          </cell>
          <cell r="N21011">
            <v>58293</v>
          </cell>
          <cell r="O21011">
            <v>0</v>
          </cell>
          <cell r="P21011">
            <v>0</v>
          </cell>
          <cell r="Q21011">
            <v>58293</v>
          </cell>
        </row>
        <row r="21012">
          <cell r="M21012" t="str">
            <v>805010659_C1106139</v>
          </cell>
          <cell r="N21012">
            <v>47011</v>
          </cell>
          <cell r="O21012">
            <v>0</v>
          </cell>
          <cell r="P21012">
            <v>58300</v>
          </cell>
          <cell r="Q21012">
            <v>47011</v>
          </cell>
        </row>
        <row r="21013">
          <cell r="M21013" t="str">
            <v>805010659_C1104998</v>
          </cell>
          <cell r="N21013">
            <v>32526</v>
          </cell>
          <cell r="O21013">
            <v>0</v>
          </cell>
          <cell r="P21013">
            <v>0</v>
          </cell>
          <cell r="Q21013">
            <v>32526</v>
          </cell>
        </row>
        <row r="21014">
          <cell r="M21014" t="str">
            <v>805010659_C1105011</v>
          </cell>
          <cell r="N21014">
            <v>58293</v>
          </cell>
          <cell r="O21014">
            <v>0</v>
          </cell>
          <cell r="P21014">
            <v>0</v>
          </cell>
          <cell r="Q21014">
            <v>58293</v>
          </cell>
        </row>
        <row r="21015">
          <cell r="M21015" t="str">
            <v>805010659_C1104986</v>
          </cell>
          <cell r="N21015">
            <v>42135</v>
          </cell>
          <cell r="O21015">
            <v>0</v>
          </cell>
          <cell r="P21015">
            <v>0</v>
          </cell>
          <cell r="Q21015">
            <v>42135</v>
          </cell>
        </row>
        <row r="21016">
          <cell r="M21016" t="str">
            <v>805010659_C1104831</v>
          </cell>
          <cell r="N21016">
            <v>42135</v>
          </cell>
          <cell r="O21016">
            <v>0</v>
          </cell>
          <cell r="P21016">
            <v>0</v>
          </cell>
          <cell r="Q21016">
            <v>42135</v>
          </cell>
        </row>
        <row r="21017">
          <cell r="M21017" t="str">
            <v>805010659_C1105372</v>
          </cell>
          <cell r="N21017">
            <v>416051</v>
          </cell>
          <cell r="O21017">
            <v>0</v>
          </cell>
          <cell r="P21017">
            <v>439655</v>
          </cell>
          <cell r="Q21017">
            <v>416051</v>
          </cell>
        </row>
        <row r="21018">
          <cell r="M21018" t="str">
            <v>805010659_C1105008</v>
          </cell>
          <cell r="N21018">
            <v>58293</v>
          </cell>
          <cell r="O21018">
            <v>0</v>
          </cell>
          <cell r="P21018">
            <v>116600</v>
          </cell>
          <cell r="Q21018">
            <v>58293</v>
          </cell>
        </row>
        <row r="21019">
          <cell r="M21019" t="str">
            <v>805010659_C1106049</v>
          </cell>
          <cell r="N21019">
            <v>58293</v>
          </cell>
          <cell r="O21019">
            <v>0</v>
          </cell>
          <cell r="P21019">
            <v>0</v>
          </cell>
          <cell r="Q21019">
            <v>58293</v>
          </cell>
        </row>
        <row r="21020">
          <cell r="M21020" t="str">
            <v>805010659_C1106108</v>
          </cell>
          <cell r="N21020">
            <v>58293</v>
          </cell>
          <cell r="O21020">
            <v>0</v>
          </cell>
          <cell r="P21020">
            <v>0</v>
          </cell>
          <cell r="Q21020">
            <v>58293</v>
          </cell>
        </row>
        <row r="21021">
          <cell r="M21021" t="str">
            <v>805010659_C1104978</v>
          </cell>
          <cell r="N21021">
            <v>42135</v>
          </cell>
          <cell r="O21021">
            <v>0</v>
          </cell>
          <cell r="P21021">
            <v>0</v>
          </cell>
          <cell r="Q21021">
            <v>42135</v>
          </cell>
        </row>
        <row r="21022">
          <cell r="M21022" t="str">
            <v>805010659_C1106109</v>
          </cell>
          <cell r="N21022">
            <v>65009</v>
          </cell>
          <cell r="O21022">
            <v>0</v>
          </cell>
          <cell r="P21022">
            <v>50562</v>
          </cell>
          <cell r="Q21022">
            <v>65009</v>
          </cell>
        </row>
        <row r="21023">
          <cell r="M21023" t="str">
            <v>805010659_C1104963</v>
          </cell>
          <cell r="N21023">
            <v>125668</v>
          </cell>
          <cell r="O21023">
            <v>0</v>
          </cell>
          <cell r="P21023">
            <v>0</v>
          </cell>
          <cell r="Q21023">
            <v>125668</v>
          </cell>
        </row>
        <row r="21024">
          <cell r="M21024" t="str">
            <v>805010659_C1106027</v>
          </cell>
          <cell r="N21024">
            <v>58293</v>
          </cell>
          <cell r="O21024">
            <v>0</v>
          </cell>
          <cell r="P21024">
            <v>58300</v>
          </cell>
          <cell r="Q21024">
            <v>58293</v>
          </cell>
        </row>
        <row r="21025">
          <cell r="M21025" t="str">
            <v>805010659_C1105803</v>
          </cell>
          <cell r="N21025">
            <v>312051</v>
          </cell>
          <cell r="O21025">
            <v>0</v>
          </cell>
          <cell r="P21025">
            <v>439655</v>
          </cell>
          <cell r="Q21025">
            <v>312051</v>
          </cell>
        </row>
        <row r="21026">
          <cell r="M21026" t="str">
            <v>805010659_C1106167</v>
          </cell>
          <cell r="N21026">
            <v>58293</v>
          </cell>
          <cell r="O21026">
            <v>0</v>
          </cell>
          <cell r="P21026">
            <v>0</v>
          </cell>
          <cell r="Q21026">
            <v>58293</v>
          </cell>
        </row>
        <row r="21027">
          <cell r="M21027" t="str">
            <v>805010659_C1104982</v>
          </cell>
          <cell r="N21027">
            <v>58293</v>
          </cell>
          <cell r="O21027">
            <v>0</v>
          </cell>
          <cell r="P21027">
            <v>58300</v>
          </cell>
          <cell r="Q21027">
            <v>58293</v>
          </cell>
        </row>
        <row r="21028">
          <cell r="M21028" t="str">
            <v>805010659_C1106054</v>
          </cell>
          <cell r="N21028">
            <v>25281</v>
          </cell>
          <cell r="O21028">
            <v>0</v>
          </cell>
          <cell r="P21028">
            <v>0</v>
          </cell>
          <cell r="Q21028">
            <v>25281</v>
          </cell>
        </row>
        <row r="21029">
          <cell r="M21029" t="str">
            <v>805010659_C1104887</v>
          </cell>
          <cell r="N21029">
            <v>42135</v>
          </cell>
          <cell r="O21029">
            <v>0</v>
          </cell>
          <cell r="P21029">
            <v>0</v>
          </cell>
          <cell r="Q21029">
            <v>42135</v>
          </cell>
        </row>
        <row r="21030">
          <cell r="M21030" t="str">
            <v>805010659_C1106028</v>
          </cell>
          <cell r="N21030">
            <v>58293</v>
          </cell>
          <cell r="O21030">
            <v>0</v>
          </cell>
          <cell r="P21030">
            <v>0</v>
          </cell>
          <cell r="Q21030">
            <v>58293</v>
          </cell>
        </row>
        <row r="21031">
          <cell r="M21031" t="str">
            <v>805010659_C1105923</v>
          </cell>
          <cell r="N21031">
            <v>32526</v>
          </cell>
          <cell r="O21031">
            <v>0</v>
          </cell>
          <cell r="P21031">
            <v>0</v>
          </cell>
          <cell r="Q21031">
            <v>32526</v>
          </cell>
        </row>
        <row r="21032">
          <cell r="M21032" t="str">
            <v>805010659_C1105830</v>
          </cell>
          <cell r="N21032">
            <v>42135</v>
          </cell>
          <cell r="O21032">
            <v>0</v>
          </cell>
          <cell r="P21032">
            <v>0</v>
          </cell>
          <cell r="Q21032">
            <v>42135</v>
          </cell>
        </row>
        <row r="21033">
          <cell r="M21033" t="str">
            <v>805010659_C1106043</v>
          </cell>
          <cell r="N21033">
            <v>312051</v>
          </cell>
          <cell r="O21033">
            <v>0</v>
          </cell>
          <cell r="P21033">
            <v>439655</v>
          </cell>
          <cell r="Q21033">
            <v>312051</v>
          </cell>
        </row>
        <row r="21034">
          <cell r="M21034" t="str">
            <v>805010659_C1105914</v>
          </cell>
          <cell r="N21034">
            <v>58293</v>
          </cell>
          <cell r="O21034">
            <v>0</v>
          </cell>
          <cell r="P21034">
            <v>0</v>
          </cell>
          <cell r="Q21034">
            <v>58293</v>
          </cell>
        </row>
        <row r="21035">
          <cell r="M21035" t="str">
            <v>805010659_C1105826</v>
          </cell>
          <cell r="N21035">
            <v>256051</v>
          </cell>
          <cell r="O21035">
            <v>0</v>
          </cell>
          <cell r="P21035">
            <v>439655</v>
          </cell>
          <cell r="Q21035">
            <v>256051</v>
          </cell>
        </row>
        <row r="21036">
          <cell r="M21036" t="str">
            <v>805010659_C1106125</v>
          </cell>
          <cell r="N21036">
            <v>32526</v>
          </cell>
          <cell r="O21036">
            <v>0</v>
          </cell>
          <cell r="P21036">
            <v>0</v>
          </cell>
          <cell r="Q21036">
            <v>32526</v>
          </cell>
        </row>
        <row r="21037">
          <cell r="M21037" t="str">
            <v>805010659_C1105971</v>
          </cell>
          <cell r="N21037">
            <v>58293</v>
          </cell>
          <cell r="O21037">
            <v>0</v>
          </cell>
          <cell r="P21037">
            <v>0</v>
          </cell>
          <cell r="Q21037">
            <v>58293</v>
          </cell>
        </row>
        <row r="21038">
          <cell r="M21038" t="str">
            <v>805010659_C1106132</v>
          </cell>
          <cell r="N21038">
            <v>125668</v>
          </cell>
          <cell r="O21038">
            <v>0</v>
          </cell>
          <cell r="P21038">
            <v>181500</v>
          </cell>
          <cell r="Q21038">
            <v>125668</v>
          </cell>
        </row>
        <row r="21039">
          <cell r="M21039" t="str">
            <v>805010659_C1106013</v>
          </cell>
          <cell r="N21039">
            <v>750000</v>
          </cell>
          <cell r="O21039">
            <v>0</v>
          </cell>
          <cell r="P21039">
            <v>1047618</v>
          </cell>
          <cell r="Q21039">
            <v>750000</v>
          </cell>
        </row>
        <row r="21040">
          <cell r="M21040" t="str">
            <v>805010659_C1106105</v>
          </cell>
          <cell r="N21040">
            <v>122795</v>
          </cell>
          <cell r="O21040">
            <v>0</v>
          </cell>
          <cell r="P21040">
            <v>25281</v>
          </cell>
          <cell r="Q21040">
            <v>122795</v>
          </cell>
        </row>
        <row r="21041">
          <cell r="M21041" t="str">
            <v>805010659_C1105917</v>
          </cell>
          <cell r="N21041">
            <v>122795</v>
          </cell>
          <cell r="O21041">
            <v>0</v>
          </cell>
          <cell r="P21041">
            <v>50562</v>
          </cell>
          <cell r="Q21041">
            <v>122795</v>
          </cell>
        </row>
        <row r="21042">
          <cell r="M21042" t="str">
            <v>805010659_C1104829</v>
          </cell>
          <cell r="N21042">
            <v>58293</v>
          </cell>
          <cell r="O21042">
            <v>0</v>
          </cell>
          <cell r="P21042">
            <v>58300</v>
          </cell>
          <cell r="Q21042">
            <v>58293</v>
          </cell>
        </row>
        <row r="21043">
          <cell r="M21043" t="str">
            <v>805010659_C1104845</v>
          </cell>
          <cell r="N21043">
            <v>58293</v>
          </cell>
          <cell r="O21043">
            <v>0</v>
          </cell>
          <cell r="P21043">
            <v>0</v>
          </cell>
          <cell r="Q21043">
            <v>58293</v>
          </cell>
        </row>
        <row r="21044">
          <cell r="M21044" t="str">
            <v>805010659_C1106098</v>
          </cell>
          <cell r="N21044">
            <v>42135</v>
          </cell>
          <cell r="O21044">
            <v>0</v>
          </cell>
          <cell r="P21044">
            <v>0</v>
          </cell>
          <cell r="Q21044">
            <v>42135</v>
          </cell>
        </row>
        <row r="21045">
          <cell r="M21045" t="str">
            <v>805010659_C1106163</v>
          </cell>
          <cell r="N21045">
            <v>1500000</v>
          </cell>
          <cell r="O21045">
            <v>0</v>
          </cell>
          <cell r="P21045">
            <v>4200000</v>
          </cell>
          <cell r="Q21045">
            <v>1500000</v>
          </cell>
        </row>
        <row r="21046">
          <cell r="M21046" t="str">
            <v>805010659_C1104816</v>
          </cell>
          <cell r="N21046">
            <v>58293</v>
          </cell>
          <cell r="O21046">
            <v>0</v>
          </cell>
          <cell r="P21046">
            <v>0</v>
          </cell>
          <cell r="Q21046">
            <v>58293</v>
          </cell>
        </row>
        <row r="21047">
          <cell r="M21047" t="str">
            <v>805010659_C1106187</v>
          </cell>
          <cell r="N21047">
            <v>377004</v>
          </cell>
          <cell r="O21047">
            <v>0</v>
          </cell>
          <cell r="P21047">
            <v>181500</v>
          </cell>
          <cell r="Q21047">
            <v>377004</v>
          </cell>
        </row>
        <row r="21048">
          <cell r="M21048" t="str">
            <v>805010659_C1104976</v>
          </cell>
          <cell r="N21048">
            <v>65009</v>
          </cell>
          <cell r="O21048">
            <v>0</v>
          </cell>
          <cell r="P21048">
            <v>0</v>
          </cell>
          <cell r="Q21048">
            <v>65009</v>
          </cell>
        </row>
        <row r="21049">
          <cell r="M21049" t="str">
            <v>805010659_C1106133</v>
          </cell>
          <cell r="N21049">
            <v>181511</v>
          </cell>
          <cell r="O21049">
            <v>0</v>
          </cell>
          <cell r="P21049">
            <v>181500</v>
          </cell>
          <cell r="Q21049">
            <v>181511</v>
          </cell>
        </row>
        <row r="21050">
          <cell r="M21050" t="str">
            <v>805010659_C1106097</v>
          </cell>
          <cell r="N21050">
            <v>42135</v>
          </cell>
          <cell r="O21050">
            <v>0</v>
          </cell>
          <cell r="P21050">
            <v>0</v>
          </cell>
          <cell r="Q21050">
            <v>42135</v>
          </cell>
        </row>
        <row r="21051">
          <cell r="M21051" t="str">
            <v>805010659_C1106078</v>
          </cell>
          <cell r="N21051">
            <v>181511</v>
          </cell>
          <cell r="O21051">
            <v>0</v>
          </cell>
          <cell r="P21051">
            <v>181500</v>
          </cell>
          <cell r="Q21051">
            <v>181511</v>
          </cell>
        </row>
        <row r="21052">
          <cell r="M21052" t="str">
            <v>805010659_C1106057</v>
          </cell>
          <cell r="N21052">
            <v>181511</v>
          </cell>
          <cell r="O21052">
            <v>0</v>
          </cell>
          <cell r="P21052">
            <v>181500</v>
          </cell>
          <cell r="Q21052">
            <v>181511</v>
          </cell>
        </row>
        <row r="21053">
          <cell r="M21053" t="str">
            <v>805010659_C1106059</v>
          </cell>
          <cell r="N21053">
            <v>42135</v>
          </cell>
          <cell r="O21053">
            <v>0</v>
          </cell>
          <cell r="P21053">
            <v>0</v>
          </cell>
          <cell r="Q21053">
            <v>42135</v>
          </cell>
        </row>
        <row r="21054">
          <cell r="M21054" t="str">
            <v>805010659_C1106122</v>
          </cell>
          <cell r="N21054">
            <v>42135</v>
          </cell>
          <cell r="O21054">
            <v>0</v>
          </cell>
          <cell r="P21054">
            <v>0</v>
          </cell>
          <cell r="Q21054">
            <v>42135</v>
          </cell>
        </row>
        <row r="21055">
          <cell r="M21055" t="str">
            <v>805010659_C1105911</v>
          </cell>
          <cell r="N21055">
            <v>58293</v>
          </cell>
          <cell r="O21055">
            <v>0</v>
          </cell>
          <cell r="P21055">
            <v>0</v>
          </cell>
          <cell r="Q21055">
            <v>58293</v>
          </cell>
        </row>
        <row r="21056">
          <cell r="M21056" t="str">
            <v>805010659_C1106117</v>
          </cell>
          <cell r="N21056">
            <v>125668</v>
          </cell>
          <cell r="O21056">
            <v>0</v>
          </cell>
          <cell r="P21056">
            <v>0</v>
          </cell>
          <cell r="Q21056">
            <v>125668</v>
          </cell>
        </row>
        <row r="21057">
          <cell r="M21057" t="str">
            <v>805010659_C1104884</v>
          </cell>
          <cell r="N21057">
            <v>122795</v>
          </cell>
          <cell r="O21057">
            <v>0</v>
          </cell>
          <cell r="P21057">
            <v>50562</v>
          </cell>
          <cell r="Q21057">
            <v>122795</v>
          </cell>
        </row>
        <row r="21058">
          <cell r="M21058" t="str">
            <v>805010659_C1106114</v>
          </cell>
          <cell r="N21058">
            <v>42135</v>
          </cell>
          <cell r="O21058">
            <v>0</v>
          </cell>
          <cell r="P21058">
            <v>0</v>
          </cell>
          <cell r="Q21058">
            <v>42135</v>
          </cell>
        </row>
        <row r="21059">
          <cell r="M21059" t="str">
            <v>805010659_C1106123</v>
          </cell>
          <cell r="N21059">
            <v>58293</v>
          </cell>
          <cell r="O21059">
            <v>0</v>
          </cell>
          <cell r="P21059">
            <v>116600</v>
          </cell>
          <cell r="Q21059">
            <v>58293</v>
          </cell>
        </row>
        <row r="21060">
          <cell r="M21060" t="str">
            <v>805010659_C1106116</v>
          </cell>
          <cell r="N21060">
            <v>256051</v>
          </cell>
          <cell r="O21060">
            <v>0</v>
          </cell>
          <cell r="P21060">
            <v>879310</v>
          </cell>
          <cell r="Q21060">
            <v>256051</v>
          </cell>
        </row>
        <row r="21061">
          <cell r="M21061" t="str">
            <v>805010659_C1106088</v>
          </cell>
          <cell r="N21061">
            <v>58293</v>
          </cell>
          <cell r="O21061">
            <v>0</v>
          </cell>
          <cell r="P21061">
            <v>0</v>
          </cell>
          <cell r="Q21061">
            <v>58293</v>
          </cell>
        </row>
        <row r="21062">
          <cell r="M21062" t="str">
            <v>805010659_C1105016</v>
          </cell>
          <cell r="N21062">
            <v>42135</v>
          </cell>
          <cell r="O21062">
            <v>0</v>
          </cell>
          <cell r="P21062">
            <v>0</v>
          </cell>
          <cell r="Q21062">
            <v>42135</v>
          </cell>
        </row>
        <row r="21063">
          <cell r="M21063" t="str">
            <v>805010659_C1104985</v>
          </cell>
          <cell r="N21063">
            <v>42135</v>
          </cell>
          <cell r="O21063">
            <v>0</v>
          </cell>
          <cell r="P21063">
            <v>0</v>
          </cell>
          <cell r="Q21063">
            <v>42135</v>
          </cell>
        </row>
        <row r="21064">
          <cell r="M21064" t="str">
            <v>805010659_C1105952</v>
          </cell>
          <cell r="N21064">
            <v>32526</v>
          </cell>
          <cell r="O21064">
            <v>0</v>
          </cell>
          <cell r="P21064">
            <v>0</v>
          </cell>
          <cell r="Q21064">
            <v>32526</v>
          </cell>
        </row>
        <row r="21065">
          <cell r="M21065" t="str">
            <v>805010659_C1104819</v>
          </cell>
          <cell r="N21065">
            <v>42135</v>
          </cell>
          <cell r="O21065">
            <v>0</v>
          </cell>
          <cell r="P21065">
            <v>0</v>
          </cell>
          <cell r="Q21065">
            <v>42135</v>
          </cell>
        </row>
        <row r="21066">
          <cell r="M21066" t="str">
            <v>805010659_C1106085</v>
          </cell>
          <cell r="N21066">
            <v>42135</v>
          </cell>
          <cell r="O21066">
            <v>0</v>
          </cell>
          <cell r="P21066">
            <v>0</v>
          </cell>
          <cell r="Q21066">
            <v>42135</v>
          </cell>
        </row>
        <row r="21067">
          <cell r="M21067" t="str">
            <v>805010659_C1105014</v>
          </cell>
          <cell r="N21067">
            <v>42135</v>
          </cell>
          <cell r="O21067">
            <v>0</v>
          </cell>
          <cell r="P21067">
            <v>0</v>
          </cell>
          <cell r="Q21067">
            <v>42135</v>
          </cell>
        </row>
        <row r="21068">
          <cell r="M21068" t="str">
            <v>805010659_C1105012</v>
          </cell>
          <cell r="N21068">
            <v>42135</v>
          </cell>
          <cell r="O21068">
            <v>0</v>
          </cell>
          <cell r="P21068">
            <v>0</v>
          </cell>
          <cell r="Q21068">
            <v>42135</v>
          </cell>
        </row>
        <row r="21069">
          <cell r="M21069" t="str">
            <v>805010659_C1106138</v>
          </cell>
          <cell r="N21069">
            <v>45130</v>
          </cell>
          <cell r="O21069">
            <v>0</v>
          </cell>
          <cell r="P21069">
            <v>0</v>
          </cell>
          <cell r="Q21069">
            <v>45130</v>
          </cell>
        </row>
        <row r="21070">
          <cell r="M21070" t="str">
            <v>805010659_C1104798</v>
          </cell>
          <cell r="N21070">
            <v>125668</v>
          </cell>
          <cell r="O21070">
            <v>0</v>
          </cell>
          <cell r="P21070">
            <v>0</v>
          </cell>
          <cell r="Q21070">
            <v>125668</v>
          </cell>
        </row>
        <row r="21071">
          <cell r="M21071" t="str">
            <v>805010659_C1106162</v>
          </cell>
          <cell r="N21071">
            <v>125668</v>
          </cell>
          <cell r="O21071">
            <v>0</v>
          </cell>
          <cell r="P21071">
            <v>0</v>
          </cell>
          <cell r="Q21071">
            <v>125668</v>
          </cell>
        </row>
        <row r="21072">
          <cell r="M21072" t="str">
            <v>805010659_C1106070</v>
          </cell>
          <cell r="N21072">
            <v>58293</v>
          </cell>
          <cell r="O21072">
            <v>0</v>
          </cell>
          <cell r="P21072">
            <v>0</v>
          </cell>
          <cell r="Q21072">
            <v>58293</v>
          </cell>
        </row>
        <row r="21073">
          <cell r="M21073" t="str">
            <v>805010659_C1105840</v>
          </cell>
          <cell r="N21073">
            <v>58293</v>
          </cell>
          <cell r="O21073">
            <v>0</v>
          </cell>
          <cell r="P21073">
            <v>0</v>
          </cell>
          <cell r="Q21073">
            <v>58293</v>
          </cell>
        </row>
        <row r="21074">
          <cell r="M21074" t="str">
            <v>805010659_C1104864</v>
          </cell>
          <cell r="N21074">
            <v>21669</v>
          </cell>
          <cell r="O21074">
            <v>0</v>
          </cell>
          <cell r="P21074">
            <v>0</v>
          </cell>
          <cell r="Q21074">
            <v>21669</v>
          </cell>
        </row>
        <row r="21075">
          <cell r="M21075" t="str">
            <v>805010659_C1106127</v>
          </cell>
          <cell r="N21075">
            <v>125668</v>
          </cell>
          <cell r="O21075">
            <v>0</v>
          </cell>
          <cell r="P21075">
            <v>0</v>
          </cell>
          <cell r="Q21075">
            <v>125668</v>
          </cell>
        </row>
        <row r="21076">
          <cell r="M21076" t="str">
            <v>805010659_C1105802</v>
          </cell>
          <cell r="N21076">
            <v>125668</v>
          </cell>
          <cell r="O21076">
            <v>0</v>
          </cell>
          <cell r="P21076">
            <v>0</v>
          </cell>
          <cell r="Q21076">
            <v>125668</v>
          </cell>
        </row>
        <row r="21077">
          <cell r="M21077" t="str">
            <v>805010659_C1105975</v>
          </cell>
          <cell r="N21077">
            <v>125668</v>
          </cell>
          <cell r="O21077">
            <v>0</v>
          </cell>
          <cell r="P21077">
            <v>0</v>
          </cell>
          <cell r="Q21077">
            <v>125668</v>
          </cell>
        </row>
        <row r="21078">
          <cell r="M21078" t="str">
            <v>805010659_C1106134</v>
          </cell>
          <cell r="N21078">
            <v>750000</v>
          </cell>
          <cell r="O21078">
            <v>0</v>
          </cell>
          <cell r="P21078">
            <v>523809</v>
          </cell>
          <cell r="Q21078">
            <v>750000</v>
          </cell>
        </row>
        <row r="21079">
          <cell r="M21079" t="str">
            <v>805010659_C1106164</v>
          </cell>
          <cell r="N21079">
            <v>58293</v>
          </cell>
          <cell r="O21079">
            <v>0</v>
          </cell>
          <cell r="P21079">
            <v>0</v>
          </cell>
          <cell r="Q21079">
            <v>58293</v>
          </cell>
        </row>
        <row r="21080">
          <cell r="M21080" t="str">
            <v>805010659_C1106130</v>
          </cell>
          <cell r="N21080">
            <v>32526</v>
          </cell>
          <cell r="O21080">
            <v>0</v>
          </cell>
          <cell r="P21080">
            <v>0</v>
          </cell>
          <cell r="Q21080">
            <v>32526</v>
          </cell>
        </row>
        <row r="21081">
          <cell r="M21081" t="str">
            <v>805010659_C1106104</v>
          </cell>
          <cell r="N21081">
            <v>125668</v>
          </cell>
          <cell r="O21081">
            <v>0</v>
          </cell>
          <cell r="P21081">
            <v>0</v>
          </cell>
          <cell r="Q21081">
            <v>125668</v>
          </cell>
        </row>
        <row r="21082">
          <cell r="M21082" t="str">
            <v>805010659_C1105918</v>
          </cell>
          <cell r="N21082">
            <v>42135</v>
          </cell>
          <cell r="O21082">
            <v>0</v>
          </cell>
          <cell r="P21082">
            <v>0</v>
          </cell>
          <cell r="Q21082">
            <v>42135</v>
          </cell>
        </row>
        <row r="21083">
          <cell r="M21083" t="str">
            <v>805010659_C1106120</v>
          </cell>
          <cell r="N21083">
            <v>32526</v>
          </cell>
          <cell r="O21083">
            <v>0</v>
          </cell>
          <cell r="P21083">
            <v>0</v>
          </cell>
          <cell r="Q21083">
            <v>32526</v>
          </cell>
        </row>
        <row r="21084">
          <cell r="M21084" t="str">
            <v>805010659_C1104961</v>
          </cell>
          <cell r="N21084">
            <v>42135</v>
          </cell>
          <cell r="O21084">
            <v>0</v>
          </cell>
          <cell r="P21084">
            <v>0</v>
          </cell>
          <cell r="Q21084">
            <v>42135</v>
          </cell>
        </row>
        <row r="21085">
          <cell r="M21085" t="str">
            <v>805010659_C1106106</v>
          </cell>
          <cell r="N21085">
            <v>58293</v>
          </cell>
          <cell r="O21085">
            <v>0</v>
          </cell>
          <cell r="P21085">
            <v>0</v>
          </cell>
          <cell r="Q21085">
            <v>58293</v>
          </cell>
        </row>
        <row r="21086">
          <cell r="M21086" t="str">
            <v>805010659_C1106077</v>
          </cell>
          <cell r="N21086">
            <v>58293</v>
          </cell>
          <cell r="O21086">
            <v>0</v>
          </cell>
          <cell r="P21086">
            <v>0</v>
          </cell>
          <cell r="Q21086">
            <v>58293</v>
          </cell>
        </row>
        <row r="21087">
          <cell r="M21087" t="str">
            <v>805010659_C1106035</v>
          </cell>
          <cell r="N21087">
            <v>42135</v>
          </cell>
          <cell r="O21087">
            <v>0</v>
          </cell>
          <cell r="P21087">
            <v>0</v>
          </cell>
          <cell r="Q21087">
            <v>42135</v>
          </cell>
        </row>
        <row r="21088">
          <cell r="M21088" t="str">
            <v>805010659_C1105954</v>
          </cell>
          <cell r="N21088">
            <v>416051</v>
          </cell>
          <cell r="O21088">
            <v>0</v>
          </cell>
          <cell r="P21088">
            <v>439655</v>
          </cell>
          <cell r="Q21088">
            <v>416051</v>
          </cell>
        </row>
        <row r="21089">
          <cell r="M21089" t="str">
            <v>805010659_C1105825</v>
          </cell>
          <cell r="N21089">
            <v>42135</v>
          </cell>
          <cell r="O21089">
            <v>0</v>
          </cell>
          <cell r="P21089">
            <v>0</v>
          </cell>
          <cell r="Q21089">
            <v>42135</v>
          </cell>
        </row>
        <row r="21090">
          <cell r="M21090" t="str">
            <v>805010659_C1106091</v>
          </cell>
          <cell r="N21090">
            <v>1500000</v>
          </cell>
          <cell r="O21090">
            <v>0</v>
          </cell>
          <cell r="P21090">
            <v>2100000</v>
          </cell>
          <cell r="Q21090">
            <v>1500000</v>
          </cell>
        </row>
        <row r="21091">
          <cell r="M21091" t="str">
            <v>805010659_C1104949</v>
          </cell>
          <cell r="N21091">
            <v>58293</v>
          </cell>
          <cell r="O21091">
            <v>0</v>
          </cell>
          <cell r="P21091">
            <v>0</v>
          </cell>
          <cell r="Q21091">
            <v>58293</v>
          </cell>
        </row>
        <row r="21092">
          <cell r="M21092" t="str">
            <v>805010659_C1104977</v>
          </cell>
          <cell r="N21092">
            <v>58293</v>
          </cell>
          <cell r="O21092">
            <v>0</v>
          </cell>
          <cell r="P21092">
            <v>116600</v>
          </cell>
          <cell r="Q21092">
            <v>58293</v>
          </cell>
        </row>
        <row r="21093">
          <cell r="M21093" t="str">
            <v>805010659_C1104943</v>
          </cell>
          <cell r="N21093">
            <v>32526</v>
          </cell>
          <cell r="O21093">
            <v>0</v>
          </cell>
          <cell r="P21093">
            <v>0</v>
          </cell>
          <cell r="Q21093">
            <v>32526</v>
          </cell>
        </row>
        <row r="21094">
          <cell r="M21094" t="str">
            <v>805010659_C1106055</v>
          </cell>
          <cell r="N21094">
            <v>58293</v>
          </cell>
          <cell r="O21094">
            <v>0</v>
          </cell>
          <cell r="P21094">
            <v>0</v>
          </cell>
          <cell r="Q21094">
            <v>58293</v>
          </cell>
        </row>
        <row r="21095">
          <cell r="M21095" t="str">
            <v>805010659_C1106041</v>
          </cell>
          <cell r="N21095">
            <v>125668</v>
          </cell>
          <cell r="O21095">
            <v>0</v>
          </cell>
          <cell r="P21095">
            <v>181500</v>
          </cell>
          <cell r="Q21095">
            <v>125668</v>
          </cell>
        </row>
        <row r="21096">
          <cell r="M21096" t="str">
            <v>805010659_C1105991</v>
          </cell>
          <cell r="N21096">
            <v>58293</v>
          </cell>
          <cell r="O21096">
            <v>0</v>
          </cell>
          <cell r="P21096">
            <v>58300</v>
          </cell>
          <cell r="Q21096">
            <v>58293</v>
          </cell>
        </row>
        <row r="21097">
          <cell r="M21097" t="str">
            <v>805010659_C1104830</v>
          </cell>
          <cell r="N21097">
            <v>42135</v>
          </cell>
          <cell r="O21097">
            <v>0</v>
          </cell>
          <cell r="P21097">
            <v>0</v>
          </cell>
          <cell r="Q21097">
            <v>42135</v>
          </cell>
        </row>
        <row r="21098">
          <cell r="M21098" t="str">
            <v>805010659_C1106175</v>
          </cell>
          <cell r="N21098">
            <v>35728</v>
          </cell>
          <cell r="O21098">
            <v>0</v>
          </cell>
          <cell r="P21098">
            <v>116600</v>
          </cell>
          <cell r="Q21098">
            <v>35728</v>
          </cell>
        </row>
        <row r="21099">
          <cell r="M21099" t="str">
            <v>805010659_C1106160</v>
          </cell>
          <cell r="N21099">
            <v>141976</v>
          </cell>
          <cell r="O21099">
            <v>0</v>
          </cell>
          <cell r="P21099">
            <v>439655</v>
          </cell>
          <cell r="Q21099">
            <v>141976</v>
          </cell>
        </row>
        <row r="21100">
          <cell r="M21100" t="str">
            <v>805010659_C1105373</v>
          </cell>
          <cell r="N21100">
            <v>58293</v>
          </cell>
          <cell r="O21100">
            <v>0</v>
          </cell>
          <cell r="P21100">
            <v>58300</v>
          </cell>
          <cell r="Q21100">
            <v>58293</v>
          </cell>
        </row>
        <row r="21101">
          <cell r="M21101" t="str">
            <v>805010659_C1105829</v>
          </cell>
          <cell r="N21101">
            <v>125668</v>
          </cell>
          <cell r="O21101">
            <v>0</v>
          </cell>
          <cell r="P21101">
            <v>174900</v>
          </cell>
          <cell r="Q21101">
            <v>125668</v>
          </cell>
        </row>
        <row r="21102">
          <cell r="M21102" t="str">
            <v>805010659_C1106168</v>
          </cell>
          <cell r="N21102">
            <v>416051</v>
          </cell>
          <cell r="O21102">
            <v>0</v>
          </cell>
          <cell r="P21102">
            <v>879310</v>
          </cell>
          <cell r="Q21102">
            <v>416051</v>
          </cell>
        </row>
        <row r="21103">
          <cell r="M21103" t="str">
            <v>805010659_C1106135</v>
          </cell>
          <cell r="N21103">
            <v>42135</v>
          </cell>
          <cell r="O21103">
            <v>0</v>
          </cell>
          <cell r="P21103">
            <v>0</v>
          </cell>
          <cell r="Q21103">
            <v>42135</v>
          </cell>
        </row>
        <row r="21104">
          <cell r="M21104" t="str">
            <v>805010659_C1106107</v>
          </cell>
          <cell r="N21104">
            <v>125668</v>
          </cell>
          <cell r="O21104">
            <v>0</v>
          </cell>
          <cell r="P21104">
            <v>181500</v>
          </cell>
          <cell r="Q21104">
            <v>125668</v>
          </cell>
        </row>
        <row r="21105">
          <cell r="M21105" t="str">
            <v>805010659_C1106112</v>
          </cell>
          <cell r="N21105">
            <v>125668</v>
          </cell>
          <cell r="O21105">
            <v>0</v>
          </cell>
          <cell r="P21105">
            <v>0</v>
          </cell>
          <cell r="Q21105">
            <v>125668</v>
          </cell>
        </row>
        <row r="21106">
          <cell r="M21106" t="str">
            <v>805010659_C1106068</v>
          </cell>
          <cell r="N21106">
            <v>125668</v>
          </cell>
          <cell r="O21106">
            <v>0</v>
          </cell>
          <cell r="P21106">
            <v>0</v>
          </cell>
          <cell r="Q21106">
            <v>125668</v>
          </cell>
        </row>
        <row r="21107">
          <cell r="M21107" t="str">
            <v>805010659_C1104839</v>
          </cell>
          <cell r="N21107">
            <v>368051</v>
          </cell>
          <cell r="O21107">
            <v>0</v>
          </cell>
          <cell r="P21107">
            <v>439655</v>
          </cell>
          <cell r="Q21107">
            <v>368051</v>
          </cell>
        </row>
        <row r="21108">
          <cell r="M21108" t="str">
            <v>805010659_C1104873</v>
          </cell>
          <cell r="N21108">
            <v>58293</v>
          </cell>
          <cell r="O21108">
            <v>0</v>
          </cell>
          <cell r="P21108">
            <v>0</v>
          </cell>
          <cell r="Q21108">
            <v>58293</v>
          </cell>
        </row>
        <row r="21109">
          <cell r="M21109" t="str">
            <v>805010659_C1105023</v>
          </cell>
          <cell r="N21109">
            <v>1500000</v>
          </cell>
          <cell r="O21109">
            <v>0</v>
          </cell>
          <cell r="P21109">
            <v>0</v>
          </cell>
          <cell r="Q21109">
            <v>1500000</v>
          </cell>
        </row>
        <row r="21110">
          <cell r="M21110" t="str">
            <v>805010659_C1105001</v>
          </cell>
          <cell r="N21110">
            <v>42135</v>
          </cell>
          <cell r="O21110">
            <v>0</v>
          </cell>
          <cell r="P21110">
            <v>0</v>
          </cell>
          <cell r="Q21110">
            <v>42135</v>
          </cell>
        </row>
        <row r="21111">
          <cell r="M21111" t="str">
            <v>805010659_C1105371</v>
          </cell>
          <cell r="N21111">
            <v>42135</v>
          </cell>
          <cell r="O21111">
            <v>0</v>
          </cell>
          <cell r="P21111">
            <v>0</v>
          </cell>
          <cell r="Q21111">
            <v>42135</v>
          </cell>
        </row>
        <row r="21112">
          <cell r="M21112" t="str">
            <v>805010659_C1104888</v>
          </cell>
          <cell r="N21112">
            <v>122795</v>
          </cell>
          <cell r="O21112">
            <v>0</v>
          </cell>
          <cell r="P21112">
            <v>25281</v>
          </cell>
          <cell r="Q21112">
            <v>122795</v>
          </cell>
        </row>
        <row r="21113">
          <cell r="M21113" t="str">
            <v>805010659_C1106169</v>
          </cell>
          <cell r="N21113">
            <v>181511</v>
          </cell>
          <cell r="O21113">
            <v>0</v>
          </cell>
          <cell r="P21113">
            <v>0</v>
          </cell>
          <cell r="Q21113">
            <v>181511</v>
          </cell>
        </row>
        <row r="21114">
          <cell r="M21114" t="str">
            <v>805010659_C1106099</v>
          </cell>
          <cell r="N21114">
            <v>58293</v>
          </cell>
          <cell r="O21114">
            <v>0</v>
          </cell>
          <cell r="P21114">
            <v>0</v>
          </cell>
          <cell r="Q21114">
            <v>58293</v>
          </cell>
        </row>
        <row r="21115">
          <cell r="M21115" t="str">
            <v>805010659_C1106037</v>
          </cell>
          <cell r="N21115">
            <v>125668</v>
          </cell>
          <cell r="O21115">
            <v>0</v>
          </cell>
          <cell r="P21115">
            <v>0</v>
          </cell>
          <cell r="Q21115">
            <v>125668</v>
          </cell>
        </row>
        <row r="21116">
          <cell r="M21116" t="str">
            <v>805010659_C1106010</v>
          </cell>
          <cell r="N21116">
            <v>42135</v>
          </cell>
          <cell r="O21116">
            <v>0</v>
          </cell>
          <cell r="P21116">
            <v>0</v>
          </cell>
          <cell r="Q21116">
            <v>42135</v>
          </cell>
        </row>
        <row r="21117">
          <cell r="M21117" t="str">
            <v>805010659_C1105920</v>
          </cell>
          <cell r="N21117">
            <v>58293</v>
          </cell>
          <cell r="O21117">
            <v>0</v>
          </cell>
          <cell r="P21117">
            <v>0</v>
          </cell>
          <cell r="Q21117">
            <v>58293</v>
          </cell>
        </row>
        <row r="21118">
          <cell r="M21118" t="str">
            <v>805010659_C1105374</v>
          </cell>
          <cell r="N21118">
            <v>122795</v>
          </cell>
          <cell r="O21118">
            <v>0</v>
          </cell>
          <cell r="P21118">
            <v>25281</v>
          </cell>
          <cell r="Q21118">
            <v>122795</v>
          </cell>
        </row>
        <row r="21119">
          <cell r="M21119" t="str">
            <v>805010659_C1104877</v>
          </cell>
          <cell r="N21119">
            <v>125668</v>
          </cell>
          <cell r="O21119">
            <v>0</v>
          </cell>
          <cell r="P21119">
            <v>0</v>
          </cell>
          <cell r="Q21119">
            <v>125668</v>
          </cell>
        </row>
        <row r="21120">
          <cell r="M21120" t="str">
            <v>805010659_C1105824</v>
          </cell>
          <cell r="N21120">
            <v>125668</v>
          </cell>
          <cell r="O21120">
            <v>0</v>
          </cell>
          <cell r="P21120">
            <v>0</v>
          </cell>
          <cell r="Q21120">
            <v>125668</v>
          </cell>
        </row>
        <row r="21121">
          <cell r="M21121" t="str">
            <v>805010659_C1105836</v>
          </cell>
          <cell r="N21121">
            <v>42135</v>
          </cell>
          <cell r="O21121">
            <v>0</v>
          </cell>
          <cell r="P21121">
            <v>50562</v>
          </cell>
          <cell r="Q21121">
            <v>42135</v>
          </cell>
        </row>
        <row r="21122">
          <cell r="M21122" t="str">
            <v>805010659_C1104827</v>
          </cell>
          <cell r="N21122">
            <v>58293</v>
          </cell>
          <cell r="O21122">
            <v>0</v>
          </cell>
          <cell r="P21122">
            <v>0</v>
          </cell>
          <cell r="Q21122">
            <v>58293</v>
          </cell>
        </row>
        <row r="21123">
          <cell r="M21123" t="str">
            <v>805010659_C1106119</v>
          </cell>
          <cell r="N21123">
            <v>58293</v>
          </cell>
          <cell r="O21123">
            <v>0</v>
          </cell>
          <cell r="P21123">
            <v>116600</v>
          </cell>
          <cell r="Q21123">
            <v>58293</v>
          </cell>
        </row>
        <row r="21124">
          <cell r="M21124" t="str">
            <v>805010659_C1104861</v>
          </cell>
          <cell r="N21124">
            <v>42135</v>
          </cell>
          <cell r="O21124">
            <v>0</v>
          </cell>
          <cell r="P21124">
            <v>0</v>
          </cell>
          <cell r="Q21124">
            <v>42135</v>
          </cell>
        </row>
        <row r="21125">
          <cell r="M21125" t="str">
            <v>805010659_C1105304</v>
          </cell>
          <cell r="N21125">
            <v>42135</v>
          </cell>
          <cell r="O21125">
            <v>0</v>
          </cell>
          <cell r="P21125">
            <v>0</v>
          </cell>
          <cell r="Q21125">
            <v>42135</v>
          </cell>
        </row>
        <row r="21126">
          <cell r="M21126" t="str">
            <v>805010659_C1106171</v>
          </cell>
          <cell r="N21126">
            <v>65009</v>
          </cell>
          <cell r="O21126">
            <v>0</v>
          </cell>
          <cell r="P21126">
            <v>0</v>
          </cell>
          <cell r="Q21126">
            <v>65009</v>
          </cell>
        </row>
        <row r="21127">
          <cell r="M21127" t="str">
            <v>805010659_C1106101</v>
          </cell>
          <cell r="N21127">
            <v>42135</v>
          </cell>
          <cell r="O21127">
            <v>0</v>
          </cell>
          <cell r="P21127">
            <v>0</v>
          </cell>
          <cell r="Q21127">
            <v>42135</v>
          </cell>
        </row>
        <row r="21128">
          <cell r="M21128" t="str">
            <v>805010659_C1104837</v>
          </cell>
          <cell r="N21128">
            <v>58293</v>
          </cell>
          <cell r="O21128">
            <v>0</v>
          </cell>
          <cell r="P21128">
            <v>116600</v>
          </cell>
          <cell r="Q21128">
            <v>58293</v>
          </cell>
        </row>
        <row r="21129">
          <cell r="M21129" t="str">
            <v>805010659_C1106096</v>
          </cell>
          <cell r="N21129">
            <v>42135</v>
          </cell>
          <cell r="O21129">
            <v>0</v>
          </cell>
          <cell r="P21129">
            <v>0</v>
          </cell>
          <cell r="Q21129">
            <v>42135</v>
          </cell>
        </row>
        <row r="21130">
          <cell r="M21130" t="str">
            <v>805010659_C1106089</v>
          </cell>
          <cell r="N21130">
            <v>58293</v>
          </cell>
          <cell r="O21130">
            <v>0</v>
          </cell>
          <cell r="P21130">
            <v>0</v>
          </cell>
          <cell r="Q21130">
            <v>58293</v>
          </cell>
        </row>
        <row r="21131">
          <cell r="M21131" t="str">
            <v>805010659_C1105007</v>
          </cell>
          <cell r="N21131">
            <v>58293</v>
          </cell>
          <cell r="O21131">
            <v>0</v>
          </cell>
          <cell r="P21131">
            <v>0</v>
          </cell>
          <cell r="Q21131">
            <v>58293</v>
          </cell>
        </row>
        <row r="21132">
          <cell r="M21132" t="str">
            <v>805010659_C1106039</v>
          </cell>
          <cell r="N21132">
            <v>122795</v>
          </cell>
          <cell r="O21132">
            <v>0</v>
          </cell>
          <cell r="P21132">
            <v>25281</v>
          </cell>
          <cell r="Q21132">
            <v>122795</v>
          </cell>
        </row>
        <row r="21133">
          <cell r="M21133" t="str">
            <v>805010659_C1105375</v>
          </cell>
          <cell r="N21133">
            <v>58293</v>
          </cell>
          <cell r="O21133">
            <v>0</v>
          </cell>
          <cell r="P21133">
            <v>0</v>
          </cell>
          <cell r="Q21133">
            <v>58293</v>
          </cell>
        </row>
        <row r="21134">
          <cell r="M21134" t="str">
            <v>805010659_C1105828</v>
          </cell>
          <cell r="N21134">
            <v>312051</v>
          </cell>
          <cell r="O21134">
            <v>0</v>
          </cell>
          <cell r="P21134">
            <v>879310</v>
          </cell>
          <cell r="Q21134">
            <v>312051</v>
          </cell>
        </row>
        <row r="21135">
          <cell r="M21135" t="str">
            <v>805010659_C1106093</v>
          </cell>
          <cell r="N21135">
            <v>58293</v>
          </cell>
          <cell r="O21135">
            <v>0</v>
          </cell>
          <cell r="P21135">
            <v>0</v>
          </cell>
          <cell r="Q21135">
            <v>58293</v>
          </cell>
        </row>
        <row r="21136">
          <cell r="M21136" t="str">
            <v>805010659_C1106183</v>
          </cell>
          <cell r="N21136">
            <v>31967</v>
          </cell>
          <cell r="O21136">
            <v>0</v>
          </cell>
          <cell r="P21136">
            <v>116600</v>
          </cell>
          <cell r="Q21136">
            <v>31967</v>
          </cell>
        </row>
        <row r="21137">
          <cell r="M21137" t="str">
            <v>805010659_C1105305</v>
          </cell>
          <cell r="N21137">
            <v>58293</v>
          </cell>
          <cell r="O21137">
            <v>0</v>
          </cell>
          <cell r="P21137">
            <v>0</v>
          </cell>
          <cell r="Q21137">
            <v>58293</v>
          </cell>
        </row>
        <row r="21138">
          <cell r="M21138" t="str">
            <v>805010659_C1106136</v>
          </cell>
          <cell r="N21138">
            <v>58293</v>
          </cell>
          <cell r="O21138">
            <v>0</v>
          </cell>
          <cell r="P21138">
            <v>0</v>
          </cell>
          <cell r="Q21138">
            <v>58293</v>
          </cell>
        </row>
        <row r="21139">
          <cell r="M21139" t="str">
            <v>805010659_C1106186</v>
          </cell>
          <cell r="N21139">
            <v>125668</v>
          </cell>
          <cell r="O21139">
            <v>0</v>
          </cell>
          <cell r="P21139">
            <v>181500</v>
          </cell>
          <cell r="Q21139">
            <v>125668</v>
          </cell>
        </row>
        <row r="21140">
          <cell r="M21140" t="str">
            <v>805010659_C1105381</v>
          </cell>
          <cell r="N21140">
            <v>58293</v>
          </cell>
          <cell r="O21140">
            <v>0</v>
          </cell>
          <cell r="P21140">
            <v>58300</v>
          </cell>
          <cell r="Q21140">
            <v>58293</v>
          </cell>
        </row>
        <row r="21141">
          <cell r="M21141" t="str">
            <v>805010659_C1106075</v>
          </cell>
          <cell r="N21141">
            <v>58293</v>
          </cell>
          <cell r="O21141">
            <v>0</v>
          </cell>
          <cell r="P21141">
            <v>58300</v>
          </cell>
          <cell r="Q21141">
            <v>58293</v>
          </cell>
        </row>
        <row r="21142">
          <cell r="M21142" t="str">
            <v>805010659_C1105021</v>
          </cell>
          <cell r="N21142">
            <v>42135</v>
          </cell>
          <cell r="O21142">
            <v>0</v>
          </cell>
          <cell r="P21142">
            <v>0</v>
          </cell>
          <cell r="Q21142">
            <v>42135</v>
          </cell>
        </row>
        <row r="21143">
          <cell r="M21143" t="str">
            <v>805010659_C1105908</v>
          </cell>
          <cell r="N21143">
            <v>58293</v>
          </cell>
          <cell r="O21143">
            <v>0</v>
          </cell>
          <cell r="P21143">
            <v>0</v>
          </cell>
          <cell r="Q21143">
            <v>58293</v>
          </cell>
        </row>
        <row r="21144">
          <cell r="M21144" t="str">
            <v>805010659_C1106113</v>
          </cell>
          <cell r="N21144">
            <v>58293</v>
          </cell>
          <cell r="O21144">
            <v>0</v>
          </cell>
          <cell r="P21144">
            <v>0</v>
          </cell>
          <cell r="Q21144">
            <v>58293</v>
          </cell>
        </row>
        <row r="21145">
          <cell r="M21145" t="str">
            <v>805010659_C1106095</v>
          </cell>
          <cell r="N21145">
            <v>125668</v>
          </cell>
          <cell r="O21145">
            <v>0</v>
          </cell>
          <cell r="P21145">
            <v>0</v>
          </cell>
          <cell r="Q21145">
            <v>125668</v>
          </cell>
        </row>
        <row r="21146">
          <cell r="M21146" t="str">
            <v>805010659_C1104954</v>
          </cell>
          <cell r="N21146">
            <v>1500000</v>
          </cell>
          <cell r="O21146">
            <v>0</v>
          </cell>
          <cell r="P21146">
            <v>0</v>
          </cell>
          <cell r="Q21146">
            <v>1500000</v>
          </cell>
        </row>
        <row r="21147">
          <cell r="M21147" t="str">
            <v>805010659_C1106124</v>
          </cell>
          <cell r="N21147">
            <v>42135</v>
          </cell>
          <cell r="O21147">
            <v>0</v>
          </cell>
          <cell r="P21147">
            <v>25281</v>
          </cell>
          <cell r="Q21147">
            <v>42135</v>
          </cell>
        </row>
        <row r="21148">
          <cell r="M21148" t="str">
            <v>805010659_C1104801</v>
          </cell>
          <cell r="N21148">
            <v>65009</v>
          </cell>
          <cell r="O21148">
            <v>0</v>
          </cell>
          <cell r="P21148">
            <v>0</v>
          </cell>
          <cell r="Q21148">
            <v>65009</v>
          </cell>
        </row>
        <row r="21149">
          <cell r="M21149" t="str">
            <v>805010659_C1106165</v>
          </cell>
          <cell r="N21149">
            <v>125668</v>
          </cell>
          <cell r="O21149">
            <v>0</v>
          </cell>
          <cell r="P21149">
            <v>0</v>
          </cell>
          <cell r="Q21149">
            <v>125668</v>
          </cell>
        </row>
        <row r="21150">
          <cell r="M21150" t="str">
            <v>805010659_C1106121</v>
          </cell>
          <cell r="N21150">
            <v>312051</v>
          </cell>
          <cell r="O21150">
            <v>0</v>
          </cell>
          <cell r="P21150">
            <v>439655</v>
          </cell>
          <cell r="Q21150">
            <v>312051</v>
          </cell>
        </row>
        <row r="21151">
          <cell r="M21151" t="str">
            <v>805010659_C1105832</v>
          </cell>
          <cell r="N21151">
            <v>181511</v>
          </cell>
          <cell r="O21151">
            <v>0</v>
          </cell>
          <cell r="P21151">
            <v>0</v>
          </cell>
          <cell r="Q21151">
            <v>181511</v>
          </cell>
        </row>
        <row r="21152">
          <cell r="M21152" t="str">
            <v>805010659_C1106115</v>
          </cell>
          <cell r="N21152">
            <v>32526</v>
          </cell>
          <cell r="O21152">
            <v>0</v>
          </cell>
          <cell r="P21152">
            <v>0</v>
          </cell>
          <cell r="Q21152">
            <v>32526</v>
          </cell>
        </row>
        <row r="21153">
          <cell r="M21153" t="str">
            <v>805010659_C1105376</v>
          </cell>
          <cell r="N21153">
            <v>58293</v>
          </cell>
          <cell r="O21153">
            <v>0</v>
          </cell>
          <cell r="P21153">
            <v>0</v>
          </cell>
          <cell r="Q21153">
            <v>58293</v>
          </cell>
        </row>
        <row r="21154">
          <cell r="M21154" t="str">
            <v>805010659_C1104834</v>
          </cell>
          <cell r="N21154">
            <v>58293</v>
          </cell>
          <cell r="O21154">
            <v>0</v>
          </cell>
          <cell r="P21154">
            <v>0</v>
          </cell>
          <cell r="Q21154">
            <v>58293</v>
          </cell>
        </row>
        <row r="21155">
          <cell r="M21155" t="str">
            <v>805010659_C1106118</v>
          </cell>
          <cell r="N21155">
            <v>125668</v>
          </cell>
          <cell r="O21155">
            <v>0</v>
          </cell>
          <cell r="P21155">
            <v>0</v>
          </cell>
          <cell r="Q21155">
            <v>125668</v>
          </cell>
        </row>
        <row r="21156">
          <cell r="M21156" t="str">
            <v>805010659_C1106052</v>
          </cell>
          <cell r="N21156">
            <v>312051</v>
          </cell>
          <cell r="O21156">
            <v>0</v>
          </cell>
          <cell r="P21156">
            <v>879310</v>
          </cell>
          <cell r="Q21156">
            <v>312051</v>
          </cell>
        </row>
        <row r="21157">
          <cell r="M21157" t="str">
            <v>805010659_C1106017</v>
          </cell>
          <cell r="N21157">
            <v>125668</v>
          </cell>
          <cell r="O21157">
            <v>0</v>
          </cell>
          <cell r="P21157">
            <v>0</v>
          </cell>
          <cell r="Q21157">
            <v>125668</v>
          </cell>
        </row>
        <row r="21158">
          <cell r="M21158" t="str">
            <v>805010659_C1106009</v>
          </cell>
          <cell r="N21158">
            <v>65009</v>
          </cell>
          <cell r="O21158">
            <v>0</v>
          </cell>
          <cell r="P21158">
            <v>0</v>
          </cell>
          <cell r="Q21158">
            <v>65009</v>
          </cell>
        </row>
        <row r="21159">
          <cell r="M21159" t="str">
            <v>805010659_C1106079</v>
          </cell>
          <cell r="N21159">
            <v>181511</v>
          </cell>
          <cell r="O21159">
            <v>0</v>
          </cell>
          <cell r="P21159">
            <v>181500</v>
          </cell>
          <cell r="Q21159">
            <v>181511</v>
          </cell>
        </row>
        <row r="21160">
          <cell r="M21160" t="str">
            <v>805010659_C1106110</v>
          </cell>
          <cell r="N21160">
            <v>32526</v>
          </cell>
          <cell r="O21160">
            <v>0</v>
          </cell>
          <cell r="P21160">
            <v>0</v>
          </cell>
          <cell r="Q21160">
            <v>32526</v>
          </cell>
        </row>
        <row r="21161">
          <cell r="M21161" t="str">
            <v>805010659_C1104946</v>
          </cell>
          <cell r="N21161">
            <v>125668</v>
          </cell>
          <cell r="O21161">
            <v>0</v>
          </cell>
          <cell r="P21161">
            <v>0</v>
          </cell>
          <cell r="Q21161">
            <v>125668</v>
          </cell>
        </row>
        <row r="21162">
          <cell r="M21162" t="str">
            <v>805010659_C1105978</v>
          </cell>
          <cell r="N21162">
            <v>32526</v>
          </cell>
          <cell r="O21162">
            <v>0</v>
          </cell>
          <cell r="P21162">
            <v>0</v>
          </cell>
          <cell r="Q21162">
            <v>32526</v>
          </cell>
        </row>
        <row r="21163">
          <cell r="M21163" t="str">
            <v>805010659_C1104818</v>
          </cell>
          <cell r="N21163">
            <v>58293</v>
          </cell>
          <cell r="O21163">
            <v>0</v>
          </cell>
          <cell r="P21163">
            <v>0</v>
          </cell>
          <cell r="Q21163">
            <v>58293</v>
          </cell>
        </row>
        <row r="21164">
          <cell r="M21164" t="str">
            <v>805010659_C1106080</v>
          </cell>
          <cell r="N21164">
            <v>42135</v>
          </cell>
          <cell r="O21164">
            <v>0</v>
          </cell>
          <cell r="P21164">
            <v>0</v>
          </cell>
          <cell r="Q21164">
            <v>42135</v>
          </cell>
        </row>
        <row r="21165">
          <cell r="M21165" t="str">
            <v>805010659_C1104971</v>
          </cell>
          <cell r="N21165">
            <v>58293</v>
          </cell>
          <cell r="O21165">
            <v>0</v>
          </cell>
          <cell r="P21165">
            <v>0</v>
          </cell>
          <cell r="Q21165">
            <v>58293</v>
          </cell>
        </row>
        <row r="21166">
          <cell r="M21166" t="str">
            <v>805010659_C1106094</v>
          </cell>
          <cell r="N21166">
            <v>65009</v>
          </cell>
          <cell r="O21166">
            <v>0</v>
          </cell>
          <cell r="P21166">
            <v>0</v>
          </cell>
          <cell r="Q21166">
            <v>65009</v>
          </cell>
        </row>
        <row r="21167">
          <cell r="M21167" t="str">
            <v>805010659_C1106161</v>
          </cell>
          <cell r="N21167">
            <v>58293</v>
          </cell>
          <cell r="O21167">
            <v>0</v>
          </cell>
          <cell r="P21167">
            <v>0</v>
          </cell>
          <cell r="Q21167">
            <v>58293</v>
          </cell>
        </row>
        <row r="21168">
          <cell r="M21168" t="str">
            <v>805010659_C1106022</v>
          </cell>
          <cell r="N21168">
            <v>42135</v>
          </cell>
          <cell r="O21168">
            <v>0</v>
          </cell>
          <cell r="P21168">
            <v>0</v>
          </cell>
          <cell r="Q21168">
            <v>42135</v>
          </cell>
        </row>
        <row r="21169">
          <cell r="M21169" t="str">
            <v>805010659_C1105805</v>
          </cell>
          <cell r="N21169">
            <v>15517</v>
          </cell>
          <cell r="O21169">
            <v>0</v>
          </cell>
          <cell r="P21169">
            <v>45000</v>
          </cell>
          <cell r="Q21169">
            <v>15517</v>
          </cell>
        </row>
        <row r="21170">
          <cell r="M21170" t="str">
            <v>805010659_C1105831</v>
          </cell>
          <cell r="N21170">
            <v>58293</v>
          </cell>
          <cell r="O21170">
            <v>0</v>
          </cell>
          <cell r="P21170">
            <v>0</v>
          </cell>
          <cell r="Q21170">
            <v>58293</v>
          </cell>
        </row>
        <row r="21171">
          <cell r="M21171" t="str">
            <v>805010659_C1106128</v>
          </cell>
          <cell r="N21171">
            <v>58293</v>
          </cell>
          <cell r="O21171">
            <v>0</v>
          </cell>
          <cell r="P21171">
            <v>58300</v>
          </cell>
          <cell r="Q21171">
            <v>58293</v>
          </cell>
        </row>
        <row r="21172">
          <cell r="M21172" t="str">
            <v>805010659_C1106044</v>
          </cell>
          <cell r="N21172">
            <v>58293</v>
          </cell>
          <cell r="O21172">
            <v>0</v>
          </cell>
          <cell r="P21172">
            <v>0</v>
          </cell>
          <cell r="Q21172">
            <v>58293</v>
          </cell>
        </row>
        <row r="21173">
          <cell r="M21173" t="str">
            <v>805010659_C1106184</v>
          </cell>
          <cell r="N21173">
            <v>16924</v>
          </cell>
          <cell r="O21173">
            <v>0</v>
          </cell>
          <cell r="P21173">
            <v>116600</v>
          </cell>
          <cell r="Q21173">
            <v>16924</v>
          </cell>
        </row>
        <row r="21174">
          <cell r="M21174" t="str">
            <v>805010659_C1104968</v>
          </cell>
          <cell r="N21174">
            <v>58293</v>
          </cell>
          <cell r="O21174">
            <v>0</v>
          </cell>
          <cell r="P21174">
            <v>0</v>
          </cell>
          <cell r="Q21174">
            <v>58293</v>
          </cell>
        </row>
        <row r="21175">
          <cell r="M21175" t="str">
            <v>805010659_C1105910</v>
          </cell>
          <cell r="N21175">
            <v>1500000</v>
          </cell>
          <cell r="O21175">
            <v>0</v>
          </cell>
          <cell r="P21175">
            <v>0</v>
          </cell>
          <cell r="Q21175">
            <v>1500000</v>
          </cell>
        </row>
        <row r="21176">
          <cell r="M21176" t="str">
            <v>805010659_C1106047</v>
          </cell>
          <cell r="N21176">
            <v>42135</v>
          </cell>
          <cell r="O21176">
            <v>0</v>
          </cell>
          <cell r="P21176">
            <v>25281</v>
          </cell>
          <cell r="Q21176">
            <v>42135</v>
          </cell>
        </row>
        <row r="21177">
          <cell r="M21177" t="str">
            <v>805010659_C1105986</v>
          </cell>
          <cell r="N21177">
            <v>181511</v>
          </cell>
          <cell r="O21177">
            <v>0</v>
          </cell>
          <cell r="P21177">
            <v>181500</v>
          </cell>
          <cell r="Q21177">
            <v>181511</v>
          </cell>
        </row>
        <row r="21178">
          <cell r="M21178" t="str">
            <v>805010659_C1106102</v>
          </cell>
          <cell r="N21178">
            <v>58293</v>
          </cell>
          <cell r="O21178">
            <v>0</v>
          </cell>
          <cell r="P21178">
            <v>0</v>
          </cell>
          <cell r="Q21178">
            <v>58293</v>
          </cell>
        </row>
        <row r="21179">
          <cell r="M21179" t="str">
            <v>805010659_C1104964</v>
          </cell>
          <cell r="N21179">
            <v>42135</v>
          </cell>
          <cell r="O21179">
            <v>0</v>
          </cell>
          <cell r="P21179">
            <v>0</v>
          </cell>
          <cell r="Q21179">
            <v>42135</v>
          </cell>
        </row>
        <row r="21180">
          <cell r="M21180" t="str">
            <v>805010659_C1105806</v>
          </cell>
          <cell r="N21180">
            <v>1500000</v>
          </cell>
          <cell r="O21180">
            <v>0</v>
          </cell>
          <cell r="P21180">
            <v>2100000</v>
          </cell>
          <cell r="Q21180">
            <v>1500000</v>
          </cell>
        </row>
        <row r="21181">
          <cell r="M21181" t="str">
            <v>805010659_C1106038</v>
          </cell>
          <cell r="N21181">
            <v>32526</v>
          </cell>
          <cell r="O21181">
            <v>0</v>
          </cell>
          <cell r="P21181">
            <v>0</v>
          </cell>
          <cell r="Q21181">
            <v>32526</v>
          </cell>
        </row>
        <row r="21182">
          <cell r="M21182" t="str">
            <v>805010659_C1106126</v>
          </cell>
          <cell r="N21182">
            <v>125668</v>
          </cell>
          <cell r="O21182">
            <v>0</v>
          </cell>
          <cell r="P21182">
            <v>0</v>
          </cell>
          <cell r="Q21182">
            <v>125668</v>
          </cell>
        </row>
        <row r="21183">
          <cell r="M21183" t="str">
            <v>805010659_C1106170</v>
          </cell>
          <cell r="N21183">
            <v>58293</v>
          </cell>
          <cell r="O21183">
            <v>0</v>
          </cell>
          <cell r="P21183">
            <v>0</v>
          </cell>
          <cell r="Q21183">
            <v>58293</v>
          </cell>
        </row>
        <row r="21184">
          <cell r="M21184" t="str">
            <v>805010659_C1106024</v>
          </cell>
          <cell r="N21184">
            <v>58293</v>
          </cell>
          <cell r="O21184">
            <v>0</v>
          </cell>
          <cell r="P21184">
            <v>0</v>
          </cell>
          <cell r="Q21184">
            <v>58293</v>
          </cell>
        </row>
        <row r="21185">
          <cell r="M21185" t="str">
            <v>805010659_C1105940</v>
          </cell>
          <cell r="N21185">
            <v>312051</v>
          </cell>
          <cell r="O21185">
            <v>0</v>
          </cell>
          <cell r="P21185">
            <v>0</v>
          </cell>
          <cell r="Q21185">
            <v>312051</v>
          </cell>
        </row>
        <row r="21186">
          <cell r="M21186" t="str">
            <v>805010659_C1105002</v>
          </cell>
          <cell r="N21186">
            <v>58293</v>
          </cell>
          <cell r="O21186">
            <v>0</v>
          </cell>
          <cell r="P21186">
            <v>0</v>
          </cell>
          <cell r="Q21186">
            <v>58293</v>
          </cell>
        </row>
        <row r="21187">
          <cell r="M21187" t="str">
            <v>805010659_C1104995</v>
          </cell>
          <cell r="N21187">
            <v>58293</v>
          </cell>
          <cell r="O21187">
            <v>0</v>
          </cell>
          <cell r="P21187">
            <v>0</v>
          </cell>
          <cell r="Q21187">
            <v>58293</v>
          </cell>
        </row>
        <row r="21188">
          <cell r="M21188" t="str">
            <v>805010659_C1105378</v>
          </cell>
          <cell r="N21188">
            <v>32526</v>
          </cell>
          <cell r="O21188">
            <v>0</v>
          </cell>
          <cell r="P21188">
            <v>0</v>
          </cell>
          <cell r="Q21188">
            <v>32526</v>
          </cell>
        </row>
        <row r="21189">
          <cell r="M21189" t="str">
            <v>805010659_C1106177</v>
          </cell>
          <cell r="N21189">
            <v>28892</v>
          </cell>
          <cell r="O21189">
            <v>0</v>
          </cell>
          <cell r="P21189">
            <v>14400</v>
          </cell>
          <cell r="Q21189">
            <v>28892</v>
          </cell>
        </row>
        <row r="21190">
          <cell r="M21190" t="str">
            <v>805010659_C1106131</v>
          </cell>
          <cell r="N21190">
            <v>58293</v>
          </cell>
          <cell r="O21190">
            <v>0</v>
          </cell>
          <cell r="P21190">
            <v>58300</v>
          </cell>
          <cell r="Q21190">
            <v>58293</v>
          </cell>
        </row>
        <row r="21191">
          <cell r="M21191" t="str">
            <v>805010659_C1105957</v>
          </cell>
          <cell r="N21191">
            <v>58293</v>
          </cell>
          <cell r="O21191">
            <v>0</v>
          </cell>
          <cell r="P21191">
            <v>58300</v>
          </cell>
          <cell r="Q21191">
            <v>58293</v>
          </cell>
        </row>
        <row r="21192">
          <cell r="M21192" t="str">
            <v>805010659_C1106191</v>
          </cell>
          <cell r="N21192">
            <v>192791</v>
          </cell>
          <cell r="O21192">
            <v>0</v>
          </cell>
          <cell r="P21192">
            <v>439655</v>
          </cell>
          <cell r="Q21192">
            <v>192791</v>
          </cell>
        </row>
        <row r="21193">
          <cell r="M21193" t="str">
            <v>805010659_C1105968</v>
          </cell>
          <cell r="N21193">
            <v>125668</v>
          </cell>
          <cell r="O21193">
            <v>0</v>
          </cell>
          <cell r="P21193">
            <v>0</v>
          </cell>
          <cell r="Q21193">
            <v>125668</v>
          </cell>
        </row>
        <row r="21194">
          <cell r="M21194" t="str">
            <v>805010659_C1105006</v>
          </cell>
          <cell r="N21194">
            <v>122795</v>
          </cell>
          <cell r="O21194">
            <v>0</v>
          </cell>
          <cell r="P21194">
            <v>50562</v>
          </cell>
          <cell r="Q21194">
            <v>122795</v>
          </cell>
        </row>
        <row r="21195">
          <cell r="M21195" t="str">
            <v>805010659_C1106012</v>
          </cell>
          <cell r="N21195">
            <v>125668</v>
          </cell>
          <cell r="O21195">
            <v>0</v>
          </cell>
          <cell r="P21195">
            <v>181500</v>
          </cell>
          <cell r="Q21195">
            <v>125668</v>
          </cell>
        </row>
        <row r="21196">
          <cell r="M21196" t="str">
            <v>805010659_C1106061</v>
          </cell>
          <cell r="N21196">
            <v>42135</v>
          </cell>
          <cell r="O21196">
            <v>0</v>
          </cell>
          <cell r="P21196">
            <v>0</v>
          </cell>
          <cell r="Q21196">
            <v>42135</v>
          </cell>
        </row>
        <row r="21197">
          <cell r="M21197" t="str">
            <v>805010659_C1105919</v>
          </cell>
          <cell r="N21197">
            <v>125668</v>
          </cell>
          <cell r="O21197">
            <v>0</v>
          </cell>
          <cell r="P21197">
            <v>0</v>
          </cell>
          <cell r="Q21197">
            <v>125668</v>
          </cell>
        </row>
        <row r="21198">
          <cell r="M21198" t="str">
            <v>805010659_C1105018</v>
          </cell>
          <cell r="N21198">
            <v>42135</v>
          </cell>
          <cell r="O21198">
            <v>0</v>
          </cell>
          <cell r="P21198">
            <v>0</v>
          </cell>
          <cell r="Q21198">
            <v>42135</v>
          </cell>
        </row>
        <row r="21199">
          <cell r="M21199" t="str">
            <v>805010659_C1106172</v>
          </cell>
          <cell r="N21199">
            <v>58293</v>
          </cell>
          <cell r="O21199">
            <v>0</v>
          </cell>
          <cell r="P21199">
            <v>116600</v>
          </cell>
          <cell r="Q21199">
            <v>58293</v>
          </cell>
        </row>
        <row r="21200">
          <cell r="M21200" t="str">
            <v>805010659_C1105379</v>
          </cell>
          <cell r="N21200">
            <v>58293</v>
          </cell>
          <cell r="O21200">
            <v>0</v>
          </cell>
          <cell r="P21200">
            <v>116600</v>
          </cell>
          <cell r="Q21200">
            <v>58293</v>
          </cell>
        </row>
        <row r="21201">
          <cell r="M21201" t="str">
            <v>805010659_C1104841</v>
          </cell>
          <cell r="N21201">
            <v>32526</v>
          </cell>
          <cell r="O21201">
            <v>0</v>
          </cell>
          <cell r="P21201">
            <v>0</v>
          </cell>
          <cell r="Q21201">
            <v>32526</v>
          </cell>
        </row>
        <row r="21202">
          <cell r="M21202" t="str">
            <v>805010659_C1106007</v>
          </cell>
          <cell r="N21202">
            <v>125668</v>
          </cell>
          <cell r="O21202">
            <v>0</v>
          </cell>
          <cell r="P21202">
            <v>181500</v>
          </cell>
          <cell r="Q21202">
            <v>125668</v>
          </cell>
        </row>
        <row r="21203">
          <cell r="M21203" t="str">
            <v>805010659_C1104838</v>
          </cell>
          <cell r="N21203">
            <v>125668</v>
          </cell>
          <cell r="O21203">
            <v>0</v>
          </cell>
          <cell r="P21203">
            <v>0</v>
          </cell>
          <cell r="Q21203">
            <v>125668</v>
          </cell>
        </row>
        <row r="21204">
          <cell r="M21204" t="str">
            <v>805010659_C1106181</v>
          </cell>
          <cell r="N21204">
            <v>9402</v>
          </cell>
          <cell r="O21204">
            <v>0</v>
          </cell>
          <cell r="P21204">
            <v>58300</v>
          </cell>
          <cell r="Q21204">
            <v>9402</v>
          </cell>
        </row>
        <row r="21205">
          <cell r="M21205" t="str">
            <v>805010659_C1106129</v>
          </cell>
          <cell r="N21205">
            <v>42135</v>
          </cell>
          <cell r="O21205">
            <v>0</v>
          </cell>
          <cell r="P21205">
            <v>0</v>
          </cell>
          <cell r="Q21205">
            <v>42135</v>
          </cell>
        </row>
        <row r="21206">
          <cell r="M21206" t="str">
            <v>805010659_C1106008</v>
          </cell>
          <cell r="N21206">
            <v>750000</v>
          </cell>
          <cell r="O21206">
            <v>0</v>
          </cell>
          <cell r="P21206">
            <v>523809</v>
          </cell>
          <cell r="Q21206">
            <v>750000</v>
          </cell>
        </row>
        <row r="21207">
          <cell r="M21207" t="str">
            <v>805010659_C1104833</v>
          </cell>
          <cell r="N21207">
            <v>58293</v>
          </cell>
          <cell r="O21207">
            <v>0</v>
          </cell>
          <cell r="P21207">
            <v>0</v>
          </cell>
          <cell r="Q21207">
            <v>58293</v>
          </cell>
        </row>
        <row r="21208">
          <cell r="M21208" t="str">
            <v>805010659_C1106100</v>
          </cell>
          <cell r="N21208">
            <v>58293</v>
          </cell>
          <cell r="O21208">
            <v>0</v>
          </cell>
          <cell r="P21208">
            <v>0</v>
          </cell>
          <cell r="Q21208">
            <v>58293</v>
          </cell>
        </row>
        <row r="21209">
          <cell r="M21209" t="str">
            <v>805010659_C1105944</v>
          </cell>
          <cell r="N21209">
            <v>58293</v>
          </cell>
          <cell r="O21209">
            <v>0</v>
          </cell>
          <cell r="P21209">
            <v>0</v>
          </cell>
          <cell r="Q21209">
            <v>58293</v>
          </cell>
        </row>
        <row r="21210">
          <cell r="M21210" t="str">
            <v>805010659_C1104944</v>
          </cell>
          <cell r="N21210">
            <v>125668</v>
          </cell>
          <cell r="O21210">
            <v>0</v>
          </cell>
          <cell r="P21210">
            <v>0</v>
          </cell>
          <cell r="Q21210">
            <v>125668</v>
          </cell>
        </row>
        <row r="21211">
          <cell r="M21211" t="str">
            <v>805010659_C1105982</v>
          </cell>
          <cell r="N21211">
            <v>181511</v>
          </cell>
          <cell r="O21211">
            <v>0</v>
          </cell>
          <cell r="P21211">
            <v>0</v>
          </cell>
          <cell r="Q21211">
            <v>181511</v>
          </cell>
        </row>
        <row r="21212">
          <cell r="M21212" t="str">
            <v>805010659_C1105307</v>
          </cell>
          <cell r="N21212">
            <v>125668</v>
          </cell>
          <cell r="O21212">
            <v>0</v>
          </cell>
          <cell r="P21212">
            <v>0</v>
          </cell>
          <cell r="Q21212">
            <v>125668</v>
          </cell>
        </row>
        <row r="21213">
          <cell r="M21213" t="str">
            <v>805010659_C1104956</v>
          </cell>
          <cell r="N21213">
            <v>58293</v>
          </cell>
          <cell r="O21213">
            <v>0</v>
          </cell>
          <cell r="P21213">
            <v>0</v>
          </cell>
          <cell r="Q21213">
            <v>58293</v>
          </cell>
        </row>
        <row r="21214">
          <cell r="M21214" t="str">
            <v>805010659_C1104828</v>
          </cell>
          <cell r="N21214">
            <v>42135</v>
          </cell>
          <cell r="O21214">
            <v>0</v>
          </cell>
          <cell r="P21214">
            <v>0</v>
          </cell>
          <cell r="Q21214">
            <v>42135</v>
          </cell>
        </row>
        <row r="21215">
          <cell r="M21215" t="str">
            <v>805010659_C1105995</v>
          </cell>
          <cell r="N21215">
            <v>122795</v>
          </cell>
          <cell r="O21215">
            <v>0</v>
          </cell>
          <cell r="P21215">
            <v>25281</v>
          </cell>
          <cell r="Q21215">
            <v>122795</v>
          </cell>
        </row>
        <row r="21216">
          <cell r="M21216" t="str">
            <v>805010659_C1104842</v>
          </cell>
          <cell r="N21216">
            <v>65009</v>
          </cell>
          <cell r="O21216">
            <v>0</v>
          </cell>
          <cell r="P21216">
            <v>50562</v>
          </cell>
          <cell r="Q21216">
            <v>65009</v>
          </cell>
        </row>
        <row r="21217">
          <cell r="M21217" t="str">
            <v>805010659_C1104937</v>
          </cell>
          <cell r="N21217">
            <v>58293</v>
          </cell>
          <cell r="O21217">
            <v>0</v>
          </cell>
          <cell r="P21217">
            <v>58300</v>
          </cell>
          <cell r="Q21217">
            <v>58293</v>
          </cell>
        </row>
        <row r="21218">
          <cell r="M21218" t="str">
            <v>805010659_C1106173</v>
          </cell>
          <cell r="N21218">
            <v>125668</v>
          </cell>
          <cell r="O21218">
            <v>0</v>
          </cell>
          <cell r="P21218">
            <v>181500</v>
          </cell>
          <cell r="Q21218">
            <v>125668</v>
          </cell>
        </row>
        <row r="21219">
          <cell r="M21219" t="str">
            <v>805010659_C1106192</v>
          </cell>
          <cell r="N21219">
            <v>387931</v>
          </cell>
          <cell r="O21219">
            <v>0</v>
          </cell>
          <cell r="P21219">
            <v>433000</v>
          </cell>
          <cell r="Q21219">
            <v>387931</v>
          </cell>
        </row>
        <row r="21220">
          <cell r="M21220" t="str">
            <v>805010659_C1104951</v>
          </cell>
          <cell r="N21220">
            <v>125668</v>
          </cell>
          <cell r="O21220">
            <v>0</v>
          </cell>
          <cell r="P21220">
            <v>0</v>
          </cell>
          <cell r="Q21220">
            <v>125668</v>
          </cell>
        </row>
        <row r="21221">
          <cell r="M21221" t="str">
            <v>805010659_C1105009</v>
          </cell>
          <cell r="N21221">
            <v>58293</v>
          </cell>
          <cell r="O21221">
            <v>0</v>
          </cell>
          <cell r="P21221">
            <v>0</v>
          </cell>
          <cell r="Q21221">
            <v>58293</v>
          </cell>
        </row>
        <row r="21222">
          <cell r="M21222" t="str">
            <v>805010659_C1104974</v>
          </cell>
          <cell r="N21222">
            <v>58293</v>
          </cell>
          <cell r="O21222">
            <v>0</v>
          </cell>
          <cell r="P21222">
            <v>0</v>
          </cell>
          <cell r="Q21222">
            <v>58293</v>
          </cell>
        </row>
        <row r="21223">
          <cell r="M21223" t="str">
            <v>805010659_C1104836</v>
          </cell>
          <cell r="N21223">
            <v>42135</v>
          </cell>
          <cell r="O21223">
            <v>0</v>
          </cell>
          <cell r="P21223">
            <v>0</v>
          </cell>
          <cell r="Q21223">
            <v>42135</v>
          </cell>
        </row>
        <row r="21224">
          <cell r="M21224" t="str">
            <v>805010659_C1105912</v>
          </cell>
          <cell r="N21224">
            <v>181511</v>
          </cell>
          <cell r="O21224">
            <v>0</v>
          </cell>
          <cell r="P21224">
            <v>0</v>
          </cell>
          <cell r="Q21224">
            <v>181511</v>
          </cell>
        </row>
        <row r="21225">
          <cell r="M21225" t="str">
            <v>805010659_C1105841</v>
          </cell>
          <cell r="N21225">
            <v>58293</v>
          </cell>
          <cell r="O21225">
            <v>0</v>
          </cell>
          <cell r="P21225">
            <v>0</v>
          </cell>
          <cell r="Q21225">
            <v>58293</v>
          </cell>
        </row>
        <row r="21226">
          <cell r="M21226" t="str">
            <v>805010659_C1104983</v>
          </cell>
          <cell r="N21226">
            <v>58293</v>
          </cell>
          <cell r="O21226">
            <v>0</v>
          </cell>
          <cell r="P21226">
            <v>0</v>
          </cell>
          <cell r="Q21226">
            <v>58293</v>
          </cell>
        </row>
        <row r="21227">
          <cell r="M21227" t="str">
            <v>805010659_C1104844</v>
          </cell>
          <cell r="N21227">
            <v>65009</v>
          </cell>
          <cell r="O21227">
            <v>0</v>
          </cell>
          <cell r="P21227">
            <v>0</v>
          </cell>
          <cell r="Q21227">
            <v>65009</v>
          </cell>
        </row>
        <row r="21228">
          <cell r="M21228" t="str">
            <v>805010659_C1106042</v>
          </cell>
          <cell r="N21228">
            <v>32526</v>
          </cell>
          <cell r="O21228">
            <v>0</v>
          </cell>
          <cell r="P21228">
            <v>0</v>
          </cell>
          <cell r="Q21228">
            <v>32526</v>
          </cell>
        </row>
        <row r="21229">
          <cell r="M21229" t="str">
            <v>805010659_C1104825</v>
          </cell>
          <cell r="N21229">
            <v>312051</v>
          </cell>
          <cell r="O21229">
            <v>0</v>
          </cell>
          <cell r="P21229">
            <v>0</v>
          </cell>
          <cell r="Q21229">
            <v>312051</v>
          </cell>
        </row>
        <row r="21230">
          <cell r="M21230" t="str">
            <v>805010659_C1106021</v>
          </cell>
          <cell r="N21230">
            <v>42135</v>
          </cell>
          <cell r="O21230">
            <v>0</v>
          </cell>
          <cell r="P21230">
            <v>0</v>
          </cell>
          <cell r="Q21230">
            <v>42135</v>
          </cell>
        </row>
        <row r="21231">
          <cell r="M21231" t="str">
            <v>805010659_P56252</v>
          </cell>
          <cell r="N21231">
            <v>122790</v>
          </cell>
          <cell r="O21231">
            <v>0</v>
          </cell>
          <cell r="P21231">
            <v>25281</v>
          </cell>
          <cell r="Q21231">
            <v>122790</v>
          </cell>
        </row>
        <row r="21232">
          <cell r="M21232" t="str">
            <v>805010659_P56255</v>
          </cell>
          <cell r="N21232">
            <v>181500</v>
          </cell>
          <cell r="O21232">
            <v>0</v>
          </cell>
          <cell r="P21232">
            <v>0</v>
          </cell>
          <cell r="Q21232">
            <v>181500</v>
          </cell>
        </row>
        <row r="21233">
          <cell r="M21233" t="str">
            <v>805010659_P56254</v>
          </cell>
          <cell r="N21233">
            <v>158160</v>
          </cell>
          <cell r="O21233">
            <v>0</v>
          </cell>
          <cell r="P21233">
            <v>0</v>
          </cell>
          <cell r="Q21233">
            <v>158160</v>
          </cell>
        </row>
        <row r="21234">
          <cell r="M21234" t="str">
            <v>805010659_P56249</v>
          </cell>
          <cell r="N21234">
            <v>122790</v>
          </cell>
          <cell r="O21234">
            <v>0</v>
          </cell>
          <cell r="P21234">
            <v>25281</v>
          </cell>
          <cell r="Q21234">
            <v>122790</v>
          </cell>
        </row>
        <row r="21235">
          <cell r="M21235" t="str">
            <v>805010659_P56256</v>
          </cell>
          <cell r="N21235">
            <v>122790</v>
          </cell>
          <cell r="O21235">
            <v>0</v>
          </cell>
          <cell r="P21235">
            <v>50562</v>
          </cell>
          <cell r="Q21235">
            <v>122790</v>
          </cell>
        </row>
        <row r="21236">
          <cell r="M21236" t="str">
            <v>805010659_P56250</v>
          </cell>
          <cell r="N21236">
            <v>181500</v>
          </cell>
          <cell r="O21236">
            <v>0</v>
          </cell>
          <cell r="P21236">
            <v>0</v>
          </cell>
          <cell r="Q21236">
            <v>181500</v>
          </cell>
        </row>
        <row r="21237">
          <cell r="M21237" t="str">
            <v>805010659_P56253</v>
          </cell>
          <cell r="N21237">
            <v>181500</v>
          </cell>
          <cell r="O21237">
            <v>0</v>
          </cell>
          <cell r="P21237">
            <v>0</v>
          </cell>
          <cell r="Q21237">
            <v>181500</v>
          </cell>
        </row>
        <row r="21238">
          <cell r="M21238" t="str">
            <v>805010659_P56251</v>
          </cell>
          <cell r="N21238">
            <v>181500</v>
          </cell>
          <cell r="O21238">
            <v>0</v>
          </cell>
          <cell r="P21238">
            <v>0</v>
          </cell>
          <cell r="Q21238">
            <v>181500</v>
          </cell>
        </row>
        <row r="21239">
          <cell r="M21239" t="str">
            <v>805010659_C1104127</v>
          </cell>
          <cell r="N21239">
            <v>58293</v>
          </cell>
          <cell r="O21239">
            <v>0</v>
          </cell>
          <cell r="P21239">
            <v>0</v>
          </cell>
          <cell r="Q21239">
            <v>58293</v>
          </cell>
        </row>
        <row r="21240">
          <cell r="M21240" t="str">
            <v>805010659_C1104055</v>
          </cell>
          <cell r="N21240">
            <v>58293</v>
          </cell>
          <cell r="O21240">
            <v>0</v>
          </cell>
          <cell r="P21240">
            <v>58300</v>
          </cell>
          <cell r="Q21240">
            <v>58293</v>
          </cell>
        </row>
        <row r="21241">
          <cell r="M21241" t="str">
            <v>805010659_C1104056</v>
          </cell>
          <cell r="N21241">
            <v>125668</v>
          </cell>
          <cell r="O21241">
            <v>0</v>
          </cell>
          <cell r="P21241">
            <v>0</v>
          </cell>
          <cell r="Q21241">
            <v>125668</v>
          </cell>
        </row>
        <row r="21242">
          <cell r="M21242" t="str">
            <v>805010659_C1104154</v>
          </cell>
          <cell r="N21242">
            <v>125668</v>
          </cell>
          <cell r="O21242">
            <v>0</v>
          </cell>
          <cell r="P21242">
            <v>0</v>
          </cell>
          <cell r="Q21242">
            <v>125668</v>
          </cell>
        </row>
        <row r="21243">
          <cell r="M21243" t="str">
            <v>805010659_C1104076</v>
          </cell>
          <cell r="N21243">
            <v>1500000</v>
          </cell>
          <cell r="O21243">
            <v>0</v>
          </cell>
          <cell r="P21243">
            <v>0</v>
          </cell>
          <cell r="Q21243">
            <v>1500000</v>
          </cell>
        </row>
        <row r="21244">
          <cell r="M21244" t="str">
            <v>805010659_C1104012</v>
          </cell>
          <cell r="N21244">
            <v>125668</v>
          </cell>
          <cell r="O21244">
            <v>0</v>
          </cell>
          <cell r="P21244">
            <v>0</v>
          </cell>
          <cell r="Q21244">
            <v>125668</v>
          </cell>
        </row>
        <row r="21245">
          <cell r="M21245" t="str">
            <v>805010659_C1104180</v>
          </cell>
          <cell r="N21245">
            <v>122795</v>
          </cell>
          <cell r="O21245">
            <v>0</v>
          </cell>
          <cell r="P21245">
            <v>0</v>
          </cell>
          <cell r="Q21245">
            <v>122795</v>
          </cell>
        </row>
        <row r="21246">
          <cell r="M21246" t="str">
            <v>805010659_C1104123</v>
          </cell>
          <cell r="N21246">
            <v>125668</v>
          </cell>
          <cell r="O21246">
            <v>0</v>
          </cell>
          <cell r="P21246">
            <v>181500</v>
          </cell>
          <cell r="Q21246">
            <v>125668</v>
          </cell>
        </row>
        <row r="21247">
          <cell r="M21247" t="str">
            <v>805010659_C1104231</v>
          </cell>
          <cell r="N21247">
            <v>750000</v>
          </cell>
          <cell r="O21247">
            <v>0</v>
          </cell>
          <cell r="P21247">
            <v>1009930</v>
          </cell>
          <cell r="Q21247">
            <v>750000</v>
          </cell>
        </row>
        <row r="21248">
          <cell r="M21248" t="str">
            <v>805010659_C1103972</v>
          </cell>
          <cell r="N21248">
            <v>58293</v>
          </cell>
          <cell r="O21248">
            <v>0</v>
          </cell>
          <cell r="P21248">
            <v>0</v>
          </cell>
          <cell r="Q21248">
            <v>58293</v>
          </cell>
        </row>
        <row r="21249">
          <cell r="M21249" t="str">
            <v>805010659_C1103980</v>
          </cell>
          <cell r="N21249">
            <v>58293</v>
          </cell>
          <cell r="O21249">
            <v>0</v>
          </cell>
          <cell r="P21249">
            <v>0</v>
          </cell>
          <cell r="Q21249">
            <v>58293</v>
          </cell>
        </row>
        <row r="21250">
          <cell r="M21250" t="str">
            <v>805010659_C1104034</v>
          </cell>
          <cell r="N21250">
            <v>28206</v>
          </cell>
          <cell r="O21250">
            <v>0</v>
          </cell>
          <cell r="P21250">
            <v>58300</v>
          </cell>
          <cell r="Q21250">
            <v>28206</v>
          </cell>
        </row>
        <row r="21251">
          <cell r="M21251" t="str">
            <v>805010659_C1104238</v>
          </cell>
          <cell r="N21251">
            <v>125668</v>
          </cell>
          <cell r="O21251">
            <v>0</v>
          </cell>
          <cell r="P21251">
            <v>0</v>
          </cell>
          <cell r="Q21251">
            <v>125668</v>
          </cell>
        </row>
        <row r="21252">
          <cell r="M21252" t="str">
            <v>805010659_C1104066</v>
          </cell>
          <cell r="N21252">
            <v>125668</v>
          </cell>
          <cell r="O21252">
            <v>0</v>
          </cell>
          <cell r="P21252">
            <v>0</v>
          </cell>
          <cell r="Q21252">
            <v>125668</v>
          </cell>
        </row>
        <row r="21253">
          <cell r="M21253" t="str">
            <v>805010659_C1104010</v>
          </cell>
          <cell r="N21253">
            <v>58293</v>
          </cell>
          <cell r="O21253">
            <v>0</v>
          </cell>
          <cell r="P21253">
            <v>0</v>
          </cell>
          <cell r="Q21253">
            <v>58293</v>
          </cell>
        </row>
        <row r="21254">
          <cell r="M21254" t="str">
            <v>805010659_C1104160</v>
          </cell>
          <cell r="N21254">
            <v>42135</v>
          </cell>
          <cell r="O21254">
            <v>0</v>
          </cell>
          <cell r="P21254">
            <v>0</v>
          </cell>
          <cell r="Q21254">
            <v>42135</v>
          </cell>
        </row>
        <row r="21255">
          <cell r="M21255" t="str">
            <v>805010659_C1104148</v>
          </cell>
          <cell r="N21255">
            <v>58293</v>
          </cell>
          <cell r="O21255">
            <v>0</v>
          </cell>
          <cell r="P21255">
            <v>116600</v>
          </cell>
          <cell r="Q21255">
            <v>58293</v>
          </cell>
        </row>
        <row r="21256">
          <cell r="M21256" t="str">
            <v>805010659_C1103989</v>
          </cell>
          <cell r="N21256">
            <v>65009</v>
          </cell>
          <cell r="O21256">
            <v>0</v>
          </cell>
          <cell r="P21256">
            <v>50562</v>
          </cell>
          <cell r="Q21256">
            <v>65009</v>
          </cell>
        </row>
        <row r="21257">
          <cell r="M21257" t="str">
            <v>805010659_C1104145</v>
          </cell>
          <cell r="N21257">
            <v>42135</v>
          </cell>
          <cell r="O21257">
            <v>0</v>
          </cell>
          <cell r="P21257">
            <v>0</v>
          </cell>
          <cell r="Q21257">
            <v>42135</v>
          </cell>
        </row>
        <row r="21258">
          <cell r="M21258" t="str">
            <v>805010659_C1104051</v>
          </cell>
          <cell r="N21258">
            <v>122795</v>
          </cell>
          <cell r="O21258">
            <v>0</v>
          </cell>
          <cell r="P21258">
            <v>25281</v>
          </cell>
          <cell r="Q21258">
            <v>122795</v>
          </cell>
        </row>
        <row r="21259">
          <cell r="M21259" t="str">
            <v>805010659_C1104197</v>
          </cell>
          <cell r="N21259">
            <v>65009</v>
          </cell>
          <cell r="O21259">
            <v>0</v>
          </cell>
          <cell r="P21259">
            <v>0</v>
          </cell>
          <cell r="Q21259">
            <v>65009</v>
          </cell>
        </row>
        <row r="21260">
          <cell r="M21260" t="str">
            <v>805010659_C1104125</v>
          </cell>
          <cell r="N21260">
            <v>21669</v>
          </cell>
          <cell r="O21260">
            <v>0</v>
          </cell>
          <cell r="P21260">
            <v>43400</v>
          </cell>
          <cell r="Q21260">
            <v>21669</v>
          </cell>
        </row>
        <row r="21261">
          <cell r="M21261" t="str">
            <v>805010659_C1104106</v>
          </cell>
          <cell r="N21261">
            <v>42135</v>
          </cell>
          <cell r="O21261">
            <v>0</v>
          </cell>
          <cell r="P21261">
            <v>0</v>
          </cell>
          <cell r="Q21261">
            <v>42135</v>
          </cell>
        </row>
        <row r="21262">
          <cell r="M21262" t="str">
            <v>805010659_C1103998</v>
          </cell>
          <cell r="N21262">
            <v>122795</v>
          </cell>
          <cell r="O21262">
            <v>0</v>
          </cell>
          <cell r="P21262">
            <v>50562</v>
          </cell>
          <cell r="Q21262">
            <v>122795</v>
          </cell>
        </row>
        <row r="21263">
          <cell r="M21263" t="str">
            <v>805010659_C1104072</v>
          </cell>
          <cell r="N21263">
            <v>58293</v>
          </cell>
          <cell r="O21263">
            <v>0</v>
          </cell>
          <cell r="P21263">
            <v>0</v>
          </cell>
          <cell r="Q21263">
            <v>58293</v>
          </cell>
        </row>
        <row r="21264">
          <cell r="M21264" t="str">
            <v>805010659_C1103997</v>
          </cell>
          <cell r="N21264">
            <v>125668</v>
          </cell>
          <cell r="O21264">
            <v>0</v>
          </cell>
          <cell r="P21264">
            <v>0</v>
          </cell>
          <cell r="Q21264">
            <v>125668</v>
          </cell>
        </row>
        <row r="21265">
          <cell r="M21265" t="str">
            <v>805010659_C1104167</v>
          </cell>
          <cell r="N21265">
            <v>58293</v>
          </cell>
          <cell r="O21265">
            <v>0</v>
          </cell>
          <cell r="P21265">
            <v>0</v>
          </cell>
          <cell r="Q21265">
            <v>58293</v>
          </cell>
        </row>
        <row r="21266">
          <cell r="M21266" t="str">
            <v>805010659_C1104209</v>
          </cell>
          <cell r="N21266">
            <v>312051</v>
          </cell>
          <cell r="O21266">
            <v>0</v>
          </cell>
          <cell r="P21266">
            <v>439655</v>
          </cell>
          <cell r="Q21266">
            <v>312051</v>
          </cell>
        </row>
        <row r="21267">
          <cell r="M21267" t="str">
            <v>805010659_C1103966</v>
          </cell>
          <cell r="N21267">
            <v>125668</v>
          </cell>
          <cell r="O21267">
            <v>0</v>
          </cell>
          <cell r="P21267">
            <v>0</v>
          </cell>
          <cell r="Q21267">
            <v>125668</v>
          </cell>
        </row>
        <row r="21268">
          <cell r="M21268" t="str">
            <v>805010659_C1104080</v>
          </cell>
          <cell r="N21268">
            <v>122795</v>
          </cell>
          <cell r="O21268">
            <v>0</v>
          </cell>
          <cell r="P21268">
            <v>50562</v>
          </cell>
          <cell r="Q21268">
            <v>122795</v>
          </cell>
        </row>
        <row r="21269">
          <cell r="M21269" t="str">
            <v>805010659_C1104128</v>
          </cell>
          <cell r="N21269">
            <v>42135</v>
          </cell>
          <cell r="O21269">
            <v>0</v>
          </cell>
          <cell r="P21269">
            <v>0</v>
          </cell>
          <cell r="Q21269">
            <v>42135</v>
          </cell>
        </row>
        <row r="21270">
          <cell r="M21270" t="str">
            <v>805010659_C1104008</v>
          </cell>
          <cell r="N21270">
            <v>1500000</v>
          </cell>
          <cell r="O21270">
            <v>0</v>
          </cell>
          <cell r="P21270">
            <v>0</v>
          </cell>
          <cell r="Q21270">
            <v>1500000</v>
          </cell>
        </row>
        <row r="21271">
          <cell r="M21271" t="str">
            <v>805010659_C1104165</v>
          </cell>
          <cell r="N21271">
            <v>1500000</v>
          </cell>
          <cell r="O21271">
            <v>0</v>
          </cell>
          <cell r="P21271">
            <v>0</v>
          </cell>
          <cell r="Q21271">
            <v>1500000</v>
          </cell>
        </row>
        <row r="21272">
          <cell r="M21272" t="str">
            <v>805010659_C1104164</v>
          </cell>
          <cell r="N21272">
            <v>58293</v>
          </cell>
          <cell r="O21272">
            <v>0</v>
          </cell>
          <cell r="P21272">
            <v>0</v>
          </cell>
          <cell r="Q21272">
            <v>58293</v>
          </cell>
        </row>
        <row r="21273">
          <cell r="M21273" t="str">
            <v>805010659_C1104078</v>
          </cell>
          <cell r="N21273">
            <v>181511</v>
          </cell>
          <cell r="O21273">
            <v>0</v>
          </cell>
          <cell r="P21273">
            <v>0</v>
          </cell>
          <cell r="Q21273">
            <v>181511</v>
          </cell>
        </row>
        <row r="21274">
          <cell r="M21274" t="str">
            <v>805010659_C1104021</v>
          </cell>
          <cell r="N21274">
            <v>58293</v>
          </cell>
          <cell r="O21274">
            <v>0</v>
          </cell>
          <cell r="P21274">
            <v>0</v>
          </cell>
          <cell r="Q21274">
            <v>58293</v>
          </cell>
        </row>
        <row r="21275">
          <cell r="M21275" t="str">
            <v>805010659_C1104221</v>
          </cell>
          <cell r="N21275">
            <v>181511</v>
          </cell>
          <cell r="O21275">
            <v>0</v>
          </cell>
          <cell r="P21275">
            <v>181500</v>
          </cell>
          <cell r="Q21275">
            <v>181511</v>
          </cell>
        </row>
        <row r="21276">
          <cell r="M21276" t="str">
            <v>805010659_C1104134</v>
          </cell>
          <cell r="N21276">
            <v>58293</v>
          </cell>
          <cell r="O21276">
            <v>0</v>
          </cell>
          <cell r="P21276">
            <v>116600</v>
          </cell>
          <cell r="Q21276">
            <v>58293</v>
          </cell>
        </row>
        <row r="21277">
          <cell r="M21277" t="str">
            <v>805010659_C1104070</v>
          </cell>
          <cell r="N21277">
            <v>58293</v>
          </cell>
          <cell r="O21277">
            <v>0</v>
          </cell>
          <cell r="P21277">
            <v>0</v>
          </cell>
          <cell r="Q21277">
            <v>58293</v>
          </cell>
        </row>
        <row r="21278">
          <cell r="M21278" t="str">
            <v>805010659_C1104162</v>
          </cell>
          <cell r="N21278">
            <v>42135</v>
          </cell>
          <cell r="O21278">
            <v>0</v>
          </cell>
          <cell r="P21278">
            <v>0</v>
          </cell>
          <cell r="Q21278">
            <v>42135</v>
          </cell>
        </row>
        <row r="21279">
          <cell r="M21279" t="str">
            <v>805010659_C1103981</v>
          </cell>
          <cell r="N21279">
            <v>58293</v>
          </cell>
          <cell r="O21279">
            <v>0</v>
          </cell>
          <cell r="P21279">
            <v>0</v>
          </cell>
          <cell r="Q21279">
            <v>58293</v>
          </cell>
        </row>
        <row r="21280">
          <cell r="M21280" t="str">
            <v>805010659_C1104102</v>
          </cell>
          <cell r="N21280">
            <v>192791</v>
          </cell>
          <cell r="O21280">
            <v>0</v>
          </cell>
          <cell r="P21280">
            <v>439655</v>
          </cell>
          <cell r="Q21280">
            <v>192791</v>
          </cell>
        </row>
        <row r="21281">
          <cell r="M21281" t="str">
            <v>805010659_C1104009</v>
          </cell>
          <cell r="N21281">
            <v>387931</v>
          </cell>
          <cell r="O21281">
            <v>0</v>
          </cell>
          <cell r="P21281">
            <v>433000</v>
          </cell>
          <cell r="Q21281">
            <v>387931</v>
          </cell>
        </row>
        <row r="21282">
          <cell r="M21282" t="str">
            <v>805010659_C1104107</v>
          </cell>
          <cell r="N21282">
            <v>125668</v>
          </cell>
          <cell r="O21282">
            <v>0</v>
          </cell>
          <cell r="P21282">
            <v>0</v>
          </cell>
          <cell r="Q21282">
            <v>125668</v>
          </cell>
        </row>
        <row r="21283">
          <cell r="M21283" t="str">
            <v>805010659_C1104122</v>
          </cell>
          <cell r="N21283">
            <v>58293</v>
          </cell>
          <cell r="O21283">
            <v>0</v>
          </cell>
          <cell r="P21283">
            <v>0</v>
          </cell>
          <cell r="Q21283">
            <v>58293</v>
          </cell>
        </row>
        <row r="21284">
          <cell r="M21284" t="str">
            <v>805010659_C1103985</v>
          </cell>
          <cell r="N21284">
            <v>368051</v>
          </cell>
          <cell r="O21284">
            <v>0</v>
          </cell>
          <cell r="P21284">
            <v>439655</v>
          </cell>
          <cell r="Q21284">
            <v>368051</v>
          </cell>
        </row>
        <row r="21285">
          <cell r="M21285" t="str">
            <v>805010659_C1104002</v>
          </cell>
          <cell r="N21285">
            <v>58293</v>
          </cell>
          <cell r="O21285">
            <v>0</v>
          </cell>
          <cell r="P21285">
            <v>0</v>
          </cell>
          <cell r="Q21285">
            <v>58293</v>
          </cell>
        </row>
        <row r="21286">
          <cell r="M21286" t="str">
            <v>805010659_C1103975</v>
          </cell>
          <cell r="N21286">
            <v>58293</v>
          </cell>
          <cell r="O21286">
            <v>0</v>
          </cell>
          <cell r="P21286">
            <v>0</v>
          </cell>
          <cell r="Q21286">
            <v>58293</v>
          </cell>
        </row>
        <row r="21287">
          <cell r="M21287" t="str">
            <v>805010659_C1104202</v>
          </cell>
          <cell r="N21287">
            <v>32526</v>
          </cell>
          <cell r="O21287">
            <v>0</v>
          </cell>
          <cell r="P21287">
            <v>0</v>
          </cell>
          <cell r="Q21287">
            <v>32526</v>
          </cell>
        </row>
        <row r="21288">
          <cell r="M21288" t="str">
            <v>805010659_C1104007</v>
          </cell>
          <cell r="N21288">
            <v>125668</v>
          </cell>
          <cell r="O21288">
            <v>0</v>
          </cell>
          <cell r="P21288">
            <v>0</v>
          </cell>
          <cell r="Q21288">
            <v>125668</v>
          </cell>
        </row>
        <row r="21289">
          <cell r="M21289" t="str">
            <v>805010659_C1104149</v>
          </cell>
          <cell r="N21289">
            <v>181511</v>
          </cell>
          <cell r="O21289">
            <v>0</v>
          </cell>
          <cell r="P21289">
            <v>0</v>
          </cell>
          <cell r="Q21289">
            <v>181511</v>
          </cell>
        </row>
        <row r="21290">
          <cell r="M21290" t="str">
            <v>805010659_C1104109</v>
          </cell>
          <cell r="N21290">
            <v>750000</v>
          </cell>
          <cell r="O21290">
            <v>0</v>
          </cell>
          <cell r="P21290">
            <v>1009930</v>
          </cell>
          <cell r="Q21290">
            <v>750000</v>
          </cell>
        </row>
        <row r="21291">
          <cell r="M21291" t="str">
            <v>805010659_C1104245</v>
          </cell>
          <cell r="N21291">
            <v>58293</v>
          </cell>
          <cell r="O21291">
            <v>0</v>
          </cell>
          <cell r="P21291">
            <v>0</v>
          </cell>
          <cell r="Q21291">
            <v>58293</v>
          </cell>
        </row>
        <row r="21292">
          <cell r="M21292" t="str">
            <v>805010659_C1104136</v>
          </cell>
          <cell r="N21292">
            <v>312051</v>
          </cell>
          <cell r="O21292">
            <v>0</v>
          </cell>
          <cell r="P21292">
            <v>439655</v>
          </cell>
          <cell r="Q21292">
            <v>312051</v>
          </cell>
        </row>
        <row r="21293">
          <cell r="M21293" t="str">
            <v>805010659_C1103996</v>
          </cell>
          <cell r="N21293">
            <v>58293</v>
          </cell>
          <cell r="O21293">
            <v>0</v>
          </cell>
          <cell r="P21293">
            <v>0</v>
          </cell>
          <cell r="Q21293">
            <v>58293</v>
          </cell>
        </row>
        <row r="21294">
          <cell r="M21294" t="str">
            <v>805010659_C1103967</v>
          </cell>
          <cell r="N21294">
            <v>65009</v>
          </cell>
          <cell r="O21294">
            <v>0</v>
          </cell>
          <cell r="P21294">
            <v>25281</v>
          </cell>
          <cell r="Q21294">
            <v>65009</v>
          </cell>
        </row>
        <row r="21295">
          <cell r="M21295" t="str">
            <v>805010659_C1104198</v>
          </cell>
          <cell r="N21295">
            <v>32526</v>
          </cell>
          <cell r="O21295">
            <v>0</v>
          </cell>
          <cell r="P21295">
            <v>0</v>
          </cell>
          <cell r="Q21295">
            <v>32526</v>
          </cell>
        </row>
        <row r="21296">
          <cell r="M21296" t="str">
            <v>805010659_C1104053</v>
          </cell>
          <cell r="N21296">
            <v>58293</v>
          </cell>
          <cell r="O21296">
            <v>0</v>
          </cell>
          <cell r="P21296">
            <v>0</v>
          </cell>
          <cell r="Q21296">
            <v>58293</v>
          </cell>
        </row>
        <row r="21297">
          <cell r="M21297" t="str">
            <v>805010659_C1104142</v>
          </cell>
          <cell r="N21297">
            <v>58293</v>
          </cell>
          <cell r="O21297">
            <v>0</v>
          </cell>
          <cell r="P21297">
            <v>0</v>
          </cell>
          <cell r="Q21297">
            <v>58293</v>
          </cell>
        </row>
        <row r="21298">
          <cell r="M21298" t="str">
            <v>805010659_C1104083</v>
          </cell>
          <cell r="N21298">
            <v>58293</v>
          </cell>
          <cell r="O21298">
            <v>0</v>
          </cell>
          <cell r="P21298">
            <v>0</v>
          </cell>
          <cell r="Q21298">
            <v>58293</v>
          </cell>
        </row>
        <row r="21299">
          <cell r="M21299" t="str">
            <v>805010659_C1104014</v>
          </cell>
          <cell r="N21299">
            <v>58293</v>
          </cell>
          <cell r="O21299">
            <v>0</v>
          </cell>
          <cell r="P21299">
            <v>0</v>
          </cell>
          <cell r="Q21299">
            <v>58293</v>
          </cell>
        </row>
        <row r="21300">
          <cell r="M21300" t="str">
            <v>805010659_C1104013</v>
          </cell>
          <cell r="N21300">
            <v>42135</v>
          </cell>
          <cell r="O21300">
            <v>0</v>
          </cell>
          <cell r="P21300">
            <v>0</v>
          </cell>
          <cell r="Q21300">
            <v>42135</v>
          </cell>
        </row>
        <row r="21301">
          <cell r="M21301" t="str">
            <v>805010659_C1104204</v>
          </cell>
          <cell r="N21301">
            <v>125668</v>
          </cell>
          <cell r="O21301">
            <v>0</v>
          </cell>
          <cell r="P21301">
            <v>0</v>
          </cell>
          <cell r="Q21301">
            <v>125668</v>
          </cell>
        </row>
        <row r="21302">
          <cell r="M21302" t="str">
            <v>805010659_C1104220</v>
          </cell>
          <cell r="N21302">
            <v>125668</v>
          </cell>
          <cell r="O21302">
            <v>0</v>
          </cell>
          <cell r="P21302">
            <v>0</v>
          </cell>
          <cell r="Q21302">
            <v>125668</v>
          </cell>
        </row>
        <row r="21303">
          <cell r="M21303" t="str">
            <v>805010659_C1103974</v>
          </cell>
          <cell r="N21303">
            <v>312051</v>
          </cell>
          <cell r="O21303">
            <v>0</v>
          </cell>
          <cell r="P21303">
            <v>439655</v>
          </cell>
          <cell r="Q21303">
            <v>312051</v>
          </cell>
        </row>
        <row r="21304">
          <cell r="M21304" t="str">
            <v>805010659_C1104214</v>
          </cell>
          <cell r="N21304">
            <v>24445</v>
          </cell>
          <cell r="O21304">
            <v>0</v>
          </cell>
          <cell r="P21304">
            <v>0</v>
          </cell>
          <cell r="Q21304">
            <v>24445</v>
          </cell>
        </row>
        <row r="21305">
          <cell r="M21305" t="str">
            <v>805010659_C1104036</v>
          </cell>
          <cell r="N21305">
            <v>58293</v>
          </cell>
          <cell r="O21305">
            <v>0</v>
          </cell>
          <cell r="P21305">
            <v>0</v>
          </cell>
          <cell r="Q21305">
            <v>58293</v>
          </cell>
        </row>
        <row r="21306">
          <cell r="M21306" t="str">
            <v>805010659_C1104121</v>
          </cell>
          <cell r="N21306">
            <v>42135</v>
          </cell>
          <cell r="O21306">
            <v>0</v>
          </cell>
          <cell r="P21306">
            <v>0</v>
          </cell>
          <cell r="Q21306">
            <v>42135</v>
          </cell>
        </row>
        <row r="21307">
          <cell r="M21307" t="str">
            <v>805010659_C1104229</v>
          </cell>
          <cell r="N21307">
            <v>125668</v>
          </cell>
          <cell r="O21307">
            <v>0</v>
          </cell>
          <cell r="P21307">
            <v>0</v>
          </cell>
          <cell r="Q21307">
            <v>125668</v>
          </cell>
        </row>
        <row r="21308">
          <cell r="M21308" t="str">
            <v>805010659_C1104143</v>
          </cell>
          <cell r="N21308">
            <v>181511</v>
          </cell>
          <cell r="O21308">
            <v>0</v>
          </cell>
          <cell r="P21308">
            <v>0</v>
          </cell>
          <cell r="Q21308">
            <v>181511</v>
          </cell>
        </row>
        <row r="21309">
          <cell r="M21309" t="str">
            <v>805010659_C1104022</v>
          </cell>
          <cell r="N21309">
            <v>42135</v>
          </cell>
          <cell r="O21309">
            <v>0</v>
          </cell>
          <cell r="P21309">
            <v>0</v>
          </cell>
          <cell r="Q21309">
            <v>42135</v>
          </cell>
        </row>
        <row r="21310">
          <cell r="M21310" t="str">
            <v>805010659_C1104199</v>
          </cell>
          <cell r="N21310">
            <v>125668</v>
          </cell>
          <cell r="O21310">
            <v>0</v>
          </cell>
          <cell r="P21310">
            <v>0</v>
          </cell>
          <cell r="Q21310">
            <v>125668</v>
          </cell>
        </row>
        <row r="21311">
          <cell r="M21311" t="str">
            <v>805010659_C1104003</v>
          </cell>
          <cell r="N21311">
            <v>32526</v>
          </cell>
          <cell r="O21311">
            <v>0</v>
          </cell>
          <cell r="P21311">
            <v>0</v>
          </cell>
          <cell r="Q21311">
            <v>32526</v>
          </cell>
        </row>
        <row r="21312">
          <cell r="M21312" t="str">
            <v>805010659_C1104244</v>
          </cell>
          <cell r="N21312">
            <v>42135</v>
          </cell>
          <cell r="O21312">
            <v>0</v>
          </cell>
          <cell r="P21312">
            <v>0</v>
          </cell>
          <cell r="Q21312">
            <v>42135</v>
          </cell>
        </row>
        <row r="21313">
          <cell r="M21313" t="str">
            <v>805010659_C1103973</v>
          </cell>
          <cell r="N21313">
            <v>42135</v>
          </cell>
          <cell r="O21313">
            <v>0</v>
          </cell>
          <cell r="P21313">
            <v>50562</v>
          </cell>
          <cell r="Q21313">
            <v>42135</v>
          </cell>
        </row>
        <row r="21314">
          <cell r="M21314" t="str">
            <v>805010659_C1104232</v>
          </cell>
          <cell r="N21314">
            <v>42135</v>
          </cell>
          <cell r="O21314">
            <v>0</v>
          </cell>
          <cell r="P21314">
            <v>0</v>
          </cell>
          <cell r="Q21314">
            <v>42135</v>
          </cell>
        </row>
        <row r="21315">
          <cell r="M21315" t="str">
            <v>805010659_C1104082</v>
          </cell>
          <cell r="N21315">
            <v>125668</v>
          </cell>
          <cell r="O21315">
            <v>0</v>
          </cell>
          <cell r="P21315">
            <v>0</v>
          </cell>
          <cell r="Q21315">
            <v>125668</v>
          </cell>
        </row>
        <row r="21316">
          <cell r="M21316" t="str">
            <v>805010659_C1104227</v>
          </cell>
          <cell r="N21316">
            <v>32526</v>
          </cell>
          <cell r="O21316">
            <v>0</v>
          </cell>
          <cell r="P21316">
            <v>0</v>
          </cell>
          <cell r="Q21316">
            <v>32526</v>
          </cell>
        </row>
        <row r="21317">
          <cell r="M21317" t="str">
            <v>805010659_C1104104</v>
          </cell>
          <cell r="N21317">
            <v>122795</v>
          </cell>
          <cell r="O21317">
            <v>0</v>
          </cell>
          <cell r="P21317">
            <v>0</v>
          </cell>
          <cell r="Q21317">
            <v>122795</v>
          </cell>
        </row>
        <row r="21318">
          <cell r="M21318" t="str">
            <v>805010659_C1104079</v>
          </cell>
          <cell r="N21318">
            <v>58293</v>
          </cell>
          <cell r="O21318">
            <v>0</v>
          </cell>
          <cell r="P21318">
            <v>0</v>
          </cell>
          <cell r="Q21318">
            <v>58293</v>
          </cell>
        </row>
        <row r="21319">
          <cell r="M21319" t="str">
            <v>805010659_C1104096</v>
          </cell>
          <cell r="N21319">
            <v>181511</v>
          </cell>
          <cell r="O21319">
            <v>0</v>
          </cell>
          <cell r="P21319">
            <v>0</v>
          </cell>
          <cell r="Q21319">
            <v>181511</v>
          </cell>
        </row>
        <row r="21320">
          <cell r="M21320" t="str">
            <v>805010659_C1104005</v>
          </cell>
          <cell r="N21320">
            <v>125668</v>
          </cell>
          <cell r="O21320">
            <v>0</v>
          </cell>
          <cell r="P21320">
            <v>363000</v>
          </cell>
          <cell r="Q21320">
            <v>125668</v>
          </cell>
        </row>
        <row r="21321">
          <cell r="M21321" t="str">
            <v>805010659_C1104033</v>
          </cell>
          <cell r="N21321">
            <v>122795</v>
          </cell>
          <cell r="O21321">
            <v>0</v>
          </cell>
          <cell r="P21321">
            <v>50562</v>
          </cell>
          <cell r="Q21321">
            <v>122795</v>
          </cell>
        </row>
        <row r="21322">
          <cell r="M21322" t="str">
            <v>805010659_C1104237</v>
          </cell>
          <cell r="N21322">
            <v>58293</v>
          </cell>
          <cell r="O21322">
            <v>0</v>
          </cell>
          <cell r="P21322">
            <v>0</v>
          </cell>
          <cell r="Q21322">
            <v>58293</v>
          </cell>
        </row>
        <row r="21323">
          <cell r="M21323" t="str">
            <v>805010659_C1104169</v>
          </cell>
          <cell r="N21323">
            <v>65009</v>
          </cell>
          <cell r="O21323">
            <v>0</v>
          </cell>
          <cell r="P21323">
            <v>0</v>
          </cell>
          <cell r="Q21323">
            <v>65009</v>
          </cell>
        </row>
        <row r="21324">
          <cell r="M21324" t="str">
            <v>805010659_C1104178</v>
          </cell>
          <cell r="N21324">
            <v>58293</v>
          </cell>
          <cell r="O21324">
            <v>0</v>
          </cell>
          <cell r="P21324">
            <v>0</v>
          </cell>
          <cell r="Q21324">
            <v>58293</v>
          </cell>
        </row>
        <row r="21325">
          <cell r="M21325" t="str">
            <v>805010659_C1104216</v>
          </cell>
          <cell r="N21325">
            <v>42135</v>
          </cell>
          <cell r="O21325">
            <v>0</v>
          </cell>
          <cell r="P21325">
            <v>0</v>
          </cell>
          <cell r="Q21325">
            <v>42135</v>
          </cell>
        </row>
        <row r="21326">
          <cell r="M21326" t="str">
            <v>805010659_C1104018</v>
          </cell>
          <cell r="N21326">
            <v>58293</v>
          </cell>
          <cell r="O21326">
            <v>0</v>
          </cell>
          <cell r="P21326">
            <v>0</v>
          </cell>
          <cell r="Q21326">
            <v>58293</v>
          </cell>
        </row>
        <row r="21327">
          <cell r="M21327" t="str">
            <v>805010659_C1104044</v>
          </cell>
          <cell r="N21327">
            <v>1500000</v>
          </cell>
          <cell r="O21327">
            <v>0</v>
          </cell>
          <cell r="P21327">
            <v>0</v>
          </cell>
          <cell r="Q21327">
            <v>1500000</v>
          </cell>
        </row>
        <row r="21328">
          <cell r="M21328" t="str">
            <v>805010659_C1103968</v>
          </cell>
          <cell r="N21328">
            <v>58293</v>
          </cell>
          <cell r="O21328">
            <v>0</v>
          </cell>
          <cell r="P21328">
            <v>0</v>
          </cell>
          <cell r="Q21328">
            <v>58293</v>
          </cell>
        </row>
        <row r="21329">
          <cell r="M21329" t="str">
            <v>805010659_C1104019</v>
          </cell>
          <cell r="N21329">
            <v>42135</v>
          </cell>
          <cell r="O21329">
            <v>0</v>
          </cell>
          <cell r="P21329">
            <v>0</v>
          </cell>
          <cell r="Q21329">
            <v>42135</v>
          </cell>
        </row>
        <row r="21330">
          <cell r="M21330" t="str">
            <v>805010659_C1103983</v>
          </cell>
          <cell r="N21330">
            <v>58293</v>
          </cell>
          <cell r="O21330">
            <v>0</v>
          </cell>
          <cell r="P21330">
            <v>0</v>
          </cell>
          <cell r="Q21330">
            <v>58293</v>
          </cell>
        </row>
        <row r="21331">
          <cell r="M21331" t="str">
            <v>805010659_C1104097</v>
          </cell>
          <cell r="N21331">
            <v>18804</v>
          </cell>
          <cell r="O21331">
            <v>0</v>
          </cell>
          <cell r="P21331">
            <v>116600</v>
          </cell>
          <cell r="Q21331">
            <v>18804</v>
          </cell>
        </row>
        <row r="21332">
          <cell r="M21332" t="str">
            <v>805010659_C1104248</v>
          </cell>
          <cell r="N21332">
            <v>1112903</v>
          </cell>
          <cell r="O21332">
            <v>0</v>
          </cell>
          <cell r="P21332">
            <v>2100000</v>
          </cell>
          <cell r="Q21332">
            <v>1112903</v>
          </cell>
        </row>
        <row r="21333">
          <cell r="M21333" t="str">
            <v>805010659_C1104163</v>
          </cell>
          <cell r="N21333">
            <v>58293</v>
          </cell>
          <cell r="O21333">
            <v>0</v>
          </cell>
          <cell r="P21333">
            <v>0</v>
          </cell>
          <cell r="Q21333">
            <v>58293</v>
          </cell>
        </row>
        <row r="21334">
          <cell r="M21334" t="str">
            <v>805010659_C1104224</v>
          </cell>
          <cell r="N21334">
            <v>58293</v>
          </cell>
          <cell r="O21334">
            <v>0</v>
          </cell>
          <cell r="P21334">
            <v>0</v>
          </cell>
          <cell r="Q21334">
            <v>58293</v>
          </cell>
        </row>
        <row r="21335">
          <cell r="M21335" t="str">
            <v>805010659_C1104081</v>
          </cell>
          <cell r="N21335">
            <v>42135</v>
          </cell>
          <cell r="O21335">
            <v>0</v>
          </cell>
          <cell r="P21335">
            <v>0</v>
          </cell>
          <cell r="Q21335">
            <v>42135</v>
          </cell>
        </row>
        <row r="21336">
          <cell r="M21336" t="str">
            <v>805010659_C1104032</v>
          </cell>
          <cell r="N21336">
            <v>58293</v>
          </cell>
          <cell r="O21336">
            <v>0</v>
          </cell>
          <cell r="P21336">
            <v>0</v>
          </cell>
          <cell r="Q21336">
            <v>58293</v>
          </cell>
        </row>
        <row r="21337">
          <cell r="M21337" t="str">
            <v>805010659_C1104028</v>
          </cell>
          <cell r="N21337">
            <v>58293</v>
          </cell>
          <cell r="O21337">
            <v>0</v>
          </cell>
          <cell r="P21337">
            <v>0</v>
          </cell>
          <cell r="Q21337">
            <v>58293</v>
          </cell>
        </row>
        <row r="21338">
          <cell r="M21338" t="str">
            <v>805010659_C1104039</v>
          </cell>
          <cell r="N21338">
            <v>42135</v>
          </cell>
          <cell r="O21338">
            <v>0</v>
          </cell>
          <cell r="P21338">
            <v>0</v>
          </cell>
          <cell r="Q21338">
            <v>42135</v>
          </cell>
        </row>
        <row r="21339">
          <cell r="M21339" t="str">
            <v>805010659_C1104098</v>
          </cell>
          <cell r="N21339">
            <v>20971</v>
          </cell>
          <cell r="O21339">
            <v>0</v>
          </cell>
          <cell r="P21339">
            <v>50562</v>
          </cell>
          <cell r="Q21339">
            <v>20971</v>
          </cell>
        </row>
        <row r="21340">
          <cell r="M21340" t="str">
            <v>805010659_C1104240</v>
          </cell>
          <cell r="N21340">
            <v>1500000</v>
          </cell>
          <cell r="O21340">
            <v>0</v>
          </cell>
          <cell r="P21340">
            <v>0</v>
          </cell>
          <cell r="Q21340">
            <v>1500000</v>
          </cell>
        </row>
        <row r="21341">
          <cell r="M21341" t="str">
            <v>805010659_C1104159</v>
          </cell>
          <cell r="N21341">
            <v>181511</v>
          </cell>
          <cell r="O21341">
            <v>0</v>
          </cell>
          <cell r="P21341">
            <v>0</v>
          </cell>
          <cell r="Q21341">
            <v>181511</v>
          </cell>
        </row>
        <row r="21342">
          <cell r="M21342" t="str">
            <v>805010659_C1104049</v>
          </cell>
          <cell r="N21342">
            <v>416051</v>
          </cell>
          <cell r="O21342">
            <v>0</v>
          </cell>
          <cell r="P21342">
            <v>439655</v>
          </cell>
          <cell r="Q21342">
            <v>416051</v>
          </cell>
        </row>
        <row r="21343">
          <cell r="M21343" t="str">
            <v>805010659_C1104170</v>
          </cell>
          <cell r="N21343">
            <v>125668</v>
          </cell>
          <cell r="O21343">
            <v>0</v>
          </cell>
          <cell r="P21343">
            <v>0</v>
          </cell>
          <cell r="Q21343">
            <v>125668</v>
          </cell>
        </row>
        <row r="21344">
          <cell r="M21344" t="str">
            <v>805010659_C1104157</v>
          </cell>
          <cell r="N21344">
            <v>58293</v>
          </cell>
          <cell r="O21344">
            <v>0</v>
          </cell>
          <cell r="P21344">
            <v>0</v>
          </cell>
          <cell r="Q21344">
            <v>58293</v>
          </cell>
        </row>
        <row r="21345">
          <cell r="M21345" t="str">
            <v>805010659_C1104095</v>
          </cell>
          <cell r="N21345">
            <v>32526</v>
          </cell>
          <cell r="O21345">
            <v>0</v>
          </cell>
          <cell r="P21345">
            <v>0</v>
          </cell>
          <cell r="Q21345">
            <v>32526</v>
          </cell>
        </row>
        <row r="21346">
          <cell r="M21346" t="str">
            <v>805010659_C1104062</v>
          </cell>
          <cell r="N21346">
            <v>42135</v>
          </cell>
          <cell r="O21346">
            <v>0</v>
          </cell>
          <cell r="P21346">
            <v>0</v>
          </cell>
          <cell r="Q21346">
            <v>42135</v>
          </cell>
        </row>
        <row r="21347">
          <cell r="M21347" t="str">
            <v>805010659_C1104139</v>
          </cell>
          <cell r="N21347">
            <v>58293</v>
          </cell>
          <cell r="O21347">
            <v>0</v>
          </cell>
          <cell r="P21347">
            <v>0</v>
          </cell>
          <cell r="Q21347">
            <v>58293</v>
          </cell>
        </row>
        <row r="21348">
          <cell r="M21348" t="str">
            <v>805010659_C1104074</v>
          </cell>
          <cell r="N21348">
            <v>58293</v>
          </cell>
          <cell r="O21348">
            <v>0</v>
          </cell>
          <cell r="P21348">
            <v>0</v>
          </cell>
          <cell r="Q21348">
            <v>58293</v>
          </cell>
        </row>
        <row r="21349">
          <cell r="M21349" t="str">
            <v>805010659_C1103978</v>
          </cell>
          <cell r="N21349">
            <v>42135</v>
          </cell>
          <cell r="O21349">
            <v>0</v>
          </cell>
          <cell r="P21349">
            <v>25281</v>
          </cell>
          <cell r="Q21349">
            <v>42135</v>
          </cell>
        </row>
        <row r="21350">
          <cell r="M21350" t="str">
            <v>805010659_C1104026</v>
          </cell>
          <cell r="N21350">
            <v>42135</v>
          </cell>
          <cell r="O21350">
            <v>0</v>
          </cell>
          <cell r="P21350">
            <v>0</v>
          </cell>
          <cell r="Q21350">
            <v>42135</v>
          </cell>
        </row>
        <row r="21351">
          <cell r="M21351" t="str">
            <v>805010659_C1104141</v>
          </cell>
          <cell r="N21351">
            <v>25281</v>
          </cell>
          <cell r="O21351">
            <v>0</v>
          </cell>
          <cell r="P21351">
            <v>0</v>
          </cell>
          <cell r="Q21351">
            <v>25281</v>
          </cell>
        </row>
        <row r="21352">
          <cell r="M21352" t="str">
            <v>805010659_C1103992</v>
          </cell>
          <cell r="N21352">
            <v>58293</v>
          </cell>
          <cell r="O21352">
            <v>0</v>
          </cell>
          <cell r="P21352">
            <v>0</v>
          </cell>
          <cell r="Q21352">
            <v>58293</v>
          </cell>
        </row>
        <row r="21353">
          <cell r="M21353" t="str">
            <v>805010659_C1104239</v>
          </cell>
          <cell r="N21353">
            <v>387931</v>
          </cell>
          <cell r="O21353">
            <v>0</v>
          </cell>
          <cell r="P21353">
            <v>0</v>
          </cell>
          <cell r="Q21353">
            <v>387931</v>
          </cell>
        </row>
        <row r="21354">
          <cell r="M21354" t="str">
            <v>805010659_C1104195</v>
          </cell>
          <cell r="N21354">
            <v>125668</v>
          </cell>
          <cell r="O21354">
            <v>0</v>
          </cell>
          <cell r="P21354">
            <v>0</v>
          </cell>
          <cell r="Q21354">
            <v>125668</v>
          </cell>
        </row>
        <row r="21355">
          <cell r="M21355" t="str">
            <v>805010659_C1104135</v>
          </cell>
          <cell r="N21355">
            <v>32526</v>
          </cell>
          <cell r="O21355">
            <v>0</v>
          </cell>
          <cell r="P21355">
            <v>0</v>
          </cell>
          <cell r="Q21355">
            <v>32526</v>
          </cell>
        </row>
        <row r="21356">
          <cell r="M21356" t="str">
            <v>805010659_C1103977</v>
          </cell>
          <cell r="N21356">
            <v>58293</v>
          </cell>
          <cell r="O21356">
            <v>0</v>
          </cell>
          <cell r="P21356">
            <v>58300</v>
          </cell>
          <cell r="Q21356">
            <v>58293</v>
          </cell>
        </row>
        <row r="21357">
          <cell r="M21357" t="str">
            <v>805010659_C1104158</v>
          </cell>
          <cell r="N21357">
            <v>42135</v>
          </cell>
          <cell r="O21357">
            <v>0</v>
          </cell>
          <cell r="P21357">
            <v>0</v>
          </cell>
          <cell r="Q21357">
            <v>42135</v>
          </cell>
        </row>
        <row r="21358">
          <cell r="M21358" t="str">
            <v>805010659_C1104177</v>
          </cell>
          <cell r="N21358">
            <v>42135</v>
          </cell>
          <cell r="O21358">
            <v>0</v>
          </cell>
          <cell r="P21358">
            <v>0</v>
          </cell>
          <cell r="Q21358">
            <v>42135</v>
          </cell>
        </row>
        <row r="21359">
          <cell r="M21359" t="str">
            <v>805010659_C1104000</v>
          </cell>
          <cell r="N21359">
            <v>122795</v>
          </cell>
          <cell r="O21359">
            <v>0</v>
          </cell>
          <cell r="P21359">
            <v>25281</v>
          </cell>
          <cell r="Q21359">
            <v>122795</v>
          </cell>
        </row>
        <row r="21360">
          <cell r="M21360" t="str">
            <v>805010659_C1104017</v>
          </cell>
          <cell r="N21360">
            <v>65009</v>
          </cell>
          <cell r="O21360">
            <v>0</v>
          </cell>
          <cell r="P21360">
            <v>0</v>
          </cell>
          <cell r="Q21360">
            <v>65009</v>
          </cell>
        </row>
        <row r="21361">
          <cell r="M21361" t="str">
            <v>805010659_C1104129</v>
          </cell>
          <cell r="N21361">
            <v>125668</v>
          </cell>
          <cell r="O21361">
            <v>0</v>
          </cell>
          <cell r="P21361">
            <v>0</v>
          </cell>
          <cell r="Q21361">
            <v>125668</v>
          </cell>
        </row>
        <row r="21362">
          <cell r="M21362" t="str">
            <v>805010659_C1104226</v>
          </cell>
          <cell r="N21362">
            <v>42135</v>
          </cell>
          <cell r="O21362">
            <v>0</v>
          </cell>
          <cell r="P21362">
            <v>0</v>
          </cell>
          <cell r="Q21362">
            <v>42135</v>
          </cell>
        </row>
        <row r="21363">
          <cell r="M21363" t="str">
            <v>805010659_C1104108</v>
          </cell>
          <cell r="N21363">
            <v>58293</v>
          </cell>
          <cell r="O21363">
            <v>0</v>
          </cell>
          <cell r="P21363">
            <v>116600</v>
          </cell>
          <cell r="Q21363">
            <v>58293</v>
          </cell>
        </row>
        <row r="21364">
          <cell r="M21364" t="str">
            <v>805010659_C1104041</v>
          </cell>
          <cell r="N21364">
            <v>42135</v>
          </cell>
          <cell r="O21364">
            <v>0</v>
          </cell>
          <cell r="P21364">
            <v>0</v>
          </cell>
          <cell r="Q21364">
            <v>42135</v>
          </cell>
        </row>
        <row r="21365">
          <cell r="M21365" t="str">
            <v>805010659_C1104175</v>
          </cell>
          <cell r="N21365">
            <v>12233</v>
          </cell>
          <cell r="O21365">
            <v>0</v>
          </cell>
          <cell r="P21365">
            <v>50562</v>
          </cell>
          <cell r="Q21365">
            <v>12233</v>
          </cell>
        </row>
        <row r="21366">
          <cell r="M21366" t="str">
            <v>805010659_C1104006</v>
          </cell>
          <cell r="N21366">
            <v>58293</v>
          </cell>
          <cell r="O21366">
            <v>0</v>
          </cell>
          <cell r="P21366">
            <v>0</v>
          </cell>
          <cell r="Q21366">
            <v>58293</v>
          </cell>
        </row>
        <row r="21367">
          <cell r="M21367" t="str">
            <v>805010659_C1104004</v>
          </cell>
          <cell r="N21367">
            <v>125668</v>
          </cell>
          <cell r="O21367">
            <v>0</v>
          </cell>
          <cell r="P21367">
            <v>0</v>
          </cell>
          <cell r="Q21367">
            <v>125668</v>
          </cell>
        </row>
        <row r="21368">
          <cell r="M21368" t="str">
            <v>805010659_C1104138</v>
          </cell>
          <cell r="N21368">
            <v>42135</v>
          </cell>
          <cell r="O21368">
            <v>0</v>
          </cell>
          <cell r="P21368">
            <v>0</v>
          </cell>
          <cell r="Q21368">
            <v>42135</v>
          </cell>
        </row>
        <row r="21369">
          <cell r="M21369" t="str">
            <v>805010659_C1104025</v>
          </cell>
          <cell r="N21369">
            <v>38058</v>
          </cell>
          <cell r="O21369">
            <v>0</v>
          </cell>
          <cell r="P21369">
            <v>50562</v>
          </cell>
          <cell r="Q21369">
            <v>38058</v>
          </cell>
        </row>
        <row r="21370">
          <cell r="M21370" t="str">
            <v>805010659_C1104200</v>
          </cell>
          <cell r="N21370">
            <v>58293</v>
          </cell>
          <cell r="O21370">
            <v>0</v>
          </cell>
          <cell r="P21370">
            <v>0</v>
          </cell>
          <cell r="Q21370">
            <v>58293</v>
          </cell>
        </row>
        <row r="21371">
          <cell r="M21371" t="str">
            <v>805010659_C1104093</v>
          </cell>
          <cell r="N21371">
            <v>58293</v>
          </cell>
          <cell r="O21371">
            <v>0</v>
          </cell>
          <cell r="P21371">
            <v>0</v>
          </cell>
          <cell r="Q21371">
            <v>58293</v>
          </cell>
        </row>
        <row r="21372">
          <cell r="M21372" t="str">
            <v>805010659_C1104174</v>
          </cell>
          <cell r="N21372">
            <v>58293</v>
          </cell>
          <cell r="O21372">
            <v>0</v>
          </cell>
          <cell r="P21372">
            <v>0</v>
          </cell>
          <cell r="Q21372">
            <v>58293</v>
          </cell>
        </row>
        <row r="21373">
          <cell r="M21373" t="str">
            <v>805010659_C1104089</v>
          </cell>
          <cell r="N21373">
            <v>416051</v>
          </cell>
          <cell r="O21373">
            <v>0</v>
          </cell>
          <cell r="P21373">
            <v>0</v>
          </cell>
          <cell r="Q21373">
            <v>416051</v>
          </cell>
        </row>
        <row r="21374">
          <cell r="M21374" t="str">
            <v>805010659_C1104124</v>
          </cell>
          <cell r="N21374">
            <v>65009</v>
          </cell>
          <cell r="O21374">
            <v>0</v>
          </cell>
          <cell r="P21374">
            <v>50562</v>
          </cell>
          <cell r="Q21374">
            <v>65009</v>
          </cell>
        </row>
        <row r="21375">
          <cell r="M21375" t="str">
            <v>805010659_C1104090</v>
          </cell>
          <cell r="N21375">
            <v>58293</v>
          </cell>
          <cell r="O21375">
            <v>0</v>
          </cell>
          <cell r="P21375">
            <v>0</v>
          </cell>
          <cell r="Q21375">
            <v>58293</v>
          </cell>
        </row>
        <row r="21376">
          <cell r="M21376" t="str">
            <v>805010659_C1104085</v>
          </cell>
          <cell r="N21376">
            <v>540000</v>
          </cell>
          <cell r="O21376">
            <v>0</v>
          </cell>
          <cell r="P21376">
            <v>0</v>
          </cell>
          <cell r="Q21376">
            <v>540000</v>
          </cell>
        </row>
        <row r="21377">
          <cell r="M21377" t="str">
            <v>805010659_C1104117</v>
          </cell>
          <cell r="N21377">
            <v>19029</v>
          </cell>
          <cell r="O21377">
            <v>0</v>
          </cell>
          <cell r="P21377">
            <v>25281</v>
          </cell>
          <cell r="Q21377">
            <v>19029</v>
          </cell>
        </row>
        <row r="21378">
          <cell r="M21378" t="str">
            <v>805010659_C1104048</v>
          </cell>
          <cell r="N21378">
            <v>42135</v>
          </cell>
          <cell r="O21378">
            <v>0</v>
          </cell>
          <cell r="P21378">
            <v>0</v>
          </cell>
          <cell r="Q21378">
            <v>42135</v>
          </cell>
        </row>
        <row r="21379">
          <cell r="M21379" t="str">
            <v>805010659_C1104230</v>
          </cell>
          <cell r="N21379">
            <v>181511</v>
          </cell>
          <cell r="O21379">
            <v>0</v>
          </cell>
          <cell r="P21379">
            <v>181500</v>
          </cell>
          <cell r="Q21379">
            <v>181511</v>
          </cell>
        </row>
        <row r="21380">
          <cell r="M21380" t="str">
            <v>805010659_C1104046</v>
          </cell>
          <cell r="N21380">
            <v>58293</v>
          </cell>
          <cell r="O21380">
            <v>0</v>
          </cell>
          <cell r="P21380">
            <v>0</v>
          </cell>
          <cell r="Q21380">
            <v>58293</v>
          </cell>
        </row>
        <row r="21381">
          <cell r="M21381" t="str">
            <v>805010659_C1104249</v>
          </cell>
          <cell r="N21381">
            <v>65009</v>
          </cell>
          <cell r="O21381">
            <v>0</v>
          </cell>
          <cell r="P21381">
            <v>0</v>
          </cell>
          <cell r="Q21381">
            <v>65009</v>
          </cell>
        </row>
        <row r="21382">
          <cell r="M21382" t="str">
            <v>805010659_C1104223</v>
          </cell>
          <cell r="N21382">
            <v>125668</v>
          </cell>
          <cell r="O21382">
            <v>0</v>
          </cell>
          <cell r="P21382">
            <v>0</v>
          </cell>
          <cell r="Q21382">
            <v>125668</v>
          </cell>
        </row>
        <row r="21383">
          <cell r="M21383" t="str">
            <v>805010659_C1104038</v>
          </cell>
          <cell r="N21383">
            <v>42135</v>
          </cell>
          <cell r="O21383">
            <v>0</v>
          </cell>
          <cell r="P21383">
            <v>0</v>
          </cell>
          <cell r="Q21383">
            <v>42135</v>
          </cell>
        </row>
        <row r="21384">
          <cell r="M21384" t="str">
            <v>805010659_C1104130</v>
          </cell>
          <cell r="N21384">
            <v>32526</v>
          </cell>
          <cell r="O21384">
            <v>0</v>
          </cell>
          <cell r="P21384">
            <v>0</v>
          </cell>
          <cell r="Q21384">
            <v>32526</v>
          </cell>
        </row>
        <row r="21385">
          <cell r="M21385" t="str">
            <v>805010659_C1104118</v>
          </cell>
          <cell r="N21385">
            <v>40803</v>
          </cell>
          <cell r="O21385">
            <v>0</v>
          </cell>
          <cell r="P21385">
            <v>116600</v>
          </cell>
          <cell r="Q21385">
            <v>40803</v>
          </cell>
        </row>
        <row r="21386">
          <cell r="M21386" t="str">
            <v>805010659_C1104208</v>
          </cell>
          <cell r="N21386">
            <v>32526</v>
          </cell>
          <cell r="O21386">
            <v>0</v>
          </cell>
          <cell r="P21386">
            <v>0</v>
          </cell>
          <cell r="Q21386">
            <v>32526</v>
          </cell>
        </row>
        <row r="21387">
          <cell r="M21387" t="str">
            <v>805010659_C1104071</v>
          </cell>
          <cell r="N21387">
            <v>181511</v>
          </cell>
          <cell r="O21387">
            <v>0</v>
          </cell>
          <cell r="P21387">
            <v>0</v>
          </cell>
          <cell r="Q21387">
            <v>181511</v>
          </cell>
        </row>
        <row r="21388">
          <cell r="M21388" t="str">
            <v>805010659_C1104211</v>
          </cell>
          <cell r="N21388">
            <v>42135</v>
          </cell>
          <cell r="O21388">
            <v>0</v>
          </cell>
          <cell r="P21388">
            <v>0</v>
          </cell>
          <cell r="Q21388">
            <v>42135</v>
          </cell>
        </row>
        <row r="21389">
          <cell r="M21389" t="str">
            <v>805010659_C1103976</v>
          </cell>
          <cell r="N21389">
            <v>31262</v>
          </cell>
          <cell r="O21389">
            <v>0</v>
          </cell>
          <cell r="P21389">
            <v>50562</v>
          </cell>
          <cell r="Q21389">
            <v>31262</v>
          </cell>
        </row>
        <row r="21390">
          <cell r="M21390" t="str">
            <v>805010659_C1103993</v>
          </cell>
          <cell r="N21390">
            <v>42135</v>
          </cell>
          <cell r="O21390">
            <v>0</v>
          </cell>
          <cell r="P21390">
            <v>0</v>
          </cell>
          <cell r="Q21390">
            <v>42135</v>
          </cell>
        </row>
        <row r="21391">
          <cell r="M21391" t="str">
            <v>805010659_C1104037</v>
          </cell>
          <cell r="N21391">
            <v>42135</v>
          </cell>
          <cell r="O21391">
            <v>0</v>
          </cell>
          <cell r="P21391">
            <v>0</v>
          </cell>
          <cell r="Q21391">
            <v>42135</v>
          </cell>
        </row>
        <row r="21392">
          <cell r="M21392" t="str">
            <v>805010659_C1104045</v>
          </cell>
          <cell r="N21392">
            <v>42135</v>
          </cell>
          <cell r="O21392">
            <v>0</v>
          </cell>
          <cell r="P21392">
            <v>0</v>
          </cell>
          <cell r="Q21392">
            <v>42135</v>
          </cell>
        </row>
        <row r="21393">
          <cell r="M21393" t="str">
            <v>805010659_C1104086</v>
          </cell>
          <cell r="N21393">
            <v>312051</v>
          </cell>
          <cell r="O21393">
            <v>0</v>
          </cell>
          <cell r="P21393">
            <v>0</v>
          </cell>
          <cell r="Q21393">
            <v>312051</v>
          </cell>
        </row>
        <row r="21394">
          <cell r="M21394" t="str">
            <v>805010659_C1104210</v>
          </cell>
          <cell r="N21394">
            <v>134669</v>
          </cell>
          <cell r="O21394">
            <v>0</v>
          </cell>
          <cell r="P21394">
            <v>0</v>
          </cell>
          <cell r="Q21394">
            <v>134669</v>
          </cell>
        </row>
        <row r="21395">
          <cell r="M21395" t="str">
            <v>805010659_C1104065</v>
          </cell>
          <cell r="N21395">
            <v>58293</v>
          </cell>
          <cell r="O21395">
            <v>0</v>
          </cell>
          <cell r="P21395">
            <v>0</v>
          </cell>
          <cell r="Q21395">
            <v>58293</v>
          </cell>
        </row>
        <row r="21396">
          <cell r="M21396" t="str">
            <v>805010659_C1104116</v>
          </cell>
          <cell r="N21396">
            <v>125668</v>
          </cell>
          <cell r="O21396">
            <v>0</v>
          </cell>
          <cell r="P21396">
            <v>0</v>
          </cell>
          <cell r="Q21396">
            <v>125668</v>
          </cell>
        </row>
        <row r="21397">
          <cell r="M21397" t="str">
            <v>805010659_C1104105</v>
          </cell>
          <cell r="N21397">
            <v>750000</v>
          </cell>
          <cell r="O21397">
            <v>0</v>
          </cell>
          <cell r="P21397">
            <v>1009930</v>
          </cell>
          <cell r="Q21397">
            <v>750000</v>
          </cell>
        </row>
        <row r="21398">
          <cell r="M21398" t="str">
            <v>805010659_C1104132</v>
          </cell>
          <cell r="N21398">
            <v>125668</v>
          </cell>
          <cell r="O21398">
            <v>0</v>
          </cell>
          <cell r="P21398">
            <v>0</v>
          </cell>
          <cell r="Q21398">
            <v>125668</v>
          </cell>
        </row>
        <row r="21399">
          <cell r="M21399" t="str">
            <v>805010659_C1104247</v>
          </cell>
          <cell r="N21399">
            <v>181511</v>
          </cell>
          <cell r="O21399">
            <v>0</v>
          </cell>
          <cell r="P21399">
            <v>0</v>
          </cell>
          <cell r="Q21399">
            <v>181511</v>
          </cell>
        </row>
        <row r="21400">
          <cell r="M21400" t="str">
            <v>805010659_C1104228</v>
          </cell>
          <cell r="N21400">
            <v>58293</v>
          </cell>
          <cell r="O21400">
            <v>0</v>
          </cell>
          <cell r="P21400">
            <v>116600</v>
          </cell>
          <cell r="Q21400">
            <v>58293</v>
          </cell>
        </row>
        <row r="21401">
          <cell r="M21401" t="str">
            <v>805010659_C1104029</v>
          </cell>
          <cell r="N21401">
            <v>32526</v>
          </cell>
          <cell r="O21401">
            <v>0</v>
          </cell>
          <cell r="P21401">
            <v>0</v>
          </cell>
          <cell r="Q21401">
            <v>32526</v>
          </cell>
        </row>
        <row r="21402">
          <cell r="M21402" t="str">
            <v>805010659_C1104011</v>
          </cell>
          <cell r="N21402">
            <v>42135</v>
          </cell>
          <cell r="O21402">
            <v>0</v>
          </cell>
          <cell r="P21402">
            <v>0</v>
          </cell>
          <cell r="Q21402">
            <v>42135</v>
          </cell>
        </row>
        <row r="21403">
          <cell r="M21403" t="str">
            <v>805010659_C1104075</v>
          </cell>
          <cell r="N21403">
            <v>58293</v>
          </cell>
          <cell r="O21403">
            <v>0</v>
          </cell>
          <cell r="P21403">
            <v>0</v>
          </cell>
          <cell r="Q21403">
            <v>58293</v>
          </cell>
        </row>
        <row r="21404">
          <cell r="M21404" t="str">
            <v>805010659_C1104064</v>
          </cell>
          <cell r="N21404">
            <v>256051</v>
          </cell>
          <cell r="O21404">
            <v>0</v>
          </cell>
          <cell r="P21404">
            <v>439655</v>
          </cell>
          <cell r="Q21404">
            <v>256051</v>
          </cell>
        </row>
        <row r="21405">
          <cell r="M21405" t="str">
            <v>805010659_C1104173</v>
          </cell>
          <cell r="N21405">
            <v>58293</v>
          </cell>
          <cell r="O21405">
            <v>0</v>
          </cell>
          <cell r="P21405">
            <v>0</v>
          </cell>
          <cell r="Q21405">
            <v>58293</v>
          </cell>
        </row>
        <row r="21406">
          <cell r="M21406" t="str">
            <v>805010659_C1104140</v>
          </cell>
          <cell r="N21406">
            <v>312051</v>
          </cell>
          <cell r="O21406">
            <v>0</v>
          </cell>
          <cell r="P21406">
            <v>0</v>
          </cell>
          <cell r="Q21406">
            <v>312051</v>
          </cell>
        </row>
        <row r="21407">
          <cell r="M21407" t="str">
            <v>805010659_C1104176</v>
          </cell>
          <cell r="N21407">
            <v>58293</v>
          </cell>
          <cell r="O21407">
            <v>0</v>
          </cell>
          <cell r="P21407">
            <v>0</v>
          </cell>
          <cell r="Q21407">
            <v>58293</v>
          </cell>
        </row>
        <row r="21408">
          <cell r="M21408" t="str">
            <v>805010659_C1104030</v>
          </cell>
          <cell r="N21408">
            <v>42135</v>
          </cell>
          <cell r="O21408">
            <v>0</v>
          </cell>
          <cell r="P21408">
            <v>0</v>
          </cell>
          <cell r="Q21408">
            <v>42135</v>
          </cell>
        </row>
        <row r="21409">
          <cell r="M21409" t="str">
            <v>805010659_C1104001</v>
          </cell>
          <cell r="N21409">
            <v>32526</v>
          </cell>
          <cell r="O21409">
            <v>0</v>
          </cell>
          <cell r="P21409">
            <v>0</v>
          </cell>
          <cell r="Q21409">
            <v>32526</v>
          </cell>
        </row>
        <row r="21410">
          <cell r="M21410" t="str">
            <v>805010659_C1104016</v>
          </cell>
          <cell r="N21410">
            <v>58293</v>
          </cell>
          <cell r="O21410">
            <v>0</v>
          </cell>
          <cell r="P21410">
            <v>0</v>
          </cell>
          <cell r="Q21410">
            <v>58293</v>
          </cell>
        </row>
        <row r="21411">
          <cell r="M21411" t="str">
            <v>805010659_C1103986</v>
          </cell>
          <cell r="N21411">
            <v>32526</v>
          </cell>
          <cell r="O21411">
            <v>0</v>
          </cell>
          <cell r="P21411">
            <v>0</v>
          </cell>
          <cell r="Q21411">
            <v>32526</v>
          </cell>
        </row>
        <row r="21412">
          <cell r="M21412" t="str">
            <v>805010659_C1104196</v>
          </cell>
          <cell r="N21412">
            <v>58293</v>
          </cell>
          <cell r="O21412">
            <v>0</v>
          </cell>
          <cell r="P21412">
            <v>116600</v>
          </cell>
          <cell r="Q21412">
            <v>58293</v>
          </cell>
        </row>
        <row r="21413">
          <cell r="M21413" t="str">
            <v>805010659_C1104073</v>
          </cell>
          <cell r="N21413">
            <v>58293</v>
          </cell>
          <cell r="O21413">
            <v>0</v>
          </cell>
          <cell r="P21413">
            <v>0</v>
          </cell>
          <cell r="Q21413">
            <v>58293</v>
          </cell>
        </row>
        <row r="21414">
          <cell r="M21414" t="str">
            <v>805010659_C1104151</v>
          </cell>
          <cell r="N21414">
            <v>312051</v>
          </cell>
          <cell r="O21414">
            <v>0</v>
          </cell>
          <cell r="P21414">
            <v>0</v>
          </cell>
          <cell r="Q21414">
            <v>312051</v>
          </cell>
        </row>
        <row r="21415">
          <cell r="M21415" t="str">
            <v>805010659_C1104084</v>
          </cell>
          <cell r="N21415">
            <v>32526</v>
          </cell>
          <cell r="O21415">
            <v>0</v>
          </cell>
          <cell r="P21415">
            <v>0</v>
          </cell>
          <cell r="Q21415">
            <v>32526</v>
          </cell>
        </row>
        <row r="21416">
          <cell r="M21416" t="str">
            <v>805010659_C1103994</v>
          </cell>
          <cell r="N21416">
            <v>21669</v>
          </cell>
          <cell r="O21416">
            <v>0</v>
          </cell>
          <cell r="P21416">
            <v>0</v>
          </cell>
          <cell r="Q21416">
            <v>21669</v>
          </cell>
        </row>
        <row r="21417">
          <cell r="M21417" t="str">
            <v>805010659_C1104171</v>
          </cell>
          <cell r="N21417">
            <v>42135</v>
          </cell>
          <cell r="O21417">
            <v>0</v>
          </cell>
          <cell r="P21417">
            <v>0</v>
          </cell>
          <cell r="Q21417">
            <v>42135</v>
          </cell>
        </row>
        <row r="21418">
          <cell r="M21418" t="str">
            <v>805010659_C1104088</v>
          </cell>
          <cell r="N21418">
            <v>8394</v>
          </cell>
          <cell r="O21418">
            <v>0</v>
          </cell>
          <cell r="P21418">
            <v>32500</v>
          </cell>
          <cell r="Q21418">
            <v>8394</v>
          </cell>
        </row>
        <row r="21419">
          <cell r="M21419" t="str">
            <v>805010659_C1104241</v>
          </cell>
          <cell r="N21419">
            <v>58293</v>
          </cell>
          <cell r="O21419">
            <v>0</v>
          </cell>
          <cell r="P21419">
            <v>0</v>
          </cell>
          <cell r="Q21419">
            <v>58293</v>
          </cell>
        </row>
        <row r="21420">
          <cell r="M21420" t="str">
            <v>805010659_C1104203</v>
          </cell>
          <cell r="N21420">
            <v>256051</v>
          </cell>
          <cell r="O21420">
            <v>0</v>
          </cell>
          <cell r="P21420">
            <v>0</v>
          </cell>
          <cell r="Q21420">
            <v>256051</v>
          </cell>
        </row>
        <row r="21421">
          <cell r="M21421" t="str">
            <v>805010659_C1104194</v>
          </cell>
          <cell r="N21421">
            <v>58293</v>
          </cell>
          <cell r="O21421">
            <v>0</v>
          </cell>
          <cell r="P21421">
            <v>0</v>
          </cell>
          <cell r="Q21421">
            <v>58293</v>
          </cell>
        </row>
        <row r="21422">
          <cell r="M21422" t="str">
            <v>805010659_C1104206</v>
          </cell>
          <cell r="N21422">
            <v>125668</v>
          </cell>
          <cell r="O21422">
            <v>0</v>
          </cell>
          <cell r="P21422">
            <v>0</v>
          </cell>
          <cell r="Q21422">
            <v>125668</v>
          </cell>
        </row>
        <row r="21423">
          <cell r="M21423" t="str">
            <v>805010659_C1104047</v>
          </cell>
          <cell r="N21423">
            <v>125668</v>
          </cell>
          <cell r="O21423">
            <v>0</v>
          </cell>
          <cell r="P21423">
            <v>0</v>
          </cell>
          <cell r="Q21423">
            <v>125668</v>
          </cell>
        </row>
        <row r="21424">
          <cell r="M21424" t="str">
            <v>805010659_C1104150</v>
          </cell>
          <cell r="N21424">
            <v>32526</v>
          </cell>
          <cell r="O21424">
            <v>0</v>
          </cell>
          <cell r="P21424">
            <v>0</v>
          </cell>
          <cell r="Q21424">
            <v>32526</v>
          </cell>
        </row>
        <row r="21425">
          <cell r="M21425" t="str">
            <v>805010659_C1104059</v>
          </cell>
          <cell r="N21425">
            <v>1500000</v>
          </cell>
          <cell r="O21425">
            <v>0</v>
          </cell>
          <cell r="P21425">
            <v>0</v>
          </cell>
          <cell r="Q21425">
            <v>1500000</v>
          </cell>
        </row>
        <row r="21426">
          <cell r="M21426" t="str">
            <v>805010659_C1104193</v>
          </cell>
          <cell r="N21426">
            <v>11283</v>
          </cell>
          <cell r="O21426">
            <v>0</v>
          </cell>
          <cell r="P21426">
            <v>116600</v>
          </cell>
          <cell r="Q21426">
            <v>11283</v>
          </cell>
        </row>
        <row r="21427">
          <cell r="M21427" t="str">
            <v>805010659_C1104155</v>
          </cell>
          <cell r="N21427">
            <v>58293</v>
          </cell>
          <cell r="O21427">
            <v>0</v>
          </cell>
          <cell r="P21427">
            <v>0</v>
          </cell>
          <cell r="Q21427">
            <v>58293</v>
          </cell>
        </row>
        <row r="21428">
          <cell r="M21428" t="str">
            <v>805010659_C1104035</v>
          </cell>
          <cell r="N21428">
            <v>58293</v>
          </cell>
          <cell r="O21428">
            <v>0</v>
          </cell>
          <cell r="P21428">
            <v>0</v>
          </cell>
          <cell r="Q21428">
            <v>58293</v>
          </cell>
        </row>
        <row r="21429">
          <cell r="M21429" t="str">
            <v>805010659_C1104146</v>
          </cell>
          <cell r="N21429">
            <v>42135</v>
          </cell>
          <cell r="O21429">
            <v>0</v>
          </cell>
          <cell r="P21429">
            <v>0</v>
          </cell>
          <cell r="Q21429">
            <v>42135</v>
          </cell>
        </row>
        <row r="21430">
          <cell r="M21430" t="str">
            <v>805010659_C1104068</v>
          </cell>
          <cell r="N21430">
            <v>125668</v>
          </cell>
          <cell r="O21430">
            <v>0</v>
          </cell>
          <cell r="P21430">
            <v>0</v>
          </cell>
          <cell r="Q21430">
            <v>125668</v>
          </cell>
        </row>
        <row r="21431">
          <cell r="M21431" t="str">
            <v>805010659_C1104061</v>
          </cell>
          <cell r="N21431">
            <v>125668</v>
          </cell>
          <cell r="O21431">
            <v>0</v>
          </cell>
          <cell r="P21431">
            <v>0</v>
          </cell>
          <cell r="Q21431">
            <v>125668</v>
          </cell>
        </row>
        <row r="21432">
          <cell r="M21432" t="str">
            <v>805010659_C1103979</v>
          </cell>
          <cell r="N21432">
            <v>42135</v>
          </cell>
          <cell r="O21432">
            <v>0</v>
          </cell>
          <cell r="P21432">
            <v>25281</v>
          </cell>
          <cell r="Q21432">
            <v>42135</v>
          </cell>
        </row>
        <row r="21433">
          <cell r="M21433" t="str">
            <v>805010659_C1103987</v>
          </cell>
          <cell r="N21433">
            <v>65009</v>
          </cell>
          <cell r="O21433">
            <v>0</v>
          </cell>
          <cell r="P21433">
            <v>50562</v>
          </cell>
          <cell r="Q21433">
            <v>65009</v>
          </cell>
        </row>
        <row r="21434">
          <cell r="M21434" t="str">
            <v>805010659_C1104152</v>
          </cell>
          <cell r="N21434">
            <v>58293</v>
          </cell>
          <cell r="O21434">
            <v>0</v>
          </cell>
          <cell r="P21434">
            <v>0</v>
          </cell>
          <cell r="Q21434">
            <v>58293</v>
          </cell>
        </row>
        <row r="21435">
          <cell r="M21435" t="str">
            <v>805010659_C1104207</v>
          </cell>
          <cell r="N21435">
            <v>58293</v>
          </cell>
          <cell r="O21435">
            <v>0</v>
          </cell>
          <cell r="P21435">
            <v>116600</v>
          </cell>
          <cell r="Q21435">
            <v>58293</v>
          </cell>
        </row>
        <row r="21436">
          <cell r="M21436" t="str">
            <v>805010659_C1104087</v>
          </cell>
          <cell r="N21436">
            <v>58293</v>
          </cell>
          <cell r="O21436">
            <v>0</v>
          </cell>
          <cell r="P21436">
            <v>0</v>
          </cell>
          <cell r="Q21436">
            <v>58293</v>
          </cell>
        </row>
        <row r="21437">
          <cell r="M21437" t="str">
            <v>805010659_C1103982</v>
          </cell>
          <cell r="N21437">
            <v>39417</v>
          </cell>
          <cell r="O21437">
            <v>0</v>
          </cell>
          <cell r="P21437">
            <v>50562</v>
          </cell>
          <cell r="Q21437">
            <v>39417</v>
          </cell>
        </row>
        <row r="21438">
          <cell r="M21438" t="str">
            <v>805010659_C1104126</v>
          </cell>
          <cell r="N21438">
            <v>58293</v>
          </cell>
          <cell r="O21438">
            <v>0</v>
          </cell>
          <cell r="P21438">
            <v>0</v>
          </cell>
          <cell r="Q21438">
            <v>58293</v>
          </cell>
        </row>
        <row r="21439">
          <cell r="M21439" t="str">
            <v>805010659_C1104050</v>
          </cell>
          <cell r="N21439">
            <v>58293</v>
          </cell>
          <cell r="O21439">
            <v>0</v>
          </cell>
          <cell r="P21439">
            <v>0</v>
          </cell>
          <cell r="Q21439">
            <v>58293</v>
          </cell>
        </row>
        <row r="21440">
          <cell r="M21440" t="str">
            <v>805010659_C1104119</v>
          </cell>
          <cell r="N21440">
            <v>28543</v>
          </cell>
          <cell r="O21440">
            <v>0</v>
          </cell>
          <cell r="P21440">
            <v>50562</v>
          </cell>
          <cell r="Q21440">
            <v>28543</v>
          </cell>
        </row>
        <row r="21441">
          <cell r="M21441" t="str">
            <v>805010659_C1104103</v>
          </cell>
          <cell r="N21441">
            <v>58293</v>
          </cell>
          <cell r="O21441">
            <v>0</v>
          </cell>
          <cell r="P21441">
            <v>116600</v>
          </cell>
          <cell r="Q21441">
            <v>58293</v>
          </cell>
        </row>
        <row r="21442">
          <cell r="M21442" t="str">
            <v>805010659_C1104042</v>
          </cell>
          <cell r="N21442">
            <v>42135</v>
          </cell>
          <cell r="O21442">
            <v>0</v>
          </cell>
          <cell r="P21442">
            <v>0</v>
          </cell>
          <cell r="Q21442">
            <v>42135</v>
          </cell>
        </row>
        <row r="21443">
          <cell r="M21443" t="str">
            <v>805010659_C1104067</v>
          </cell>
          <cell r="N21443">
            <v>312051</v>
          </cell>
          <cell r="O21443">
            <v>0</v>
          </cell>
          <cell r="P21443">
            <v>0</v>
          </cell>
          <cell r="Q21443">
            <v>312051</v>
          </cell>
        </row>
        <row r="21444">
          <cell r="M21444" t="str">
            <v>805010659_C1104077</v>
          </cell>
          <cell r="N21444">
            <v>58293</v>
          </cell>
          <cell r="O21444">
            <v>0</v>
          </cell>
          <cell r="P21444">
            <v>0</v>
          </cell>
          <cell r="Q21444">
            <v>58293</v>
          </cell>
        </row>
        <row r="21445">
          <cell r="M21445" t="str">
            <v>805010659_C1104060</v>
          </cell>
          <cell r="N21445">
            <v>58293</v>
          </cell>
          <cell r="O21445">
            <v>0</v>
          </cell>
          <cell r="P21445">
            <v>0</v>
          </cell>
          <cell r="Q21445">
            <v>58293</v>
          </cell>
        </row>
        <row r="21446">
          <cell r="M21446" t="str">
            <v>805010659_C1104242</v>
          </cell>
          <cell r="N21446">
            <v>125668</v>
          </cell>
          <cell r="O21446">
            <v>0</v>
          </cell>
          <cell r="P21446">
            <v>0</v>
          </cell>
          <cell r="Q21446">
            <v>125668</v>
          </cell>
        </row>
        <row r="21447">
          <cell r="M21447" t="str">
            <v>805010659_C1104054</v>
          </cell>
          <cell r="N21447">
            <v>32526</v>
          </cell>
          <cell r="O21447">
            <v>0</v>
          </cell>
          <cell r="P21447">
            <v>0</v>
          </cell>
          <cell r="Q21447">
            <v>32526</v>
          </cell>
        </row>
        <row r="21448">
          <cell r="M21448" t="str">
            <v>805010659_C1103999</v>
          </cell>
          <cell r="N21448">
            <v>42135</v>
          </cell>
          <cell r="O21448">
            <v>0</v>
          </cell>
          <cell r="P21448">
            <v>0</v>
          </cell>
          <cell r="Q21448">
            <v>42135</v>
          </cell>
        </row>
        <row r="21449">
          <cell r="M21449" t="str">
            <v>805010659_C1104147</v>
          </cell>
          <cell r="N21449">
            <v>42135</v>
          </cell>
          <cell r="O21449">
            <v>0</v>
          </cell>
          <cell r="P21449">
            <v>0</v>
          </cell>
          <cell r="Q21449">
            <v>42135</v>
          </cell>
        </row>
        <row r="21450">
          <cell r="M21450" t="str">
            <v>805010659_C1104137</v>
          </cell>
          <cell r="N21450">
            <v>58293</v>
          </cell>
          <cell r="O21450">
            <v>0</v>
          </cell>
          <cell r="P21450">
            <v>0</v>
          </cell>
          <cell r="Q21450">
            <v>58293</v>
          </cell>
        </row>
        <row r="21451">
          <cell r="M21451" t="str">
            <v>805010659_C1104069</v>
          </cell>
          <cell r="N21451">
            <v>42135</v>
          </cell>
          <cell r="O21451">
            <v>0</v>
          </cell>
          <cell r="P21451">
            <v>0</v>
          </cell>
          <cell r="Q21451">
            <v>42135</v>
          </cell>
        </row>
        <row r="21452">
          <cell r="M21452" t="str">
            <v>805010659_C1103984</v>
          </cell>
          <cell r="N21452">
            <v>125668</v>
          </cell>
          <cell r="O21452">
            <v>0</v>
          </cell>
          <cell r="P21452">
            <v>0</v>
          </cell>
          <cell r="Q21452">
            <v>125668</v>
          </cell>
        </row>
        <row r="21453">
          <cell r="M21453" t="str">
            <v>805010659_C1104172</v>
          </cell>
          <cell r="N21453">
            <v>38058</v>
          </cell>
          <cell r="O21453">
            <v>0</v>
          </cell>
          <cell r="P21453">
            <v>50562</v>
          </cell>
          <cell r="Q21453">
            <v>38058</v>
          </cell>
        </row>
        <row r="21454">
          <cell r="M21454" t="str">
            <v>805010659_C1104052</v>
          </cell>
          <cell r="N21454">
            <v>58293</v>
          </cell>
          <cell r="O21454">
            <v>0</v>
          </cell>
          <cell r="P21454">
            <v>0</v>
          </cell>
          <cell r="Q21454">
            <v>58293</v>
          </cell>
        </row>
        <row r="21455">
          <cell r="M21455" t="str">
            <v>805010659_C1104091</v>
          </cell>
          <cell r="N21455">
            <v>125668</v>
          </cell>
          <cell r="O21455">
            <v>0</v>
          </cell>
          <cell r="P21455">
            <v>0</v>
          </cell>
          <cell r="Q21455">
            <v>125668</v>
          </cell>
        </row>
        <row r="21456">
          <cell r="M21456" t="str">
            <v>805010659_C1104201</v>
          </cell>
          <cell r="N21456">
            <v>42135</v>
          </cell>
          <cell r="O21456">
            <v>0</v>
          </cell>
          <cell r="P21456">
            <v>0</v>
          </cell>
          <cell r="Q21456">
            <v>42135</v>
          </cell>
        </row>
        <row r="21457">
          <cell r="M21457" t="str">
            <v>805010659_C1104233</v>
          </cell>
          <cell r="N21457">
            <v>58293</v>
          </cell>
          <cell r="O21457">
            <v>0</v>
          </cell>
          <cell r="P21457">
            <v>0</v>
          </cell>
          <cell r="Q21457">
            <v>58293</v>
          </cell>
        </row>
        <row r="21458">
          <cell r="M21458" t="str">
            <v>805010659_C1104043</v>
          </cell>
          <cell r="N21458">
            <v>9515</v>
          </cell>
          <cell r="O21458">
            <v>0</v>
          </cell>
          <cell r="P21458">
            <v>25281</v>
          </cell>
          <cell r="Q21458">
            <v>9515</v>
          </cell>
        </row>
        <row r="21459">
          <cell r="M21459" t="str">
            <v>805010659_C1104218</v>
          </cell>
          <cell r="N21459">
            <v>32526</v>
          </cell>
          <cell r="O21459">
            <v>0</v>
          </cell>
          <cell r="P21459">
            <v>0</v>
          </cell>
          <cell r="Q21459">
            <v>32526</v>
          </cell>
        </row>
        <row r="21460">
          <cell r="M21460" t="str">
            <v>805010659_C1103995</v>
          </cell>
          <cell r="N21460">
            <v>42135</v>
          </cell>
          <cell r="O21460">
            <v>0</v>
          </cell>
          <cell r="P21460">
            <v>0</v>
          </cell>
          <cell r="Q21460">
            <v>42135</v>
          </cell>
        </row>
        <row r="21461">
          <cell r="M21461" t="str">
            <v>805010659_C1104179</v>
          </cell>
          <cell r="N21461">
            <v>125668</v>
          </cell>
          <cell r="O21461">
            <v>0</v>
          </cell>
          <cell r="P21461">
            <v>0</v>
          </cell>
          <cell r="Q21461">
            <v>125668</v>
          </cell>
        </row>
        <row r="21462">
          <cell r="M21462" t="str">
            <v>805010659_C1104057</v>
          </cell>
          <cell r="N21462">
            <v>312051</v>
          </cell>
          <cell r="O21462">
            <v>0</v>
          </cell>
          <cell r="P21462">
            <v>439655</v>
          </cell>
          <cell r="Q21462">
            <v>312051</v>
          </cell>
        </row>
        <row r="21463">
          <cell r="M21463" t="str">
            <v>805010659_C1104131</v>
          </cell>
          <cell r="N21463">
            <v>122795</v>
          </cell>
          <cell r="O21463">
            <v>0</v>
          </cell>
          <cell r="P21463">
            <v>50562</v>
          </cell>
          <cell r="Q21463">
            <v>122795</v>
          </cell>
        </row>
        <row r="21464">
          <cell r="M21464" t="str">
            <v>805010659_C1104094</v>
          </cell>
          <cell r="N21464">
            <v>125668</v>
          </cell>
          <cell r="O21464">
            <v>0</v>
          </cell>
          <cell r="P21464">
            <v>0</v>
          </cell>
          <cell r="Q21464">
            <v>125668</v>
          </cell>
        </row>
        <row r="21465">
          <cell r="M21465" t="str">
            <v>805010659_C1104246</v>
          </cell>
          <cell r="N21465">
            <v>416051</v>
          </cell>
          <cell r="O21465">
            <v>0</v>
          </cell>
          <cell r="P21465">
            <v>0</v>
          </cell>
          <cell r="Q21465">
            <v>416051</v>
          </cell>
        </row>
        <row r="21466">
          <cell r="M21466" t="str">
            <v>805010659_C1104215</v>
          </cell>
          <cell r="N21466">
            <v>58293</v>
          </cell>
          <cell r="O21466">
            <v>0</v>
          </cell>
          <cell r="P21466">
            <v>116600</v>
          </cell>
          <cell r="Q21466">
            <v>58293</v>
          </cell>
        </row>
        <row r="21467">
          <cell r="M21467" t="str">
            <v>805010659_P54923</v>
          </cell>
          <cell r="N21467">
            <v>20000</v>
          </cell>
          <cell r="O21467">
            <v>0</v>
          </cell>
          <cell r="P21467">
            <v>0</v>
          </cell>
          <cell r="Q21467">
            <v>20000</v>
          </cell>
        </row>
        <row r="21468">
          <cell r="M21468" t="str">
            <v>805010659_P54925</v>
          </cell>
          <cell r="N21468">
            <v>181500</v>
          </cell>
          <cell r="O21468">
            <v>0</v>
          </cell>
          <cell r="P21468">
            <v>0</v>
          </cell>
          <cell r="Q21468">
            <v>181500</v>
          </cell>
        </row>
        <row r="21469">
          <cell r="M21469" t="str">
            <v>805010659_P54924</v>
          </cell>
          <cell r="N21469">
            <v>181500</v>
          </cell>
          <cell r="O21469">
            <v>0</v>
          </cell>
          <cell r="P21469">
            <v>0</v>
          </cell>
          <cell r="Q21469">
            <v>181500</v>
          </cell>
        </row>
        <row r="21470">
          <cell r="M21470" t="str">
            <v>805010659_P55578</v>
          </cell>
          <cell r="N21470">
            <v>181500</v>
          </cell>
          <cell r="O21470">
            <v>0</v>
          </cell>
          <cell r="P21470">
            <v>0</v>
          </cell>
          <cell r="Q21470">
            <v>181500</v>
          </cell>
        </row>
        <row r="21471">
          <cell r="M21471" t="str">
            <v>805010659_P54926</v>
          </cell>
          <cell r="N21471">
            <v>161959</v>
          </cell>
          <cell r="O21471">
            <v>0</v>
          </cell>
          <cell r="P21471">
            <v>25281</v>
          </cell>
          <cell r="Q21471">
            <v>161959</v>
          </cell>
        </row>
        <row r="21472">
          <cell r="M21472" t="str">
            <v>805010659_P54929</v>
          </cell>
          <cell r="N21472">
            <v>181500</v>
          </cell>
          <cell r="O21472">
            <v>0</v>
          </cell>
          <cell r="P21472">
            <v>0</v>
          </cell>
          <cell r="Q21472">
            <v>181500</v>
          </cell>
        </row>
        <row r="21473">
          <cell r="M21473" t="str">
            <v>805010659_P54928</v>
          </cell>
          <cell r="N21473">
            <v>158160</v>
          </cell>
          <cell r="O21473">
            <v>0</v>
          </cell>
          <cell r="P21473">
            <v>0</v>
          </cell>
          <cell r="Q21473">
            <v>158160</v>
          </cell>
        </row>
        <row r="21474">
          <cell r="M21474" t="str">
            <v>805010659_P54931</v>
          </cell>
          <cell r="N21474">
            <v>18666</v>
          </cell>
          <cell r="O21474">
            <v>0</v>
          </cell>
          <cell r="P21474">
            <v>0</v>
          </cell>
          <cell r="Q21474">
            <v>18666</v>
          </cell>
        </row>
        <row r="21475">
          <cell r="M21475" t="str">
            <v>805010659_P55574</v>
          </cell>
          <cell r="N21475">
            <v>181500</v>
          </cell>
          <cell r="O21475">
            <v>0</v>
          </cell>
          <cell r="P21475">
            <v>0</v>
          </cell>
          <cell r="Q21475">
            <v>181500</v>
          </cell>
        </row>
        <row r="21476">
          <cell r="M21476" t="str">
            <v>805010659_P54930</v>
          </cell>
          <cell r="N21476">
            <v>78590</v>
          </cell>
          <cell r="O21476">
            <v>0</v>
          </cell>
          <cell r="P21476">
            <v>0</v>
          </cell>
          <cell r="Q21476">
            <v>78590</v>
          </cell>
        </row>
        <row r="21477">
          <cell r="M21477" t="str">
            <v>805010659_P54922</v>
          </cell>
          <cell r="N21477">
            <v>198210</v>
          </cell>
          <cell r="O21477">
            <v>0</v>
          </cell>
          <cell r="P21477">
            <v>25281</v>
          </cell>
          <cell r="Q21477">
            <v>198210</v>
          </cell>
        </row>
        <row r="21478">
          <cell r="M21478" t="str">
            <v>805010659_P55573</v>
          </cell>
          <cell r="N21478">
            <v>181500</v>
          </cell>
          <cell r="O21478">
            <v>0</v>
          </cell>
          <cell r="P21478">
            <v>0</v>
          </cell>
          <cell r="Q21478">
            <v>181500</v>
          </cell>
        </row>
        <row r="21479">
          <cell r="M21479" t="str">
            <v>805010659_P55575</v>
          </cell>
          <cell r="N21479">
            <v>122790</v>
          </cell>
          <cell r="O21479">
            <v>0</v>
          </cell>
          <cell r="P21479">
            <v>25281</v>
          </cell>
          <cell r="Q21479">
            <v>122790</v>
          </cell>
        </row>
        <row r="21480">
          <cell r="M21480" t="str">
            <v>805010659_P54932</v>
          </cell>
          <cell r="N21480">
            <v>122790</v>
          </cell>
          <cell r="O21480">
            <v>0</v>
          </cell>
          <cell r="P21480">
            <v>25281</v>
          </cell>
          <cell r="Q21480">
            <v>122790</v>
          </cell>
        </row>
        <row r="21481">
          <cell r="M21481" t="str">
            <v>805010659_P55579</v>
          </cell>
          <cell r="N21481">
            <v>122790</v>
          </cell>
          <cell r="O21481">
            <v>0</v>
          </cell>
          <cell r="P21481">
            <v>25281</v>
          </cell>
          <cell r="Q21481">
            <v>122790</v>
          </cell>
        </row>
        <row r="21482">
          <cell r="M21482" t="str">
            <v>805010659_P55572</v>
          </cell>
          <cell r="N21482">
            <v>122790</v>
          </cell>
          <cell r="O21482">
            <v>0</v>
          </cell>
          <cell r="P21482">
            <v>0</v>
          </cell>
          <cell r="Q21482">
            <v>122790</v>
          </cell>
        </row>
        <row r="21483">
          <cell r="M21483" t="str">
            <v>805010659_P55577</v>
          </cell>
          <cell r="N21483">
            <v>158160</v>
          </cell>
          <cell r="O21483">
            <v>0</v>
          </cell>
          <cell r="P21483">
            <v>0</v>
          </cell>
          <cell r="Q21483">
            <v>158160</v>
          </cell>
        </row>
        <row r="21484">
          <cell r="M21484" t="str">
            <v>805010659_P54927</v>
          </cell>
          <cell r="N21484">
            <v>181500</v>
          </cell>
          <cell r="O21484">
            <v>0</v>
          </cell>
          <cell r="P21484">
            <v>0</v>
          </cell>
          <cell r="Q21484">
            <v>181500</v>
          </cell>
        </row>
        <row r="21485">
          <cell r="M21485" t="str">
            <v>805010659_P55576</v>
          </cell>
          <cell r="N21485">
            <v>181500</v>
          </cell>
          <cell r="O21485">
            <v>0</v>
          </cell>
          <cell r="P21485">
            <v>0</v>
          </cell>
          <cell r="Q21485">
            <v>181500</v>
          </cell>
        </row>
        <row r="21486">
          <cell r="M21486" t="str">
            <v>805010659_C1101356</v>
          </cell>
          <cell r="N21486">
            <v>125668</v>
          </cell>
          <cell r="O21486">
            <v>0</v>
          </cell>
          <cell r="P21486">
            <v>0</v>
          </cell>
          <cell r="Q21486">
            <v>125668</v>
          </cell>
        </row>
        <row r="21487">
          <cell r="M21487" t="str">
            <v>805010659_C1101389</v>
          </cell>
          <cell r="N21487">
            <v>23107</v>
          </cell>
          <cell r="O21487">
            <v>0</v>
          </cell>
          <cell r="P21487">
            <v>25281</v>
          </cell>
          <cell r="Q21487">
            <v>23107</v>
          </cell>
        </row>
        <row r="21488">
          <cell r="M21488" t="str">
            <v>805010659_C1101376</v>
          </cell>
          <cell r="N21488">
            <v>36517</v>
          </cell>
          <cell r="O21488">
            <v>0</v>
          </cell>
          <cell r="P21488">
            <v>25281</v>
          </cell>
          <cell r="Q21488">
            <v>36517</v>
          </cell>
        </row>
        <row r="21489">
          <cell r="M21489" t="str">
            <v>805010659_C1101682</v>
          </cell>
          <cell r="N21489">
            <v>125668</v>
          </cell>
          <cell r="O21489">
            <v>0</v>
          </cell>
          <cell r="P21489">
            <v>0</v>
          </cell>
          <cell r="Q21489">
            <v>125668</v>
          </cell>
        </row>
        <row r="21490">
          <cell r="M21490" t="str">
            <v>805010659_C1101687</v>
          </cell>
          <cell r="N21490">
            <v>58293</v>
          </cell>
          <cell r="O21490">
            <v>0</v>
          </cell>
          <cell r="P21490">
            <v>0</v>
          </cell>
          <cell r="Q21490">
            <v>58293</v>
          </cell>
        </row>
        <row r="21491">
          <cell r="M21491" t="str">
            <v>805010659_C1101532</v>
          </cell>
          <cell r="N21491">
            <v>125668</v>
          </cell>
          <cell r="O21491">
            <v>0</v>
          </cell>
          <cell r="P21491">
            <v>0</v>
          </cell>
          <cell r="Q21491">
            <v>125668</v>
          </cell>
        </row>
        <row r="21492">
          <cell r="M21492" t="str">
            <v>805010659_C1101620</v>
          </cell>
          <cell r="N21492">
            <v>48578</v>
          </cell>
          <cell r="O21492">
            <v>0</v>
          </cell>
          <cell r="P21492">
            <v>58300</v>
          </cell>
          <cell r="Q21492">
            <v>48578</v>
          </cell>
        </row>
        <row r="21493">
          <cell r="M21493" t="str">
            <v>805010659_C1101300</v>
          </cell>
          <cell r="N21493">
            <v>42135</v>
          </cell>
          <cell r="O21493">
            <v>0</v>
          </cell>
          <cell r="P21493">
            <v>25281</v>
          </cell>
          <cell r="Q21493">
            <v>42135</v>
          </cell>
        </row>
        <row r="21494">
          <cell r="M21494" t="str">
            <v>805010659_C1101369</v>
          </cell>
          <cell r="N21494">
            <v>58293</v>
          </cell>
          <cell r="O21494">
            <v>0</v>
          </cell>
          <cell r="P21494">
            <v>0</v>
          </cell>
          <cell r="Q21494">
            <v>58293</v>
          </cell>
        </row>
        <row r="21495">
          <cell r="M21495" t="str">
            <v>805010659_C1101387</v>
          </cell>
          <cell r="N21495">
            <v>42135</v>
          </cell>
          <cell r="O21495">
            <v>0</v>
          </cell>
          <cell r="P21495">
            <v>25281</v>
          </cell>
          <cell r="Q21495">
            <v>42135</v>
          </cell>
        </row>
        <row r="21496">
          <cell r="M21496" t="str">
            <v>805010659_C1101392</v>
          </cell>
          <cell r="N21496">
            <v>1500000</v>
          </cell>
          <cell r="O21496">
            <v>0</v>
          </cell>
          <cell r="P21496">
            <v>0</v>
          </cell>
          <cell r="Q21496">
            <v>1500000</v>
          </cell>
        </row>
        <row r="21497">
          <cell r="M21497" t="str">
            <v>805010659_C1101570</v>
          </cell>
          <cell r="N21497">
            <v>32526</v>
          </cell>
          <cell r="O21497">
            <v>0</v>
          </cell>
          <cell r="P21497">
            <v>0</v>
          </cell>
          <cell r="Q21497">
            <v>32526</v>
          </cell>
        </row>
        <row r="21498">
          <cell r="M21498" t="str">
            <v>805010659_C1101606</v>
          </cell>
          <cell r="N21498">
            <v>42135</v>
          </cell>
          <cell r="O21498">
            <v>0</v>
          </cell>
          <cell r="P21498">
            <v>25281</v>
          </cell>
          <cell r="Q21498">
            <v>42135</v>
          </cell>
        </row>
        <row r="21499">
          <cell r="M21499" t="str">
            <v>805010659_C1101301</v>
          </cell>
          <cell r="N21499">
            <v>58293</v>
          </cell>
          <cell r="O21499">
            <v>0</v>
          </cell>
          <cell r="P21499">
            <v>0</v>
          </cell>
          <cell r="Q21499">
            <v>58293</v>
          </cell>
        </row>
        <row r="21500">
          <cell r="M21500" t="str">
            <v>805010659_C1101359</v>
          </cell>
          <cell r="N21500">
            <v>34976</v>
          </cell>
          <cell r="O21500">
            <v>0</v>
          </cell>
          <cell r="P21500">
            <v>58300</v>
          </cell>
          <cell r="Q21500">
            <v>34976</v>
          </cell>
        </row>
        <row r="21501">
          <cell r="M21501" t="str">
            <v>805010659_C1101360</v>
          </cell>
          <cell r="N21501">
            <v>58293</v>
          </cell>
          <cell r="O21501">
            <v>0</v>
          </cell>
          <cell r="P21501">
            <v>0</v>
          </cell>
          <cell r="Q21501">
            <v>58293</v>
          </cell>
        </row>
        <row r="21502">
          <cell r="M21502" t="str">
            <v>805010659_C1101641</v>
          </cell>
          <cell r="N21502">
            <v>42135</v>
          </cell>
          <cell r="O21502">
            <v>0</v>
          </cell>
          <cell r="P21502">
            <v>25281</v>
          </cell>
          <cell r="Q21502">
            <v>42135</v>
          </cell>
        </row>
        <row r="21503">
          <cell r="M21503" t="str">
            <v>805010659_C1101522</v>
          </cell>
          <cell r="N21503">
            <v>100534</v>
          </cell>
          <cell r="O21503">
            <v>0</v>
          </cell>
          <cell r="P21503">
            <v>0</v>
          </cell>
          <cell r="Q21503">
            <v>100534</v>
          </cell>
        </row>
        <row r="21504">
          <cell r="M21504" t="str">
            <v>805010659_C1101326</v>
          </cell>
          <cell r="N21504">
            <v>300000</v>
          </cell>
          <cell r="O21504">
            <v>0</v>
          </cell>
          <cell r="P21504">
            <v>990872</v>
          </cell>
          <cell r="Q21504">
            <v>300000</v>
          </cell>
        </row>
        <row r="21505">
          <cell r="M21505" t="str">
            <v>805010659_C1101367</v>
          </cell>
          <cell r="N21505">
            <v>42135</v>
          </cell>
          <cell r="O21505">
            <v>0</v>
          </cell>
          <cell r="P21505">
            <v>25281</v>
          </cell>
          <cell r="Q21505">
            <v>42135</v>
          </cell>
        </row>
        <row r="21506">
          <cell r="M21506" t="str">
            <v>805010659_C1101497</v>
          </cell>
          <cell r="N21506">
            <v>58293</v>
          </cell>
          <cell r="O21506">
            <v>0</v>
          </cell>
          <cell r="P21506">
            <v>0</v>
          </cell>
          <cell r="Q21506">
            <v>58293</v>
          </cell>
        </row>
        <row r="21507">
          <cell r="M21507" t="str">
            <v>805010659_C1101649</v>
          </cell>
          <cell r="N21507">
            <v>58293</v>
          </cell>
          <cell r="O21507">
            <v>0</v>
          </cell>
          <cell r="P21507">
            <v>0</v>
          </cell>
          <cell r="Q21507">
            <v>58293</v>
          </cell>
        </row>
        <row r="21508">
          <cell r="M21508" t="str">
            <v>805010659_C1101368</v>
          </cell>
          <cell r="N21508">
            <v>42135</v>
          </cell>
          <cell r="O21508">
            <v>0</v>
          </cell>
          <cell r="P21508">
            <v>25281</v>
          </cell>
          <cell r="Q21508">
            <v>42135</v>
          </cell>
        </row>
        <row r="21509">
          <cell r="M21509" t="str">
            <v>805010659_C1101655</v>
          </cell>
          <cell r="N21509">
            <v>125668</v>
          </cell>
          <cell r="O21509">
            <v>0</v>
          </cell>
          <cell r="P21509">
            <v>0</v>
          </cell>
          <cell r="Q21509">
            <v>125668</v>
          </cell>
        </row>
        <row r="21510">
          <cell r="M21510" t="str">
            <v>805010659_C1101623</v>
          </cell>
          <cell r="N21510">
            <v>139159</v>
          </cell>
          <cell r="O21510">
            <v>0</v>
          </cell>
          <cell r="P21510">
            <v>0</v>
          </cell>
          <cell r="Q21510">
            <v>139159</v>
          </cell>
        </row>
        <row r="21511">
          <cell r="M21511" t="str">
            <v>805010659_C1101403</v>
          </cell>
          <cell r="N21511">
            <v>42135</v>
          </cell>
          <cell r="O21511">
            <v>0</v>
          </cell>
          <cell r="P21511">
            <v>25281</v>
          </cell>
          <cell r="Q21511">
            <v>42135</v>
          </cell>
        </row>
        <row r="21512">
          <cell r="M21512" t="str">
            <v>805010659_C1101644</v>
          </cell>
          <cell r="N21512">
            <v>58293</v>
          </cell>
          <cell r="O21512">
            <v>0</v>
          </cell>
          <cell r="P21512">
            <v>0</v>
          </cell>
          <cell r="Q21512">
            <v>58293</v>
          </cell>
        </row>
        <row r="21513">
          <cell r="M21513" t="str">
            <v>805010659_C1101670</v>
          </cell>
          <cell r="N21513">
            <v>125668</v>
          </cell>
          <cell r="O21513">
            <v>0</v>
          </cell>
          <cell r="P21513">
            <v>0</v>
          </cell>
          <cell r="Q21513">
            <v>125668</v>
          </cell>
        </row>
        <row r="21514">
          <cell r="M21514" t="str">
            <v>805010659_C1101505</v>
          </cell>
          <cell r="N21514">
            <v>312051</v>
          </cell>
          <cell r="O21514">
            <v>0</v>
          </cell>
          <cell r="P21514">
            <v>0</v>
          </cell>
          <cell r="Q21514">
            <v>312051</v>
          </cell>
        </row>
        <row r="21515">
          <cell r="M21515" t="str">
            <v>805010659_C1101675</v>
          </cell>
          <cell r="N21515">
            <v>312051</v>
          </cell>
          <cell r="O21515">
            <v>0</v>
          </cell>
          <cell r="P21515">
            <v>0</v>
          </cell>
          <cell r="Q21515">
            <v>312051</v>
          </cell>
        </row>
        <row r="21516">
          <cell r="M21516" t="str">
            <v>805010659_C1101350</v>
          </cell>
          <cell r="N21516">
            <v>1500000</v>
          </cell>
          <cell r="O21516">
            <v>0</v>
          </cell>
          <cell r="P21516">
            <v>0</v>
          </cell>
          <cell r="Q21516">
            <v>1500000</v>
          </cell>
        </row>
        <row r="21517">
          <cell r="M21517" t="str">
            <v>805010659_C1101358</v>
          </cell>
          <cell r="N21517">
            <v>34976</v>
          </cell>
          <cell r="O21517">
            <v>0</v>
          </cell>
          <cell r="P21517">
            <v>58300</v>
          </cell>
          <cell r="Q21517">
            <v>34976</v>
          </cell>
        </row>
        <row r="21518">
          <cell r="M21518" t="str">
            <v>805010659_C1101454</v>
          </cell>
          <cell r="N21518">
            <v>58293</v>
          </cell>
          <cell r="O21518">
            <v>0</v>
          </cell>
          <cell r="P21518">
            <v>0</v>
          </cell>
          <cell r="Q21518">
            <v>58293</v>
          </cell>
        </row>
        <row r="21519">
          <cell r="M21519" t="str">
            <v>805010659_C1101534</v>
          </cell>
          <cell r="N21519">
            <v>58293</v>
          </cell>
          <cell r="O21519">
            <v>0</v>
          </cell>
          <cell r="P21519">
            <v>0</v>
          </cell>
          <cell r="Q21519">
            <v>58293</v>
          </cell>
        </row>
        <row r="21520">
          <cell r="M21520" t="str">
            <v>805010659_C1101598</v>
          </cell>
          <cell r="N21520">
            <v>181511</v>
          </cell>
          <cell r="O21520">
            <v>0</v>
          </cell>
          <cell r="P21520">
            <v>0</v>
          </cell>
          <cell r="Q21520">
            <v>181511</v>
          </cell>
        </row>
        <row r="21521">
          <cell r="M21521" t="str">
            <v>805010659_C1101370</v>
          </cell>
          <cell r="N21521">
            <v>32526</v>
          </cell>
          <cell r="O21521">
            <v>0</v>
          </cell>
          <cell r="P21521">
            <v>0</v>
          </cell>
          <cell r="Q21521">
            <v>32526</v>
          </cell>
        </row>
        <row r="21522">
          <cell r="M21522" t="str">
            <v>805010659_C1101571</v>
          </cell>
          <cell r="N21522">
            <v>122795</v>
          </cell>
          <cell r="O21522">
            <v>0</v>
          </cell>
          <cell r="P21522">
            <v>25281</v>
          </cell>
          <cell r="Q21522">
            <v>122795</v>
          </cell>
        </row>
        <row r="21523">
          <cell r="M21523" t="str">
            <v>805010659_C1101600</v>
          </cell>
          <cell r="N21523">
            <v>125668</v>
          </cell>
          <cell r="O21523">
            <v>0</v>
          </cell>
          <cell r="P21523">
            <v>181500</v>
          </cell>
          <cell r="Q21523">
            <v>125668</v>
          </cell>
        </row>
        <row r="21524">
          <cell r="M21524" t="str">
            <v>805010659_C1101581</v>
          </cell>
          <cell r="N21524">
            <v>13602</v>
          </cell>
          <cell r="O21524">
            <v>0</v>
          </cell>
          <cell r="P21524">
            <v>0</v>
          </cell>
          <cell r="Q21524">
            <v>13602</v>
          </cell>
        </row>
        <row r="21525">
          <cell r="M21525" t="str">
            <v>805010659_C1101596</v>
          </cell>
          <cell r="N21525">
            <v>25281</v>
          </cell>
          <cell r="O21525">
            <v>0</v>
          </cell>
          <cell r="P21525">
            <v>25281</v>
          </cell>
          <cell r="Q21525">
            <v>25281</v>
          </cell>
        </row>
        <row r="21526">
          <cell r="M21526" t="str">
            <v>805010659_C1101597</v>
          </cell>
          <cell r="N21526">
            <v>58293</v>
          </cell>
          <cell r="O21526">
            <v>0</v>
          </cell>
          <cell r="P21526">
            <v>0</v>
          </cell>
          <cell r="Q21526">
            <v>58293</v>
          </cell>
        </row>
        <row r="21527">
          <cell r="M21527" t="str">
            <v>805010659_C1101365</v>
          </cell>
          <cell r="N21527">
            <v>58293</v>
          </cell>
          <cell r="O21527">
            <v>0</v>
          </cell>
          <cell r="P21527">
            <v>0</v>
          </cell>
          <cell r="Q21527">
            <v>58293</v>
          </cell>
        </row>
        <row r="21528">
          <cell r="M21528" t="str">
            <v>805010659_C1101347</v>
          </cell>
          <cell r="N21528">
            <v>125668</v>
          </cell>
          <cell r="O21528">
            <v>0</v>
          </cell>
          <cell r="P21528">
            <v>0</v>
          </cell>
          <cell r="Q21528">
            <v>125668</v>
          </cell>
        </row>
        <row r="21529">
          <cell r="M21529" t="str">
            <v>805010659_C1101292</v>
          </cell>
          <cell r="N21529">
            <v>42135</v>
          </cell>
          <cell r="O21529">
            <v>0</v>
          </cell>
          <cell r="P21529">
            <v>25281</v>
          </cell>
          <cell r="Q21529">
            <v>42135</v>
          </cell>
        </row>
        <row r="21530">
          <cell r="M21530" t="str">
            <v>805010659_C1101344</v>
          </cell>
          <cell r="N21530">
            <v>58293</v>
          </cell>
          <cell r="O21530">
            <v>0</v>
          </cell>
          <cell r="P21530">
            <v>58300</v>
          </cell>
          <cell r="Q21530">
            <v>58293</v>
          </cell>
        </row>
        <row r="21531">
          <cell r="M21531" t="str">
            <v>805010659_C1101456</v>
          </cell>
          <cell r="N21531">
            <v>42135</v>
          </cell>
          <cell r="O21531">
            <v>0</v>
          </cell>
          <cell r="P21531">
            <v>25281</v>
          </cell>
          <cell r="Q21531">
            <v>42135</v>
          </cell>
        </row>
        <row r="21532">
          <cell r="M21532" t="str">
            <v>805010659_C1101459</v>
          </cell>
          <cell r="N21532">
            <v>125668</v>
          </cell>
          <cell r="O21532">
            <v>0</v>
          </cell>
          <cell r="P21532">
            <v>0</v>
          </cell>
          <cell r="Q21532">
            <v>125668</v>
          </cell>
        </row>
        <row r="21533">
          <cell r="M21533" t="str">
            <v>805010659_C1101617</v>
          </cell>
          <cell r="N21533">
            <v>58293</v>
          </cell>
          <cell r="O21533">
            <v>0</v>
          </cell>
          <cell r="P21533">
            <v>0</v>
          </cell>
          <cell r="Q21533">
            <v>58293</v>
          </cell>
        </row>
        <row r="21534">
          <cell r="M21534" t="str">
            <v>805010659_C1101393</v>
          </cell>
          <cell r="N21534">
            <v>42135</v>
          </cell>
          <cell r="O21534">
            <v>0</v>
          </cell>
          <cell r="P21534">
            <v>25281</v>
          </cell>
          <cell r="Q21534">
            <v>42135</v>
          </cell>
        </row>
        <row r="21535">
          <cell r="M21535" t="str">
            <v>805010659_C1101656</v>
          </cell>
          <cell r="N21535">
            <v>58293</v>
          </cell>
          <cell r="O21535">
            <v>0</v>
          </cell>
          <cell r="P21535">
            <v>116600</v>
          </cell>
          <cell r="Q21535">
            <v>58293</v>
          </cell>
        </row>
        <row r="21536">
          <cell r="M21536" t="str">
            <v>805010659_C1101647</v>
          </cell>
          <cell r="N21536">
            <v>42135</v>
          </cell>
          <cell r="O21536">
            <v>0</v>
          </cell>
          <cell r="P21536">
            <v>25281</v>
          </cell>
          <cell r="Q21536">
            <v>42135</v>
          </cell>
        </row>
        <row r="21537">
          <cell r="M21537" t="str">
            <v>805010659_C1101517</v>
          </cell>
          <cell r="N21537">
            <v>58293</v>
          </cell>
          <cell r="O21537">
            <v>0</v>
          </cell>
          <cell r="P21537">
            <v>0</v>
          </cell>
          <cell r="Q21537">
            <v>58293</v>
          </cell>
        </row>
        <row r="21538">
          <cell r="M21538" t="str">
            <v>805010659_C1101452</v>
          </cell>
          <cell r="N21538">
            <v>58293</v>
          </cell>
          <cell r="O21538">
            <v>0</v>
          </cell>
          <cell r="P21538">
            <v>0</v>
          </cell>
          <cell r="Q21538">
            <v>58293</v>
          </cell>
        </row>
        <row r="21539">
          <cell r="M21539" t="str">
            <v>805010659_C1101375</v>
          </cell>
          <cell r="N21539">
            <v>58293</v>
          </cell>
          <cell r="O21539">
            <v>0</v>
          </cell>
          <cell r="P21539">
            <v>0</v>
          </cell>
          <cell r="Q21539">
            <v>58293</v>
          </cell>
        </row>
        <row r="21540">
          <cell r="M21540" t="str">
            <v>805010659_C1101450</v>
          </cell>
          <cell r="N21540">
            <v>312051</v>
          </cell>
          <cell r="O21540">
            <v>0</v>
          </cell>
          <cell r="P21540">
            <v>439655</v>
          </cell>
          <cell r="Q21540">
            <v>312051</v>
          </cell>
        </row>
        <row r="21541">
          <cell r="M21541" t="str">
            <v>805010659_C1101295</v>
          </cell>
          <cell r="N21541">
            <v>387931</v>
          </cell>
          <cell r="O21541">
            <v>0</v>
          </cell>
          <cell r="P21541">
            <v>433000</v>
          </cell>
          <cell r="Q21541">
            <v>387931</v>
          </cell>
        </row>
        <row r="21542">
          <cell r="M21542" t="str">
            <v>805010659_C1101630</v>
          </cell>
          <cell r="N21542">
            <v>23877</v>
          </cell>
          <cell r="O21542">
            <v>0</v>
          </cell>
          <cell r="P21542">
            <v>25281</v>
          </cell>
          <cell r="Q21542">
            <v>23877</v>
          </cell>
        </row>
        <row r="21543">
          <cell r="M21543" t="str">
            <v>805010659_C1101405</v>
          </cell>
          <cell r="N21543">
            <v>58293</v>
          </cell>
          <cell r="O21543">
            <v>0</v>
          </cell>
          <cell r="P21543">
            <v>58300</v>
          </cell>
          <cell r="Q21543">
            <v>58293</v>
          </cell>
        </row>
        <row r="21544">
          <cell r="M21544" t="str">
            <v>805010659_C1101594</v>
          </cell>
          <cell r="N21544">
            <v>312051</v>
          </cell>
          <cell r="O21544">
            <v>0</v>
          </cell>
          <cell r="P21544">
            <v>0</v>
          </cell>
          <cell r="Q21544">
            <v>312051</v>
          </cell>
        </row>
        <row r="21545">
          <cell r="M21545" t="str">
            <v>805010659_C1101691</v>
          </cell>
          <cell r="N21545">
            <v>750000</v>
          </cell>
          <cell r="O21545">
            <v>0</v>
          </cell>
          <cell r="P21545">
            <v>495436</v>
          </cell>
          <cell r="Q21545">
            <v>750000</v>
          </cell>
        </row>
        <row r="21546">
          <cell r="M21546" t="str">
            <v>805010659_C1101657</v>
          </cell>
          <cell r="N21546">
            <v>65009</v>
          </cell>
          <cell r="O21546">
            <v>0</v>
          </cell>
          <cell r="P21546">
            <v>25281</v>
          </cell>
          <cell r="Q21546">
            <v>65009</v>
          </cell>
        </row>
        <row r="21547">
          <cell r="M21547" t="str">
            <v>805010659_C1101457</v>
          </cell>
          <cell r="N21547">
            <v>256051</v>
          </cell>
          <cell r="O21547">
            <v>0</v>
          </cell>
          <cell r="P21547">
            <v>0</v>
          </cell>
          <cell r="Q21547">
            <v>256051</v>
          </cell>
        </row>
        <row r="21548">
          <cell r="M21548" t="str">
            <v>805010659_C1101372</v>
          </cell>
          <cell r="N21548">
            <v>58293</v>
          </cell>
          <cell r="O21548">
            <v>0</v>
          </cell>
          <cell r="P21548">
            <v>0</v>
          </cell>
          <cell r="Q21548">
            <v>58293</v>
          </cell>
        </row>
        <row r="21549">
          <cell r="M21549" t="str">
            <v>805010659_C1101404</v>
          </cell>
          <cell r="N21549">
            <v>416051</v>
          </cell>
          <cell r="O21549">
            <v>0</v>
          </cell>
          <cell r="P21549">
            <v>439655</v>
          </cell>
          <cell r="Q21549">
            <v>416051</v>
          </cell>
        </row>
        <row r="21550">
          <cell r="M21550" t="str">
            <v>805010659_C1101607</v>
          </cell>
          <cell r="N21550">
            <v>58293</v>
          </cell>
          <cell r="O21550">
            <v>0</v>
          </cell>
          <cell r="P21550">
            <v>0</v>
          </cell>
          <cell r="Q21550">
            <v>58293</v>
          </cell>
        </row>
        <row r="21551">
          <cell r="M21551" t="str">
            <v>805010659_C1101297</v>
          </cell>
          <cell r="N21551">
            <v>58293</v>
          </cell>
          <cell r="O21551">
            <v>0</v>
          </cell>
          <cell r="P21551">
            <v>58300</v>
          </cell>
          <cell r="Q21551">
            <v>58293</v>
          </cell>
        </row>
        <row r="21552">
          <cell r="M21552" t="str">
            <v>805010659_C1101371</v>
          </cell>
          <cell r="N21552">
            <v>42135</v>
          </cell>
          <cell r="O21552">
            <v>0</v>
          </cell>
          <cell r="P21552">
            <v>25281</v>
          </cell>
          <cell r="Q21552">
            <v>42135</v>
          </cell>
        </row>
        <row r="21553">
          <cell r="M21553" t="str">
            <v>805010659_C1101299</v>
          </cell>
          <cell r="N21553">
            <v>42135</v>
          </cell>
          <cell r="O21553">
            <v>0</v>
          </cell>
          <cell r="P21553">
            <v>25281</v>
          </cell>
          <cell r="Q21553">
            <v>42135</v>
          </cell>
        </row>
        <row r="21554">
          <cell r="M21554" t="str">
            <v>805010659_C1101487</v>
          </cell>
          <cell r="N21554">
            <v>58293</v>
          </cell>
          <cell r="O21554">
            <v>0</v>
          </cell>
          <cell r="P21554">
            <v>58300</v>
          </cell>
          <cell r="Q21554">
            <v>58293</v>
          </cell>
        </row>
        <row r="21555">
          <cell r="M21555" t="str">
            <v>805010659_C1101406</v>
          </cell>
          <cell r="N21555">
            <v>122795</v>
          </cell>
          <cell r="O21555">
            <v>0</v>
          </cell>
          <cell r="P21555">
            <v>25281</v>
          </cell>
          <cell r="Q21555">
            <v>122795</v>
          </cell>
        </row>
        <row r="21556">
          <cell r="M21556" t="str">
            <v>805010659_C1101677</v>
          </cell>
          <cell r="N21556">
            <v>42135</v>
          </cell>
          <cell r="O21556">
            <v>0</v>
          </cell>
          <cell r="P21556">
            <v>25281</v>
          </cell>
          <cell r="Q21556">
            <v>42135</v>
          </cell>
        </row>
        <row r="21557">
          <cell r="M21557" t="str">
            <v>805010659_C1101593</v>
          </cell>
          <cell r="N21557">
            <v>58293</v>
          </cell>
          <cell r="O21557">
            <v>0</v>
          </cell>
          <cell r="P21557">
            <v>0</v>
          </cell>
          <cell r="Q21557">
            <v>58293</v>
          </cell>
        </row>
        <row r="21558">
          <cell r="M21558" t="str">
            <v>805010659_C1101288</v>
          </cell>
          <cell r="N21558">
            <v>65009</v>
          </cell>
          <cell r="O21558">
            <v>0</v>
          </cell>
          <cell r="P21558">
            <v>25281</v>
          </cell>
          <cell r="Q21558">
            <v>65009</v>
          </cell>
        </row>
        <row r="21559">
          <cell r="M21559" t="str">
            <v>805010659_C1101637</v>
          </cell>
          <cell r="N21559">
            <v>58293</v>
          </cell>
          <cell r="O21559">
            <v>0</v>
          </cell>
          <cell r="P21559">
            <v>0</v>
          </cell>
          <cell r="Q21559">
            <v>58293</v>
          </cell>
        </row>
        <row r="21560">
          <cell r="M21560" t="str">
            <v>805010659_C1101678</v>
          </cell>
          <cell r="N21560">
            <v>58293</v>
          </cell>
          <cell r="O21560">
            <v>0</v>
          </cell>
          <cell r="P21560">
            <v>0</v>
          </cell>
          <cell r="Q21560">
            <v>58293</v>
          </cell>
        </row>
        <row r="21561">
          <cell r="M21561" t="str">
            <v>805010659_C1101661</v>
          </cell>
          <cell r="N21561">
            <v>58293</v>
          </cell>
          <cell r="O21561">
            <v>0</v>
          </cell>
          <cell r="P21561">
            <v>0</v>
          </cell>
          <cell r="Q21561">
            <v>58293</v>
          </cell>
        </row>
        <row r="21562">
          <cell r="M21562" t="str">
            <v>805010659_C1101680</v>
          </cell>
          <cell r="N21562">
            <v>32526</v>
          </cell>
          <cell r="O21562">
            <v>0</v>
          </cell>
          <cell r="P21562">
            <v>0</v>
          </cell>
          <cell r="Q21562">
            <v>32526</v>
          </cell>
        </row>
        <row r="21563">
          <cell r="M21563" t="str">
            <v>805010659_C1101294</v>
          </cell>
          <cell r="N21563">
            <v>28090</v>
          </cell>
          <cell r="O21563">
            <v>0</v>
          </cell>
          <cell r="P21563">
            <v>25281</v>
          </cell>
          <cell r="Q21563">
            <v>28090</v>
          </cell>
        </row>
        <row r="21564">
          <cell r="M21564" t="str">
            <v>805010659_C1101304</v>
          </cell>
          <cell r="N21564">
            <v>125668</v>
          </cell>
          <cell r="O21564">
            <v>0</v>
          </cell>
          <cell r="P21564">
            <v>0</v>
          </cell>
          <cell r="Q21564">
            <v>125668</v>
          </cell>
        </row>
        <row r="21565">
          <cell r="M21565" t="str">
            <v>805010659_C1101377</v>
          </cell>
          <cell r="N21565">
            <v>42135</v>
          </cell>
          <cell r="O21565">
            <v>0</v>
          </cell>
          <cell r="P21565">
            <v>25281</v>
          </cell>
          <cell r="Q21565">
            <v>42135</v>
          </cell>
        </row>
        <row r="21566">
          <cell r="M21566" t="str">
            <v>805010659_C1101692</v>
          </cell>
          <cell r="N21566">
            <v>42135</v>
          </cell>
          <cell r="O21566">
            <v>0</v>
          </cell>
          <cell r="P21566">
            <v>25281</v>
          </cell>
          <cell r="Q21566">
            <v>42135</v>
          </cell>
        </row>
        <row r="21567">
          <cell r="M21567" t="str">
            <v>805010659_C1101309</v>
          </cell>
          <cell r="N21567">
            <v>65009</v>
          </cell>
          <cell r="O21567">
            <v>0</v>
          </cell>
          <cell r="P21567">
            <v>25281</v>
          </cell>
          <cell r="Q21567">
            <v>65009</v>
          </cell>
        </row>
        <row r="21568">
          <cell r="M21568" t="str">
            <v>805010659_C1101514</v>
          </cell>
          <cell r="N21568">
            <v>125668</v>
          </cell>
          <cell r="O21568">
            <v>0</v>
          </cell>
          <cell r="P21568">
            <v>0</v>
          </cell>
          <cell r="Q21568">
            <v>125668</v>
          </cell>
        </row>
        <row r="21569">
          <cell r="M21569" t="str">
            <v>805010659_C1101640</v>
          </cell>
          <cell r="N21569">
            <v>125668</v>
          </cell>
          <cell r="O21569">
            <v>0</v>
          </cell>
          <cell r="P21569">
            <v>0</v>
          </cell>
          <cell r="Q21569">
            <v>125668</v>
          </cell>
        </row>
        <row r="21570">
          <cell r="M21570" t="str">
            <v>805010659_C1101530</v>
          </cell>
          <cell r="N21570">
            <v>750000</v>
          </cell>
          <cell r="O21570">
            <v>0</v>
          </cell>
          <cell r="P21570">
            <v>990872</v>
          </cell>
          <cell r="Q21570">
            <v>750000</v>
          </cell>
        </row>
        <row r="21571">
          <cell r="M21571" t="str">
            <v>805010659_C1101684</v>
          </cell>
          <cell r="N21571">
            <v>42135</v>
          </cell>
          <cell r="O21571">
            <v>0</v>
          </cell>
          <cell r="P21571">
            <v>25281</v>
          </cell>
          <cell r="Q21571">
            <v>42135</v>
          </cell>
        </row>
        <row r="21572">
          <cell r="M21572" t="str">
            <v>805010659_C1101374</v>
          </cell>
          <cell r="N21572">
            <v>58293</v>
          </cell>
          <cell r="O21572">
            <v>0</v>
          </cell>
          <cell r="P21572">
            <v>0</v>
          </cell>
          <cell r="Q21572">
            <v>58293</v>
          </cell>
        </row>
        <row r="21573">
          <cell r="M21573" t="str">
            <v>805010659_C1101577</v>
          </cell>
          <cell r="N21573">
            <v>58293</v>
          </cell>
          <cell r="O21573">
            <v>0</v>
          </cell>
          <cell r="P21573">
            <v>0</v>
          </cell>
          <cell r="Q21573">
            <v>58293</v>
          </cell>
        </row>
        <row r="21574">
          <cell r="M21574" t="str">
            <v>805010659_C1101628</v>
          </cell>
          <cell r="N21574">
            <v>102856</v>
          </cell>
          <cell r="O21574">
            <v>0</v>
          </cell>
          <cell r="P21574">
            <v>181500</v>
          </cell>
          <cell r="Q21574">
            <v>102856</v>
          </cell>
        </row>
        <row r="21575">
          <cell r="M21575" t="str">
            <v>805010659_C1101473</v>
          </cell>
          <cell r="N21575">
            <v>42135</v>
          </cell>
          <cell r="O21575">
            <v>0</v>
          </cell>
          <cell r="P21575">
            <v>25281</v>
          </cell>
          <cell r="Q21575">
            <v>42135</v>
          </cell>
        </row>
        <row r="21576">
          <cell r="M21576" t="str">
            <v>805010659_C1101562</v>
          </cell>
          <cell r="N21576">
            <v>58293</v>
          </cell>
          <cell r="O21576">
            <v>0</v>
          </cell>
          <cell r="P21576">
            <v>0</v>
          </cell>
          <cell r="Q21576">
            <v>58293</v>
          </cell>
        </row>
        <row r="21577">
          <cell r="M21577" t="str">
            <v>805010659_C1101289</v>
          </cell>
          <cell r="N21577">
            <v>58293</v>
          </cell>
          <cell r="O21577">
            <v>0</v>
          </cell>
          <cell r="P21577">
            <v>0</v>
          </cell>
          <cell r="Q21577">
            <v>58293</v>
          </cell>
        </row>
        <row r="21578">
          <cell r="M21578" t="str">
            <v>805010659_C1101489</v>
          </cell>
          <cell r="N21578">
            <v>1500000</v>
          </cell>
          <cell r="O21578">
            <v>0</v>
          </cell>
          <cell r="P21578">
            <v>0</v>
          </cell>
          <cell r="Q21578">
            <v>1500000</v>
          </cell>
        </row>
        <row r="21579">
          <cell r="M21579" t="str">
            <v>805010659_C1101553</v>
          </cell>
          <cell r="N21579">
            <v>42135</v>
          </cell>
          <cell r="O21579">
            <v>0</v>
          </cell>
          <cell r="P21579">
            <v>25281</v>
          </cell>
          <cell r="Q21579">
            <v>42135</v>
          </cell>
        </row>
        <row r="21580">
          <cell r="M21580" t="str">
            <v>805010659_C1101373</v>
          </cell>
          <cell r="N21580">
            <v>122795</v>
          </cell>
          <cell r="O21580">
            <v>0</v>
          </cell>
          <cell r="P21580">
            <v>25281</v>
          </cell>
          <cell r="Q21580">
            <v>122795</v>
          </cell>
        </row>
        <row r="21581">
          <cell r="M21581" t="str">
            <v>805010659_C1101681</v>
          </cell>
          <cell r="N21581">
            <v>125668</v>
          </cell>
          <cell r="O21581">
            <v>0</v>
          </cell>
          <cell r="P21581">
            <v>0</v>
          </cell>
          <cell r="Q21581">
            <v>125668</v>
          </cell>
        </row>
        <row r="21582">
          <cell r="M21582" t="str">
            <v>805010659_C1101506</v>
          </cell>
          <cell r="N21582">
            <v>58293</v>
          </cell>
          <cell r="O21582">
            <v>0</v>
          </cell>
          <cell r="P21582">
            <v>0</v>
          </cell>
          <cell r="Q21582">
            <v>58293</v>
          </cell>
        </row>
        <row r="21583">
          <cell r="M21583" t="str">
            <v>805010659_C1101515</v>
          </cell>
          <cell r="N21583">
            <v>32526</v>
          </cell>
          <cell r="O21583">
            <v>0</v>
          </cell>
          <cell r="P21583">
            <v>65000</v>
          </cell>
          <cell r="Q21583">
            <v>32526</v>
          </cell>
        </row>
        <row r="21584">
          <cell r="M21584" t="str">
            <v>805010659_C1101516</v>
          </cell>
          <cell r="N21584">
            <v>121007</v>
          </cell>
          <cell r="O21584">
            <v>0</v>
          </cell>
          <cell r="P21584">
            <v>0</v>
          </cell>
          <cell r="Q21584">
            <v>121007</v>
          </cell>
        </row>
        <row r="21585">
          <cell r="M21585" t="str">
            <v>805010659_C1101512</v>
          </cell>
          <cell r="N21585">
            <v>58293</v>
          </cell>
          <cell r="O21585">
            <v>0</v>
          </cell>
          <cell r="P21585">
            <v>0</v>
          </cell>
          <cell r="Q21585">
            <v>58293</v>
          </cell>
        </row>
        <row r="21586">
          <cell r="M21586" t="str">
            <v>805010659_C1101310</v>
          </cell>
          <cell r="N21586">
            <v>65009</v>
          </cell>
          <cell r="O21586">
            <v>0</v>
          </cell>
          <cell r="P21586">
            <v>25281</v>
          </cell>
          <cell r="Q21586">
            <v>65009</v>
          </cell>
        </row>
        <row r="21587">
          <cell r="M21587" t="str">
            <v>805010659_C1101529</v>
          </cell>
          <cell r="N21587">
            <v>58293</v>
          </cell>
          <cell r="O21587">
            <v>0</v>
          </cell>
          <cell r="P21587">
            <v>0</v>
          </cell>
          <cell r="Q21587">
            <v>58293</v>
          </cell>
        </row>
        <row r="21588">
          <cell r="M21588" t="str">
            <v>805010659_C1101303</v>
          </cell>
          <cell r="N21588">
            <v>58293</v>
          </cell>
          <cell r="O21588">
            <v>0</v>
          </cell>
          <cell r="P21588">
            <v>0</v>
          </cell>
          <cell r="Q21588">
            <v>58293</v>
          </cell>
        </row>
        <row r="21589">
          <cell r="M21589" t="str">
            <v>805010659_C1101664</v>
          </cell>
          <cell r="N21589">
            <v>256051</v>
          </cell>
          <cell r="O21589">
            <v>0</v>
          </cell>
          <cell r="P21589">
            <v>0</v>
          </cell>
          <cell r="Q21589">
            <v>256051</v>
          </cell>
        </row>
        <row r="21590">
          <cell r="M21590" t="str">
            <v>805010659_C1101520</v>
          </cell>
          <cell r="N21590">
            <v>58293</v>
          </cell>
          <cell r="O21590">
            <v>0</v>
          </cell>
          <cell r="P21590">
            <v>0</v>
          </cell>
          <cell r="Q21590">
            <v>58293</v>
          </cell>
        </row>
        <row r="21591">
          <cell r="M21591" t="str">
            <v>805010659_C1101504</v>
          </cell>
          <cell r="N21591">
            <v>32526</v>
          </cell>
          <cell r="O21591">
            <v>0</v>
          </cell>
          <cell r="P21591">
            <v>0</v>
          </cell>
          <cell r="Q21591">
            <v>32526</v>
          </cell>
        </row>
        <row r="21592">
          <cell r="M21592" t="str">
            <v>805010659_C1101676</v>
          </cell>
          <cell r="N21592">
            <v>181511</v>
          </cell>
          <cell r="O21592">
            <v>0</v>
          </cell>
          <cell r="P21592">
            <v>0</v>
          </cell>
          <cell r="Q21592">
            <v>181511</v>
          </cell>
        </row>
        <row r="21593">
          <cell r="M21593" t="str">
            <v>805010659_C1101694</v>
          </cell>
          <cell r="N21593">
            <v>65009</v>
          </cell>
          <cell r="O21593">
            <v>0</v>
          </cell>
          <cell r="P21593">
            <v>25281</v>
          </cell>
          <cell r="Q21593">
            <v>65009</v>
          </cell>
        </row>
        <row r="21594">
          <cell r="M21594" t="str">
            <v>805010659_C1101511</v>
          </cell>
          <cell r="N21594">
            <v>125668</v>
          </cell>
          <cell r="O21594">
            <v>0</v>
          </cell>
          <cell r="P21594">
            <v>0</v>
          </cell>
          <cell r="Q21594">
            <v>125668</v>
          </cell>
        </row>
        <row r="21595">
          <cell r="M21595" t="str">
            <v>805010659_C1101650</v>
          </cell>
          <cell r="N21595">
            <v>125668</v>
          </cell>
          <cell r="O21595">
            <v>0</v>
          </cell>
          <cell r="P21595">
            <v>0</v>
          </cell>
          <cell r="Q21595">
            <v>125668</v>
          </cell>
        </row>
        <row r="21596">
          <cell r="M21596" t="str">
            <v>805010659_C1101458</v>
          </cell>
          <cell r="N21596">
            <v>58293</v>
          </cell>
          <cell r="O21596">
            <v>0</v>
          </cell>
          <cell r="P21596">
            <v>0</v>
          </cell>
          <cell r="Q21596">
            <v>58293</v>
          </cell>
        </row>
        <row r="21597">
          <cell r="M21597" t="str">
            <v>805010659_C1101698</v>
          </cell>
          <cell r="N21597">
            <v>58293</v>
          </cell>
          <cell r="O21597">
            <v>0</v>
          </cell>
          <cell r="P21597">
            <v>0</v>
          </cell>
          <cell r="Q21597">
            <v>58293</v>
          </cell>
        </row>
        <row r="21598">
          <cell r="M21598" t="str">
            <v>805010659_C1101317</v>
          </cell>
          <cell r="N21598">
            <v>125668</v>
          </cell>
          <cell r="O21598">
            <v>0</v>
          </cell>
          <cell r="P21598">
            <v>0</v>
          </cell>
          <cell r="Q21598">
            <v>125668</v>
          </cell>
        </row>
        <row r="21599">
          <cell r="M21599" t="str">
            <v>805010659_C1101527</v>
          </cell>
          <cell r="N21599">
            <v>42135</v>
          </cell>
          <cell r="O21599">
            <v>0</v>
          </cell>
          <cell r="P21599">
            <v>25281</v>
          </cell>
          <cell r="Q21599">
            <v>42135</v>
          </cell>
        </row>
        <row r="21600">
          <cell r="M21600" t="str">
            <v>805010659_C1101484</v>
          </cell>
          <cell r="N21600">
            <v>181511</v>
          </cell>
          <cell r="O21600">
            <v>0</v>
          </cell>
          <cell r="P21600">
            <v>0</v>
          </cell>
          <cell r="Q21600">
            <v>181511</v>
          </cell>
        </row>
        <row r="21601">
          <cell r="M21601" t="str">
            <v>805010659_C1101498</v>
          </cell>
          <cell r="N21601">
            <v>122795</v>
          </cell>
          <cell r="O21601">
            <v>0</v>
          </cell>
          <cell r="P21601">
            <v>25281</v>
          </cell>
          <cell r="Q21601">
            <v>122795</v>
          </cell>
        </row>
        <row r="21602">
          <cell r="M21602" t="str">
            <v>805010659_C1101604</v>
          </cell>
          <cell r="N21602">
            <v>42135</v>
          </cell>
          <cell r="O21602">
            <v>0</v>
          </cell>
          <cell r="P21602">
            <v>25281</v>
          </cell>
          <cell r="Q21602">
            <v>42135</v>
          </cell>
        </row>
        <row r="21603">
          <cell r="M21603" t="str">
            <v>805010659_C1101342</v>
          </cell>
          <cell r="N21603">
            <v>33708</v>
          </cell>
          <cell r="O21603">
            <v>0</v>
          </cell>
          <cell r="P21603">
            <v>50562</v>
          </cell>
          <cell r="Q21603">
            <v>33708</v>
          </cell>
        </row>
        <row r="21604">
          <cell r="M21604" t="str">
            <v>805010659_C1101343</v>
          </cell>
          <cell r="N21604">
            <v>17335</v>
          </cell>
          <cell r="O21604">
            <v>0</v>
          </cell>
          <cell r="P21604">
            <v>43400</v>
          </cell>
          <cell r="Q21604">
            <v>17335</v>
          </cell>
        </row>
        <row r="21605">
          <cell r="M21605" t="str">
            <v>805010659_C1101622</v>
          </cell>
          <cell r="N21605">
            <v>44691</v>
          </cell>
          <cell r="O21605">
            <v>0</v>
          </cell>
          <cell r="P21605">
            <v>116600</v>
          </cell>
          <cell r="Q21605">
            <v>44691</v>
          </cell>
        </row>
        <row r="21606">
          <cell r="M21606" t="str">
            <v>805010659_C1101690</v>
          </cell>
          <cell r="N21606">
            <v>181511</v>
          </cell>
          <cell r="O21606">
            <v>0</v>
          </cell>
          <cell r="P21606">
            <v>181500</v>
          </cell>
          <cell r="Q21606">
            <v>181511</v>
          </cell>
        </row>
        <row r="21607">
          <cell r="M21607" t="str">
            <v>805010659_C1101488</v>
          </cell>
          <cell r="N21607">
            <v>58293</v>
          </cell>
          <cell r="O21607">
            <v>0</v>
          </cell>
          <cell r="P21607">
            <v>0</v>
          </cell>
          <cell r="Q21607">
            <v>58293</v>
          </cell>
        </row>
        <row r="21608">
          <cell r="M21608" t="str">
            <v>805010659_C1101521</v>
          </cell>
          <cell r="N21608">
            <v>122795</v>
          </cell>
          <cell r="O21608">
            <v>0</v>
          </cell>
          <cell r="P21608">
            <v>25281</v>
          </cell>
          <cell r="Q21608">
            <v>122795</v>
          </cell>
        </row>
        <row r="21609">
          <cell r="M21609" t="str">
            <v>805010659_C1101614</v>
          </cell>
          <cell r="N21609">
            <v>32526</v>
          </cell>
          <cell r="O21609">
            <v>0</v>
          </cell>
          <cell r="P21609">
            <v>0</v>
          </cell>
          <cell r="Q21609">
            <v>32526</v>
          </cell>
        </row>
        <row r="21610">
          <cell r="M21610" t="str">
            <v>805010659_C1101671</v>
          </cell>
          <cell r="N21610">
            <v>58293</v>
          </cell>
          <cell r="O21610">
            <v>0</v>
          </cell>
          <cell r="P21610">
            <v>0</v>
          </cell>
          <cell r="Q21610">
            <v>58293</v>
          </cell>
        </row>
        <row r="21611">
          <cell r="M21611" t="str">
            <v>805010659_C1101591</v>
          </cell>
          <cell r="N21611">
            <v>42135</v>
          </cell>
          <cell r="O21611">
            <v>0</v>
          </cell>
          <cell r="P21611">
            <v>25281</v>
          </cell>
          <cell r="Q21611">
            <v>42135</v>
          </cell>
        </row>
        <row r="21612">
          <cell r="M21612" t="str">
            <v>805010659_C1101509</v>
          </cell>
          <cell r="N21612">
            <v>58293</v>
          </cell>
          <cell r="O21612">
            <v>0</v>
          </cell>
          <cell r="P21612">
            <v>0</v>
          </cell>
          <cell r="Q21612">
            <v>58293</v>
          </cell>
        </row>
        <row r="21613">
          <cell r="M21613" t="str">
            <v>805010659_C1101612</v>
          </cell>
          <cell r="N21613">
            <v>181511</v>
          </cell>
          <cell r="O21613">
            <v>0</v>
          </cell>
          <cell r="P21613">
            <v>0</v>
          </cell>
          <cell r="Q21613">
            <v>181511</v>
          </cell>
        </row>
        <row r="21614">
          <cell r="M21614" t="str">
            <v>805010659_C1101345</v>
          </cell>
          <cell r="N21614">
            <v>32526</v>
          </cell>
          <cell r="O21614">
            <v>0</v>
          </cell>
          <cell r="P21614">
            <v>0</v>
          </cell>
          <cell r="Q21614">
            <v>32526</v>
          </cell>
        </row>
        <row r="21615">
          <cell r="M21615" t="str">
            <v>805010659_C1101663</v>
          </cell>
          <cell r="N21615">
            <v>32526</v>
          </cell>
          <cell r="O21615">
            <v>0</v>
          </cell>
          <cell r="P21615">
            <v>0</v>
          </cell>
          <cell r="Q21615">
            <v>32526</v>
          </cell>
        </row>
        <row r="21616">
          <cell r="M21616" t="str">
            <v>805010659_C1101568</v>
          </cell>
          <cell r="N21616">
            <v>125668</v>
          </cell>
          <cell r="O21616">
            <v>0</v>
          </cell>
          <cell r="P21616">
            <v>0</v>
          </cell>
          <cell r="Q21616">
            <v>125668</v>
          </cell>
        </row>
        <row r="21617">
          <cell r="M21617" t="str">
            <v>805010659_C1101587</v>
          </cell>
          <cell r="N21617">
            <v>42135</v>
          </cell>
          <cell r="O21617">
            <v>0</v>
          </cell>
          <cell r="P21617">
            <v>25281</v>
          </cell>
          <cell r="Q21617">
            <v>42135</v>
          </cell>
        </row>
        <row r="21618">
          <cell r="M21618" t="str">
            <v>805010659_C1101357</v>
          </cell>
          <cell r="N21618">
            <v>25281</v>
          </cell>
          <cell r="O21618">
            <v>0</v>
          </cell>
          <cell r="P21618">
            <v>25281</v>
          </cell>
          <cell r="Q21618">
            <v>25281</v>
          </cell>
        </row>
        <row r="21619">
          <cell r="M21619" t="str">
            <v>805010659_C1101391</v>
          </cell>
          <cell r="N21619">
            <v>42135</v>
          </cell>
          <cell r="O21619">
            <v>0</v>
          </cell>
          <cell r="P21619">
            <v>25281</v>
          </cell>
          <cell r="Q21619">
            <v>42135</v>
          </cell>
        </row>
        <row r="21620">
          <cell r="M21620" t="str">
            <v>805010659_C1101528</v>
          </cell>
          <cell r="N21620">
            <v>125668</v>
          </cell>
          <cell r="O21620">
            <v>0</v>
          </cell>
          <cell r="P21620">
            <v>0</v>
          </cell>
          <cell r="Q21620">
            <v>125668</v>
          </cell>
        </row>
        <row r="21621">
          <cell r="M21621" t="str">
            <v>805010659_C1101636</v>
          </cell>
          <cell r="N21621">
            <v>1500000</v>
          </cell>
          <cell r="O21621">
            <v>0</v>
          </cell>
          <cell r="P21621">
            <v>0</v>
          </cell>
          <cell r="Q21621">
            <v>1500000</v>
          </cell>
        </row>
        <row r="21622">
          <cell r="M21622" t="str">
            <v>805010659_C1101580</v>
          </cell>
          <cell r="N21622">
            <v>312051</v>
          </cell>
          <cell r="O21622">
            <v>0</v>
          </cell>
          <cell r="P21622">
            <v>0</v>
          </cell>
          <cell r="Q21622">
            <v>312051</v>
          </cell>
        </row>
        <row r="21623">
          <cell r="M21623" t="str">
            <v>805010659_C1101351</v>
          </cell>
          <cell r="N21623">
            <v>425000</v>
          </cell>
          <cell r="O21623">
            <v>0</v>
          </cell>
          <cell r="P21623">
            <v>1474656</v>
          </cell>
          <cell r="Q21623">
            <v>425000</v>
          </cell>
        </row>
        <row r="21624">
          <cell r="M21624" t="str">
            <v>805010659_C1101639</v>
          </cell>
          <cell r="N21624">
            <v>65009</v>
          </cell>
          <cell r="O21624">
            <v>0</v>
          </cell>
          <cell r="P21624">
            <v>25281</v>
          </cell>
          <cell r="Q21624">
            <v>65009</v>
          </cell>
        </row>
        <row r="21625">
          <cell r="M21625" t="str">
            <v>805010659_C1101558</v>
          </cell>
          <cell r="N21625">
            <v>21669</v>
          </cell>
          <cell r="O21625">
            <v>0</v>
          </cell>
          <cell r="P21625">
            <v>0</v>
          </cell>
          <cell r="Q21625">
            <v>21669</v>
          </cell>
        </row>
        <row r="21626">
          <cell r="M21626" t="str">
            <v>805010659_C1101311</v>
          </cell>
          <cell r="N21626">
            <v>58293</v>
          </cell>
          <cell r="O21626">
            <v>0</v>
          </cell>
          <cell r="P21626">
            <v>0</v>
          </cell>
          <cell r="Q21626">
            <v>58293</v>
          </cell>
        </row>
        <row r="21627">
          <cell r="M21627" t="str">
            <v>805010659_C1101700</v>
          </cell>
          <cell r="N21627">
            <v>42135</v>
          </cell>
          <cell r="O21627">
            <v>0</v>
          </cell>
          <cell r="P21627">
            <v>25281</v>
          </cell>
          <cell r="Q21627">
            <v>42135</v>
          </cell>
        </row>
        <row r="21628">
          <cell r="M21628" t="str">
            <v>805010659_C1101631</v>
          </cell>
          <cell r="N21628">
            <v>42135</v>
          </cell>
          <cell r="O21628">
            <v>0</v>
          </cell>
          <cell r="P21628">
            <v>25281</v>
          </cell>
          <cell r="Q21628">
            <v>42135</v>
          </cell>
        </row>
        <row r="21629">
          <cell r="M21629" t="str">
            <v>805010659_C1101306</v>
          </cell>
          <cell r="N21629">
            <v>32526</v>
          </cell>
          <cell r="O21629">
            <v>0</v>
          </cell>
          <cell r="P21629">
            <v>0</v>
          </cell>
          <cell r="Q21629">
            <v>32526</v>
          </cell>
        </row>
        <row r="21630">
          <cell r="M21630" t="str">
            <v>805010659_C1101355</v>
          </cell>
          <cell r="N21630">
            <v>42135</v>
          </cell>
          <cell r="O21630">
            <v>0</v>
          </cell>
          <cell r="P21630">
            <v>25281</v>
          </cell>
          <cell r="Q21630">
            <v>42135</v>
          </cell>
        </row>
        <row r="21631">
          <cell r="M21631" t="str">
            <v>805010659_C1101701</v>
          </cell>
          <cell r="N21631">
            <v>58293</v>
          </cell>
          <cell r="O21631">
            <v>0</v>
          </cell>
          <cell r="P21631">
            <v>0</v>
          </cell>
          <cell r="Q21631">
            <v>58293</v>
          </cell>
        </row>
        <row r="21632">
          <cell r="M21632" t="str">
            <v>805010659_C1101394</v>
          </cell>
          <cell r="N21632">
            <v>58293</v>
          </cell>
          <cell r="O21632">
            <v>0</v>
          </cell>
          <cell r="P21632">
            <v>0</v>
          </cell>
          <cell r="Q21632">
            <v>58293</v>
          </cell>
        </row>
        <row r="21633">
          <cell r="M21633" t="str">
            <v>805010659_C1101626</v>
          </cell>
          <cell r="N21633">
            <v>42135</v>
          </cell>
          <cell r="O21633">
            <v>0</v>
          </cell>
          <cell r="P21633">
            <v>25281</v>
          </cell>
          <cell r="Q21633">
            <v>42135</v>
          </cell>
        </row>
        <row r="21634">
          <cell r="M21634" t="str">
            <v>805010659_C1101705</v>
          </cell>
          <cell r="N21634">
            <v>65009</v>
          </cell>
          <cell r="O21634">
            <v>0</v>
          </cell>
          <cell r="P21634">
            <v>25281</v>
          </cell>
          <cell r="Q21634">
            <v>65009</v>
          </cell>
        </row>
        <row r="21635">
          <cell r="M21635" t="str">
            <v>805010659_C1101551</v>
          </cell>
          <cell r="N21635">
            <v>42135</v>
          </cell>
          <cell r="O21635">
            <v>0</v>
          </cell>
          <cell r="P21635">
            <v>25281</v>
          </cell>
          <cell r="Q21635">
            <v>42135</v>
          </cell>
        </row>
        <row r="21636">
          <cell r="M21636" t="str">
            <v>805010659_C1101702</v>
          </cell>
          <cell r="N21636">
            <v>416051</v>
          </cell>
          <cell r="O21636">
            <v>0</v>
          </cell>
          <cell r="P21636">
            <v>0</v>
          </cell>
          <cell r="Q21636">
            <v>416051</v>
          </cell>
        </row>
        <row r="21637">
          <cell r="M21637" t="str">
            <v>805010659_C1101363</v>
          </cell>
          <cell r="N21637">
            <v>58293</v>
          </cell>
          <cell r="O21637">
            <v>0</v>
          </cell>
          <cell r="P21637">
            <v>0</v>
          </cell>
          <cell r="Q21637">
            <v>58293</v>
          </cell>
        </row>
        <row r="21638">
          <cell r="M21638" t="str">
            <v>805010659_C1101362</v>
          </cell>
          <cell r="N21638">
            <v>65009</v>
          </cell>
          <cell r="O21638">
            <v>0</v>
          </cell>
          <cell r="P21638">
            <v>25281</v>
          </cell>
          <cell r="Q21638">
            <v>65009</v>
          </cell>
        </row>
        <row r="21639">
          <cell r="M21639" t="str">
            <v>805010659_C1101579</v>
          </cell>
          <cell r="N21639">
            <v>32526</v>
          </cell>
          <cell r="O21639">
            <v>0</v>
          </cell>
          <cell r="P21639">
            <v>0</v>
          </cell>
          <cell r="Q21639">
            <v>32526</v>
          </cell>
        </row>
        <row r="21640">
          <cell r="M21640" t="str">
            <v>805010659_C1101646</v>
          </cell>
          <cell r="N21640">
            <v>58293</v>
          </cell>
          <cell r="O21640">
            <v>0</v>
          </cell>
          <cell r="P21640">
            <v>0</v>
          </cell>
          <cell r="Q21640">
            <v>58293</v>
          </cell>
        </row>
        <row r="21641">
          <cell r="M21641" t="str">
            <v>805010659_C1101633</v>
          </cell>
          <cell r="N21641">
            <v>58293</v>
          </cell>
          <cell r="O21641">
            <v>0</v>
          </cell>
          <cell r="P21641">
            <v>0</v>
          </cell>
          <cell r="Q21641">
            <v>58293</v>
          </cell>
        </row>
        <row r="21642">
          <cell r="M21642" t="str">
            <v>805010659_C1101560</v>
          </cell>
          <cell r="N21642">
            <v>58293</v>
          </cell>
          <cell r="O21642">
            <v>0</v>
          </cell>
          <cell r="P21642">
            <v>0</v>
          </cell>
          <cell r="Q21642">
            <v>58293</v>
          </cell>
        </row>
        <row r="21643">
          <cell r="M21643" t="str">
            <v>805010659_C1101508</v>
          </cell>
          <cell r="N21643">
            <v>416051</v>
          </cell>
          <cell r="O21643">
            <v>0</v>
          </cell>
          <cell r="P21643">
            <v>439655</v>
          </cell>
          <cell r="Q21643">
            <v>416051</v>
          </cell>
        </row>
        <row r="21644">
          <cell r="M21644" t="str">
            <v>805010659_C1101526</v>
          </cell>
          <cell r="N21644">
            <v>65009</v>
          </cell>
          <cell r="O21644">
            <v>0</v>
          </cell>
          <cell r="P21644">
            <v>25281</v>
          </cell>
          <cell r="Q21644">
            <v>65009</v>
          </cell>
        </row>
        <row r="21645">
          <cell r="M21645" t="str">
            <v>805010659_C1101348</v>
          </cell>
          <cell r="N21645">
            <v>58293</v>
          </cell>
          <cell r="O21645">
            <v>0</v>
          </cell>
          <cell r="P21645">
            <v>0</v>
          </cell>
          <cell r="Q21645">
            <v>58293</v>
          </cell>
        </row>
        <row r="21646">
          <cell r="M21646" t="str">
            <v>805010659_C1101453</v>
          </cell>
          <cell r="N21646">
            <v>1500000</v>
          </cell>
          <cell r="O21646">
            <v>0</v>
          </cell>
          <cell r="P21646">
            <v>0</v>
          </cell>
          <cell r="Q21646">
            <v>1500000</v>
          </cell>
        </row>
        <row r="21647">
          <cell r="M21647" t="str">
            <v>805010659_C1101305</v>
          </cell>
          <cell r="N21647">
            <v>368051</v>
          </cell>
          <cell r="O21647">
            <v>0</v>
          </cell>
          <cell r="P21647">
            <v>439655</v>
          </cell>
          <cell r="Q21647">
            <v>368051</v>
          </cell>
        </row>
        <row r="21648">
          <cell r="M21648" t="str">
            <v>805010659_C1101555</v>
          </cell>
          <cell r="N21648">
            <v>58293</v>
          </cell>
          <cell r="O21648">
            <v>0</v>
          </cell>
          <cell r="P21648">
            <v>0</v>
          </cell>
          <cell r="Q21648">
            <v>58293</v>
          </cell>
        </row>
        <row r="21649">
          <cell r="M21649" t="str">
            <v>805010659_C1101312</v>
          </cell>
          <cell r="N21649">
            <v>42135</v>
          </cell>
          <cell r="O21649">
            <v>0</v>
          </cell>
          <cell r="P21649">
            <v>25281</v>
          </cell>
          <cell r="Q21649">
            <v>42135</v>
          </cell>
        </row>
        <row r="21650">
          <cell r="M21650" t="str">
            <v>805010659_C1101293</v>
          </cell>
          <cell r="N21650">
            <v>312051</v>
          </cell>
          <cell r="O21650">
            <v>0</v>
          </cell>
          <cell r="P21650">
            <v>439655</v>
          </cell>
          <cell r="Q21650">
            <v>312051</v>
          </cell>
        </row>
        <row r="21651">
          <cell r="M21651" t="str">
            <v>805010659_C1101330</v>
          </cell>
          <cell r="N21651">
            <v>122795</v>
          </cell>
          <cell r="O21651">
            <v>0</v>
          </cell>
          <cell r="P21651">
            <v>25281</v>
          </cell>
          <cell r="Q21651">
            <v>122795</v>
          </cell>
        </row>
        <row r="21652">
          <cell r="M21652" t="str">
            <v>805010659_C1101669</v>
          </cell>
          <cell r="N21652">
            <v>125668</v>
          </cell>
          <cell r="O21652">
            <v>0</v>
          </cell>
          <cell r="P21652">
            <v>0</v>
          </cell>
          <cell r="Q21652">
            <v>125668</v>
          </cell>
        </row>
        <row r="21653">
          <cell r="M21653" t="str">
            <v>805010659_C1101565</v>
          </cell>
          <cell r="N21653">
            <v>42135</v>
          </cell>
          <cell r="O21653">
            <v>0</v>
          </cell>
          <cell r="P21653">
            <v>25281</v>
          </cell>
          <cell r="Q21653">
            <v>42135</v>
          </cell>
        </row>
        <row r="21654">
          <cell r="M21654" t="str">
            <v>805010659_C1101291</v>
          </cell>
          <cell r="N21654">
            <v>58293</v>
          </cell>
          <cell r="O21654">
            <v>0</v>
          </cell>
          <cell r="P21654">
            <v>0</v>
          </cell>
          <cell r="Q21654">
            <v>58293</v>
          </cell>
        </row>
        <row r="21655">
          <cell r="M21655" t="str">
            <v>805010659_C1101420</v>
          </cell>
          <cell r="N21655">
            <v>18258</v>
          </cell>
          <cell r="O21655">
            <v>0</v>
          </cell>
          <cell r="P21655">
            <v>50562</v>
          </cell>
          <cell r="Q21655">
            <v>18258</v>
          </cell>
        </row>
        <row r="21656">
          <cell r="M21656" t="str">
            <v>805010659_C1101364</v>
          </cell>
          <cell r="N21656">
            <v>42135</v>
          </cell>
          <cell r="O21656">
            <v>0</v>
          </cell>
          <cell r="P21656">
            <v>25281</v>
          </cell>
          <cell r="Q21656">
            <v>42135</v>
          </cell>
        </row>
        <row r="21657">
          <cell r="M21657" t="str">
            <v>805010659_C1101379</v>
          </cell>
          <cell r="N21657">
            <v>42135</v>
          </cell>
          <cell r="O21657">
            <v>0</v>
          </cell>
          <cell r="P21657">
            <v>25281</v>
          </cell>
          <cell r="Q21657">
            <v>42135</v>
          </cell>
        </row>
        <row r="21658">
          <cell r="M21658" t="str">
            <v>805010659_C1101519</v>
          </cell>
          <cell r="N21658">
            <v>312051</v>
          </cell>
          <cell r="O21658">
            <v>0</v>
          </cell>
          <cell r="P21658">
            <v>0</v>
          </cell>
          <cell r="Q21658">
            <v>312051</v>
          </cell>
        </row>
        <row r="21659">
          <cell r="M21659" t="str">
            <v>805010659_C1101524</v>
          </cell>
          <cell r="N21659">
            <v>387931</v>
          </cell>
          <cell r="O21659">
            <v>0</v>
          </cell>
          <cell r="P21659">
            <v>0</v>
          </cell>
          <cell r="Q21659">
            <v>387931</v>
          </cell>
        </row>
        <row r="21660">
          <cell r="M21660" t="str">
            <v>805010659_C1101302</v>
          </cell>
          <cell r="N21660">
            <v>17488</v>
          </cell>
          <cell r="O21660">
            <v>0</v>
          </cell>
          <cell r="P21660">
            <v>0</v>
          </cell>
          <cell r="Q21660">
            <v>17488</v>
          </cell>
        </row>
        <row r="21661">
          <cell r="M21661" t="str">
            <v>805010659_C1101346</v>
          </cell>
          <cell r="N21661">
            <v>125668</v>
          </cell>
          <cell r="O21661">
            <v>0</v>
          </cell>
          <cell r="P21661">
            <v>0</v>
          </cell>
          <cell r="Q21661">
            <v>125668</v>
          </cell>
        </row>
        <row r="21662">
          <cell r="M21662" t="str">
            <v>805010659_C1101407</v>
          </cell>
          <cell r="N21662">
            <v>31090</v>
          </cell>
          <cell r="O21662">
            <v>0</v>
          </cell>
          <cell r="P21662">
            <v>0</v>
          </cell>
          <cell r="Q21662">
            <v>31090</v>
          </cell>
        </row>
        <row r="21663">
          <cell r="M21663" t="str">
            <v>805010659_C1101286</v>
          </cell>
          <cell r="N21663">
            <v>125668</v>
          </cell>
          <cell r="O21663">
            <v>0</v>
          </cell>
          <cell r="P21663">
            <v>0</v>
          </cell>
          <cell r="Q21663">
            <v>125668</v>
          </cell>
        </row>
        <row r="21664">
          <cell r="M21664" t="str">
            <v>805010659_C1101315</v>
          </cell>
          <cell r="N21664">
            <v>58293</v>
          </cell>
          <cell r="O21664">
            <v>0</v>
          </cell>
          <cell r="P21664">
            <v>0</v>
          </cell>
          <cell r="Q21664">
            <v>58293</v>
          </cell>
        </row>
        <row r="21665">
          <cell r="M21665" t="str">
            <v>805010659_C1101378</v>
          </cell>
          <cell r="N21665">
            <v>42135</v>
          </cell>
          <cell r="O21665">
            <v>0</v>
          </cell>
          <cell r="P21665">
            <v>25281</v>
          </cell>
          <cell r="Q21665">
            <v>42135</v>
          </cell>
        </row>
        <row r="21666">
          <cell r="M21666" t="str">
            <v>805010659_C1101629</v>
          </cell>
          <cell r="N21666">
            <v>224138</v>
          </cell>
          <cell r="O21666">
            <v>0</v>
          </cell>
          <cell r="P21666">
            <v>448276</v>
          </cell>
          <cell r="Q21666">
            <v>224138</v>
          </cell>
        </row>
        <row r="21667">
          <cell r="M21667" t="str">
            <v>805010659_C1101659</v>
          </cell>
          <cell r="N21667">
            <v>125668</v>
          </cell>
          <cell r="O21667">
            <v>0</v>
          </cell>
          <cell r="P21667">
            <v>0</v>
          </cell>
          <cell r="Q21667">
            <v>125668</v>
          </cell>
        </row>
        <row r="21668">
          <cell r="M21668" t="str">
            <v>805010659_C1101353</v>
          </cell>
          <cell r="N21668">
            <v>23877</v>
          </cell>
          <cell r="O21668">
            <v>0</v>
          </cell>
          <cell r="P21668">
            <v>25281</v>
          </cell>
          <cell r="Q21668">
            <v>23877</v>
          </cell>
        </row>
        <row r="21669">
          <cell r="M21669" t="str">
            <v>805010659_C1101329</v>
          </cell>
          <cell r="N21669">
            <v>42135</v>
          </cell>
          <cell r="O21669">
            <v>0</v>
          </cell>
          <cell r="P21669">
            <v>25281</v>
          </cell>
          <cell r="Q21669">
            <v>42135</v>
          </cell>
        </row>
        <row r="21670">
          <cell r="M21670" t="str">
            <v>805010659_C1101441</v>
          </cell>
          <cell r="N21670">
            <v>125668</v>
          </cell>
          <cell r="O21670">
            <v>0</v>
          </cell>
          <cell r="P21670">
            <v>0</v>
          </cell>
          <cell r="Q21670">
            <v>125668</v>
          </cell>
        </row>
        <row r="21671">
          <cell r="M21671" t="str">
            <v>805010659_C1101699</v>
          </cell>
          <cell r="N21671">
            <v>125668</v>
          </cell>
          <cell r="O21671">
            <v>0</v>
          </cell>
          <cell r="P21671">
            <v>0</v>
          </cell>
          <cell r="Q21671">
            <v>125668</v>
          </cell>
        </row>
        <row r="21672">
          <cell r="M21672" t="str">
            <v>805010659_C1101455</v>
          </cell>
          <cell r="N21672">
            <v>125668</v>
          </cell>
          <cell r="O21672">
            <v>0</v>
          </cell>
          <cell r="P21672">
            <v>0</v>
          </cell>
          <cell r="Q21672">
            <v>125668</v>
          </cell>
        </row>
        <row r="21673">
          <cell r="M21673" t="str">
            <v>805010659_C1101635</v>
          </cell>
          <cell r="N21673">
            <v>58293</v>
          </cell>
          <cell r="O21673">
            <v>0</v>
          </cell>
          <cell r="P21673">
            <v>0</v>
          </cell>
          <cell r="Q21673">
            <v>58293</v>
          </cell>
        </row>
        <row r="21674">
          <cell r="M21674" t="str">
            <v>805010659_C1101589</v>
          </cell>
          <cell r="N21674">
            <v>58293</v>
          </cell>
          <cell r="O21674">
            <v>0</v>
          </cell>
          <cell r="P21674">
            <v>0</v>
          </cell>
          <cell r="Q21674">
            <v>58293</v>
          </cell>
        </row>
        <row r="21675">
          <cell r="M21675" t="str">
            <v>805010659_C1101486</v>
          </cell>
          <cell r="N21675">
            <v>58293</v>
          </cell>
          <cell r="O21675">
            <v>0</v>
          </cell>
          <cell r="P21675">
            <v>0</v>
          </cell>
          <cell r="Q21675">
            <v>58293</v>
          </cell>
        </row>
        <row r="21676">
          <cell r="M21676" t="str">
            <v>805010659_C1101437</v>
          </cell>
          <cell r="N21676">
            <v>32526</v>
          </cell>
          <cell r="O21676">
            <v>0</v>
          </cell>
          <cell r="P21676">
            <v>0</v>
          </cell>
          <cell r="Q21676">
            <v>32526</v>
          </cell>
        </row>
        <row r="21677">
          <cell r="M21677" t="str">
            <v>805010659_C1101388</v>
          </cell>
          <cell r="N21677">
            <v>31967</v>
          </cell>
          <cell r="O21677">
            <v>0</v>
          </cell>
          <cell r="P21677">
            <v>58300</v>
          </cell>
          <cell r="Q21677">
            <v>31967</v>
          </cell>
        </row>
        <row r="21678">
          <cell r="M21678" t="str">
            <v>805010659_C1101605</v>
          </cell>
          <cell r="N21678">
            <v>42135</v>
          </cell>
          <cell r="O21678">
            <v>0</v>
          </cell>
          <cell r="P21678">
            <v>25281</v>
          </cell>
          <cell r="Q21678">
            <v>42135</v>
          </cell>
        </row>
        <row r="21679">
          <cell r="M21679" t="str">
            <v>805010659_C1101314</v>
          </cell>
          <cell r="N21679">
            <v>42135</v>
          </cell>
          <cell r="O21679">
            <v>0</v>
          </cell>
          <cell r="P21679">
            <v>25281</v>
          </cell>
          <cell r="Q21679">
            <v>42135</v>
          </cell>
        </row>
        <row r="21680">
          <cell r="M21680" t="str">
            <v>805010659_C1101654</v>
          </cell>
          <cell r="N21680">
            <v>58293</v>
          </cell>
          <cell r="O21680">
            <v>0</v>
          </cell>
          <cell r="P21680">
            <v>0</v>
          </cell>
          <cell r="Q21680">
            <v>58293</v>
          </cell>
        </row>
        <row r="21681">
          <cell r="M21681" t="str">
            <v>805010659_C1101523</v>
          </cell>
          <cell r="N21681">
            <v>675000</v>
          </cell>
          <cell r="O21681">
            <v>0</v>
          </cell>
          <cell r="P21681">
            <v>491552</v>
          </cell>
          <cell r="Q21681">
            <v>675000</v>
          </cell>
        </row>
        <row r="21682">
          <cell r="M21682" t="str">
            <v>805010659_C1101704</v>
          </cell>
          <cell r="N21682">
            <v>181511</v>
          </cell>
          <cell r="O21682">
            <v>0</v>
          </cell>
          <cell r="P21682">
            <v>0</v>
          </cell>
          <cell r="Q21682">
            <v>181511</v>
          </cell>
        </row>
        <row r="21683">
          <cell r="M21683" t="str">
            <v>805010659_C1101685</v>
          </cell>
          <cell r="N21683">
            <v>32526</v>
          </cell>
          <cell r="O21683">
            <v>0</v>
          </cell>
          <cell r="P21683">
            <v>0</v>
          </cell>
          <cell r="Q21683">
            <v>32526</v>
          </cell>
        </row>
        <row r="21684">
          <cell r="M21684" t="str">
            <v>805010659_C1101313</v>
          </cell>
          <cell r="N21684">
            <v>21669</v>
          </cell>
          <cell r="O21684">
            <v>0</v>
          </cell>
          <cell r="P21684">
            <v>0</v>
          </cell>
          <cell r="Q21684">
            <v>21669</v>
          </cell>
        </row>
        <row r="21685">
          <cell r="M21685" t="str">
            <v>805010659_C1101485</v>
          </cell>
          <cell r="N21685">
            <v>58293</v>
          </cell>
          <cell r="O21685">
            <v>0</v>
          </cell>
          <cell r="P21685">
            <v>0</v>
          </cell>
          <cell r="Q21685">
            <v>58293</v>
          </cell>
        </row>
        <row r="21686">
          <cell r="M21686" t="str">
            <v>805010659_C1101616</v>
          </cell>
          <cell r="N21686">
            <v>312051</v>
          </cell>
          <cell r="O21686">
            <v>0</v>
          </cell>
          <cell r="P21686">
            <v>0</v>
          </cell>
          <cell r="Q21686">
            <v>312051</v>
          </cell>
        </row>
        <row r="21687">
          <cell r="M21687" t="str">
            <v>805010659_C1101352</v>
          </cell>
          <cell r="N21687">
            <v>33033</v>
          </cell>
          <cell r="O21687">
            <v>0</v>
          </cell>
          <cell r="P21687">
            <v>116600</v>
          </cell>
          <cell r="Q21687">
            <v>33033</v>
          </cell>
        </row>
        <row r="21688">
          <cell r="M21688" t="str">
            <v>805010659_C1101679</v>
          </cell>
          <cell r="N21688">
            <v>42135</v>
          </cell>
          <cell r="O21688">
            <v>0</v>
          </cell>
          <cell r="P21688">
            <v>25281</v>
          </cell>
          <cell r="Q21688">
            <v>42135</v>
          </cell>
        </row>
        <row r="21689">
          <cell r="M21689" t="str">
            <v>805010659_C1101619</v>
          </cell>
          <cell r="N21689">
            <v>125668</v>
          </cell>
          <cell r="O21689">
            <v>0</v>
          </cell>
          <cell r="P21689">
            <v>0</v>
          </cell>
          <cell r="Q21689">
            <v>125668</v>
          </cell>
        </row>
        <row r="21690">
          <cell r="M21690" t="str">
            <v>805010659_C1101327</v>
          </cell>
          <cell r="N21690">
            <v>122795</v>
          </cell>
          <cell r="O21690">
            <v>0</v>
          </cell>
          <cell r="P21690">
            <v>25281</v>
          </cell>
          <cell r="Q21690">
            <v>122795</v>
          </cell>
        </row>
        <row r="21691">
          <cell r="M21691" t="str">
            <v>805010659_C1101658</v>
          </cell>
          <cell r="N21691">
            <v>32526</v>
          </cell>
          <cell r="O21691">
            <v>0</v>
          </cell>
          <cell r="P21691">
            <v>0</v>
          </cell>
          <cell r="Q21691">
            <v>32526</v>
          </cell>
        </row>
        <row r="21692">
          <cell r="M21692" t="str">
            <v>805010659_C1101460</v>
          </cell>
          <cell r="N21692">
            <v>312051</v>
          </cell>
          <cell r="O21692">
            <v>0</v>
          </cell>
          <cell r="P21692">
            <v>0</v>
          </cell>
          <cell r="Q21692">
            <v>312051</v>
          </cell>
        </row>
        <row r="21693">
          <cell r="M21693" t="str">
            <v>805010659_C1101439</v>
          </cell>
          <cell r="N21693">
            <v>58293</v>
          </cell>
          <cell r="O21693">
            <v>0</v>
          </cell>
          <cell r="P21693">
            <v>58300</v>
          </cell>
          <cell r="Q21693">
            <v>58293</v>
          </cell>
        </row>
        <row r="21694">
          <cell r="M21694" t="str">
            <v>805010659_C1101697</v>
          </cell>
          <cell r="N21694">
            <v>1500000</v>
          </cell>
          <cell r="O21694">
            <v>0</v>
          </cell>
          <cell r="P21694">
            <v>0</v>
          </cell>
          <cell r="Q21694">
            <v>1500000</v>
          </cell>
        </row>
        <row r="21695">
          <cell r="M21695" t="str">
            <v>805010659_C1101693</v>
          </cell>
          <cell r="N21695">
            <v>58293</v>
          </cell>
          <cell r="O21695">
            <v>0</v>
          </cell>
          <cell r="P21695">
            <v>0</v>
          </cell>
          <cell r="Q21695">
            <v>58293</v>
          </cell>
        </row>
        <row r="21696">
          <cell r="M21696" t="str">
            <v>805010659_C1101501</v>
          </cell>
          <cell r="N21696">
            <v>125668</v>
          </cell>
          <cell r="O21696">
            <v>0</v>
          </cell>
          <cell r="P21696">
            <v>0</v>
          </cell>
          <cell r="Q21696">
            <v>125668</v>
          </cell>
        </row>
        <row r="21697">
          <cell r="M21697" t="str">
            <v>805010659_C1101366</v>
          </cell>
          <cell r="N21697">
            <v>42135</v>
          </cell>
          <cell r="O21697">
            <v>0</v>
          </cell>
          <cell r="P21697">
            <v>25281</v>
          </cell>
          <cell r="Q21697">
            <v>42135</v>
          </cell>
        </row>
        <row r="21698">
          <cell r="M21698" t="str">
            <v>805010659_C1101695</v>
          </cell>
          <cell r="N21698">
            <v>58293</v>
          </cell>
          <cell r="O21698">
            <v>0</v>
          </cell>
          <cell r="P21698">
            <v>0</v>
          </cell>
          <cell r="Q21698">
            <v>58293</v>
          </cell>
        </row>
        <row r="21699">
          <cell r="M21699" t="str">
            <v>805010659_C1101574</v>
          </cell>
          <cell r="N21699">
            <v>125668</v>
          </cell>
          <cell r="O21699">
            <v>0</v>
          </cell>
          <cell r="P21699">
            <v>0</v>
          </cell>
          <cell r="Q21699">
            <v>125668</v>
          </cell>
        </row>
        <row r="21700">
          <cell r="M21700" t="str">
            <v>805010659_C1101683</v>
          </cell>
          <cell r="N21700">
            <v>58293</v>
          </cell>
          <cell r="O21700">
            <v>0</v>
          </cell>
          <cell r="P21700">
            <v>0</v>
          </cell>
          <cell r="Q21700">
            <v>58293</v>
          </cell>
        </row>
        <row r="21701">
          <cell r="M21701" t="str">
            <v>805010659_C1101296</v>
          </cell>
          <cell r="N21701">
            <v>58293</v>
          </cell>
          <cell r="O21701">
            <v>0</v>
          </cell>
          <cell r="P21701">
            <v>0</v>
          </cell>
          <cell r="Q21701">
            <v>58293</v>
          </cell>
        </row>
        <row r="21702">
          <cell r="M21702" t="str">
            <v>805010659_C1101662</v>
          </cell>
          <cell r="N21702">
            <v>42135</v>
          </cell>
          <cell r="O21702">
            <v>0</v>
          </cell>
          <cell r="P21702">
            <v>25281</v>
          </cell>
          <cell r="Q21702">
            <v>42135</v>
          </cell>
        </row>
        <row r="21703">
          <cell r="M21703" t="str">
            <v>805010659_C1101490</v>
          </cell>
          <cell r="N21703">
            <v>58293</v>
          </cell>
          <cell r="O21703">
            <v>0</v>
          </cell>
          <cell r="P21703">
            <v>0</v>
          </cell>
          <cell r="Q21703">
            <v>58293</v>
          </cell>
        </row>
        <row r="21704">
          <cell r="M21704" t="str">
            <v>805010659_C1101582</v>
          </cell>
          <cell r="N21704">
            <v>58293</v>
          </cell>
          <cell r="O21704">
            <v>0</v>
          </cell>
          <cell r="P21704">
            <v>0</v>
          </cell>
          <cell r="Q21704">
            <v>58293</v>
          </cell>
        </row>
        <row r="21705">
          <cell r="M21705" t="str">
            <v>805010659_C1101645</v>
          </cell>
          <cell r="N21705">
            <v>58293</v>
          </cell>
          <cell r="O21705">
            <v>0</v>
          </cell>
          <cell r="P21705">
            <v>0</v>
          </cell>
          <cell r="Q21705">
            <v>58293</v>
          </cell>
        </row>
        <row r="21706">
          <cell r="M21706" t="str">
            <v>805010659_C1101434</v>
          </cell>
          <cell r="N21706">
            <v>58293</v>
          </cell>
          <cell r="O21706">
            <v>0</v>
          </cell>
          <cell r="P21706">
            <v>0</v>
          </cell>
          <cell r="Q21706">
            <v>58293</v>
          </cell>
        </row>
        <row r="21707">
          <cell r="M21707" t="str">
            <v>805010659_C1101499</v>
          </cell>
          <cell r="N21707">
            <v>42135</v>
          </cell>
          <cell r="O21707">
            <v>0</v>
          </cell>
          <cell r="P21707">
            <v>25281</v>
          </cell>
          <cell r="Q21707">
            <v>42135</v>
          </cell>
        </row>
        <row r="21708">
          <cell r="M21708" t="str">
            <v>805010659_C1101689</v>
          </cell>
          <cell r="N21708">
            <v>125668</v>
          </cell>
          <cell r="O21708">
            <v>0</v>
          </cell>
          <cell r="P21708">
            <v>0</v>
          </cell>
          <cell r="Q21708">
            <v>125668</v>
          </cell>
        </row>
        <row r="21709">
          <cell r="M21709" t="str">
            <v>805010659_C1101491</v>
          </cell>
          <cell r="N21709">
            <v>181511</v>
          </cell>
          <cell r="O21709">
            <v>0</v>
          </cell>
          <cell r="P21709">
            <v>0</v>
          </cell>
          <cell r="Q21709">
            <v>181511</v>
          </cell>
        </row>
        <row r="21710">
          <cell r="M21710" t="str">
            <v>805010659_C1101354</v>
          </cell>
          <cell r="N21710">
            <v>58293</v>
          </cell>
          <cell r="O21710">
            <v>0</v>
          </cell>
          <cell r="P21710">
            <v>0</v>
          </cell>
          <cell r="Q21710">
            <v>58293</v>
          </cell>
        </row>
        <row r="21711">
          <cell r="M21711" t="str">
            <v>805010659_C1101696</v>
          </cell>
          <cell r="N21711">
            <v>125668</v>
          </cell>
          <cell r="O21711">
            <v>0</v>
          </cell>
          <cell r="P21711">
            <v>0</v>
          </cell>
          <cell r="Q21711">
            <v>125668</v>
          </cell>
        </row>
        <row r="21712">
          <cell r="M21712" t="str">
            <v>805010659_C1101332</v>
          </cell>
          <cell r="N21712">
            <v>1084</v>
          </cell>
          <cell r="O21712">
            <v>0</v>
          </cell>
          <cell r="P21712">
            <v>0</v>
          </cell>
          <cell r="Q21712">
            <v>1084</v>
          </cell>
        </row>
        <row r="21713">
          <cell r="M21713" t="str">
            <v>805010659_C1101653</v>
          </cell>
          <cell r="N21713">
            <v>122795</v>
          </cell>
          <cell r="O21713">
            <v>0</v>
          </cell>
          <cell r="P21713">
            <v>25281</v>
          </cell>
          <cell r="Q21713">
            <v>122795</v>
          </cell>
        </row>
        <row r="21714">
          <cell r="M21714" t="str">
            <v>805010659_C1101349</v>
          </cell>
          <cell r="N21714">
            <v>125668</v>
          </cell>
          <cell r="O21714">
            <v>0</v>
          </cell>
          <cell r="P21714">
            <v>0</v>
          </cell>
          <cell r="Q21714">
            <v>125668</v>
          </cell>
        </row>
        <row r="21715">
          <cell r="M21715" t="str">
            <v>805010659_C1101475</v>
          </cell>
          <cell r="N21715">
            <v>58293</v>
          </cell>
          <cell r="O21715">
            <v>0</v>
          </cell>
          <cell r="P21715">
            <v>0</v>
          </cell>
          <cell r="Q21715">
            <v>58293</v>
          </cell>
        </row>
        <row r="21716">
          <cell r="M21716" t="str">
            <v>805010659_C1101518</v>
          </cell>
          <cell r="N21716">
            <v>65009</v>
          </cell>
          <cell r="O21716">
            <v>0</v>
          </cell>
          <cell r="P21716">
            <v>25281</v>
          </cell>
          <cell r="Q21716">
            <v>65009</v>
          </cell>
        </row>
        <row r="21717">
          <cell r="M21717" t="str">
            <v>805010659_C1101461</v>
          </cell>
          <cell r="N21717">
            <v>125668</v>
          </cell>
          <cell r="O21717">
            <v>0</v>
          </cell>
          <cell r="P21717">
            <v>0</v>
          </cell>
          <cell r="Q21717">
            <v>125668</v>
          </cell>
        </row>
        <row r="21718">
          <cell r="M21718" t="str">
            <v>805010659_C1101402</v>
          </cell>
          <cell r="N21718">
            <v>125668</v>
          </cell>
          <cell r="O21718">
            <v>0</v>
          </cell>
          <cell r="P21718">
            <v>0</v>
          </cell>
          <cell r="Q21718">
            <v>125668</v>
          </cell>
        </row>
        <row r="21719">
          <cell r="M21719" t="str">
            <v>805010659_C1099922</v>
          </cell>
          <cell r="N21719">
            <v>65009</v>
          </cell>
          <cell r="O21719">
            <v>0</v>
          </cell>
          <cell r="P21719">
            <v>25281</v>
          </cell>
          <cell r="Q21719">
            <v>65009</v>
          </cell>
        </row>
        <row r="21720">
          <cell r="M21720" t="str">
            <v>805010659_C1099962</v>
          </cell>
          <cell r="N21720">
            <v>58293</v>
          </cell>
          <cell r="O21720">
            <v>0</v>
          </cell>
          <cell r="P21720">
            <v>0</v>
          </cell>
          <cell r="Q21720">
            <v>58293</v>
          </cell>
        </row>
        <row r="21721">
          <cell r="M21721" t="str">
            <v>805010659_C1100296</v>
          </cell>
          <cell r="N21721">
            <v>109453</v>
          </cell>
          <cell r="O21721">
            <v>0</v>
          </cell>
          <cell r="P21721">
            <v>181500</v>
          </cell>
          <cell r="Q21721">
            <v>109453</v>
          </cell>
        </row>
        <row r="21722">
          <cell r="M21722" t="str">
            <v>805010659_C1100130</v>
          </cell>
          <cell r="N21722">
            <v>125668</v>
          </cell>
          <cell r="O21722">
            <v>0</v>
          </cell>
          <cell r="P21722">
            <v>0</v>
          </cell>
          <cell r="Q21722">
            <v>125668</v>
          </cell>
        </row>
        <row r="21723">
          <cell r="M21723" t="str">
            <v>805010659_C1100000</v>
          </cell>
          <cell r="N21723">
            <v>58293</v>
          </cell>
          <cell r="O21723">
            <v>0</v>
          </cell>
          <cell r="P21723">
            <v>0</v>
          </cell>
          <cell r="Q21723">
            <v>58293</v>
          </cell>
        </row>
        <row r="21724">
          <cell r="M21724" t="str">
            <v>805010659_C1099823</v>
          </cell>
          <cell r="N21724">
            <v>65009</v>
          </cell>
          <cell r="O21724">
            <v>0</v>
          </cell>
          <cell r="P21724">
            <v>25281</v>
          </cell>
          <cell r="Q21724">
            <v>65009</v>
          </cell>
        </row>
        <row r="21725">
          <cell r="M21725" t="str">
            <v>805010659_C1099939</v>
          </cell>
          <cell r="N21725">
            <v>58293</v>
          </cell>
          <cell r="O21725">
            <v>0</v>
          </cell>
          <cell r="P21725">
            <v>0</v>
          </cell>
          <cell r="Q21725">
            <v>58293</v>
          </cell>
        </row>
        <row r="21726">
          <cell r="M21726" t="str">
            <v>805010659_C1099970</v>
          </cell>
          <cell r="N21726">
            <v>1500000</v>
          </cell>
          <cell r="O21726">
            <v>0</v>
          </cell>
          <cell r="P21726">
            <v>2100000</v>
          </cell>
          <cell r="Q21726">
            <v>1500000</v>
          </cell>
        </row>
        <row r="21727">
          <cell r="M21727" t="str">
            <v>805010659_C1100086</v>
          </cell>
          <cell r="N21727">
            <v>58293</v>
          </cell>
          <cell r="O21727">
            <v>0</v>
          </cell>
          <cell r="P21727">
            <v>0</v>
          </cell>
          <cell r="Q21727">
            <v>58293</v>
          </cell>
        </row>
        <row r="21728">
          <cell r="M21728" t="str">
            <v>805010659_C1099989</v>
          </cell>
          <cell r="N21728">
            <v>58293</v>
          </cell>
          <cell r="O21728">
            <v>0</v>
          </cell>
          <cell r="P21728">
            <v>0</v>
          </cell>
          <cell r="Q21728">
            <v>58293</v>
          </cell>
        </row>
        <row r="21729">
          <cell r="M21729" t="str">
            <v>805010659_C1099992</v>
          </cell>
          <cell r="N21729">
            <v>125668</v>
          </cell>
          <cell r="O21729">
            <v>0</v>
          </cell>
          <cell r="P21729">
            <v>0</v>
          </cell>
          <cell r="Q21729">
            <v>125668</v>
          </cell>
        </row>
        <row r="21730">
          <cell r="M21730" t="str">
            <v>805010659_C1099898</v>
          </cell>
          <cell r="N21730">
            <v>122795</v>
          </cell>
          <cell r="O21730">
            <v>0</v>
          </cell>
          <cell r="P21730">
            <v>25281</v>
          </cell>
          <cell r="Q21730">
            <v>122795</v>
          </cell>
        </row>
        <row r="21731">
          <cell r="M21731" t="str">
            <v>805010659_C1099933</v>
          </cell>
          <cell r="N21731">
            <v>32526</v>
          </cell>
          <cell r="O21731">
            <v>0</v>
          </cell>
          <cell r="P21731">
            <v>0</v>
          </cell>
          <cell r="Q21731">
            <v>32526</v>
          </cell>
        </row>
        <row r="21732">
          <cell r="M21732" t="str">
            <v>805010659_C1099991</v>
          </cell>
          <cell r="N21732">
            <v>42135</v>
          </cell>
          <cell r="O21732">
            <v>0</v>
          </cell>
          <cell r="P21732">
            <v>25281</v>
          </cell>
          <cell r="Q21732">
            <v>42135</v>
          </cell>
        </row>
        <row r="21733">
          <cell r="M21733" t="str">
            <v>805010659_C1100110</v>
          </cell>
          <cell r="N21733">
            <v>125668</v>
          </cell>
          <cell r="O21733">
            <v>0</v>
          </cell>
          <cell r="P21733">
            <v>0</v>
          </cell>
          <cell r="Q21733">
            <v>125668</v>
          </cell>
        </row>
        <row r="21734">
          <cell r="M21734" t="str">
            <v>805010659_C1100108</v>
          </cell>
          <cell r="N21734">
            <v>256051</v>
          </cell>
          <cell r="O21734">
            <v>0</v>
          </cell>
          <cell r="P21734">
            <v>439655</v>
          </cell>
          <cell r="Q21734">
            <v>256051</v>
          </cell>
        </row>
        <row r="21735">
          <cell r="M21735" t="str">
            <v>805010659_C1100002</v>
          </cell>
          <cell r="N21735">
            <v>58293</v>
          </cell>
          <cell r="O21735">
            <v>0</v>
          </cell>
          <cell r="P21735">
            <v>0</v>
          </cell>
          <cell r="Q21735">
            <v>58293</v>
          </cell>
        </row>
        <row r="21736">
          <cell r="M21736" t="str">
            <v>805010659_C1100129</v>
          </cell>
          <cell r="N21736">
            <v>58293</v>
          </cell>
          <cell r="O21736">
            <v>0</v>
          </cell>
          <cell r="P21736">
            <v>0</v>
          </cell>
          <cell r="Q21736">
            <v>58293</v>
          </cell>
        </row>
        <row r="21737">
          <cell r="M21737" t="str">
            <v>805010659_C1100075</v>
          </cell>
          <cell r="N21737">
            <v>48578</v>
          </cell>
          <cell r="O21737">
            <v>0</v>
          </cell>
          <cell r="P21737">
            <v>116600</v>
          </cell>
          <cell r="Q21737">
            <v>48578</v>
          </cell>
        </row>
        <row r="21738">
          <cell r="M21738" t="str">
            <v>805010659_C1099967</v>
          </cell>
          <cell r="N21738">
            <v>58293</v>
          </cell>
          <cell r="O21738">
            <v>0</v>
          </cell>
          <cell r="P21738">
            <v>0</v>
          </cell>
          <cell r="Q21738">
            <v>58293</v>
          </cell>
        </row>
        <row r="21739">
          <cell r="M21739" t="str">
            <v>805010659_C1100018</v>
          </cell>
          <cell r="N21739">
            <v>42135</v>
          </cell>
          <cell r="O21739">
            <v>0</v>
          </cell>
          <cell r="P21739">
            <v>25281</v>
          </cell>
          <cell r="Q21739">
            <v>42135</v>
          </cell>
        </row>
        <row r="21740">
          <cell r="M21740" t="str">
            <v>805010659_C1099880</v>
          </cell>
          <cell r="N21740">
            <v>58293</v>
          </cell>
          <cell r="O21740">
            <v>0</v>
          </cell>
          <cell r="P21740">
            <v>0</v>
          </cell>
          <cell r="Q21740">
            <v>58293</v>
          </cell>
        </row>
        <row r="21741">
          <cell r="M21741" t="str">
            <v>805010659_C1100154</v>
          </cell>
          <cell r="N21741">
            <v>416051</v>
          </cell>
          <cell r="O21741">
            <v>0</v>
          </cell>
          <cell r="P21741">
            <v>879310</v>
          </cell>
          <cell r="Q21741">
            <v>416051</v>
          </cell>
        </row>
        <row r="21742">
          <cell r="M21742" t="str">
            <v>805010659_C1100026</v>
          </cell>
          <cell r="N21742">
            <v>38254</v>
          </cell>
          <cell r="O21742">
            <v>0</v>
          </cell>
          <cell r="P21742">
            <v>0</v>
          </cell>
          <cell r="Q21742">
            <v>38254</v>
          </cell>
        </row>
        <row r="21743">
          <cell r="M21743" t="str">
            <v>805010659_C1100303</v>
          </cell>
          <cell r="N21743">
            <v>266372</v>
          </cell>
          <cell r="O21743">
            <v>0</v>
          </cell>
          <cell r="P21743">
            <v>439655</v>
          </cell>
          <cell r="Q21743">
            <v>266372</v>
          </cell>
        </row>
        <row r="21744">
          <cell r="M21744" t="str">
            <v>805010659_C1100007</v>
          </cell>
          <cell r="N21744">
            <v>312051</v>
          </cell>
          <cell r="O21744">
            <v>0</v>
          </cell>
          <cell r="P21744">
            <v>439655</v>
          </cell>
          <cell r="Q21744">
            <v>312051</v>
          </cell>
        </row>
        <row r="21745">
          <cell r="M21745" t="str">
            <v>805010659_C1100098</v>
          </cell>
          <cell r="N21745">
            <v>58293</v>
          </cell>
          <cell r="O21745">
            <v>0</v>
          </cell>
          <cell r="P21745">
            <v>58300</v>
          </cell>
          <cell r="Q21745">
            <v>58293</v>
          </cell>
        </row>
        <row r="21746">
          <cell r="M21746" t="str">
            <v>805010659_C1100106</v>
          </cell>
          <cell r="N21746">
            <v>58293</v>
          </cell>
          <cell r="O21746">
            <v>0</v>
          </cell>
          <cell r="P21746">
            <v>58300</v>
          </cell>
          <cell r="Q21746">
            <v>58293</v>
          </cell>
        </row>
        <row r="21747">
          <cell r="M21747" t="str">
            <v>805010659_C1100004</v>
          </cell>
          <cell r="N21747">
            <v>32526</v>
          </cell>
          <cell r="O21747">
            <v>0</v>
          </cell>
          <cell r="P21747">
            <v>0</v>
          </cell>
          <cell r="Q21747">
            <v>32526</v>
          </cell>
        </row>
        <row r="21748">
          <cell r="M21748" t="str">
            <v>805010659_C1099871</v>
          </cell>
          <cell r="N21748">
            <v>58293</v>
          </cell>
          <cell r="O21748">
            <v>0</v>
          </cell>
          <cell r="P21748">
            <v>58300</v>
          </cell>
          <cell r="Q21748">
            <v>58293</v>
          </cell>
        </row>
        <row r="21749">
          <cell r="M21749" t="str">
            <v>805010659_C1100123</v>
          </cell>
          <cell r="N21749">
            <v>125668</v>
          </cell>
          <cell r="O21749">
            <v>0</v>
          </cell>
          <cell r="P21749">
            <v>0</v>
          </cell>
          <cell r="Q21749">
            <v>125668</v>
          </cell>
        </row>
        <row r="21750">
          <cell r="M21750" t="str">
            <v>805010659_C1099893</v>
          </cell>
          <cell r="N21750">
            <v>21669</v>
          </cell>
          <cell r="O21750">
            <v>0</v>
          </cell>
          <cell r="P21750">
            <v>21700</v>
          </cell>
          <cell r="Q21750">
            <v>21669</v>
          </cell>
        </row>
        <row r="21751">
          <cell r="M21751" t="str">
            <v>805010659_C1100017</v>
          </cell>
          <cell r="N21751">
            <v>58293</v>
          </cell>
          <cell r="O21751">
            <v>0</v>
          </cell>
          <cell r="P21751">
            <v>0</v>
          </cell>
          <cell r="Q21751">
            <v>58293</v>
          </cell>
        </row>
        <row r="21752">
          <cell r="M21752" t="str">
            <v>805010659_C1100143</v>
          </cell>
          <cell r="N21752">
            <v>125668</v>
          </cell>
          <cell r="O21752">
            <v>0</v>
          </cell>
          <cell r="P21752">
            <v>0</v>
          </cell>
          <cell r="Q21752">
            <v>125668</v>
          </cell>
        </row>
        <row r="21753">
          <cell r="M21753" t="str">
            <v>805010659_C1100128</v>
          </cell>
          <cell r="N21753">
            <v>32526</v>
          </cell>
          <cell r="O21753">
            <v>0</v>
          </cell>
          <cell r="P21753">
            <v>0</v>
          </cell>
          <cell r="Q21753">
            <v>32526</v>
          </cell>
        </row>
        <row r="21754">
          <cell r="M21754" t="str">
            <v>805010659_C1099895</v>
          </cell>
          <cell r="N21754">
            <v>58293</v>
          </cell>
          <cell r="O21754">
            <v>0</v>
          </cell>
          <cell r="P21754">
            <v>0</v>
          </cell>
          <cell r="Q21754">
            <v>58293</v>
          </cell>
        </row>
        <row r="21755">
          <cell r="M21755" t="str">
            <v>805010659_C1100087</v>
          </cell>
          <cell r="N21755">
            <v>58293</v>
          </cell>
          <cell r="O21755">
            <v>0</v>
          </cell>
          <cell r="P21755">
            <v>0</v>
          </cell>
          <cell r="Q21755">
            <v>58293</v>
          </cell>
        </row>
        <row r="21756">
          <cell r="M21756" t="str">
            <v>805010659_C1100304</v>
          </cell>
          <cell r="N21756">
            <v>56413</v>
          </cell>
          <cell r="O21756">
            <v>0</v>
          </cell>
          <cell r="P21756">
            <v>116600</v>
          </cell>
          <cell r="Q21756">
            <v>56413</v>
          </cell>
        </row>
        <row r="21757">
          <cell r="M21757" t="str">
            <v>805010659_C1099954</v>
          </cell>
          <cell r="N21757">
            <v>58293</v>
          </cell>
          <cell r="O21757">
            <v>0</v>
          </cell>
          <cell r="P21757">
            <v>0</v>
          </cell>
          <cell r="Q21757">
            <v>58293</v>
          </cell>
        </row>
        <row r="21758">
          <cell r="M21758" t="str">
            <v>805010659_C1100096</v>
          </cell>
          <cell r="N21758">
            <v>58293</v>
          </cell>
          <cell r="O21758">
            <v>0</v>
          </cell>
          <cell r="P21758">
            <v>0</v>
          </cell>
          <cell r="Q21758">
            <v>58293</v>
          </cell>
        </row>
        <row r="21759">
          <cell r="M21759" t="str">
            <v>805010659_C1100300</v>
          </cell>
          <cell r="N21759">
            <v>158090</v>
          </cell>
          <cell r="O21759">
            <v>0</v>
          </cell>
          <cell r="P21759">
            <v>181500</v>
          </cell>
          <cell r="Q21759">
            <v>158090</v>
          </cell>
        </row>
        <row r="21760">
          <cell r="M21760" t="str">
            <v>805010659_C1099984</v>
          </cell>
          <cell r="N21760">
            <v>58293</v>
          </cell>
          <cell r="O21760">
            <v>0</v>
          </cell>
          <cell r="P21760">
            <v>0</v>
          </cell>
          <cell r="Q21760">
            <v>58293</v>
          </cell>
        </row>
        <row r="21761">
          <cell r="M21761" t="str">
            <v>805010659_C1099913</v>
          </cell>
          <cell r="N21761">
            <v>532258</v>
          </cell>
          <cell r="O21761">
            <v>0</v>
          </cell>
          <cell r="P21761">
            <v>491552</v>
          </cell>
          <cell r="Q21761">
            <v>532258</v>
          </cell>
        </row>
        <row r="21762">
          <cell r="M21762" t="str">
            <v>805010659_C1100133</v>
          </cell>
          <cell r="N21762">
            <v>181511</v>
          </cell>
          <cell r="O21762">
            <v>0</v>
          </cell>
          <cell r="P21762">
            <v>181500</v>
          </cell>
          <cell r="Q21762">
            <v>181511</v>
          </cell>
        </row>
        <row r="21763">
          <cell r="M21763" t="str">
            <v>805010659_C1099979</v>
          </cell>
          <cell r="N21763">
            <v>42135</v>
          </cell>
          <cell r="O21763">
            <v>0</v>
          </cell>
          <cell r="P21763">
            <v>25281</v>
          </cell>
          <cell r="Q21763">
            <v>42135</v>
          </cell>
        </row>
        <row r="21764">
          <cell r="M21764" t="str">
            <v>805010659_C1100013</v>
          </cell>
          <cell r="N21764">
            <v>125668</v>
          </cell>
          <cell r="O21764">
            <v>0</v>
          </cell>
          <cell r="P21764">
            <v>0</v>
          </cell>
          <cell r="Q21764">
            <v>125668</v>
          </cell>
        </row>
        <row r="21765">
          <cell r="M21765" t="str">
            <v>805010659_C1100069</v>
          </cell>
          <cell r="N21765">
            <v>32526</v>
          </cell>
          <cell r="O21765">
            <v>0</v>
          </cell>
          <cell r="P21765">
            <v>0</v>
          </cell>
          <cell r="Q21765">
            <v>32526</v>
          </cell>
        </row>
        <row r="21766">
          <cell r="M21766" t="str">
            <v>805010659_C1099980</v>
          </cell>
          <cell r="N21766">
            <v>58293</v>
          </cell>
          <cell r="O21766">
            <v>0</v>
          </cell>
          <cell r="P21766">
            <v>0</v>
          </cell>
          <cell r="Q21766">
            <v>58293</v>
          </cell>
        </row>
        <row r="21767">
          <cell r="M21767" t="str">
            <v>805010659_C1099974</v>
          </cell>
          <cell r="N21767">
            <v>256051</v>
          </cell>
          <cell r="O21767">
            <v>0</v>
          </cell>
          <cell r="P21767">
            <v>439655</v>
          </cell>
          <cell r="Q21767">
            <v>256051</v>
          </cell>
        </row>
        <row r="21768">
          <cell r="M21768" t="str">
            <v>805010659_C1099998</v>
          </cell>
          <cell r="N21768">
            <v>58293</v>
          </cell>
          <cell r="O21768">
            <v>0</v>
          </cell>
          <cell r="P21768">
            <v>0</v>
          </cell>
          <cell r="Q21768">
            <v>58293</v>
          </cell>
        </row>
        <row r="21769">
          <cell r="M21769" t="str">
            <v>805010659_C1099964</v>
          </cell>
          <cell r="N21769">
            <v>58293</v>
          </cell>
          <cell r="O21769">
            <v>0</v>
          </cell>
          <cell r="P21769">
            <v>0</v>
          </cell>
          <cell r="Q21769">
            <v>58293</v>
          </cell>
        </row>
        <row r="21770">
          <cell r="M21770" t="str">
            <v>805010659_C1100058</v>
          </cell>
          <cell r="N21770">
            <v>42135</v>
          </cell>
          <cell r="O21770">
            <v>0</v>
          </cell>
          <cell r="P21770">
            <v>25281</v>
          </cell>
          <cell r="Q21770">
            <v>42135</v>
          </cell>
        </row>
        <row r="21771">
          <cell r="M21771" t="str">
            <v>805010659_C1100008</v>
          </cell>
          <cell r="N21771">
            <v>58293</v>
          </cell>
          <cell r="O21771">
            <v>0</v>
          </cell>
          <cell r="P21771">
            <v>0</v>
          </cell>
          <cell r="Q21771">
            <v>58293</v>
          </cell>
        </row>
        <row r="21772">
          <cell r="M21772" t="str">
            <v>805010659_C1100063</v>
          </cell>
          <cell r="N21772">
            <v>125668</v>
          </cell>
          <cell r="O21772">
            <v>0</v>
          </cell>
          <cell r="P21772">
            <v>0</v>
          </cell>
          <cell r="Q21772">
            <v>125668</v>
          </cell>
        </row>
        <row r="21773">
          <cell r="M21773" t="str">
            <v>805010659_C1099907</v>
          </cell>
          <cell r="N21773">
            <v>125668</v>
          </cell>
          <cell r="O21773">
            <v>0</v>
          </cell>
          <cell r="P21773">
            <v>0</v>
          </cell>
          <cell r="Q21773">
            <v>125668</v>
          </cell>
        </row>
        <row r="21774">
          <cell r="M21774" t="str">
            <v>805010659_C1100031</v>
          </cell>
          <cell r="N21774">
            <v>122795</v>
          </cell>
          <cell r="O21774">
            <v>0</v>
          </cell>
          <cell r="P21774">
            <v>25281</v>
          </cell>
          <cell r="Q21774">
            <v>122795</v>
          </cell>
        </row>
        <row r="21775">
          <cell r="M21775" t="str">
            <v>805010659_C1099931</v>
          </cell>
          <cell r="N21775">
            <v>40776</v>
          </cell>
          <cell r="O21775">
            <v>0</v>
          </cell>
          <cell r="P21775">
            <v>25281</v>
          </cell>
          <cell r="Q21775">
            <v>40776</v>
          </cell>
        </row>
        <row r="21776">
          <cell r="M21776" t="str">
            <v>805010659_C1099921</v>
          </cell>
          <cell r="N21776">
            <v>58293</v>
          </cell>
          <cell r="O21776">
            <v>0</v>
          </cell>
          <cell r="P21776">
            <v>0</v>
          </cell>
          <cell r="Q21776">
            <v>58293</v>
          </cell>
        </row>
        <row r="21777">
          <cell r="M21777" t="str">
            <v>805010659_C1100059</v>
          </cell>
          <cell r="N21777">
            <v>58293</v>
          </cell>
          <cell r="O21777">
            <v>0</v>
          </cell>
          <cell r="P21777">
            <v>0</v>
          </cell>
          <cell r="Q21777">
            <v>58293</v>
          </cell>
        </row>
        <row r="21778">
          <cell r="M21778" t="str">
            <v>805010659_C1099884</v>
          </cell>
          <cell r="N21778">
            <v>32526</v>
          </cell>
          <cell r="O21778">
            <v>0</v>
          </cell>
          <cell r="P21778">
            <v>0</v>
          </cell>
          <cell r="Q21778">
            <v>32526</v>
          </cell>
        </row>
        <row r="21779">
          <cell r="M21779" t="str">
            <v>805010659_C1100021</v>
          </cell>
          <cell r="N21779">
            <v>289335</v>
          </cell>
          <cell r="O21779">
            <v>0</v>
          </cell>
          <cell r="P21779">
            <v>439655</v>
          </cell>
          <cell r="Q21779">
            <v>289335</v>
          </cell>
        </row>
        <row r="21780">
          <cell r="M21780" t="str">
            <v>805010659_C1100093</v>
          </cell>
          <cell r="N21780">
            <v>122795</v>
          </cell>
          <cell r="O21780">
            <v>0</v>
          </cell>
          <cell r="P21780">
            <v>25281</v>
          </cell>
          <cell r="Q21780">
            <v>122795</v>
          </cell>
        </row>
        <row r="21781">
          <cell r="M21781" t="str">
            <v>805010659_C1099977</v>
          </cell>
          <cell r="N21781">
            <v>312051</v>
          </cell>
          <cell r="O21781">
            <v>0</v>
          </cell>
          <cell r="P21781">
            <v>439655</v>
          </cell>
          <cell r="Q21781">
            <v>312051</v>
          </cell>
        </row>
        <row r="21782">
          <cell r="M21782" t="str">
            <v>805010659_C1100060</v>
          </cell>
          <cell r="N21782">
            <v>312051</v>
          </cell>
          <cell r="O21782">
            <v>0</v>
          </cell>
          <cell r="P21782">
            <v>879310</v>
          </cell>
          <cell r="Q21782">
            <v>312051</v>
          </cell>
        </row>
        <row r="21783">
          <cell r="M21783" t="str">
            <v>805010659_C1100100</v>
          </cell>
          <cell r="N21783">
            <v>65009</v>
          </cell>
          <cell r="O21783">
            <v>0</v>
          </cell>
          <cell r="P21783">
            <v>25281</v>
          </cell>
          <cell r="Q21783">
            <v>65009</v>
          </cell>
        </row>
        <row r="21784">
          <cell r="M21784" t="str">
            <v>805010659_C1099909</v>
          </cell>
          <cell r="N21784">
            <v>58293</v>
          </cell>
          <cell r="O21784">
            <v>0</v>
          </cell>
          <cell r="P21784">
            <v>0</v>
          </cell>
          <cell r="Q21784">
            <v>58293</v>
          </cell>
        </row>
        <row r="21785">
          <cell r="M21785" t="str">
            <v>805010659_C1100077</v>
          </cell>
          <cell r="N21785">
            <v>58293</v>
          </cell>
          <cell r="O21785">
            <v>0</v>
          </cell>
          <cell r="P21785">
            <v>0</v>
          </cell>
          <cell r="Q21785">
            <v>58293</v>
          </cell>
        </row>
        <row r="21786">
          <cell r="M21786" t="str">
            <v>805010659_C1100121</v>
          </cell>
          <cell r="N21786">
            <v>42135</v>
          </cell>
          <cell r="O21786">
            <v>0</v>
          </cell>
          <cell r="P21786">
            <v>25281</v>
          </cell>
          <cell r="Q21786">
            <v>42135</v>
          </cell>
        </row>
        <row r="21787">
          <cell r="M21787" t="str">
            <v>805010659_C1099929</v>
          </cell>
          <cell r="N21787">
            <v>42135</v>
          </cell>
          <cell r="O21787">
            <v>0</v>
          </cell>
          <cell r="P21787">
            <v>25281</v>
          </cell>
          <cell r="Q21787">
            <v>42135</v>
          </cell>
        </row>
        <row r="21788">
          <cell r="M21788" t="str">
            <v>805010659_C1100011</v>
          </cell>
          <cell r="N21788">
            <v>65009</v>
          </cell>
          <cell r="O21788">
            <v>0</v>
          </cell>
          <cell r="P21788">
            <v>25281</v>
          </cell>
          <cell r="Q21788">
            <v>65009</v>
          </cell>
        </row>
        <row r="21789">
          <cell r="M21789" t="str">
            <v>805010659_C1100024</v>
          </cell>
          <cell r="N21789">
            <v>58293</v>
          </cell>
          <cell r="O21789">
            <v>0</v>
          </cell>
          <cell r="P21789">
            <v>0</v>
          </cell>
          <cell r="Q21789">
            <v>58293</v>
          </cell>
        </row>
        <row r="21790">
          <cell r="M21790" t="str">
            <v>805010659_C1099897</v>
          </cell>
          <cell r="N21790">
            <v>300000</v>
          </cell>
          <cell r="O21790">
            <v>0</v>
          </cell>
          <cell r="P21790">
            <v>983104</v>
          </cell>
          <cell r="Q21790">
            <v>300000</v>
          </cell>
        </row>
        <row r="21791">
          <cell r="M21791" t="str">
            <v>805010659_C1099938</v>
          </cell>
          <cell r="N21791">
            <v>122795</v>
          </cell>
          <cell r="O21791">
            <v>0</v>
          </cell>
          <cell r="P21791">
            <v>25281</v>
          </cell>
          <cell r="Q21791">
            <v>122795</v>
          </cell>
        </row>
        <row r="21792">
          <cell r="M21792" t="str">
            <v>805010659_C1099987</v>
          </cell>
          <cell r="N21792">
            <v>58293</v>
          </cell>
          <cell r="O21792">
            <v>0</v>
          </cell>
          <cell r="P21792">
            <v>0</v>
          </cell>
          <cell r="Q21792">
            <v>58293</v>
          </cell>
        </row>
        <row r="21793">
          <cell r="M21793" t="str">
            <v>805010659_C1100299</v>
          </cell>
          <cell r="N21793">
            <v>31477</v>
          </cell>
          <cell r="O21793">
            <v>0</v>
          </cell>
          <cell r="P21793">
            <v>32500</v>
          </cell>
          <cell r="Q21793">
            <v>31477</v>
          </cell>
        </row>
        <row r="21794">
          <cell r="M21794" t="str">
            <v>805010659_C1099950</v>
          </cell>
          <cell r="N21794">
            <v>1500000</v>
          </cell>
          <cell r="O21794">
            <v>0</v>
          </cell>
          <cell r="P21794">
            <v>2100000</v>
          </cell>
          <cell r="Q21794">
            <v>1500000</v>
          </cell>
        </row>
        <row r="21795">
          <cell r="M21795" t="str">
            <v>805010659_C1099978</v>
          </cell>
          <cell r="N21795">
            <v>125668</v>
          </cell>
          <cell r="O21795">
            <v>0</v>
          </cell>
          <cell r="P21795">
            <v>0</v>
          </cell>
          <cell r="Q21795">
            <v>125668</v>
          </cell>
        </row>
        <row r="21796">
          <cell r="M21796" t="str">
            <v>805010659_C1100025</v>
          </cell>
          <cell r="N21796">
            <v>54532</v>
          </cell>
          <cell r="O21796">
            <v>0</v>
          </cell>
          <cell r="P21796">
            <v>58300</v>
          </cell>
          <cell r="Q21796">
            <v>54532</v>
          </cell>
        </row>
        <row r="21797">
          <cell r="M21797" t="str">
            <v>805010659_C1100088</v>
          </cell>
          <cell r="N21797">
            <v>58293</v>
          </cell>
          <cell r="O21797">
            <v>0</v>
          </cell>
          <cell r="P21797">
            <v>0</v>
          </cell>
          <cell r="Q21797">
            <v>58293</v>
          </cell>
        </row>
        <row r="21798">
          <cell r="M21798" t="str">
            <v>805010659_C1100003</v>
          </cell>
          <cell r="N21798">
            <v>125668</v>
          </cell>
          <cell r="O21798">
            <v>0</v>
          </cell>
          <cell r="P21798">
            <v>0</v>
          </cell>
          <cell r="Q21798">
            <v>125668</v>
          </cell>
        </row>
        <row r="21799">
          <cell r="M21799" t="str">
            <v>805010659_C1099904</v>
          </cell>
          <cell r="N21799">
            <v>16788</v>
          </cell>
          <cell r="O21799">
            <v>0</v>
          </cell>
          <cell r="P21799">
            <v>32500</v>
          </cell>
          <cell r="Q21799">
            <v>16788</v>
          </cell>
        </row>
        <row r="21800">
          <cell r="M21800" t="str">
            <v>805010659_C1100119</v>
          </cell>
          <cell r="N21800">
            <v>42135</v>
          </cell>
          <cell r="O21800">
            <v>0</v>
          </cell>
          <cell r="P21800">
            <v>25281</v>
          </cell>
          <cell r="Q21800">
            <v>42135</v>
          </cell>
        </row>
        <row r="21801">
          <cell r="M21801" t="str">
            <v>805010659_C1099885</v>
          </cell>
          <cell r="N21801">
            <v>65009</v>
          </cell>
          <cell r="O21801">
            <v>0</v>
          </cell>
          <cell r="P21801">
            <v>25281</v>
          </cell>
          <cell r="Q21801">
            <v>65009</v>
          </cell>
        </row>
        <row r="21802">
          <cell r="M21802" t="str">
            <v>805010659_C1100297</v>
          </cell>
          <cell r="N21802">
            <v>50771</v>
          </cell>
          <cell r="O21802">
            <v>0</v>
          </cell>
          <cell r="P21802">
            <v>58300</v>
          </cell>
          <cell r="Q21802">
            <v>50771</v>
          </cell>
        </row>
        <row r="21803">
          <cell r="M21803" t="str">
            <v>805010659_C1099901</v>
          </cell>
          <cell r="N21803">
            <v>122795</v>
          </cell>
          <cell r="O21803">
            <v>0</v>
          </cell>
          <cell r="P21803">
            <v>25281</v>
          </cell>
          <cell r="Q21803">
            <v>122795</v>
          </cell>
        </row>
        <row r="21804">
          <cell r="M21804" t="str">
            <v>805010659_C1100126</v>
          </cell>
          <cell r="N21804">
            <v>58293</v>
          </cell>
          <cell r="O21804">
            <v>0</v>
          </cell>
          <cell r="P21804">
            <v>0</v>
          </cell>
          <cell r="Q21804">
            <v>58293</v>
          </cell>
        </row>
        <row r="21805">
          <cell r="M21805" t="str">
            <v>805010659_C1100071</v>
          </cell>
          <cell r="N21805">
            <v>58293</v>
          </cell>
          <cell r="O21805">
            <v>0</v>
          </cell>
          <cell r="P21805">
            <v>0</v>
          </cell>
          <cell r="Q21805">
            <v>58293</v>
          </cell>
        </row>
        <row r="21806">
          <cell r="M21806" t="str">
            <v>805010659_C1100006</v>
          </cell>
          <cell r="N21806">
            <v>65009</v>
          </cell>
          <cell r="O21806">
            <v>0</v>
          </cell>
          <cell r="P21806">
            <v>25281</v>
          </cell>
          <cell r="Q21806">
            <v>65009</v>
          </cell>
        </row>
        <row r="21807">
          <cell r="M21807" t="str">
            <v>805010659_C1100022</v>
          </cell>
          <cell r="N21807">
            <v>42135</v>
          </cell>
          <cell r="O21807">
            <v>0</v>
          </cell>
          <cell r="P21807">
            <v>25281</v>
          </cell>
          <cell r="Q21807">
            <v>42135</v>
          </cell>
        </row>
        <row r="21808">
          <cell r="M21808" t="str">
            <v>805010659_C1100068</v>
          </cell>
          <cell r="N21808">
            <v>181511</v>
          </cell>
          <cell r="O21808">
            <v>0</v>
          </cell>
          <cell r="P21808">
            <v>0</v>
          </cell>
          <cell r="Q21808">
            <v>181511</v>
          </cell>
        </row>
        <row r="21809">
          <cell r="M21809" t="str">
            <v>805010659_C1099919</v>
          </cell>
          <cell r="N21809">
            <v>125668</v>
          </cell>
          <cell r="O21809">
            <v>0</v>
          </cell>
          <cell r="P21809">
            <v>0</v>
          </cell>
          <cell r="Q21809">
            <v>125668</v>
          </cell>
        </row>
        <row r="21810">
          <cell r="M21810" t="str">
            <v>805010659_C1099996</v>
          </cell>
          <cell r="N21810">
            <v>32526</v>
          </cell>
          <cell r="O21810">
            <v>0</v>
          </cell>
          <cell r="P21810">
            <v>0</v>
          </cell>
          <cell r="Q21810">
            <v>32526</v>
          </cell>
        </row>
        <row r="21811">
          <cell r="M21811" t="str">
            <v>805010659_C1100064</v>
          </cell>
          <cell r="N21811">
            <v>42135</v>
          </cell>
          <cell r="O21811">
            <v>0</v>
          </cell>
          <cell r="P21811">
            <v>25281</v>
          </cell>
          <cell r="Q21811">
            <v>42135</v>
          </cell>
        </row>
        <row r="21812">
          <cell r="M21812" t="str">
            <v>805010659_C1100301</v>
          </cell>
          <cell r="N21812">
            <v>56413</v>
          </cell>
          <cell r="O21812">
            <v>0</v>
          </cell>
          <cell r="P21812">
            <v>58300</v>
          </cell>
          <cell r="Q21812">
            <v>56413</v>
          </cell>
        </row>
        <row r="21813">
          <cell r="M21813" t="str">
            <v>805010659_C1100148</v>
          </cell>
          <cell r="N21813">
            <v>125668</v>
          </cell>
          <cell r="O21813">
            <v>0</v>
          </cell>
          <cell r="P21813">
            <v>0</v>
          </cell>
          <cell r="Q21813">
            <v>125668</v>
          </cell>
        </row>
        <row r="21814">
          <cell r="M21814" t="str">
            <v>805010659_C1099927</v>
          </cell>
          <cell r="N21814">
            <v>58293</v>
          </cell>
          <cell r="O21814">
            <v>0</v>
          </cell>
          <cell r="P21814">
            <v>0</v>
          </cell>
          <cell r="Q21814">
            <v>58293</v>
          </cell>
        </row>
        <row r="21815">
          <cell r="M21815" t="str">
            <v>805010659_C1099981</v>
          </cell>
          <cell r="N21815">
            <v>181511</v>
          </cell>
          <cell r="O21815">
            <v>0</v>
          </cell>
          <cell r="P21815">
            <v>0</v>
          </cell>
          <cell r="Q21815">
            <v>181511</v>
          </cell>
        </row>
        <row r="21816">
          <cell r="M21816" t="str">
            <v>805010659_C1100083</v>
          </cell>
          <cell r="N21816">
            <v>65009</v>
          </cell>
          <cell r="O21816">
            <v>0</v>
          </cell>
          <cell r="P21816">
            <v>25281</v>
          </cell>
          <cell r="Q21816">
            <v>65009</v>
          </cell>
        </row>
        <row r="21817">
          <cell r="M21817" t="str">
            <v>805010659_C1099942</v>
          </cell>
          <cell r="N21817">
            <v>42135</v>
          </cell>
          <cell r="O21817">
            <v>0</v>
          </cell>
          <cell r="P21817">
            <v>25281</v>
          </cell>
          <cell r="Q21817">
            <v>42135</v>
          </cell>
        </row>
        <row r="21818">
          <cell r="M21818" t="str">
            <v>805010659_C1100113</v>
          </cell>
          <cell r="N21818">
            <v>32526</v>
          </cell>
          <cell r="O21818">
            <v>0</v>
          </cell>
          <cell r="P21818">
            <v>0</v>
          </cell>
          <cell r="Q21818">
            <v>32526</v>
          </cell>
        </row>
        <row r="21819">
          <cell r="M21819" t="str">
            <v>805010659_C1099896</v>
          </cell>
          <cell r="N21819">
            <v>125668</v>
          </cell>
          <cell r="O21819">
            <v>0</v>
          </cell>
          <cell r="P21819">
            <v>0</v>
          </cell>
          <cell r="Q21819">
            <v>125668</v>
          </cell>
        </row>
        <row r="21820">
          <cell r="M21820" t="str">
            <v>805010659_C1099877</v>
          </cell>
          <cell r="N21820">
            <v>58293</v>
          </cell>
          <cell r="O21820">
            <v>0</v>
          </cell>
          <cell r="P21820">
            <v>0</v>
          </cell>
          <cell r="Q21820">
            <v>58293</v>
          </cell>
        </row>
        <row r="21821">
          <cell r="M21821" t="str">
            <v>805010659_C1100029</v>
          </cell>
          <cell r="N21821">
            <v>125668</v>
          </cell>
          <cell r="O21821">
            <v>0</v>
          </cell>
          <cell r="P21821">
            <v>0</v>
          </cell>
          <cell r="Q21821">
            <v>125668</v>
          </cell>
        </row>
        <row r="21822">
          <cell r="M21822" t="str">
            <v>805010659_C1100109</v>
          </cell>
          <cell r="N21822">
            <v>125668</v>
          </cell>
          <cell r="O21822">
            <v>0</v>
          </cell>
          <cell r="P21822">
            <v>0</v>
          </cell>
          <cell r="Q21822">
            <v>125668</v>
          </cell>
        </row>
        <row r="21823">
          <cell r="M21823" t="str">
            <v>805010659_C1100102</v>
          </cell>
          <cell r="N21823">
            <v>32526</v>
          </cell>
          <cell r="O21823">
            <v>0</v>
          </cell>
          <cell r="P21823">
            <v>0</v>
          </cell>
          <cell r="Q21823">
            <v>32526</v>
          </cell>
        </row>
        <row r="21824">
          <cell r="M21824" t="str">
            <v>805010659_C1099914</v>
          </cell>
          <cell r="N21824">
            <v>750000</v>
          </cell>
          <cell r="O21824">
            <v>0</v>
          </cell>
          <cell r="P21824">
            <v>983104</v>
          </cell>
          <cell r="Q21824">
            <v>750000</v>
          </cell>
        </row>
        <row r="21825">
          <cell r="M21825" t="str">
            <v>805010659_C1099911</v>
          </cell>
          <cell r="N21825">
            <v>125668</v>
          </cell>
          <cell r="O21825">
            <v>0</v>
          </cell>
          <cell r="P21825">
            <v>0</v>
          </cell>
          <cell r="Q21825">
            <v>125668</v>
          </cell>
        </row>
        <row r="21826">
          <cell r="M21826" t="str">
            <v>805010659_C1100032</v>
          </cell>
          <cell r="N21826">
            <v>125668</v>
          </cell>
          <cell r="O21826">
            <v>0</v>
          </cell>
          <cell r="P21826">
            <v>0</v>
          </cell>
          <cell r="Q21826">
            <v>125668</v>
          </cell>
        </row>
        <row r="21827">
          <cell r="M21827" t="str">
            <v>805010659_C1100005</v>
          </cell>
          <cell r="N21827">
            <v>58293</v>
          </cell>
          <cell r="O21827">
            <v>0</v>
          </cell>
          <cell r="P21827">
            <v>0</v>
          </cell>
          <cell r="Q21827">
            <v>58293</v>
          </cell>
        </row>
        <row r="21828">
          <cell r="M21828" t="str">
            <v>805010659_C1099899</v>
          </cell>
          <cell r="N21828">
            <v>42135</v>
          </cell>
          <cell r="O21828">
            <v>0</v>
          </cell>
          <cell r="P21828">
            <v>25281</v>
          </cell>
          <cell r="Q21828">
            <v>42135</v>
          </cell>
        </row>
        <row r="21829">
          <cell r="M21829" t="str">
            <v>805010659_C1099908</v>
          </cell>
          <cell r="N21829">
            <v>125668</v>
          </cell>
          <cell r="O21829">
            <v>0</v>
          </cell>
          <cell r="P21829">
            <v>0</v>
          </cell>
          <cell r="Q21829">
            <v>125668</v>
          </cell>
        </row>
        <row r="21830">
          <cell r="M21830" t="str">
            <v>805010659_C1099883</v>
          </cell>
          <cell r="N21830">
            <v>368051</v>
          </cell>
          <cell r="O21830">
            <v>0</v>
          </cell>
          <cell r="P21830">
            <v>439655</v>
          </cell>
          <cell r="Q21830">
            <v>368051</v>
          </cell>
        </row>
        <row r="21831">
          <cell r="M21831" t="str">
            <v>805010659_C1100061</v>
          </cell>
          <cell r="N21831">
            <v>25281</v>
          </cell>
          <cell r="O21831">
            <v>0</v>
          </cell>
          <cell r="P21831">
            <v>25281</v>
          </cell>
          <cell r="Q21831">
            <v>25281</v>
          </cell>
        </row>
        <row r="21832">
          <cell r="M21832" t="str">
            <v>805010659_C1100016</v>
          </cell>
          <cell r="N21832">
            <v>101345</v>
          </cell>
          <cell r="O21832">
            <v>0</v>
          </cell>
          <cell r="P21832">
            <v>181500</v>
          </cell>
          <cell r="Q21832">
            <v>101345</v>
          </cell>
        </row>
        <row r="21833">
          <cell r="M21833" t="str">
            <v>805010659_C1099966</v>
          </cell>
          <cell r="N21833">
            <v>312051</v>
          </cell>
          <cell r="O21833">
            <v>0</v>
          </cell>
          <cell r="P21833">
            <v>439655</v>
          </cell>
          <cell r="Q21833">
            <v>312051</v>
          </cell>
        </row>
        <row r="21834">
          <cell r="M21834" t="str">
            <v>805010659_C1100127</v>
          </cell>
          <cell r="N21834">
            <v>42135</v>
          </cell>
          <cell r="O21834">
            <v>0</v>
          </cell>
          <cell r="P21834">
            <v>25281</v>
          </cell>
          <cell r="Q21834">
            <v>42135</v>
          </cell>
        </row>
        <row r="21835">
          <cell r="M21835" t="str">
            <v>805010659_C1099958</v>
          </cell>
          <cell r="N21835">
            <v>58293</v>
          </cell>
          <cell r="O21835">
            <v>0</v>
          </cell>
          <cell r="P21835">
            <v>0</v>
          </cell>
          <cell r="Q21835">
            <v>58293</v>
          </cell>
        </row>
        <row r="21836">
          <cell r="M21836" t="str">
            <v>805010659_C1099916</v>
          </cell>
          <cell r="N21836">
            <v>42135</v>
          </cell>
          <cell r="O21836">
            <v>0</v>
          </cell>
          <cell r="P21836">
            <v>25281</v>
          </cell>
          <cell r="Q21836">
            <v>42135</v>
          </cell>
        </row>
        <row r="21837">
          <cell r="M21837" t="str">
            <v>805010659_C1100115</v>
          </cell>
          <cell r="N21837">
            <v>312051</v>
          </cell>
          <cell r="O21837">
            <v>0</v>
          </cell>
          <cell r="P21837">
            <v>439655</v>
          </cell>
          <cell r="Q21837">
            <v>312051</v>
          </cell>
        </row>
        <row r="21838">
          <cell r="M21838" t="str">
            <v>805010659_C1099988</v>
          </cell>
          <cell r="N21838">
            <v>181511</v>
          </cell>
          <cell r="O21838">
            <v>0</v>
          </cell>
          <cell r="P21838">
            <v>0</v>
          </cell>
          <cell r="Q21838">
            <v>181511</v>
          </cell>
        </row>
        <row r="21839">
          <cell r="M21839" t="str">
            <v>805010659_C1099891</v>
          </cell>
          <cell r="N21839">
            <v>58293</v>
          </cell>
          <cell r="O21839">
            <v>0</v>
          </cell>
          <cell r="P21839">
            <v>58300</v>
          </cell>
          <cell r="Q21839">
            <v>58293</v>
          </cell>
        </row>
        <row r="21840">
          <cell r="M21840" t="str">
            <v>805010659_C1099923</v>
          </cell>
          <cell r="N21840">
            <v>58293</v>
          </cell>
          <cell r="O21840">
            <v>0</v>
          </cell>
          <cell r="P21840">
            <v>0</v>
          </cell>
          <cell r="Q21840">
            <v>58293</v>
          </cell>
        </row>
        <row r="21841">
          <cell r="M21841" t="str">
            <v>805010659_C1100066</v>
          </cell>
          <cell r="N21841">
            <v>42135</v>
          </cell>
          <cell r="O21841">
            <v>0</v>
          </cell>
          <cell r="P21841">
            <v>25281</v>
          </cell>
          <cell r="Q21841">
            <v>42135</v>
          </cell>
        </row>
        <row r="21842">
          <cell r="M21842" t="str">
            <v>805010659_C1099943</v>
          </cell>
          <cell r="N21842">
            <v>11236</v>
          </cell>
          <cell r="O21842">
            <v>0</v>
          </cell>
          <cell r="P21842">
            <v>25281</v>
          </cell>
          <cell r="Q21842">
            <v>11236</v>
          </cell>
        </row>
        <row r="21843">
          <cell r="M21843" t="str">
            <v>805010659_C1100062</v>
          </cell>
          <cell r="N21843">
            <v>58293</v>
          </cell>
          <cell r="O21843">
            <v>0</v>
          </cell>
          <cell r="P21843">
            <v>0</v>
          </cell>
          <cell r="Q21843">
            <v>58293</v>
          </cell>
        </row>
        <row r="21844">
          <cell r="M21844" t="str">
            <v>805010659_C1100065</v>
          </cell>
          <cell r="N21844">
            <v>42135</v>
          </cell>
          <cell r="O21844">
            <v>0</v>
          </cell>
          <cell r="P21844">
            <v>25281</v>
          </cell>
          <cell r="Q21844">
            <v>42135</v>
          </cell>
        </row>
        <row r="21845">
          <cell r="M21845" t="str">
            <v>805010659_C1099965</v>
          </cell>
          <cell r="N21845">
            <v>125668</v>
          </cell>
          <cell r="O21845">
            <v>0</v>
          </cell>
          <cell r="P21845">
            <v>0</v>
          </cell>
          <cell r="Q21845">
            <v>125668</v>
          </cell>
        </row>
        <row r="21846">
          <cell r="M21846" t="str">
            <v>805010659_C1100057</v>
          </cell>
          <cell r="N21846">
            <v>58293</v>
          </cell>
          <cell r="O21846">
            <v>0</v>
          </cell>
          <cell r="P21846">
            <v>0</v>
          </cell>
          <cell r="Q21846">
            <v>58293</v>
          </cell>
        </row>
        <row r="21847">
          <cell r="M21847" t="str">
            <v>805010659_C1100091</v>
          </cell>
          <cell r="N21847">
            <v>58293</v>
          </cell>
          <cell r="O21847">
            <v>0</v>
          </cell>
          <cell r="P21847">
            <v>0</v>
          </cell>
          <cell r="Q21847">
            <v>58293</v>
          </cell>
        </row>
        <row r="21848">
          <cell r="M21848" t="str">
            <v>805010659_C1100295</v>
          </cell>
          <cell r="N21848">
            <v>30899</v>
          </cell>
          <cell r="O21848">
            <v>0</v>
          </cell>
          <cell r="P21848">
            <v>25281</v>
          </cell>
          <cell r="Q21848">
            <v>30899</v>
          </cell>
        </row>
        <row r="21849">
          <cell r="M21849" t="str">
            <v>805010659_C1100117</v>
          </cell>
          <cell r="N21849">
            <v>146380</v>
          </cell>
          <cell r="O21849">
            <v>0</v>
          </cell>
          <cell r="P21849">
            <v>0</v>
          </cell>
          <cell r="Q21849">
            <v>146380</v>
          </cell>
        </row>
        <row r="21850">
          <cell r="M21850" t="str">
            <v>805010659_C1100076</v>
          </cell>
          <cell r="N21850">
            <v>42135</v>
          </cell>
          <cell r="O21850">
            <v>0</v>
          </cell>
          <cell r="P21850">
            <v>25281</v>
          </cell>
          <cell r="Q21850">
            <v>42135</v>
          </cell>
        </row>
        <row r="21851">
          <cell r="M21851" t="str">
            <v>805010659_C1100046</v>
          </cell>
          <cell r="N21851">
            <v>312051</v>
          </cell>
          <cell r="O21851">
            <v>0</v>
          </cell>
          <cell r="P21851">
            <v>439655</v>
          </cell>
          <cell r="Q21851">
            <v>312051</v>
          </cell>
        </row>
        <row r="21852">
          <cell r="M21852" t="str">
            <v>805010659_C1100027</v>
          </cell>
          <cell r="N21852">
            <v>58293</v>
          </cell>
          <cell r="O21852">
            <v>0</v>
          </cell>
          <cell r="P21852">
            <v>0</v>
          </cell>
          <cell r="Q21852">
            <v>58293</v>
          </cell>
        </row>
        <row r="21853">
          <cell r="M21853" t="str">
            <v>805010659_C1100078</v>
          </cell>
          <cell r="N21853">
            <v>58293</v>
          </cell>
          <cell r="O21853">
            <v>0</v>
          </cell>
          <cell r="P21853">
            <v>0</v>
          </cell>
          <cell r="Q21853">
            <v>58293</v>
          </cell>
        </row>
        <row r="21854">
          <cell r="M21854" t="str">
            <v>805010659_C1100142</v>
          </cell>
          <cell r="N21854">
            <v>58293</v>
          </cell>
          <cell r="O21854">
            <v>0</v>
          </cell>
          <cell r="P21854">
            <v>0</v>
          </cell>
          <cell r="Q21854">
            <v>58293</v>
          </cell>
        </row>
        <row r="21855">
          <cell r="M21855" t="str">
            <v>805010659_C1099976</v>
          </cell>
          <cell r="N21855">
            <v>125668</v>
          </cell>
          <cell r="O21855">
            <v>0</v>
          </cell>
          <cell r="P21855">
            <v>0</v>
          </cell>
          <cell r="Q21855">
            <v>125668</v>
          </cell>
        </row>
        <row r="21856">
          <cell r="M21856" t="str">
            <v>805010659_C1100153</v>
          </cell>
          <cell r="N21856">
            <v>58293</v>
          </cell>
          <cell r="O21856">
            <v>0</v>
          </cell>
          <cell r="P21856">
            <v>0</v>
          </cell>
          <cell r="Q21856">
            <v>58293</v>
          </cell>
        </row>
        <row r="21857">
          <cell r="M21857" t="str">
            <v>805010659_C1099822</v>
          </cell>
          <cell r="N21857">
            <v>125668</v>
          </cell>
          <cell r="O21857">
            <v>0</v>
          </cell>
          <cell r="P21857">
            <v>0</v>
          </cell>
          <cell r="Q21857">
            <v>125668</v>
          </cell>
        </row>
        <row r="21858">
          <cell r="M21858" t="str">
            <v>805010659_C1100020</v>
          </cell>
          <cell r="N21858">
            <v>109453</v>
          </cell>
          <cell r="O21858">
            <v>0</v>
          </cell>
          <cell r="P21858">
            <v>181500</v>
          </cell>
          <cell r="Q21858">
            <v>109453</v>
          </cell>
        </row>
        <row r="21859">
          <cell r="M21859" t="str">
            <v>805010659_C1099945</v>
          </cell>
          <cell r="N21859">
            <v>19029</v>
          </cell>
          <cell r="O21859">
            <v>0</v>
          </cell>
          <cell r="P21859">
            <v>25281</v>
          </cell>
          <cell r="Q21859">
            <v>19029</v>
          </cell>
        </row>
        <row r="21860">
          <cell r="M21860" t="str">
            <v>805010659_C1099903</v>
          </cell>
          <cell r="N21860">
            <v>21669</v>
          </cell>
          <cell r="O21860">
            <v>0</v>
          </cell>
          <cell r="P21860">
            <v>43400</v>
          </cell>
          <cell r="Q21860">
            <v>21669</v>
          </cell>
        </row>
        <row r="21861">
          <cell r="M21861" t="str">
            <v>805010659_C1099959</v>
          </cell>
          <cell r="N21861">
            <v>122795</v>
          </cell>
          <cell r="O21861">
            <v>0</v>
          </cell>
          <cell r="P21861">
            <v>25281</v>
          </cell>
          <cell r="Q21861">
            <v>122795</v>
          </cell>
        </row>
        <row r="21862">
          <cell r="M21862" t="str">
            <v>805010659_C1100073</v>
          </cell>
          <cell r="N21862">
            <v>125668</v>
          </cell>
          <cell r="O21862">
            <v>0</v>
          </cell>
          <cell r="P21862">
            <v>0</v>
          </cell>
          <cell r="Q21862">
            <v>125668</v>
          </cell>
        </row>
        <row r="21863">
          <cell r="M21863" t="str">
            <v>805010659_C1099983</v>
          </cell>
          <cell r="N21863">
            <v>58293</v>
          </cell>
          <cell r="O21863">
            <v>0</v>
          </cell>
          <cell r="P21863">
            <v>0</v>
          </cell>
          <cell r="Q21863">
            <v>58293</v>
          </cell>
        </row>
        <row r="21864">
          <cell r="M21864" t="str">
            <v>805010659_C1100105</v>
          </cell>
          <cell r="N21864">
            <v>33980</v>
          </cell>
          <cell r="O21864">
            <v>0</v>
          </cell>
          <cell r="P21864">
            <v>25281</v>
          </cell>
          <cell r="Q21864">
            <v>33980</v>
          </cell>
        </row>
        <row r="21865">
          <cell r="M21865" t="str">
            <v>805010659_C1099928</v>
          </cell>
          <cell r="N21865">
            <v>42135</v>
          </cell>
          <cell r="O21865">
            <v>0</v>
          </cell>
          <cell r="P21865">
            <v>25281</v>
          </cell>
          <cell r="Q21865">
            <v>42135</v>
          </cell>
        </row>
        <row r="21866">
          <cell r="M21866" t="str">
            <v>805010659_C1100112</v>
          </cell>
          <cell r="N21866">
            <v>58293</v>
          </cell>
          <cell r="O21866">
            <v>0</v>
          </cell>
          <cell r="P21866">
            <v>0</v>
          </cell>
          <cell r="Q21866">
            <v>58293</v>
          </cell>
        </row>
        <row r="21867">
          <cell r="M21867" t="str">
            <v>805010659_C1100147</v>
          </cell>
          <cell r="N21867">
            <v>58293</v>
          </cell>
          <cell r="O21867">
            <v>0</v>
          </cell>
          <cell r="P21867">
            <v>0</v>
          </cell>
          <cell r="Q21867">
            <v>58293</v>
          </cell>
        </row>
        <row r="21868">
          <cell r="M21868" t="str">
            <v>805010659_C1099932</v>
          </cell>
          <cell r="N21868">
            <v>58293</v>
          </cell>
          <cell r="O21868">
            <v>0</v>
          </cell>
          <cell r="P21868">
            <v>0</v>
          </cell>
          <cell r="Q21868">
            <v>58293</v>
          </cell>
        </row>
        <row r="21869">
          <cell r="M21869" t="str">
            <v>805010659_C1100135</v>
          </cell>
          <cell r="N21869">
            <v>750000</v>
          </cell>
          <cell r="O21869">
            <v>0</v>
          </cell>
          <cell r="P21869">
            <v>491552</v>
          </cell>
          <cell r="Q21869">
            <v>750000</v>
          </cell>
        </row>
        <row r="21870">
          <cell r="M21870" t="str">
            <v>805010659_C1100298</v>
          </cell>
          <cell r="N21870">
            <v>175656</v>
          </cell>
          <cell r="O21870">
            <v>0</v>
          </cell>
          <cell r="P21870">
            <v>181500</v>
          </cell>
          <cell r="Q21870">
            <v>175656</v>
          </cell>
        </row>
        <row r="21871">
          <cell r="M21871" t="str">
            <v>805010659_C1100151</v>
          </cell>
          <cell r="N21871">
            <v>42135</v>
          </cell>
          <cell r="O21871">
            <v>0</v>
          </cell>
          <cell r="P21871">
            <v>25281</v>
          </cell>
          <cell r="Q21871">
            <v>42135</v>
          </cell>
        </row>
        <row r="21872">
          <cell r="M21872" t="str">
            <v>805010659_C1100070</v>
          </cell>
          <cell r="N21872">
            <v>312051</v>
          </cell>
          <cell r="O21872">
            <v>0</v>
          </cell>
          <cell r="P21872">
            <v>439655</v>
          </cell>
          <cell r="Q21872">
            <v>312051</v>
          </cell>
        </row>
        <row r="21873">
          <cell r="M21873" t="str">
            <v>805010659_C1100097</v>
          </cell>
          <cell r="N21873">
            <v>125668</v>
          </cell>
          <cell r="O21873">
            <v>0</v>
          </cell>
          <cell r="P21873">
            <v>0</v>
          </cell>
          <cell r="Q21873">
            <v>125668</v>
          </cell>
        </row>
        <row r="21874">
          <cell r="M21874" t="str">
            <v>805010659_C1099985</v>
          </cell>
          <cell r="N21874">
            <v>58293</v>
          </cell>
          <cell r="O21874">
            <v>0</v>
          </cell>
          <cell r="P21874">
            <v>0</v>
          </cell>
          <cell r="Q21874">
            <v>58293</v>
          </cell>
        </row>
        <row r="21875">
          <cell r="M21875" t="str">
            <v>805010659_C1100033</v>
          </cell>
          <cell r="N21875">
            <v>58293</v>
          </cell>
          <cell r="O21875">
            <v>0</v>
          </cell>
          <cell r="P21875">
            <v>0</v>
          </cell>
          <cell r="Q21875">
            <v>58293</v>
          </cell>
        </row>
        <row r="21876">
          <cell r="M21876" t="str">
            <v>805010659_C1100150</v>
          </cell>
          <cell r="N21876">
            <v>42135</v>
          </cell>
          <cell r="O21876">
            <v>0</v>
          </cell>
          <cell r="P21876">
            <v>25281</v>
          </cell>
          <cell r="Q21876">
            <v>42135</v>
          </cell>
        </row>
        <row r="21877">
          <cell r="M21877" t="str">
            <v>805010659_C1099917</v>
          </cell>
          <cell r="N21877">
            <v>58293</v>
          </cell>
          <cell r="O21877">
            <v>0</v>
          </cell>
          <cell r="P21877">
            <v>0</v>
          </cell>
          <cell r="Q21877">
            <v>58293</v>
          </cell>
        </row>
        <row r="21878">
          <cell r="M21878" t="str">
            <v>805010659_C1099993</v>
          </cell>
          <cell r="N21878">
            <v>66052</v>
          </cell>
          <cell r="O21878">
            <v>0</v>
          </cell>
          <cell r="P21878">
            <v>58300</v>
          </cell>
          <cell r="Q21878">
            <v>66052</v>
          </cell>
        </row>
        <row r="21879">
          <cell r="M21879" t="str">
            <v>805010659_C1100014</v>
          </cell>
          <cell r="N21879">
            <v>58293</v>
          </cell>
          <cell r="O21879">
            <v>0</v>
          </cell>
          <cell r="P21879">
            <v>58300</v>
          </cell>
          <cell r="Q21879">
            <v>58293</v>
          </cell>
        </row>
        <row r="21880">
          <cell r="M21880" t="str">
            <v>805010659_C1099874</v>
          </cell>
          <cell r="N21880">
            <v>42135</v>
          </cell>
          <cell r="O21880">
            <v>0</v>
          </cell>
          <cell r="P21880">
            <v>25281</v>
          </cell>
          <cell r="Q21880">
            <v>42135</v>
          </cell>
        </row>
        <row r="21881">
          <cell r="M21881" t="str">
            <v>805010659_C1099920</v>
          </cell>
          <cell r="N21881">
            <v>58293</v>
          </cell>
          <cell r="O21881">
            <v>0</v>
          </cell>
          <cell r="P21881">
            <v>0</v>
          </cell>
          <cell r="Q21881">
            <v>58293</v>
          </cell>
        </row>
        <row r="21882">
          <cell r="M21882" t="str">
            <v>805010659_C1100089</v>
          </cell>
          <cell r="N21882">
            <v>42135</v>
          </cell>
          <cell r="O21882">
            <v>0</v>
          </cell>
          <cell r="P21882">
            <v>25281</v>
          </cell>
          <cell r="Q21882">
            <v>42135</v>
          </cell>
        </row>
        <row r="21883">
          <cell r="M21883" t="str">
            <v>805010659_C1099918</v>
          </cell>
          <cell r="N21883">
            <v>42135</v>
          </cell>
          <cell r="O21883">
            <v>0</v>
          </cell>
          <cell r="P21883">
            <v>25281</v>
          </cell>
          <cell r="Q21883">
            <v>42135</v>
          </cell>
        </row>
        <row r="21884">
          <cell r="M21884" t="str">
            <v>805010659_C1099971</v>
          </cell>
          <cell r="N21884">
            <v>58293</v>
          </cell>
          <cell r="O21884">
            <v>0</v>
          </cell>
          <cell r="P21884">
            <v>0</v>
          </cell>
          <cell r="Q21884">
            <v>58293</v>
          </cell>
        </row>
        <row r="21885">
          <cell r="M21885" t="str">
            <v>805010659_C1099869</v>
          </cell>
          <cell r="N21885">
            <v>42135</v>
          </cell>
          <cell r="O21885">
            <v>0</v>
          </cell>
          <cell r="P21885">
            <v>25281</v>
          </cell>
          <cell r="Q21885">
            <v>42135</v>
          </cell>
        </row>
        <row r="21886">
          <cell r="M21886" t="str">
            <v>805010659_C1099956</v>
          </cell>
          <cell r="N21886">
            <v>42135</v>
          </cell>
          <cell r="O21886">
            <v>0</v>
          </cell>
          <cell r="P21886">
            <v>25281</v>
          </cell>
          <cell r="Q21886">
            <v>42135</v>
          </cell>
        </row>
        <row r="21887">
          <cell r="M21887" t="str">
            <v>805010659_C1099936</v>
          </cell>
          <cell r="N21887">
            <v>58293</v>
          </cell>
          <cell r="O21887">
            <v>0</v>
          </cell>
          <cell r="P21887">
            <v>0</v>
          </cell>
          <cell r="Q21887">
            <v>58293</v>
          </cell>
        </row>
        <row r="21888">
          <cell r="M21888" t="str">
            <v>805010659_C1099940</v>
          </cell>
          <cell r="N21888">
            <v>13163</v>
          </cell>
          <cell r="O21888">
            <v>0</v>
          </cell>
          <cell r="P21888">
            <v>116600</v>
          </cell>
          <cell r="Q21888">
            <v>13163</v>
          </cell>
        </row>
        <row r="21889">
          <cell r="M21889" t="str">
            <v>805010659_C1099986</v>
          </cell>
          <cell r="N21889">
            <v>1500000</v>
          </cell>
          <cell r="O21889">
            <v>0</v>
          </cell>
          <cell r="P21889">
            <v>2100000</v>
          </cell>
          <cell r="Q21889">
            <v>1500000</v>
          </cell>
        </row>
        <row r="21890">
          <cell r="M21890" t="str">
            <v>805010659_C1099905</v>
          </cell>
          <cell r="N21890">
            <v>58293</v>
          </cell>
          <cell r="O21890">
            <v>0</v>
          </cell>
          <cell r="P21890">
            <v>58300</v>
          </cell>
          <cell r="Q21890">
            <v>58293</v>
          </cell>
        </row>
        <row r="21891">
          <cell r="M21891" t="str">
            <v>805010659_C1100137</v>
          </cell>
          <cell r="N21891">
            <v>42135</v>
          </cell>
          <cell r="O21891">
            <v>0</v>
          </cell>
          <cell r="P21891">
            <v>25281</v>
          </cell>
          <cell r="Q21891">
            <v>42135</v>
          </cell>
        </row>
        <row r="21892">
          <cell r="M21892" t="str">
            <v>805010659_C1100302</v>
          </cell>
          <cell r="N21892">
            <v>56413</v>
          </cell>
          <cell r="O21892">
            <v>0</v>
          </cell>
          <cell r="P21892">
            <v>58300</v>
          </cell>
          <cell r="Q21892">
            <v>56413</v>
          </cell>
        </row>
        <row r="21893">
          <cell r="M21893" t="str">
            <v>805010659_C1100305</v>
          </cell>
          <cell r="N21893">
            <v>31477</v>
          </cell>
          <cell r="O21893">
            <v>0</v>
          </cell>
          <cell r="P21893">
            <v>32500</v>
          </cell>
          <cell r="Q21893">
            <v>31477</v>
          </cell>
        </row>
        <row r="21894">
          <cell r="M21894" t="str">
            <v>805010659_C1099860</v>
          </cell>
          <cell r="N21894">
            <v>42135</v>
          </cell>
          <cell r="O21894">
            <v>0</v>
          </cell>
          <cell r="P21894">
            <v>25281</v>
          </cell>
          <cell r="Q21894">
            <v>42135</v>
          </cell>
        </row>
        <row r="21895">
          <cell r="M21895" t="str">
            <v>805010659_C1099924</v>
          </cell>
          <cell r="N21895">
            <v>65009</v>
          </cell>
          <cell r="O21895">
            <v>0</v>
          </cell>
          <cell r="P21895">
            <v>25281</v>
          </cell>
          <cell r="Q21895">
            <v>65009</v>
          </cell>
        </row>
        <row r="21896">
          <cell r="M21896" t="str">
            <v>805010659_C1099973</v>
          </cell>
          <cell r="N21896">
            <v>42135</v>
          </cell>
          <cell r="O21896">
            <v>0</v>
          </cell>
          <cell r="P21896">
            <v>25281</v>
          </cell>
          <cell r="Q21896">
            <v>42135</v>
          </cell>
        </row>
        <row r="21897">
          <cell r="M21897" t="str">
            <v>805010659_C1099957</v>
          </cell>
          <cell r="N21897">
            <v>416051</v>
          </cell>
          <cell r="O21897">
            <v>0</v>
          </cell>
          <cell r="P21897">
            <v>439655</v>
          </cell>
          <cell r="Q21897">
            <v>416051</v>
          </cell>
        </row>
        <row r="21898">
          <cell r="M21898" t="str">
            <v>805010659_C1100028</v>
          </cell>
          <cell r="N21898">
            <v>42135</v>
          </cell>
          <cell r="O21898">
            <v>0</v>
          </cell>
          <cell r="P21898">
            <v>25281</v>
          </cell>
          <cell r="Q21898">
            <v>42135</v>
          </cell>
        </row>
        <row r="21899">
          <cell r="M21899" t="str">
            <v>805010659_C1100019</v>
          </cell>
          <cell r="N21899">
            <v>50771</v>
          </cell>
          <cell r="O21899">
            <v>0</v>
          </cell>
          <cell r="P21899">
            <v>58300</v>
          </cell>
          <cell r="Q21899">
            <v>50771</v>
          </cell>
        </row>
        <row r="21900">
          <cell r="M21900" t="str">
            <v>805010659_C1100023</v>
          </cell>
          <cell r="N21900">
            <v>21669</v>
          </cell>
          <cell r="O21900">
            <v>0</v>
          </cell>
          <cell r="P21900">
            <v>21700</v>
          </cell>
          <cell r="Q21900">
            <v>21669</v>
          </cell>
        </row>
        <row r="21901">
          <cell r="M21901" t="str">
            <v>805010659_C1099867</v>
          </cell>
          <cell r="N21901">
            <v>50771</v>
          </cell>
          <cell r="O21901">
            <v>0</v>
          </cell>
          <cell r="P21901">
            <v>116600</v>
          </cell>
          <cell r="Q21901">
            <v>50771</v>
          </cell>
        </row>
        <row r="21902">
          <cell r="M21902" t="str">
            <v>805010659_C1100012</v>
          </cell>
          <cell r="N21902">
            <v>42135</v>
          </cell>
          <cell r="O21902">
            <v>0</v>
          </cell>
          <cell r="P21902">
            <v>25281</v>
          </cell>
          <cell r="Q21902">
            <v>42135</v>
          </cell>
        </row>
        <row r="21903">
          <cell r="M21903" t="str">
            <v>805010659_C1100103</v>
          </cell>
          <cell r="N21903">
            <v>125668</v>
          </cell>
          <cell r="O21903">
            <v>0</v>
          </cell>
          <cell r="P21903">
            <v>0</v>
          </cell>
          <cell r="Q21903">
            <v>125668</v>
          </cell>
        </row>
        <row r="21904">
          <cell r="M21904" t="str">
            <v>805010659_C1100155</v>
          </cell>
          <cell r="N21904">
            <v>181511</v>
          </cell>
          <cell r="O21904">
            <v>0</v>
          </cell>
          <cell r="P21904">
            <v>0</v>
          </cell>
          <cell r="Q21904">
            <v>181511</v>
          </cell>
        </row>
        <row r="21905">
          <cell r="M21905" t="str">
            <v>805010659_C1099906</v>
          </cell>
          <cell r="N21905">
            <v>32526</v>
          </cell>
          <cell r="O21905">
            <v>0</v>
          </cell>
          <cell r="P21905">
            <v>0</v>
          </cell>
          <cell r="Q21905">
            <v>32526</v>
          </cell>
        </row>
        <row r="21906">
          <cell r="M21906" t="str">
            <v>805010659_C1100056</v>
          </cell>
          <cell r="N21906">
            <v>32620</v>
          </cell>
          <cell r="O21906">
            <v>0</v>
          </cell>
          <cell r="P21906">
            <v>25281</v>
          </cell>
          <cell r="Q21906">
            <v>32620</v>
          </cell>
        </row>
        <row r="21907">
          <cell r="M21907" t="str">
            <v>805010659_C1099949</v>
          </cell>
          <cell r="N21907">
            <v>42135</v>
          </cell>
          <cell r="O21907">
            <v>0</v>
          </cell>
          <cell r="P21907">
            <v>25281</v>
          </cell>
          <cell r="Q21907">
            <v>42135</v>
          </cell>
        </row>
        <row r="21908">
          <cell r="M21908" t="str">
            <v>805010659_C1099925</v>
          </cell>
          <cell r="N21908">
            <v>29902</v>
          </cell>
          <cell r="O21908">
            <v>0</v>
          </cell>
          <cell r="P21908">
            <v>25281</v>
          </cell>
          <cell r="Q21908">
            <v>29902</v>
          </cell>
        </row>
        <row r="21909">
          <cell r="M21909" t="str">
            <v>805010659_C1099975</v>
          </cell>
          <cell r="N21909">
            <v>58293</v>
          </cell>
          <cell r="O21909">
            <v>0</v>
          </cell>
          <cell r="P21909">
            <v>0</v>
          </cell>
          <cell r="Q21909">
            <v>58293</v>
          </cell>
        </row>
        <row r="21910">
          <cell r="M21910" t="str">
            <v>805010659_C1099912</v>
          </cell>
          <cell r="N21910">
            <v>435484</v>
          </cell>
          <cell r="O21910">
            <v>0</v>
          </cell>
          <cell r="P21910">
            <v>2100000</v>
          </cell>
          <cell r="Q21910">
            <v>435484</v>
          </cell>
        </row>
        <row r="21911">
          <cell r="M21911" t="str">
            <v>805010659_C1100120</v>
          </cell>
          <cell r="N21911">
            <v>58293</v>
          </cell>
          <cell r="O21911">
            <v>0</v>
          </cell>
          <cell r="P21911">
            <v>0</v>
          </cell>
          <cell r="Q21911">
            <v>58293</v>
          </cell>
        </row>
        <row r="21912">
          <cell r="M21912" t="str">
            <v>805010659_C1100084</v>
          </cell>
          <cell r="N21912">
            <v>125668</v>
          </cell>
          <cell r="O21912">
            <v>0</v>
          </cell>
          <cell r="P21912">
            <v>0</v>
          </cell>
          <cell r="Q21912">
            <v>125668</v>
          </cell>
        </row>
        <row r="21913">
          <cell r="M21913" t="str">
            <v>805010659_C1099824</v>
          </cell>
          <cell r="N21913">
            <v>58293</v>
          </cell>
          <cell r="O21913">
            <v>0</v>
          </cell>
          <cell r="P21913">
            <v>0</v>
          </cell>
          <cell r="Q21913">
            <v>58293</v>
          </cell>
        </row>
        <row r="21914">
          <cell r="M21914" t="str">
            <v>805010659_C1099997</v>
          </cell>
          <cell r="N21914">
            <v>312051</v>
          </cell>
          <cell r="O21914">
            <v>0</v>
          </cell>
          <cell r="P21914">
            <v>879310</v>
          </cell>
          <cell r="Q21914">
            <v>312051</v>
          </cell>
        </row>
        <row r="21915">
          <cell r="M21915" t="str">
            <v>805010659_C1099862</v>
          </cell>
          <cell r="N21915">
            <v>312051</v>
          </cell>
          <cell r="O21915">
            <v>0</v>
          </cell>
          <cell r="P21915">
            <v>439655</v>
          </cell>
          <cell r="Q21915">
            <v>312051</v>
          </cell>
        </row>
        <row r="21916">
          <cell r="M21916" t="str">
            <v>805010659_C1099934</v>
          </cell>
          <cell r="N21916">
            <v>42135</v>
          </cell>
          <cell r="O21916">
            <v>0</v>
          </cell>
          <cell r="P21916">
            <v>25281</v>
          </cell>
          <cell r="Q21916">
            <v>42135</v>
          </cell>
        </row>
        <row r="21917">
          <cell r="M21917" t="str">
            <v>805010659_C1100082</v>
          </cell>
          <cell r="N21917">
            <v>58293</v>
          </cell>
          <cell r="O21917">
            <v>0</v>
          </cell>
          <cell r="P21917">
            <v>0</v>
          </cell>
          <cell r="Q21917">
            <v>58293</v>
          </cell>
        </row>
        <row r="21918">
          <cell r="M21918" t="str">
            <v>805010659_C1100141</v>
          </cell>
          <cell r="N21918">
            <v>65009</v>
          </cell>
          <cell r="O21918">
            <v>0</v>
          </cell>
          <cell r="P21918">
            <v>25281</v>
          </cell>
          <cell r="Q21918">
            <v>65009</v>
          </cell>
        </row>
        <row r="21919">
          <cell r="M21919" t="str">
            <v>805010659_C1099873</v>
          </cell>
          <cell r="N21919">
            <v>42135</v>
          </cell>
          <cell r="O21919">
            <v>0</v>
          </cell>
          <cell r="P21919">
            <v>25281</v>
          </cell>
          <cell r="Q21919">
            <v>42135</v>
          </cell>
        </row>
        <row r="21920">
          <cell r="M21920" t="str">
            <v>805010659_C1100092</v>
          </cell>
          <cell r="N21920">
            <v>125668</v>
          </cell>
          <cell r="O21920">
            <v>0</v>
          </cell>
          <cell r="P21920">
            <v>0</v>
          </cell>
          <cell r="Q21920">
            <v>125668</v>
          </cell>
        </row>
        <row r="21921">
          <cell r="M21921" t="str">
            <v>805010659_C1100034</v>
          </cell>
          <cell r="N21921">
            <v>32526</v>
          </cell>
          <cell r="O21921">
            <v>0</v>
          </cell>
          <cell r="P21921">
            <v>0</v>
          </cell>
          <cell r="Q21921">
            <v>32526</v>
          </cell>
        </row>
        <row r="21922">
          <cell r="M21922" t="str">
            <v>805010659_C1099902</v>
          </cell>
          <cell r="N21922">
            <v>42135</v>
          </cell>
          <cell r="O21922">
            <v>0</v>
          </cell>
          <cell r="P21922">
            <v>25281</v>
          </cell>
          <cell r="Q21922">
            <v>42135</v>
          </cell>
        </row>
        <row r="21923">
          <cell r="M21923" t="str">
            <v>805010659_C1100074</v>
          </cell>
          <cell r="N21923">
            <v>42135</v>
          </cell>
          <cell r="O21923">
            <v>0</v>
          </cell>
          <cell r="P21923">
            <v>25281</v>
          </cell>
          <cell r="Q21923">
            <v>42135</v>
          </cell>
        </row>
        <row r="21924">
          <cell r="M21924" t="str">
            <v>805010659_C1099946</v>
          </cell>
          <cell r="N21924">
            <v>42135</v>
          </cell>
          <cell r="O21924">
            <v>0</v>
          </cell>
          <cell r="P21924">
            <v>25281</v>
          </cell>
          <cell r="Q21924">
            <v>42135</v>
          </cell>
        </row>
        <row r="21925">
          <cell r="M21925" t="str">
            <v>805010659_C1100107</v>
          </cell>
          <cell r="N21925">
            <v>32526</v>
          </cell>
          <cell r="O21925">
            <v>0</v>
          </cell>
          <cell r="P21925">
            <v>0</v>
          </cell>
          <cell r="Q21925">
            <v>32526</v>
          </cell>
        </row>
        <row r="21926">
          <cell r="M21926" t="str">
            <v>805010659_C1100015</v>
          </cell>
          <cell r="N21926">
            <v>750000</v>
          </cell>
          <cell r="O21926">
            <v>0</v>
          </cell>
          <cell r="P21926">
            <v>983104</v>
          </cell>
          <cell r="Q21926">
            <v>750000</v>
          </cell>
        </row>
        <row r="21927">
          <cell r="M21927" t="str">
            <v>805010659_C1100146</v>
          </cell>
          <cell r="N21927">
            <v>1500000</v>
          </cell>
          <cell r="O21927">
            <v>0</v>
          </cell>
          <cell r="P21927">
            <v>2100000</v>
          </cell>
          <cell r="Q21927">
            <v>1500000</v>
          </cell>
        </row>
        <row r="21928">
          <cell r="M21928" t="str">
            <v>805010659_C1099892</v>
          </cell>
          <cell r="N21928">
            <v>42135</v>
          </cell>
          <cell r="O21928">
            <v>0</v>
          </cell>
          <cell r="P21928">
            <v>25281</v>
          </cell>
          <cell r="Q21928">
            <v>42135</v>
          </cell>
        </row>
        <row r="21929">
          <cell r="M21929" t="str">
            <v>805010659_C1100067</v>
          </cell>
          <cell r="N21929">
            <v>58293</v>
          </cell>
          <cell r="O21929">
            <v>0</v>
          </cell>
          <cell r="P21929">
            <v>0</v>
          </cell>
          <cell r="Q21929">
            <v>58293</v>
          </cell>
        </row>
        <row r="21930">
          <cell r="M21930" t="str">
            <v>805010659_C1100156</v>
          </cell>
          <cell r="N21930">
            <v>65009</v>
          </cell>
          <cell r="O21930">
            <v>0</v>
          </cell>
          <cell r="P21930">
            <v>25281</v>
          </cell>
          <cell r="Q21930">
            <v>65009</v>
          </cell>
        </row>
        <row r="21931">
          <cell r="M21931" t="str">
            <v>805010659_C1099972</v>
          </cell>
          <cell r="N21931">
            <v>125668</v>
          </cell>
          <cell r="O21931">
            <v>0</v>
          </cell>
          <cell r="P21931">
            <v>0</v>
          </cell>
          <cell r="Q21931">
            <v>125668</v>
          </cell>
        </row>
        <row r="21932">
          <cell r="M21932" t="str">
            <v>805010659_C1100009</v>
          </cell>
          <cell r="N21932">
            <v>122795</v>
          </cell>
          <cell r="O21932">
            <v>0</v>
          </cell>
          <cell r="P21932">
            <v>25281</v>
          </cell>
          <cell r="Q21932">
            <v>122795</v>
          </cell>
        </row>
        <row r="21933">
          <cell r="M21933" t="str">
            <v>805010659_C1100085</v>
          </cell>
          <cell r="N21933">
            <v>42135</v>
          </cell>
          <cell r="O21933">
            <v>0</v>
          </cell>
          <cell r="P21933">
            <v>25281</v>
          </cell>
          <cell r="Q21933">
            <v>42135</v>
          </cell>
        </row>
        <row r="21934">
          <cell r="M21934" t="str">
            <v>805010659_C1099951</v>
          </cell>
          <cell r="N21934">
            <v>42135</v>
          </cell>
          <cell r="O21934">
            <v>0</v>
          </cell>
          <cell r="P21934">
            <v>25281</v>
          </cell>
          <cell r="Q21934">
            <v>42135</v>
          </cell>
        </row>
        <row r="21935">
          <cell r="M21935" t="str">
            <v>805010659_C1099888</v>
          </cell>
          <cell r="N21935">
            <v>65009</v>
          </cell>
          <cell r="O21935">
            <v>0</v>
          </cell>
          <cell r="P21935">
            <v>25281</v>
          </cell>
          <cell r="Q21935">
            <v>65009</v>
          </cell>
        </row>
        <row r="21936">
          <cell r="M21936" t="str">
            <v>805010659_C1100030</v>
          </cell>
          <cell r="N21936">
            <v>32526</v>
          </cell>
          <cell r="O21936">
            <v>0</v>
          </cell>
          <cell r="P21936">
            <v>0</v>
          </cell>
          <cell r="Q21936">
            <v>32526</v>
          </cell>
        </row>
        <row r="21937">
          <cell r="M21937" t="str">
            <v>805010659_C1099915</v>
          </cell>
          <cell r="N21937">
            <v>58293</v>
          </cell>
          <cell r="O21937">
            <v>0</v>
          </cell>
          <cell r="P21937">
            <v>0</v>
          </cell>
          <cell r="Q21937">
            <v>58293</v>
          </cell>
        </row>
        <row r="21938">
          <cell r="M21938" t="str">
            <v>805010659_C1099926</v>
          </cell>
          <cell r="N21938">
            <v>58293</v>
          </cell>
          <cell r="O21938">
            <v>0</v>
          </cell>
          <cell r="P21938">
            <v>58300</v>
          </cell>
          <cell r="Q21938">
            <v>58293</v>
          </cell>
        </row>
        <row r="21939">
          <cell r="M21939" t="str">
            <v>805010659_C1099870</v>
          </cell>
          <cell r="N21939">
            <v>58293</v>
          </cell>
          <cell r="O21939">
            <v>0</v>
          </cell>
          <cell r="P21939">
            <v>0</v>
          </cell>
          <cell r="Q21939">
            <v>58293</v>
          </cell>
        </row>
        <row r="21940">
          <cell r="M21940" t="str">
            <v>805010659_C1099963</v>
          </cell>
          <cell r="N21940">
            <v>32526</v>
          </cell>
          <cell r="O21940">
            <v>0</v>
          </cell>
          <cell r="P21940">
            <v>0</v>
          </cell>
          <cell r="Q21940">
            <v>32526</v>
          </cell>
        </row>
        <row r="21941">
          <cell r="M21941" t="str">
            <v>805010659_C1099881</v>
          </cell>
          <cell r="N21941">
            <v>125668</v>
          </cell>
          <cell r="O21941">
            <v>0</v>
          </cell>
          <cell r="P21941">
            <v>0</v>
          </cell>
          <cell r="Q21941">
            <v>125668</v>
          </cell>
        </row>
        <row r="21942">
          <cell r="M21942" t="str">
            <v>805010659_C1099960</v>
          </cell>
          <cell r="N21942">
            <v>58293</v>
          </cell>
          <cell r="O21942">
            <v>0</v>
          </cell>
          <cell r="P21942">
            <v>0</v>
          </cell>
          <cell r="Q21942">
            <v>58293</v>
          </cell>
        </row>
        <row r="21943">
          <cell r="M21943" t="str">
            <v>805010659_C1099894</v>
          </cell>
          <cell r="N21943">
            <v>42135</v>
          </cell>
          <cell r="O21943">
            <v>0</v>
          </cell>
          <cell r="P21943">
            <v>25281</v>
          </cell>
          <cell r="Q21943">
            <v>42135</v>
          </cell>
        </row>
        <row r="21944">
          <cell r="M21944" t="str">
            <v>805010659_C1100001</v>
          </cell>
          <cell r="N21944">
            <v>125668</v>
          </cell>
          <cell r="O21944">
            <v>0</v>
          </cell>
          <cell r="P21944">
            <v>0</v>
          </cell>
          <cell r="Q21944">
            <v>125668</v>
          </cell>
        </row>
        <row r="21945">
          <cell r="M21945" t="str">
            <v>805010659_C1099955</v>
          </cell>
          <cell r="N21945">
            <v>125668</v>
          </cell>
          <cell r="O21945">
            <v>0</v>
          </cell>
          <cell r="P21945">
            <v>0</v>
          </cell>
          <cell r="Q21945">
            <v>125668</v>
          </cell>
        </row>
        <row r="21946">
          <cell r="M21946" t="str">
            <v>805010659_C1099947</v>
          </cell>
          <cell r="N21946">
            <v>42135</v>
          </cell>
          <cell r="O21946">
            <v>0</v>
          </cell>
          <cell r="P21946">
            <v>25281</v>
          </cell>
          <cell r="Q21946">
            <v>42135</v>
          </cell>
        </row>
        <row r="21947">
          <cell r="M21947" t="str">
            <v>805010659_C1099825</v>
          </cell>
          <cell r="N21947">
            <v>58293</v>
          </cell>
          <cell r="O21947">
            <v>0</v>
          </cell>
          <cell r="P21947">
            <v>0</v>
          </cell>
          <cell r="Q21947">
            <v>58293</v>
          </cell>
        </row>
        <row r="21948">
          <cell r="M21948" t="str">
            <v>805010659_C1100104</v>
          </cell>
          <cell r="N21948">
            <v>54532</v>
          </cell>
          <cell r="O21948">
            <v>0</v>
          </cell>
          <cell r="P21948">
            <v>116600</v>
          </cell>
          <cell r="Q21948">
            <v>54532</v>
          </cell>
        </row>
        <row r="21949">
          <cell r="M21949" t="str">
            <v>805010659_C1100122</v>
          </cell>
          <cell r="N21949">
            <v>32526</v>
          </cell>
          <cell r="O21949">
            <v>0</v>
          </cell>
          <cell r="P21949">
            <v>0</v>
          </cell>
          <cell r="Q21949">
            <v>32526</v>
          </cell>
        </row>
        <row r="21950">
          <cell r="M21950" t="str">
            <v>805010659_C1099999</v>
          </cell>
          <cell r="N21950">
            <v>416051</v>
          </cell>
          <cell r="O21950">
            <v>0</v>
          </cell>
          <cell r="P21950">
            <v>439655</v>
          </cell>
          <cell r="Q21950">
            <v>416051</v>
          </cell>
        </row>
        <row r="21951">
          <cell r="M21951" t="str">
            <v>805010659_C1099990</v>
          </cell>
          <cell r="N21951">
            <v>122795</v>
          </cell>
          <cell r="O21951">
            <v>0</v>
          </cell>
          <cell r="P21951">
            <v>25281</v>
          </cell>
          <cell r="Q21951">
            <v>122795</v>
          </cell>
        </row>
        <row r="21952">
          <cell r="M21952" t="str">
            <v>805010659_C1100079</v>
          </cell>
          <cell r="N21952">
            <v>1500000</v>
          </cell>
          <cell r="O21952">
            <v>0</v>
          </cell>
          <cell r="P21952">
            <v>2100000</v>
          </cell>
          <cell r="Q21952">
            <v>1500000</v>
          </cell>
        </row>
        <row r="21953">
          <cell r="M21953" t="str">
            <v>805010659_C1100138</v>
          </cell>
          <cell r="N21953">
            <v>58293</v>
          </cell>
          <cell r="O21953">
            <v>0</v>
          </cell>
          <cell r="P21953">
            <v>0</v>
          </cell>
          <cell r="Q21953">
            <v>58293</v>
          </cell>
        </row>
        <row r="21954">
          <cell r="M21954" t="str">
            <v>805010659_C1100055</v>
          </cell>
          <cell r="N21954">
            <v>58293</v>
          </cell>
          <cell r="O21954">
            <v>0</v>
          </cell>
          <cell r="P21954">
            <v>58300</v>
          </cell>
          <cell r="Q21954">
            <v>58293</v>
          </cell>
        </row>
        <row r="21955">
          <cell r="M21955" t="str">
            <v>805010659_C1100010</v>
          </cell>
          <cell r="N21955">
            <v>125668</v>
          </cell>
          <cell r="O21955">
            <v>0</v>
          </cell>
          <cell r="P21955">
            <v>0</v>
          </cell>
          <cell r="Q21955">
            <v>125668</v>
          </cell>
        </row>
        <row r="21956">
          <cell r="M21956" t="str">
            <v>805010659_C1099941</v>
          </cell>
          <cell r="N21956">
            <v>40776</v>
          </cell>
          <cell r="O21956">
            <v>0</v>
          </cell>
          <cell r="P21956">
            <v>25281</v>
          </cell>
          <cell r="Q21956">
            <v>40776</v>
          </cell>
        </row>
        <row r="21957">
          <cell r="M21957" t="str">
            <v>805010659_P54035</v>
          </cell>
          <cell r="N21957">
            <v>373980</v>
          </cell>
          <cell r="O21957">
            <v>0</v>
          </cell>
          <cell r="P21957">
            <v>25281</v>
          </cell>
          <cell r="Q21957">
            <v>373980</v>
          </cell>
        </row>
        <row r="21958">
          <cell r="M21958" t="str">
            <v>805010659_P54038</v>
          </cell>
          <cell r="N21958">
            <v>1089000</v>
          </cell>
          <cell r="O21958">
            <v>0</v>
          </cell>
          <cell r="P21958">
            <v>0</v>
          </cell>
          <cell r="Q21958">
            <v>1089000</v>
          </cell>
        </row>
        <row r="21959">
          <cell r="M21959" t="str">
            <v>805010659_P54037</v>
          </cell>
          <cell r="N21959">
            <v>181510</v>
          </cell>
          <cell r="O21959">
            <v>0</v>
          </cell>
          <cell r="P21959">
            <v>0</v>
          </cell>
          <cell r="Q21959">
            <v>181510</v>
          </cell>
        </row>
        <row r="21960">
          <cell r="M21960" t="str">
            <v>805010659_P54039</v>
          </cell>
          <cell r="N21960">
            <v>161993</v>
          </cell>
          <cell r="O21960">
            <v>0</v>
          </cell>
          <cell r="P21960">
            <v>0</v>
          </cell>
          <cell r="Q21960">
            <v>161993</v>
          </cell>
        </row>
        <row r="21961">
          <cell r="M21961" t="str">
            <v>805010659_P54036</v>
          </cell>
          <cell r="N21961">
            <v>20000</v>
          </cell>
          <cell r="O21961">
            <v>0</v>
          </cell>
          <cell r="P21961">
            <v>0</v>
          </cell>
          <cell r="Q21961">
            <v>20000</v>
          </cell>
        </row>
        <row r="21962">
          <cell r="M21962" t="str">
            <v>805010659_P54044</v>
          </cell>
          <cell r="N21962">
            <v>726000</v>
          </cell>
          <cell r="O21962">
            <v>0</v>
          </cell>
          <cell r="P21962">
            <v>0</v>
          </cell>
          <cell r="Q21962">
            <v>726000</v>
          </cell>
        </row>
        <row r="21963">
          <cell r="M21963" t="str">
            <v>805010659_P54043</v>
          </cell>
          <cell r="N21963">
            <v>310620</v>
          </cell>
          <cell r="O21963">
            <v>0</v>
          </cell>
          <cell r="P21963">
            <v>0</v>
          </cell>
          <cell r="Q21963">
            <v>310620</v>
          </cell>
        </row>
        <row r="21964">
          <cell r="M21964" t="str">
            <v>805010659_P54040</v>
          </cell>
          <cell r="N21964">
            <v>181510</v>
          </cell>
          <cell r="O21964">
            <v>0</v>
          </cell>
          <cell r="P21964">
            <v>0</v>
          </cell>
          <cell r="Q21964">
            <v>181510</v>
          </cell>
        </row>
        <row r="21965">
          <cell r="M21965" t="str">
            <v>805010659_P54041</v>
          </cell>
          <cell r="N21965">
            <v>158188</v>
          </cell>
          <cell r="O21965">
            <v>0</v>
          </cell>
          <cell r="P21965">
            <v>0</v>
          </cell>
          <cell r="Q21965">
            <v>158188</v>
          </cell>
        </row>
        <row r="21966">
          <cell r="M21966" t="str">
            <v>805010659_C1099417</v>
          </cell>
          <cell r="N21966">
            <v>65009</v>
          </cell>
          <cell r="O21966">
            <v>0</v>
          </cell>
          <cell r="P21966">
            <v>25281</v>
          </cell>
          <cell r="Q21966">
            <v>65009</v>
          </cell>
        </row>
        <row r="21967">
          <cell r="M21967" t="str">
            <v>805010659_C1099459</v>
          </cell>
          <cell r="N21967">
            <v>42135</v>
          </cell>
          <cell r="O21967">
            <v>0</v>
          </cell>
          <cell r="P21967">
            <v>25281</v>
          </cell>
          <cell r="Q21967">
            <v>42135</v>
          </cell>
        </row>
        <row r="21968">
          <cell r="M21968" t="str">
            <v>805010659_C1099416</v>
          </cell>
          <cell r="N21968">
            <v>42135</v>
          </cell>
          <cell r="O21968">
            <v>0</v>
          </cell>
          <cell r="P21968">
            <v>25281</v>
          </cell>
          <cell r="Q21968">
            <v>42135</v>
          </cell>
        </row>
        <row r="21969">
          <cell r="M21969" t="str">
            <v>805010659_C1099422</v>
          </cell>
          <cell r="N21969">
            <v>42135</v>
          </cell>
          <cell r="O21969">
            <v>0</v>
          </cell>
          <cell r="P21969">
            <v>25281</v>
          </cell>
          <cell r="Q21969">
            <v>42135</v>
          </cell>
        </row>
        <row r="21970">
          <cell r="M21970" t="str">
            <v>805010659_C1099425</v>
          </cell>
          <cell r="N21970">
            <v>42135</v>
          </cell>
          <cell r="O21970">
            <v>0</v>
          </cell>
          <cell r="P21970">
            <v>25281</v>
          </cell>
          <cell r="Q21970">
            <v>42135</v>
          </cell>
        </row>
        <row r="21971">
          <cell r="M21971" t="str">
            <v>805010659_C1099452</v>
          </cell>
          <cell r="N21971">
            <v>42135</v>
          </cell>
          <cell r="O21971">
            <v>0</v>
          </cell>
          <cell r="P21971">
            <v>25281</v>
          </cell>
          <cell r="Q21971">
            <v>42135</v>
          </cell>
        </row>
        <row r="21972">
          <cell r="M21972" t="str">
            <v>805010659_C1099434</v>
          </cell>
          <cell r="N21972">
            <v>42135</v>
          </cell>
          <cell r="O21972">
            <v>0</v>
          </cell>
          <cell r="P21972">
            <v>25281</v>
          </cell>
          <cell r="Q21972">
            <v>42135</v>
          </cell>
        </row>
        <row r="21973">
          <cell r="M21973" t="str">
            <v>805010659_C1099449</v>
          </cell>
          <cell r="N21973">
            <v>42135</v>
          </cell>
          <cell r="O21973">
            <v>0</v>
          </cell>
          <cell r="P21973">
            <v>25281</v>
          </cell>
          <cell r="Q21973">
            <v>42135</v>
          </cell>
        </row>
        <row r="21974">
          <cell r="M21974" t="str">
            <v>805010659_C1099396</v>
          </cell>
          <cell r="N21974">
            <v>42135</v>
          </cell>
          <cell r="O21974">
            <v>0</v>
          </cell>
          <cell r="P21974">
            <v>25281</v>
          </cell>
          <cell r="Q21974">
            <v>42135</v>
          </cell>
        </row>
        <row r="21975">
          <cell r="M21975" t="str">
            <v>805010659_C1099439</v>
          </cell>
          <cell r="N21975">
            <v>122795</v>
          </cell>
          <cell r="O21975">
            <v>0</v>
          </cell>
          <cell r="P21975">
            <v>25281</v>
          </cell>
          <cell r="Q21975">
            <v>122795</v>
          </cell>
        </row>
        <row r="21976">
          <cell r="M21976" t="str">
            <v>805010659_C1099423</v>
          </cell>
          <cell r="N21976">
            <v>42135</v>
          </cell>
          <cell r="O21976">
            <v>0</v>
          </cell>
          <cell r="P21976">
            <v>25281</v>
          </cell>
          <cell r="Q21976">
            <v>42135</v>
          </cell>
        </row>
        <row r="21977">
          <cell r="M21977" t="str">
            <v>805010659_C1099440</v>
          </cell>
          <cell r="N21977">
            <v>65009</v>
          </cell>
          <cell r="O21977">
            <v>0</v>
          </cell>
          <cell r="P21977">
            <v>25281</v>
          </cell>
          <cell r="Q21977">
            <v>65009</v>
          </cell>
        </row>
        <row r="21978">
          <cell r="M21978" t="str">
            <v>805010659_C1099432</v>
          </cell>
          <cell r="N21978">
            <v>122795</v>
          </cell>
          <cell r="O21978">
            <v>0</v>
          </cell>
          <cell r="P21978">
            <v>25281</v>
          </cell>
          <cell r="Q21978">
            <v>122795</v>
          </cell>
        </row>
        <row r="21979">
          <cell r="M21979" t="str">
            <v>805010659_C1099442</v>
          </cell>
          <cell r="N21979">
            <v>42135</v>
          </cell>
          <cell r="O21979">
            <v>0</v>
          </cell>
          <cell r="P21979">
            <v>25281</v>
          </cell>
          <cell r="Q21979">
            <v>42135</v>
          </cell>
        </row>
        <row r="21980">
          <cell r="M21980" t="str">
            <v>805010659_C1099397</v>
          </cell>
          <cell r="N21980">
            <v>42135</v>
          </cell>
          <cell r="O21980">
            <v>0</v>
          </cell>
          <cell r="P21980">
            <v>25281</v>
          </cell>
          <cell r="Q21980">
            <v>42135</v>
          </cell>
        </row>
        <row r="21981">
          <cell r="M21981" t="str">
            <v>805010659_C1099462</v>
          </cell>
          <cell r="N21981">
            <v>65009</v>
          </cell>
          <cell r="O21981">
            <v>0</v>
          </cell>
          <cell r="P21981">
            <v>25281</v>
          </cell>
          <cell r="Q21981">
            <v>65009</v>
          </cell>
        </row>
        <row r="21982">
          <cell r="M21982" t="str">
            <v>805010659_C1099424</v>
          </cell>
          <cell r="N21982">
            <v>122795</v>
          </cell>
          <cell r="O21982">
            <v>0</v>
          </cell>
          <cell r="P21982">
            <v>25281</v>
          </cell>
          <cell r="Q21982">
            <v>122795</v>
          </cell>
        </row>
        <row r="21983">
          <cell r="M21983" t="str">
            <v>805010659_C1099444</v>
          </cell>
          <cell r="N21983">
            <v>42135</v>
          </cell>
          <cell r="O21983">
            <v>0</v>
          </cell>
          <cell r="P21983">
            <v>25281</v>
          </cell>
          <cell r="Q21983">
            <v>42135</v>
          </cell>
        </row>
        <row r="21984">
          <cell r="M21984" t="str">
            <v>805010659_C1099436</v>
          </cell>
          <cell r="N21984">
            <v>122795</v>
          </cell>
          <cell r="O21984">
            <v>0</v>
          </cell>
          <cell r="P21984">
            <v>25281</v>
          </cell>
          <cell r="Q21984">
            <v>122795</v>
          </cell>
        </row>
        <row r="21985">
          <cell r="M21985" t="str">
            <v>805010659_C1099457</v>
          </cell>
          <cell r="N21985">
            <v>65009</v>
          </cell>
          <cell r="O21985">
            <v>0</v>
          </cell>
          <cell r="P21985">
            <v>25281</v>
          </cell>
          <cell r="Q21985">
            <v>65009</v>
          </cell>
        </row>
        <row r="21986">
          <cell r="M21986" t="str">
            <v>805010659_C1099447</v>
          </cell>
          <cell r="N21986">
            <v>25281</v>
          </cell>
          <cell r="O21986">
            <v>0</v>
          </cell>
          <cell r="P21986">
            <v>25281</v>
          </cell>
          <cell r="Q21986">
            <v>25281</v>
          </cell>
        </row>
        <row r="21987">
          <cell r="M21987" t="str">
            <v>805010659_C1099437</v>
          </cell>
          <cell r="N21987">
            <v>42135</v>
          </cell>
          <cell r="O21987">
            <v>0</v>
          </cell>
          <cell r="P21987">
            <v>25281</v>
          </cell>
          <cell r="Q21987">
            <v>42135</v>
          </cell>
        </row>
        <row r="21988">
          <cell r="M21988" t="str">
            <v>805010659_C1099463</v>
          </cell>
          <cell r="N21988">
            <v>65009</v>
          </cell>
          <cell r="O21988">
            <v>0</v>
          </cell>
          <cell r="P21988">
            <v>25281</v>
          </cell>
          <cell r="Q21988">
            <v>65009</v>
          </cell>
        </row>
        <row r="21989">
          <cell r="M21989" t="str">
            <v>805010659_C1099454</v>
          </cell>
          <cell r="N21989">
            <v>42135</v>
          </cell>
          <cell r="O21989">
            <v>0</v>
          </cell>
          <cell r="P21989">
            <v>25281</v>
          </cell>
          <cell r="Q21989">
            <v>42135</v>
          </cell>
        </row>
        <row r="21990">
          <cell r="M21990" t="str">
            <v>805010659_C1099429</v>
          </cell>
          <cell r="N21990">
            <v>35112</v>
          </cell>
          <cell r="O21990">
            <v>0</v>
          </cell>
          <cell r="P21990">
            <v>25281</v>
          </cell>
          <cell r="Q21990">
            <v>35112</v>
          </cell>
        </row>
        <row r="21991">
          <cell r="M21991" t="str">
            <v>805010659_C1099451</v>
          </cell>
          <cell r="N21991">
            <v>42135</v>
          </cell>
          <cell r="O21991">
            <v>0</v>
          </cell>
          <cell r="P21991">
            <v>25281</v>
          </cell>
          <cell r="Q21991">
            <v>42135</v>
          </cell>
        </row>
        <row r="21992">
          <cell r="M21992" t="str">
            <v>805010659_C1099403</v>
          </cell>
          <cell r="N21992">
            <v>42135</v>
          </cell>
          <cell r="O21992">
            <v>0</v>
          </cell>
          <cell r="P21992">
            <v>25281</v>
          </cell>
          <cell r="Q21992">
            <v>42135</v>
          </cell>
        </row>
        <row r="21993">
          <cell r="M21993" t="str">
            <v>805010659_C1099414</v>
          </cell>
          <cell r="N21993">
            <v>42135</v>
          </cell>
          <cell r="O21993">
            <v>0</v>
          </cell>
          <cell r="P21993">
            <v>25281</v>
          </cell>
          <cell r="Q21993">
            <v>42135</v>
          </cell>
        </row>
        <row r="21994">
          <cell r="M21994" t="str">
            <v>805010659_C1099441</v>
          </cell>
          <cell r="N21994">
            <v>42135</v>
          </cell>
          <cell r="O21994">
            <v>0</v>
          </cell>
          <cell r="P21994">
            <v>25281</v>
          </cell>
          <cell r="Q21994">
            <v>42135</v>
          </cell>
        </row>
        <row r="21995">
          <cell r="M21995" t="str">
            <v>805010659_C1099405</v>
          </cell>
          <cell r="N21995">
            <v>42135</v>
          </cell>
          <cell r="O21995">
            <v>0</v>
          </cell>
          <cell r="P21995">
            <v>25281</v>
          </cell>
          <cell r="Q21995">
            <v>42135</v>
          </cell>
        </row>
        <row r="21996">
          <cell r="M21996" t="str">
            <v>805010659_C1099421</v>
          </cell>
          <cell r="N21996">
            <v>28090</v>
          </cell>
          <cell r="O21996">
            <v>0</v>
          </cell>
          <cell r="P21996">
            <v>25281</v>
          </cell>
          <cell r="Q21996">
            <v>28090</v>
          </cell>
        </row>
        <row r="21997">
          <cell r="M21997" t="str">
            <v>805010659_C1099453</v>
          </cell>
          <cell r="N21997">
            <v>65009</v>
          </cell>
          <cell r="O21997">
            <v>0</v>
          </cell>
          <cell r="P21997">
            <v>25281</v>
          </cell>
          <cell r="Q21997">
            <v>65009</v>
          </cell>
        </row>
        <row r="21998">
          <cell r="M21998" t="str">
            <v>805010659_C1099395</v>
          </cell>
          <cell r="N21998">
            <v>65009</v>
          </cell>
          <cell r="O21998">
            <v>0</v>
          </cell>
          <cell r="P21998">
            <v>25281</v>
          </cell>
          <cell r="Q21998">
            <v>65009</v>
          </cell>
        </row>
        <row r="21999">
          <cell r="M21999" t="str">
            <v>805010659_C1099433</v>
          </cell>
          <cell r="N21999">
            <v>42135</v>
          </cell>
          <cell r="O21999">
            <v>0</v>
          </cell>
          <cell r="P21999">
            <v>25281</v>
          </cell>
          <cell r="Q21999">
            <v>42135</v>
          </cell>
        </row>
        <row r="22000">
          <cell r="M22000" t="str">
            <v>805010659_C1099413</v>
          </cell>
          <cell r="N22000">
            <v>122795</v>
          </cell>
          <cell r="O22000">
            <v>0</v>
          </cell>
          <cell r="P22000">
            <v>25281</v>
          </cell>
          <cell r="Q22000">
            <v>122795</v>
          </cell>
        </row>
        <row r="22001">
          <cell r="M22001" t="str">
            <v>805010659_C1099402</v>
          </cell>
          <cell r="N22001">
            <v>65009</v>
          </cell>
          <cell r="O22001">
            <v>0</v>
          </cell>
          <cell r="P22001">
            <v>25281</v>
          </cell>
          <cell r="Q22001">
            <v>65009</v>
          </cell>
        </row>
        <row r="22002">
          <cell r="M22002" t="str">
            <v>805010659_C1099458</v>
          </cell>
          <cell r="N22002">
            <v>42135</v>
          </cell>
          <cell r="O22002">
            <v>0</v>
          </cell>
          <cell r="P22002">
            <v>25281</v>
          </cell>
          <cell r="Q22002">
            <v>42135</v>
          </cell>
        </row>
        <row r="22003">
          <cell r="M22003" t="str">
            <v>805010659_C1099446</v>
          </cell>
          <cell r="N22003">
            <v>42135</v>
          </cell>
          <cell r="O22003">
            <v>0</v>
          </cell>
          <cell r="P22003">
            <v>25281</v>
          </cell>
          <cell r="Q22003">
            <v>42135</v>
          </cell>
        </row>
        <row r="22004">
          <cell r="M22004" t="str">
            <v>805010659_C1099455</v>
          </cell>
          <cell r="N22004">
            <v>42135</v>
          </cell>
          <cell r="O22004">
            <v>0</v>
          </cell>
          <cell r="P22004">
            <v>25281</v>
          </cell>
          <cell r="Q22004">
            <v>42135</v>
          </cell>
        </row>
        <row r="22005">
          <cell r="M22005" t="str">
            <v>805010659_C1099426</v>
          </cell>
          <cell r="N22005">
            <v>42135</v>
          </cell>
          <cell r="O22005">
            <v>0</v>
          </cell>
          <cell r="P22005">
            <v>25281</v>
          </cell>
          <cell r="Q22005">
            <v>42135</v>
          </cell>
        </row>
        <row r="22006">
          <cell r="M22006" t="str">
            <v>805010659_C1099456</v>
          </cell>
          <cell r="N22006">
            <v>122795</v>
          </cell>
          <cell r="O22006">
            <v>0</v>
          </cell>
          <cell r="P22006">
            <v>25281</v>
          </cell>
          <cell r="Q22006">
            <v>122795</v>
          </cell>
        </row>
        <row r="22007">
          <cell r="M22007" t="str">
            <v>805010659_C1099401</v>
          </cell>
          <cell r="N22007">
            <v>65009</v>
          </cell>
          <cell r="O22007">
            <v>0</v>
          </cell>
          <cell r="P22007">
            <v>25281</v>
          </cell>
          <cell r="Q22007">
            <v>65009</v>
          </cell>
        </row>
        <row r="22008">
          <cell r="M22008" t="str">
            <v>805010659_C1099419</v>
          </cell>
          <cell r="N22008">
            <v>42135</v>
          </cell>
          <cell r="O22008">
            <v>0</v>
          </cell>
          <cell r="P22008">
            <v>25281</v>
          </cell>
          <cell r="Q22008">
            <v>42135</v>
          </cell>
        </row>
        <row r="22009">
          <cell r="M22009" t="str">
            <v>805010659_C1099418</v>
          </cell>
          <cell r="N22009">
            <v>65009</v>
          </cell>
          <cell r="O22009">
            <v>0</v>
          </cell>
          <cell r="P22009">
            <v>25281</v>
          </cell>
          <cell r="Q22009">
            <v>65009</v>
          </cell>
        </row>
        <row r="22010">
          <cell r="M22010" t="str">
            <v>805010659_C1099430</v>
          </cell>
          <cell r="N22010">
            <v>42135</v>
          </cell>
          <cell r="O22010">
            <v>0</v>
          </cell>
          <cell r="P22010">
            <v>25281</v>
          </cell>
          <cell r="Q22010">
            <v>42135</v>
          </cell>
        </row>
        <row r="22011">
          <cell r="M22011" t="str">
            <v>805010659_C1099461</v>
          </cell>
          <cell r="N22011">
            <v>42135</v>
          </cell>
          <cell r="O22011">
            <v>0</v>
          </cell>
          <cell r="P22011">
            <v>25281</v>
          </cell>
          <cell r="Q22011">
            <v>42135</v>
          </cell>
        </row>
        <row r="22012">
          <cell r="M22012" t="str">
            <v>805010659_C1099407</v>
          </cell>
          <cell r="N22012">
            <v>122795</v>
          </cell>
          <cell r="O22012">
            <v>0</v>
          </cell>
          <cell r="P22012">
            <v>25281</v>
          </cell>
          <cell r="Q22012">
            <v>122795</v>
          </cell>
        </row>
        <row r="22013">
          <cell r="M22013" t="str">
            <v>805010659_C1099415</v>
          </cell>
          <cell r="N22013">
            <v>42135</v>
          </cell>
          <cell r="O22013">
            <v>0</v>
          </cell>
          <cell r="P22013">
            <v>25281</v>
          </cell>
          <cell r="Q22013">
            <v>42135</v>
          </cell>
        </row>
        <row r="22014">
          <cell r="M22014" t="str">
            <v>805010659_C1099438</v>
          </cell>
          <cell r="N22014">
            <v>65009</v>
          </cell>
          <cell r="O22014">
            <v>0</v>
          </cell>
          <cell r="P22014">
            <v>25281</v>
          </cell>
          <cell r="Q22014">
            <v>65009</v>
          </cell>
        </row>
        <row r="22015">
          <cell r="M22015" t="str">
            <v>805010659_C1099409</v>
          </cell>
          <cell r="N22015">
            <v>42135</v>
          </cell>
          <cell r="O22015">
            <v>0</v>
          </cell>
          <cell r="P22015">
            <v>25281</v>
          </cell>
          <cell r="Q22015">
            <v>42135</v>
          </cell>
        </row>
        <row r="22016">
          <cell r="M22016" t="str">
            <v>805010659_C1099450</v>
          </cell>
          <cell r="N22016">
            <v>42135</v>
          </cell>
          <cell r="O22016">
            <v>0</v>
          </cell>
          <cell r="P22016">
            <v>25281</v>
          </cell>
          <cell r="Q22016">
            <v>42135</v>
          </cell>
        </row>
        <row r="22017">
          <cell r="M22017" t="str">
            <v>805010659_C1099428</v>
          </cell>
          <cell r="N22017">
            <v>42135</v>
          </cell>
          <cell r="O22017">
            <v>0</v>
          </cell>
          <cell r="P22017">
            <v>25281</v>
          </cell>
          <cell r="Q22017">
            <v>42135</v>
          </cell>
        </row>
        <row r="22018">
          <cell r="M22018" t="str">
            <v>805010659_C1099443</v>
          </cell>
          <cell r="N22018">
            <v>42135</v>
          </cell>
          <cell r="O22018">
            <v>0</v>
          </cell>
          <cell r="P22018">
            <v>25281</v>
          </cell>
          <cell r="Q22018">
            <v>42135</v>
          </cell>
        </row>
        <row r="22019">
          <cell r="M22019" t="str">
            <v>805010659_C1099448</v>
          </cell>
          <cell r="N22019">
            <v>42135</v>
          </cell>
          <cell r="O22019">
            <v>0</v>
          </cell>
          <cell r="P22019">
            <v>25281</v>
          </cell>
          <cell r="Q22019">
            <v>42135</v>
          </cell>
        </row>
        <row r="22020">
          <cell r="M22020" t="str">
            <v>805010659_C1099400</v>
          </cell>
          <cell r="N22020">
            <v>42135</v>
          </cell>
          <cell r="O22020">
            <v>0</v>
          </cell>
          <cell r="P22020">
            <v>0</v>
          </cell>
          <cell r="Q22020">
            <v>42135</v>
          </cell>
        </row>
        <row r="22021">
          <cell r="M22021" t="str">
            <v>805010659_C1099398</v>
          </cell>
          <cell r="N22021">
            <v>42135</v>
          </cell>
          <cell r="O22021">
            <v>0</v>
          </cell>
          <cell r="P22021">
            <v>25281</v>
          </cell>
          <cell r="Q22021">
            <v>42135</v>
          </cell>
        </row>
        <row r="22022">
          <cell r="M22022" t="str">
            <v>805010659_C1099445</v>
          </cell>
          <cell r="N22022">
            <v>122795</v>
          </cell>
          <cell r="O22022">
            <v>0</v>
          </cell>
          <cell r="P22022">
            <v>25281</v>
          </cell>
          <cell r="Q22022">
            <v>122795</v>
          </cell>
        </row>
        <row r="22023">
          <cell r="M22023" t="str">
            <v>805010659_C1099427</v>
          </cell>
          <cell r="N22023">
            <v>42135</v>
          </cell>
          <cell r="O22023">
            <v>0</v>
          </cell>
          <cell r="P22023">
            <v>25281</v>
          </cell>
          <cell r="Q22023">
            <v>42135</v>
          </cell>
        </row>
        <row r="22024">
          <cell r="M22024" t="str">
            <v>805010659_C1098456</v>
          </cell>
          <cell r="N22024">
            <v>58293</v>
          </cell>
          <cell r="O22024">
            <v>0</v>
          </cell>
          <cell r="P22024">
            <v>58300</v>
          </cell>
          <cell r="Q22024">
            <v>58293</v>
          </cell>
        </row>
        <row r="22025">
          <cell r="M22025" t="str">
            <v>805010659_C1098343</v>
          </cell>
          <cell r="N22025">
            <v>32526</v>
          </cell>
          <cell r="O22025">
            <v>0</v>
          </cell>
          <cell r="P22025">
            <v>0</v>
          </cell>
          <cell r="Q22025">
            <v>32526</v>
          </cell>
        </row>
        <row r="22026">
          <cell r="M22026" t="str">
            <v>805010659_C1098264</v>
          </cell>
          <cell r="N22026">
            <v>58293</v>
          </cell>
          <cell r="O22026">
            <v>0</v>
          </cell>
          <cell r="P22026">
            <v>0</v>
          </cell>
          <cell r="Q22026">
            <v>58293</v>
          </cell>
        </row>
        <row r="22027">
          <cell r="M22027" t="str">
            <v>805010659_C1098245</v>
          </cell>
          <cell r="N22027">
            <v>125668</v>
          </cell>
          <cell r="O22027">
            <v>0</v>
          </cell>
          <cell r="P22027">
            <v>0</v>
          </cell>
          <cell r="Q22027">
            <v>125668</v>
          </cell>
        </row>
        <row r="22028">
          <cell r="M22028" t="str">
            <v>805010659_C1098316</v>
          </cell>
          <cell r="N22028">
            <v>256051</v>
          </cell>
          <cell r="O22028">
            <v>0</v>
          </cell>
          <cell r="P22028">
            <v>0</v>
          </cell>
          <cell r="Q22028">
            <v>256051</v>
          </cell>
        </row>
        <row r="22029">
          <cell r="M22029" t="str">
            <v>805010659_C1098450</v>
          </cell>
          <cell r="N22029">
            <v>58293</v>
          </cell>
          <cell r="O22029">
            <v>0</v>
          </cell>
          <cell r="P22029">
            <v>0</v>
          </cell>
          <cell r="Q22029">
            <v>58293</v>
          </cell>
        </row>
        <row r="22030">
          <cell r="M22030" t="str">
            <v>805010659_C1098240</v>
          </cell>
          <cell r="N22030">
            <v>58293</v>
          </cell>
          <cell r="O22030">
            <v>0</v>
          </cell>
          <cell r="P22030">
            <v>58300</v>
          </cell>
          <cell r="Q22030">
            <v>58293</v>
          </cell>
        </row>
        <row r="22031">
          <cell r="M22031" t="str">
            <v>805010659_C1098451</v>
          </cell>
          <cell r="N22031">
            <v>125668</v>
          </cell>
          <cell r="O22031">
            <v>0</v>
          </cell>
          <cell r="P22031">
            <v>0</v>
          </cell>
          <cell r="Q22031">
            <v>125668</v>
          </cell>
        </row>
        <row r="22032">
          <cell r="M22032" t="str">
            <v>805010659_C1098444</v>
          </cell>
          <cell r="N22032">
            <v>15517</v>
          </cell>
          <cell r="O22032">
            <v>0</v>
          </cell>
          <cell r="P22032">
            <v>45000</v>
          </cell>
          <cell r="Q22032">
            <v>15517</v>
          </cell>
        </row>
        <row r="22033">
          <cell r="M22033" t="str">
            <v>805010659_C1098334</v>
          </cell>
          <cell r="N22033">
            <v>1500000</v>
          </cell>
          <cell r="O22033">
            <v>0</v>
          </cell>
          <cell r="P22033">
            <v>0</v>
          </cell>
          <cell r="Q22033">
            <v>1500000</v>
          </cell>
        </row>
        <row r="22034">
          <cell r="M22034" t="str">
            <v>805010659_C1098286</v>
          </cell>
          <cell r="N22034">
            <v>58293</v>
          </cell>
          <cell r="O22034">
            <v>0</v>
          </cell>
          <cell r="P22034">
            <v>0</v>
          </cell>
          <cell r="Q22034">
            <v>58293</v>
          </cell>
        </row>
        <row r="22035">
          <cell r="M22035" t="str">
            <v>805010659_C1098483</v>
          </cell>
          <cell r="N22035">
            <v>58293</v>
          </cell>
          <cell r="O22035">
            <v>0</v>
          </cell>
          <cell r="P22035">
            <v>0</v>
          </cell>
          <cell r="Q22035">
            <v>58293</v>
          </cell>
        </row>
        <row r="22036">
          <cell r="M22036" t="str">
            <v>805010659_C1098300</v>
          </cell>
          <cell r="N22036">
            <v>125668</v>
          </cell>
          <cell r="O22036">
            <v>0</v>
          </cell>
          <cell r="P22036">
            <v>0</v>
          </cell>
          <cell r="Q22036">
            <v>125668</v>
          </cell>
        </row>
        <row r="22037">
          <cell r="M22037" t="str">
            <v>805010659_C1098465</v>
          </cell>
          <cell r="N22037">
            <v>256051</v>
          </cell>
          <cell r="O22037">
            <v>0</v>
          </cell>
          <cell r="P22037">
            <v>0</v>
          </cell>
          <cell r="Q22037">
            <v>256051</v>
          </cell>
        </row>
        <row r="22038">
          <cell r="M22038" t="str">
            <v>805010659_C1098481</v>
          </cell>
          <cell r="N22038">
            <v>58293</v>
          </cell>
          <cell r="O22038">
            <v>0</v>
          </cell>
          <cell r="P22038">
            <v>0</v>
          </cell>
          <cell r="Q22038">
            <v>58293</v>
          </cell>
        </row>
        <row r="22039">
          <cell r="M22039" t="str">
            <v>805010659_C1098387</v>
          </cell>
          <cell r="N22039">
            <v>125668</v>
          </cell>
          <cell r="O22039">
            <v>0</v>
          </cell>
          <cell r="P22039">
            <v>0</v>
          </cell>
          <cell r="Q22039">
            <v>125668</v>
          </cell>
        </row>
        <row r="22040">
          <cell r="M22040" t="str">
            <v>805010659_C1098232</v>
          </cell>
          <cell r="N22040">
            <v>21669</v>
          </cell>
          <cell r="O22040">
            <v>0</v>
          </cell>
          <cell r="P22040">
            <v>0</v>
          </cell>
          <cell r="Q22040">
            <v>21669</v>
          </cell>
        </row>
        <row r="22041">
          <cell r="M22041" t="str">
            <v>805010659_C1098218</v>
          </cell>
          <cell r="N22041">
            <v>58293</v>
          </cell>
          <cell r="O22041">
            <v>0</v>
          </cell>
          <cell r="P22041">
            <v>0</v>
          </cell>
          <cell r="Q22041">
            <v>58293</v>
          </cell>
        </row>
        <row r="22042">
          <cell r="M22042" t="str">
            <v>805010659_C1098348</v>
          </cell>
          <cell r="N22042">
            <v>300314</v>
          </cell>
          <cell r="O22042">
            <v>0</v>
          </cell>
          <cell r="P22042">
            <v>879310</v>
          </cell>
          <cell r="Q22042">
            <v>300314</v>
          </cell>
        </row>
        <row r="22043">
          <cell r="M22043" t="str">
            <v>805010659_C1098234</v>
          </cell>
          <cell r="N22043">
            <v>125668</v>
          </cell>
          <cell r="O22043">
            <v>0</v>
          </cell>
          <cell r="P22043">
            <v>0</v>
          </cell>
          <cell r="Q22043">
            <v>125668</v>
          </cell>
        </row>
        <row r="22044">
          <cell r="M22044" t="str">
            <v>805010659_C1098439</v>
          </cell>
          <cell r="N22044">
            <v>387931</v>
          </cell>
          <cell r="O22044">
            <v>0</v>
          </cell>
          <cell r="P22044">
            <v>0</v>
          </cell>
          <cell r="Q22044">
            <v>387931</v>
          </cell>
        </row>
        <row r="22045">
          <cell r="M22045" t="str">
            <v>805010659_C1098617</v>
          </cell>
          <cell r="N22045">
            <v>125668</v>
          </cell>
          <cell r="O22045">
            <v>0</v>
          </cell>
          <cell r="P22045">
            <v>181500</v>
          </cell>
          <cell r="Q22045">
            <v>125668</v>
          </cell>
        </row>
        <row r="22046">
          <cell r="M22046" t="str">
            <v>805010659_C1098365</v>
          </cell>
          <cell r="N22046">
            <v>58293</v>
          </cell>
          <cell r="O22046">
            <v>0</v>
          </cell>
          <cell r="P22046">
            <v>0</v>
          </cell>
          <cell r="Q22046">
            <v>58293</v>
          </cell>
        </row>
        <row r="22047">
          <cell r="M22047" t="str">
            <v>805010659_C1098221</v>
          </cell>
          <cell r="N22047">
            <v>58293</v>
          </cell>
          <cell r="O22047">
            <v>0</v>
          </cell>
          <cell r="P22047">
            <v>0</v>
          </cell>
          <cell r="Q22047">
            <v>58293</v>
          </cell>
        </row>
        <row r="22048">
          <cell r="M22048" t="str">
            <v>805010659_C1098320</v>
          </cell>
          <cell r="N22048">
            <v>312051</v>
          </cell>
          <cell r="O22048">
            <v>0</v>
          </cell>
          <cell r="P22048">
            <v>0</v>
          </cell>
          <cell r="Q22048">
            <v>312051</v>
          </cell>
        </row>
        <row r="22049">
          <cell r="M22049" t="str">
            <v>805010659_C1098314</v>
          </cell>
          <cell r="N22049">
            <v>125668</v>
          </cell>
          <cell r="O22049">
            <v>0</v>
          </cell>
          <cell r="P22049">
            <v>0</v>
          </cell>
          <cell r="Q22049">
            <v>125668</v>
          </cell>
        </row>
        <row r="22050">
          <cell r="M22050" t="str">
            <v>805010659_C1098277</v>
          </cell>
          <cell r="N22050">
            <v>125668</v>
          </cell>
          <cell r="O22050">
            <v>0</v>
          </cell>
          <cell r="P22050">
            <v>0</v>
          </cell>
          <cell r="Q22050">
            <v>125668</v>
          </cell>
        </row>
        <row r="22051">
          <cell r="M22051" t="str">
            <v>805010659_C1098222</v>
          </cell>
          <cell r="N22051">
            <v>58293</v>
          </cell>
          <cell r="O22051">
            <v>0</v>
          </cell>
          <cell r="P22051">
            <v>0</v>
          </cell>
          <cell r="Q22051">
            <v>58293</v>
          </cell>
        </row>
        <row r="22052">
          <cell r="M22052" t="str">
            <v>805010659_C1098229</v>
          </cell>
          <cell r="N22052">
            <v>58293</v>
          </cell>
          <cell r="O22052">
            <v>0</v>
          </cell>
          <cell r="P22052">
            <v>0</v>
          </cell>
          <cell r="Q22052">
            <v>58293</v>
          </cell>
        </row>
        <row r="22053">
          <cell r="M22053" t="str">
            <v>805010659_C1098318</v>
          </cell>
          <cell r="N22053">
            <v>125668</v>
          </cell>
          <cell r="O22053">
            <v>0</v>
          </cell>
          <cell r="P22053">
            <v>0</v>
          </cell>
          <cell r="Q22053">
            <v>125668</v>
          </cell>
        </row>
        <row r="22054">
          <cell r="M22054" t="str">
            <v>805010659_C1098475</v>
          </cell>
          <cell r="N22054">
            <v>58293</v>
          </cell>
          <cell r="O22054">
            <v>0</v>
          </cell>
          <cell r="P22054">
            <v>0</v>
          </cell>
          <cell r="Q22054">
            <v>58293</v>
          </cell>
        </row>
        <row r="22055">
          <cell r="M22055" t="str">
            <v>805010659_C1098219</v>
          </cell>
          <cell r="N22055">
            <v>58293</v>
          </cell>
          <cell r="O22055">
            <v>0</v>
          </cell>
          <cell r="P22055">
            <v>0</v>
          </cell>
          <cell r="Q22055">
            <v>58293</v>
          </cell>
        </row>
        <row r="22056">
          <cell r="M22056" t="str">
            <v>805010659_C1098233</v>
          </cell>
          <cell r="N22056">
            <v>58293</v>
          </cell>
          <cell r="O22056">
            <v>0</v>
          </cell>
          <cell r="P22056">
            <v>0</v>
          </cell>
          <cell r="Q22056">
            <v>58293</v>
          </cell>
        </row>
        <row r="22057">
          <cell r="M22057" t="str">
            <v>805010659_C1098275</v>
          </cell>
          <cell r="N22057">
            <v>58293</v>
          </cell>
          <cell r="O22057">
            <v>0</v>
          </cell>
          <cell r="P22057">
            <v>0</v>
          </cell>
          <cell r="Q22057">
            <v>58293</v>
          </cell>
        </row>
        <row r="22058">
          <cell r="M22058" t="str">
            <v>805010659_C1098473</v>
          </cell>
          <cell r="N22058">
            <v>125668</v>
          </cell>
          <cell r="O22058">
            <v>0</v>
          </cell>
          <cell r="P22058">
            <v>0</v>
          </cell>
          <cell r="Q22058">
            <v>125668</v>
          </cell>
        </row>
        <row r="22059">
          <cell r="M22059" t="str">
            <v>805010659_C1098466</v>
          </cell>
          <cell r="N22059">
            <v>125668</v>
          </cell>
          <cell r="O22059">
            <v>0</v>
          </cell>
          <cell r="P22059">
            <v>0</v>
          </cell>
          <cell r="Q22059">
            <v>125668</v>
          </cell>
        </row>
        <row r="22060">
          <cell r="M22060" t="str">
            <v>805010659_C1098224</v>
          </cell>
          <cell r="N22060">
            <v>58293</v>
          </cell>
          <cell r="O22060">
            <v>0</v>
          </cell>
          <cell r="P22060">
            <v>0</v>
          </cell>
          <cell r="Q22060">
            <v>58293</v>
          </cell>
        </row>
        <row r="22061">
          <cell r="M22061" t="str">
            <v>805010659_C1098256</v>
          </cell>
          <cell r="N22061">
            <v>125668</v>
          </cell>
          <cell r="O22061">
            <v>0</v>
          </cell>
          <cell r="P22061">
            <v>0</v>
          </cell>
          <cell r="Q22061">
            <v>125668</v>
          </cell>
        </row>
        <row r="22062">
          <cell r="M22062" t="str">
            <v>805010659_C1098503</v>
          </cell>
          <cell r="N22062">
            <v>33033</v>
          </cell>
          <cell r="O22062">
            <v>0</v>
          </cell>
          <cell r="P22062">
            <v>58300</v>
          </cell>
          <cell r="Q22062">
            <v>33033</v>
          </cell>
        </row>
        <row r="22063">
          <cell r="M22063" t="str">
            <v>805010659_C1098433</v>
          </cell>
          <cell r="N22063">
            <v>58293</v>
          </cell>
          <cell r="O22063">
            <v>0</v>
          </cell>
          <cell r="P22063">
            <v>116600</v>
          </cell>
          <cell r="Q22063">
            <v>58293</v>
          </cell>
        </row>
        <row r="22064">
          <cell r="M22064" t="str">
            <v>805010659_C1098235</v>
          </cell>
          <cell r="N22064">
            <v>750000</v>
          </cell>
          <cell r="O22064">
            <v>0</v>
          </cell>
          <cell r="P22064">
            <v>965770</v>
          </cell>
          <cell r="Q22064">
            <v>750000</v>
          </cell>
        </row>
        <row r="22065">
          <cell r="M22065" t="str">
            <v>805010659_C1098366</v>
          </cell>
          <cell r="N22065">
            <v>58293</v>
          </cell>
          <cell r="O22065">
            <v>0</v>
          </cell>
          <cell r="P22065">
            <v>0</v>
          </cell>
          <cell r="Q22065">
            <v>58293</v>
          </cell>
        </row>
        <row r="22066">
          <cell r="M22066" t="str">
            <v>805010659_C1098396</v>
          </cell>
          <cell r="N22066">
            <v>58293</v>
          </cell>
          <cell r="O22066">
            <v>0</v>
          </cell>
          <cell r="P22066">
            <v>0</v>
          </cell>
          <cell r="Q22066">
            <v>58293</v>
          </cell>
        </row>
        <row r="22067">
          <cell r="M22067" t="str">
            <v>805010659_C1098313</v>
          </cell>
          <cell r="N22067">
            <v>58293</v>
          </cell>
          <cell r="O22067">
            <v>0</v>
          </cell>
          <cell r="P22067">
            <v>0</v>
          </cell>
          <cell r="Q22067">
            <v>58293</v>
          </cell>
        </row>
        <row r="22068">
          <cell r="M22068" t="str">
            <v>805010659_C1098358</v>
          </cell>
          <cell r="N22068">
            <v>125668</v>
          </cell>
          <cell r="O22068">
            <v>0</v>
          </cell>
          <cell r="P22068">
            <v>0</v>
          </cell>
          <cell r="Q22068">
            <v>125668</v>
          </cell>
        </row>
        <row r="22069">
          <cell r="M22069" t="str">
            <v>805010659_C1098276</v>
          </cell>
          <cell r="N22069">
            <v>58293</v>
          </cell>
          <cell r="O22069">
            <v>0</v>
          </cell>
          <cell r="P22069">
            <v>0</v>
          </cell>
          <cell r="Q22069">
            <v>58293</v>
          </cell>
        </row>
        <row r="22070">
          <cell r="M22070" t="str">
            <v>805010659_C1098467</v>
          </cell>
          <cell r="N22070">
            <v>125668</v>
          </cell>
          <cell r="O22070">
            <v>0</v>
          </cell>
          <cell r="P22070">
            <v>181500</v>
          </cell>
          <cell r="Q22070">
            <v>125668</v>
          </cell>
        </row>
        <row r="22071">
          <cell r="M22071" t="str">
            <v>805010659_C1098407</v>
          </cell>
          <cell r="N22071">
            <v>58293</v>
          </cell>
          <cell r="O22071">
            <v>0</v>
          </cell>
          <cell r="P22071">
            <v>0</v>
          </cell>
          <cell r="Q22071">
            <v>58293</v>
          </cell>
        </row>
        <row r="22072">
          <cell r="M22072" t="str">
            <v>805010659_C1098428</v>
          </cell>
          <cell r="N22072">
            <v>1500000</v>
          </cell>
          <cell r="O22072">
            <v>0</v>
          </cell>
          <cell r="P22072">
            <v>0</v>
          </cell>
          <cell r="Q22072">
            <v>1500000</v>
          </cell>
        </row>
        <row r="22073">
          <cell r="M22073" t="str">
            <v>805010659_C1098472</v>
          </cell>
          <cell r="N22073">
            <v>58293</v>
          </cell>
          <cell r="O22073">
            <v>0</v>
          </cell>
          <cell r="P22073">
            <v>0</v>
          </cell>
          <cell r="Q22073">
            <v>58293</v>
          </cell>
        </row>
        <row r="22074">
          <cell r="M22074" t="str">
            <v>805010659_C1098410</v>
          </cell>
          <cell r="N22074">
            <v>312051</v>
          </cell>
          <cell r="O22074">
            <v>0</v>
          </cell>
          <cell r="P22074">
            <v>0</v>
          </cell>
          <cell r="Q22074">
            <v>312051</v>
          </cell>
        </row>
        <row r="22075">
          <cell r="M22075" t="str">
            <v>805010659_C1098357</v>
          </cell>
          <cell r="N22075">
            <v>125668</v>
          </cell>
          <cell r="O22075">
            <v>0</v>
          </cell>
          <cell r="P22075">
            <v>0</v>
          </cell>
          <cell r="Q22075">
            <v>125668</v>
          </cell>
        </row>
        <row r="22076">
          <cell r="M22076" t="str">
            <v>805010659_C1098352</v>
          </cell>
          <cell r="N22076">
            <v>32526</v>
          </cell>
          <cell r="O22076">
            <v>0</v>
          </cell>
          <cell r="P22076">
            <v>0</v>
          </cell>
          <cell r="Q22076">
            <v>32526</v>
          </cell>
        </row>
        <row r="22077">
          <cell r="M22077" t="str">
            <v>805010659_C1098272</v>
          </cell>
          <cell r="N22077">
            <v>32526</v>
          </cell>
          <cell r="O22077">
            <v>0</v>
          </cell>
          <cell r="P22077">
            <v>0</v>
          </cell>
          <cell r="Q22077">
            <v>32526</v>
          </cell>
        </row>
        <row r="22078">
          <cell r="M22078" t="str">
            <v>805010659_C1098326</v>
          </cell>
          <cell r="N22078">
            <v>181511</v>
          </cell>
          <cell r="O22078">
            <v>0</v>
          </cell>
          <cell r="P22078">
            <v>0</v>
          </cell>
          <cell r="Q22078">
            <v>181511</v>
          </cell>
        </row>
        <row r="22079">
          <cell r="M22079" t="str">
            <v>805010659_C1098430</v>
          </cell>
          <cell r="N22079">
            <v>58293</v>
          </cell>
          <cell r="O22079">
            <v>0</v>
          </cell>
          <cell r="P22079">
            <v>0</v>
          </cell>
          <cell r="Q22079">
            <v>58293</v>
          </cell>
        </row>
        <row r="22080">
          <cell r="M22080" t="str">
            <v>805010659_C1098336</v>
          </cell>
          <cell r="N22080">
            <v>181511</v>
          </cell>
          <cell r="O22080">
            <v>0</v>
          </cell>
          <cell r="P22080">
            <v>0</v>
          </cell>
          <cell r="Q22080">
            <v>181511</v>
          </cell>
        </row>
        <row r="22081">
          <cell r="M22081" t="str">
            <v>805010659_C1098482</v>
          </cell>
          <cell r="N22081">
            <v>15517</v>
          </cell>
          <cell r="O22081">
            <v>0</v>
          </cell>
          <cell r="P22081">
            <v>22500</v>
          </cell>
          <cell r="Q22081">
            <v>15517</v>
          </cell>
        </row>
        <row r="22082">
          <cell r="M22082" t="str">
            <v>805010659_C1098309</v>
          </cell>
          <cell r="N22082">
            <v>58293</v>
          </cell>
          <cell r="O22082">
            <v>0</v>
          </cell>
          <cell r="P22082">
            <v>0</v>
          </cell>
          <cell r="Q22082">
            <v>58293</v>
          </cell>
        </row>
        <row r="22083">
          <cell r="M22083" t="str">
            <v>805010659_C1098327</v>
          </cell>
          <cell r="N22083">
            <v>58293</v>
          </cell>
          <cell r="O22083">
            <v>0</v>
          </cell>
          <cell r="P22083">
            <v>0</v>
          </cell>
          <cell r="Q22083">
            <v>58293</v>
          </cell>
        </row>
        <row r="22084">
          <cell r="M22084" t="str">
            <v>805010659_C1098280</v>
          </cell>
          <cell r="N22084">
            <v>58293</v>
          </cell>
          <cell r="O22084">
            <v>0</v>
          </cell>
          <cell r="P22084">
            <v>0</v>
          </cell>
          <cell r="Q22084">
            <v>58293</v>
          </cell>
        </row>
        <row r="22085">
          <cell r="M22085" t="str">
            <v>805010659_C1098270</v>
          </cell>
          <cell r="N22085">
            <v>58293</v>
          </cell>
          <cell r="O22085">
            <v>0</v>
          </cell>
          <cell r="P22085">
            <v>0</v>
          </cell>
          <cell r="Q22085">
            <v>58293</v>
          </cell>
        </row>
        <row r="22086">
          <cell r="M22086" t="str">
            <v>805010659_C1098470</v>
          </cell>
          <cell r="N22086">
            <v>32526</v>
          </cell>
          <cell r="O22086">
            <v>0</v>
          </cell>
          <cell r="P22086">
            <v>0</v>
          </cell>
          <cell r="Q22086">
            <v>32526</v>
          </cell>
        </row>
        <row r="22087">
          <cell r="M22087" t="str">
            <v>805010659_C1098486</v>
          </cell>
          <cell r="N22087">
            <v>312051</v>
          </cell>
          <cell r="O22087">
            <v>0</v>
          </cell>
          <cell r="P22087">
            <v>879310</v>
          </cell>
          <cell r="Q22087">
            <v>312051</v>
          </cell>
        </row>
        <row r="22088">
          <cell r="M22088" t="str">
            <v>805010659_C1098479</v>
          </cell>
          <cell r="N22088">
            <v>181511</v>
          </cell>
          <cell r="O22088">
            <v>0</v>
          </cell>
          <cell r="P22088">
            <v>181500</v>
          </cell>
          <cell r="Q22088">
            <v>181511</v>
          </cell>
        </row>
        <row r="22089">
          <cell r="M22089" t="str">
            <v>805010659_C1098338</v>
          </cell>
          <cell r="N22089">
            <v>58293</v>
          </cell>
          <cell r="O22089">
            <v>0</v>
          </cell>
          <cell r="P22089">
            <v>0</v>
          </cell>
          <cell r="Q22089">
            <v>58293</v>
          </cell>
        </row>
        <row r="22090">
          <cell r="M22090" t="str">
            <v>805010659_C1098368</v>
          </cell>
          <cell r="N22090">
            <v>125668</v>
          </cell>
          <cell r="O22090">
            <v>0</v>
          </cell>
          <cell r="P22090">
            <v>0</v>
          </cell>
          <cell r="Q22090">
            <v>125668</v>
          </cell>
        </row>
        <row r="22091">
          <cell r="M22091" t="str">
            <v>805010659_C1098361</v>
          </cell>
          <cell r="N22091">
            <v>58293</v>
          </cell>
          <cell r="O22091">
            <v>0</v>
          </cell>
          <cell r="P22091">
            <v>0</v>
          </cell>
          <cell r="Q22091">
            <v>58293</v>
          </cell>
        </row>
        <row r="22092">
          <cell r="M22092" t="str">
            <v>805010659_C1098461</v>
          </cell>
          <cell r="N22092">
            <v>30087</v>
          </cell>
          <cell r="O22092">
            <v>0</v>
          </cell>
          <cell r="P22092">
            <v>174900</v>
          </cell>
          <cell r="Q22092">
            <v>30087</v>
          </cell>
        </row>
        <row r="22093">
          <cell r="M22093" t="str">
            <v>805010659_C1098349</v>
          </cell>
          <cell r="N22093">
            <v>54407</v>
          </cell>
          <cell r="O22093">
            <v>0</v>
          </cell>
          <cell r="P22093">
            <v>116600</v>
          </cell>
          <cell r="Q22093">
            <v>54407</v>
          </cell>
        </row>
        <row r="22094">
          <cell r="M22094" t="str">
            <v>805010659_C1098493</v>
          </cell>
          <cell r="N22094">
            <v>181511</v>
          </cell>
          <cell r="O22094">
            <v>0</v>
          </cell>
          <cell r="P22094">
            <v>0</v>
          </cell>
          <cell r="Q22094">
            <v>181511</v>
          </cell>
        </row>
        <row r="22095">
          <cell r="M22095" t="str">
            <v>805010659_C1098432</v>
          </cell>
          <cell r="N22095">
            <v>32526</v>
          </cell>
          <cell r="O22095">
            <v>0</v>
          </cell>
          <cell r="P22095">
            <v>0</v>
          </cell>
          <cell r="Q22095">
            <v>32526</v>
          </cell>
        </row>
        <row r="22096">
          <cell r="M22096" t="str">
            <v>805010659_C1098364</v>
          </cell>
          <cell r="N22096">
            <v>21669</v>
          </cell>
          <cell r="O22096">
            <v>0</v>
          </cell>
          <cell r="P22096">
            <v>21700</v>
          </cell>
          <cell r="Q22096">
            <v>21669</v>
          </cell>
        </row>
        <row r="22097">
          <cell r="M22097" t="str">
            <v>805010659_C1098469</v>
          </cell>
          <cell r="N22097">
            <v>1748790</v>
          </cell>
          <cell r="O22097">
            <v>0</v>
          </cell>
          <cell r="P22097">
            <v>0</v>
          </cell>
          <cell r="Q22097">
            <v>1748790</v>
          </cell>
        </row>
        <row r="22098">
          <cell r="M22098" t="str">
            <v>805010659_C1098258</v>
          </cell>
          <cell r="N22098">
            <v>58293</v>
          </cell>
          <cell r="O22098">
            <v>0</v>
          </cell>
          <cell r="P22098">
            <v>0</v>
          </cell>
          <cell r="Q22098">
            <v>58293</v>
          </cell>
        </row>
        <row r="22099">
          <cell r="M22099" t="str">
            <v>805010659_C1098413</v>
          </cell>
          <cell r="N22099">
            <v>14446</v>
          </cell>
          <cell r="O22099">
            <v>0</v>
          </cell>
          <cell r="P22099">
            <v>14400</v>
          </cell>
          <cell r="Q22099">
            <v>14446</v>
          </cell>
        </row>
        <row r="22100">
          <cell r="M22100" t="str">
            <v>805010659_C1098266</v>
          </cell>
          <cell r="N22100">
            <v>58293</v>
          </cell>
          <cell r="O22100">
            <v>0</v>
          </cell>
          <cell r="P22100">
            <v>0</v>
          </cell>
          <cell r="Q22100">
            <v>58293</v>
          </cell>
        </row>
        <row r="22101">
          <cell r="M22101" t="str">
            <v>805010659_C1098279</v>
          </cell>
          <cell r="N22101">
            <v>312051</v>
          </cell>
          <cell r="O22101">
            <v>0</v>
          </cell>
          <cell r="P22101">
            <v>0</v>
          </cell>
          <cell r="Q22101">
            <v>312051</v>
          </cell>
        </row>
        <row r="22102">
          <cell r="M22102" t="str">
            <v>805010659_C1098242</v>
          </cell>
          <cell r="N22102">
            <v>32526</v>
          </cell>
          <cell r="O22102">
            <v>0</v>
          </cell>
          <cell r="P22102">
            <v>0</v>
          </cell>
          <cell r="Q22102">
            <v>32526</v>
          </cell>
        </row>
        <row r="22103">
          <cell r="M22103" t="str">
            <v>805010659_C1098400</v>
          </cell>
          <cell r="N22103">
            <v>58293</v>
          </cell>
          <cell r="O22103">
            <v>0</v>
          </cell>
          <cell r="P22103">
            <v>0</v>
          </cell>
          <cell r="Q22103">
            <v>58293</v>
          </cell>
        </row>
        <row r="22104">
          <cell r="M22104" t="str">
            <v>805010659_C1098226</v>
          </cell>
          <cell r="N22104">
            <v>125668</v>
          </cell>
          <cell r="O22104">
            <v>0</v>
          </cell>
          <cell r="P22104">
            <v>0</v>
          </cell>
          <cell r="Q22104">
            <v>125668</v>
          </cell>
        </row>
        <row r="22105">
          <cell r="M22105" t="str">
            <v>805010659_C1098460</v>
          </cell>
          <cell r="N22105">
            <v>58293</v>
          </cell>
          <cell r="O22105">
            <v>0</v>
          </cell>
          <cell r="P22105">
            <v>0</v>
          </cell>
          <cell r="Q22105">
            <v>58293</v>
          </cell>
        </row>
        <row r="22106">
          <cell r="M22106" t="str">
            <v>805010659_C1098287</v>
          </cell>
          <cell r="N22106">
            <v>125668</v>
          </cell>
          <cell r="O22106">
            <v>0</v>
          </cell>
          <cell r="P22106">
            <v>0</v>
          </cell>
          <cell r="Q22106">
            <v>125668</v>
          </cell>
        </row>
        <row r="22107">
          <cell r="M22107" t="str">
            <v>805010659_C1098427</v>
          </cell>
          <cell r="N22107">
            <v>58293</v>
          </cell>
          <cell r="O22107">
            <v>0</v>
          </cell>
          <cell r="P22107">
            <v>0</v>
          </cell>
          <cell r="Q22107">
            <v>58293</v>
          </cell>
        </row>
        <row r="22108">
          <cell r="M22108" t="str">
            <v>805010659_C1098389</v>
          </cell>
          <cell r="N22108">
            <v>32526</v>
          </cell>
          <cell r="O22108">
            <v>0</v>
          </cell>
          <cell r="P22108">
            <v>0</v>
          </cell>
          <cell r="Q22108">
            <v>32526</v>
          </cell>
        </row>
        <row r="22109">
          <cell r="M22109" t="str">
            <v>805010659_C1098291</v>
          </cell>
          <cell r="N22109">
            <v>416051</v>
          </cell>
          <cell r="O22109">
            <v>0</v>
          </cell>
          <cell r="P22109">
            <v>439655</v>
          </cell>
          <cell r="Q22109">
            <v>416051</v>
          </cell>
        </row>
        <row r="22110">
          <cell r="M22110" t="str">
            <v>805010659_C1098246</v>
          </cell>
          <cell r="N22110">
            <v>125668</v>
          </cell>
          <cell r="O22110">
            <v>0</v>
          </cell>
          <cell r="P22110">
            <v>0</v>
          </cell>
          <cell r="Q22110">
            <v>125668</v>
          </cell>
        </row>
        <row r="22111">
          <cell r="M22111" t="str">
            <v>805010659_C1098476</v>
          </cell>
          <cell r="N22111">
            <v>32526</v>
          </cell>
          <cell r="O22111">
            <v>0</v>
          </cell>
          <cell r="P22111">
            <v>0</v>
          </cell>
          <cell r="Q22111">
            <v>32526</v>
          </cell>
        </row>
        <row r="22112">
          <cell r="M22112" t="str">
            <v>805010659_C1098351</v>
          </cell>
          <cell r="N22112">
            <v>125668</v>
          </cell>
          <cell r="O22112">
            <v>0</v>
          </cell>
          <cell r="P22112">
            <v>0</v>
          </cell>
          <cell r="Q22112">
            <v>125668</v>
          </cell>
        </row>
        <row r="22113">
          <cell r="M22113" t="str">
            <v>805010659_C1098449</v>
          </cell>
          <cell r="N22113">
            <v>125668</v>
          </cell>
          <cell r="O22113">
            <v>0</v>
          </cell>
          <cell r="P22113">
            <v>0</v>
          </cell>
          <cell r="Q22113">
            <v>125668</v>
          </cell>
        </row>
        <row r="22114">
          <cell r="M22114" t="str">
            <v>805010659_C1098402</v>
          </cell>
          <cell r="N22114">
            <v>181511</v>
          </cell>
          <cell r="O22114">
            <v>0</v>
          </cell>
          <cell r="P22114">
            <v>0</v>
          </cell>
          <cell r="Q22114">
            <v>181511</v>
          </cell>
        </row>
        <row r="22115">
          <cell r="M22115" t="str">
            <v>805010659_C1098411</v>
          </cell>
          <cell r="N22115">
            <v>58293</v>
          </cell>
          <cell r="O22115">
            <v>0</v>
          </cell>
          <cell r="P22115">
            <v>0</v>
          </cell>
          <cell r="Q22115">
            <v>58293</v>
          </cell>
        </row>
        <row r="22116">
          <cell r="M22116" t="str">
            <v>805010659_C1098488</v>
          </cell>
          <cell r="N22116">
            <v>1500000</v>
          </cell>
          <cell r="O22116">
            <v>0</v>
          </cell>
          <cell r="P22116">
            <v>0</v>
          </cell>
          <cell r="Q22116">
            <v>1500000</v>
          </cell>
        </row>
        <row r="22117">
          <cell r="M22117" t="str">
            <v>805010659_C1098464</v>
          </cell>
          <cell r="N22117">
            <v>32526</v>
          </cell>
          <cell r="O22117">
            <v>0</v>
          </cell>
          <cell r="P22117">
            <v>0</v>
          </cell>
          <cell r="Q22117">
            <v>32526</v>
          </cell>
        </row>
        <row r="22118">
          <cell r="M22118" t="str">
            <v>805010659_C1098445</v>
          </cell>
          <cell r="N22118">
            <v>58293</v>
          </cell>
          <cell r="O22118">
            <v>0</v>
          </cell>
          <cell r="P22118">
            <v>0</v>
          </cell>
          <cell r="Q22118">
            <v>58293</v>
          </cell>
        </row>
        <row r="22119">
          <cell r="M22119" t="str">
            <v>805010659_C1098471</v>
          </cell>
          <cell r="N22119">
            <v>312051</v>
          </cell>
          <cell r="O22119">
            <v>0</v>
          </cell>
          <cell r="P22119">
            <v>439655</v>
          </cell>
          <cell r="Q22119">
            <v>312051</v>
          </cell>
        </row>
        <row r="22120">
          <cell r="M22120" t="str">
            <v>805010659_C1098305</v>
          </cell>
          <cell r="N22120">
            <v>58293</v>
          </cell>
          <cell r="O22120">
            <v>0</v>
          </cell>
          <cell r="P22120">
            <v>0</v>
          </cell>
          <cell r="Q22120">
            <v>58293</v>
          </cell>
        </row>
        <row r="22121">
          <cell r="M22121" t="str">
            <v>805010659_C1098393</v>
          </cell>
          <cell r="N22121">
            <v>300000</v>
          </cell>
          <cell r="O22121">
            <v>0</v>
          </cell>
          <cell r="P22121">
            <v>965770</v>
          </cell>
          <cell r="Q22121">
            <v>300000</v>
          </cell>
        </row>
        <row r="22122">
          <cell r="M22122" t="str">
            <v>805010659_C1098227</v>
          </cell>
          <cell r="N22122">
            <v>368051</v>
          </cell>
          <cell r="O22122">
            <v>0</v>
          </cell>
          <cell r="P22122">
            <v>0</v>
          </cell>
          <cell r="Q22122">
            <v>368051</v>
          </cell>
        </row>
        <row r="22123">
          <cell r="M22123" t="str">
            <v>805010659_C1098425</v>
          </cell>
          <cell r="N22123">
            <v>58293</v>
          </cell>
          <cell r="O22123">
            <v>0</v>
          </cell>
          <cell r="P22123">
            <v>0</v>
          </cell>
          <cell r="Q22123">
            <v>58293</v>
          </cell>
        </row>
        <row r="22124">
          <cell r="M22124" t="str">
            <v>805010659_C1098394</v>
          </cell>
          <cell r="N22124">
            <v>58293</v>
          </cell>
          <cell r="O22124">
            <v>0</v>
          </cell>
          <cell r="P22124">
            <v>0</v>
          </cell>
          <cell r="Q22124">
            <v>58293</v>
          </cell>
        </row>
        <row r="22125">
          <cell r="M22125" t="str">
            <v>805010659_C1098459</v>
          </cell>
          <cell r="N22125">
            <v>125668</v>
          </cell>
          <cell r="O22125">
            <v>0</v>
          </cell>
          <cell r="P22125">
            <v>0</v>
          </cell>
          <cell r="Q22125">
            <v>125668</v>
          </cell>
        </row>
        <row r="22126">
          <cell r="M22126" t="str">
            <v>805010659_C1098225</v>
          </cell>
          <cell r="N22126">
            <v>58293</v>
          </cell>
          <cell r="O22126">
            <v>0</v>
          </cell>
          <cell r="P22126">
            <v>0</v>
          </cell>
          <cell r="Q22126">
            <v>58293</v>
          </cell>
        </row>
        <row r="22127">
          <cell r="M22127" t="str">
            <v>805010659_C1098333</v>
          </cell>
          <cell r="N22127">
            <v>9716</v>
          </cell>
          <cell r="O22127">
            <v>0</v>
          </cell>
          <cell r="P22127">
            <v>58300</v>
          </cell>
          <cell r="Q22127">
            <v>9716</v>
          </cell>
        </row>
        <row r="22128">
          <cell r="M22128" t="str">
            <v>805010659_C1098317</v>
          </cell>
          <cell r="N22128">
            <v>58293</v>
          </cell>
          <cell r="O22128">
            <v>0</v>
          </cell>
          <cell r="P22128">
            <v>0</v>
          </cell>
          <cell r="Q22128">
            <v>58293</v>
          </cell>
        </row>
        <row r="22129">
          <cell r="M22129" t="str">
            <v>805010659_C1098296</v>
          </cell>
          <cell r="N22129">
            <v>32526</v>
          </cell>
          <cell r="O22129">
            <v>0</v>
          </cell>
          <cell r="P22129">
            <v>0</v>
          </cell>
          <cell r="Q22129">
            <v>32526</v>
          </cell>
        </row>
        <row r="22130">
          <cell r="M22130" t="str">
            <v>805010659_C1098220</v>
          </cell>
          <cell r="N22130">
            <v>312051</v>
          </cell>
          <cell r="O22130">
            <v>0</v>
          </cell>
          <cell r="P22130">
            <v>879310</v>
          </cell>
          <cell r="Q22130">
            <v>312051</v>
          </cell>
        </row>
        <row r="22131">
          <cell r="M22131" t="str">
            <v>805010659_C1098462</v>
          </cell>
          <cell r="N22131">
            <v>34976</v>
          </cell>
          <cell r="O22131">
            <v>0</v>
          </cell>
          <cell r="P22131">
            <v>0</v>
          </cell>
          <cell r="Q22131">
            <v>34976</v>
          </cell>
        </row>
        <row r="22132">
          <cell r="M22132" t="str">
            <v>805010659_C1098398</v>
          </cell>
          <cell r="N22132">
            <v>312051</v>
          </cell>
          <cell r="O22132">
            <v>0</v>
          </cell>
          <cell r="P22132">
            <v>0</v>
          </cell>
          <cell r="Q22132">
            <v>312051</v>
          </cell>
        </row>
        <row r="22133">
          <cell r="M22133" t="str">
            <v>805010659_C1098260</v>
          </cell>
          <cell r="N22133">
            <v>58293</v>
          </cell>
          <cell r="O22133">
            <v>0</v>
          </cell>
          <cell r="P22133">
            <v>0</v>
          </cell>
          <cell r="Q22133">
            <v>58293</v>
          </cell>
        </row>
        <row r="22134">
          <cell r="M22134" t="str">
            <v>805010659_C1098344</v>
          </cell>
          <cell r="N22134">
            <v>416051</v>
          </cell>
          <cell r="O22134">
            <v>0</v>
          </cell>
          <cell r="P22134">
            <v>0</v>
          </cell>
          <cell r="Q22134">
            <v>416051</v>
          </cell>
        </row>
        <row r="22135">
          <cell r="M22135" t="str">
            <v>805010659_C1098238</v>
          </cell>
          <cell r="N22135">
            <v>387931</v>
          </cell>
          <cell r="O22135">
            <v>0</v>
          </cell>
          <cell r="P22135">
            <v>387931</v>
          </cell>
          <cell r="Q22135">
            <v>387931</v>
          </cell>
        </row>
        <row r="22136">
          <cell r="M22136" t="str">
            <v>805010659_C1098301</v>
          </cell>
          <cell r="N22136">
            <v>312051</v>
          </cell>
          <cell r="O22136">
            <v>0</v>
          </cell>
          <cell r="P22136">
            <v>0</v>
          </cell>
          <cell r="Q22136">
            <v>312051</v>
          </cell>
        </row>
        <row r="22137">
          <cell r="M22137" t="str">
            <v>805010659_C1098490</v>
          </cell>
          <cell r="N22137">
            <v>125668</v>
          </cell>
          <cell r="O22137">
            <v>0</v>
          </cell>
          <cell r="P22137">
            <v>0</v>
          </cell>
          <cell r="Q22137">
            <v>125668</v>
          </cell>
        </row>
        <row r="22138">
          <cell r="M22138" t="str">
            <v>805010659_C1098485</v>
          </cell>
          <cell r="N22138">
            <v>58293</v>
          </cell>
          <cell r="O22138">
            <v>0</v>
          </cell>
          <cell r="P22138">
            <v>116600</v>
          </cell>
          <cell r="Q22138">
            <v>58293</v>
          </cell>
        </row>
        <row r="22139">
          <cell r="M22139" t="str">
            <v>805010659_C1098325</v>
          </cell>
          <cell r="N22139">
            <v>58293</v>
          </cell>
          <cell r="O22139">
            <v>0</v>
          </cell>
          <cell r="P22139">
            <v>0</v>
          </cell>
          <cell r="Q22139">
            <v>58293</v>
          </cell>
        </row>
        <row r="22140">
          <cell r="M22140" t="str">
            <v>805010659_C1098431</v>
          </cell>
          <cell r="N22140">
            <v>125668</v>
          </cell>
          <cell r="O22140">
            <v>0</v>
          </cell>
          <cell r="P22140">
            <v>0</v>
          </cell>
          <cell r="Q22140">
            <v>125668</v>
          </cell>
        </row>
        <row r="22141">
          <cell r="M22141" t="str">
            <v>805010659_C1098492</v>
          </cell>
          <cell r="N22141">
            <v>416051</v>
          </cell>
          <cell r="O22141">
            <v>0</v>
          </cell>
          <cell r="P22141">
            <v>0</v>
          </cell>
          <cell r="Q22141">
            <v>416051</v>
          </cell>
        </row>
        <row r="22142">
          <cell r="M22142" t="str">
            <v>805010659_C1098359</v>
          </cell>
          <cell r="N22142">
            <v>58293</v>
          </cell>
          <cell r="O22142">
            <v>0</v>
          </cell>
          <cell r="P22142">
            <v>58300</v>
          </cell>
          <cell r="Q22142">
            <v>58293</v>
          </cell>
        </row>
        <row r="22143">
          <cell r="M22143" t="str">
            <v>805010659_C1098345</v>
          </cell>
          <cell r="N22143">
            <v>58293</v>
          </cell>
          <cell r="O22143">
            <v>0</v>
          </cell>
          <cell r="P22143">
            <v>0</v>
          </cell>
          <cell r="Q22143">
            <v>58293</v>
          </cell>
        </row>
        <row r="22144">
          <cell r="M22144" t="str">
            <v>805010659_C1098447</v>
          </cell>
          <cell r="N22144">
            <v>58293</v>
          </cell>
          <cell r="O22144">
            <v>0</v>
          </cell>
          <cell r="P22144">
            <v>0</v>
          </cell>
          <cell r="Q22144">
            <v>58293</v>
          </cell>
        </row>
        <row r="22145">
          <cell r="M22145" t="str">
            <v>805010659_C1098363</v>
          </cell>
          <cell r="N22145">
            <v>272051</v>
          </cell>
          <cell r="O22145">
            <v>0</v>
          </cell>
          <cell r="P22145">
            <v>0</v>
          </cell>
          <cell r="Q22145">
            <v>272051</v>
          </cell>
        </row>
        <row r="22146">
          <cell r="M22146" t="str">
            <v>805010659_C1098500</v>
          </cell>
          <cell r="N22146">
            <v>32526</v>
          </cell>
          <cell r="O22146">
            <v>0</v>
          </cell>
          <cell r="P22146">
            <v>0</v>
          </cell>
          <cell r="Q22146">
            <v>32526</v>
          </cell>
        </row>
        <row r="22147">
          <cell r="M22147" t="str">
            <v>805010659_C1098346</v>
          </cell>
          <cell r="N22147">
            <v>125668</v>
          </cell>
          <cell r="O22147">
            <v>0</v>
          </cell>
          <cell r="P22147">
            <v>0</v>
          </cell>
          <cell r="Q22147">
            <v>125668</v>
          </cell>
        </row>
        <row r="22148">
          <cell r="M22148" t="str">
            <v>805010659_C1098311</v>
          </cell>
          <cell r="N22148">
            <v>1500000</v>
          </cell>
          <cell r="O22148">
            <v>0</v>
          </cell>
          <cell r="P22148">
            <v>0</v>
          </cell>
          <cell r="Q22148">
            <v>1500000</v>
          </cell>
        </row>
        <row r="22149">
          <cell r="M22149" t="str">
            <v>805010659_C1098350</v>
          </cell>
          <cell r="N22149">
            <v>58293</v>
          </cell>
          <cell r="O22149">
            <v>0</v>
          </cell>
          <cell r="P22149">
            <v>0</v>
          </cell>
          <cell r="Q22149">
            <v>58293</v>
          </cell>
        </row>
        <row r="22150">
          <cell r="M22150" t="str">
            <v>805010659_C1098341</v>
          </cell>
          <cell r="N22150">
            <v>58293</v>
          </cell>
          <cell r="O22150">
            <v>0</v>
          </cell>
          <cell r="P22150">
            <v>0</v>
          </cell>
          <cell r="Q22150">
            <v>58293</v>
          </cell>
        </row>
        <row r="22151">
          <cell r="M22151" t="str">
            <v>805010659_C1098478</v>
          </cell>
          <cell r="N22151">
            <v>125668</v>
          </cell>
          <cell r="O22151">
            <v>0</v>
          </cell>
          <cell r="P22151">
            <v>0</v>
          </cell>
          <cell r="Q22151">
            <v>125668</v>
          </cell>
        </row>
        <row r="22152">
          <cell r="M22152" t="str">
            <v>805010659_C1098250</v>
          </cell>
          <cell r="N22152">
            <v>125668</v>
          </cell>
          <cell r="O22152">
            <v>0</v>
          </cell>
          <cell r="P22152">
            <v>0</v>
          </cell>
          <cell r="Q22152">
            <v>125668</v>
          </cell>
        </row>
        <row r="22153">
          <cell r="M22153" t="str">
            <v>805010659_C1098335</v>
          </cell>
          <cell r="N22153">
            <v>58293</v>
          </cell>
          <cell r="O22153">
            <v>0</v>
          </cell>
          <cell r="P22153">
            <v>0</v>
          </cell>
          <cell r="Q22153">
            <v>58293</v>
          </cell>
        </row>
        <row r="22154">
          <cell r="M22154" t="str">
            <v>805010659_C1098356</v>
          </cell>
          <cell r="N22154">
            <v>58293</v>
          </cell>
          <cell r="O22154">
            <v>0</v>
          </cell>
          <cell r="P22154">
            <v>0</v>
          </cell>
          <cell r="Q22154">
            <v>58293</v>
          </cell>
        </row>
        <row r="22155">
          <cell r="M22155" t="str">
            <v>805010659_C1098230</v>
          </cell>
          <cell r="N22155">
            <v>15517</v>
          </cell>
          <cell r="O22155">
            <v>0</v>
          </cell>
          <cell r="P22155">
            <v>22500</v>
          </cell>
          <cell r="Q22155">
            <v>15517</v>
          </cell>
        </row>
        <row r="22156">
          <cell r="M22156" t="str">
            <v>805010659_C1098298</v>
          </cell>
          <cell r="N22156">
            <v>181511</v>
          </cell>
          <cell r="O22156">
            <v>0</v>
          </cell>
          <cell r="P22156">
            <v>0</v>
          </cell>
          <cell r="Q22156">
            <v>181511</v>
          </cell>
        </row>
        <row r="22157">
          <cell r="M22157" t="str">
            <v>805010659_C1098251</v>
          </cell>
          <cell r="N22157">
            <v>750000</v>
          </cell>
          <cell r="O22157">
            <v>0</v>
          </cell>
          <cell r="P22157">
            <v>482885</v>
          </cell>
          <cell r="Q22157">
            <v>750000</v>
          </cell>
        </row>
        <row r="22158">
          <cell r="M22158" t="str">
            <v>805010659_C1098477</v>
          </cell>
          <cell r="N22158">
            <v>58293</v>
          </cell>
          <cell r="O22158">
            <v>0</v>
          </cell>
          <cell r="P22158">
            <v>0</v>
          </cell>
          <cell r="Q22158">
            <v>58293</v>
          </cell>
        </row>
        <row r="22159">
          <cell r="M22159" t="str">
            <v>805010659_C1098265</v>
          </cell>
          <cell r="N22159">
            <v>40805</v>
          </cell>
          <cell r="O22159">
            <v>0</v>
          </cell>
          <cell r="P22159">
            <v>58300</v>
          </cell>
          <cell r="Q22159">
            <v>40805</v>
          </cell>
        </row>
        <row r="22160">
          <cell r="M22160" t="str">
            <v>805010659_C1098239</v>
          </cell>
          <cell r="N22160">
            <v>21669</v>
          </cell>
          <cell r="O22160">
            <v>0</v>
          </cell>
          <cell r="P22160">
            <v>43400</v>
          </cell>
          <cell r="Q22160">
            <v>21669</v>
          </cell>
        </row>
        <row r="22161">
          <cell r="M22161" t="str">
            <v>805010659_C1098228</v>
          </cell>
          <cell r="N22161">
            <v>32526</v>
          </cell>
          <cell r="O22161">
            <v>0</v>
          </cell>
          <cell r="P22161">
            <v>0</v>
          </cell>
          <cell r="Q22161">
            <v>32526</v>
          </cell>
        </row>
        <row r="22162">
          <cell r="M22162" t="str">
            <v>805010659_C1098303</v>
          </cell>
          <cell r="N22162">
            <v>181511</v>
          </cell>
          <cell r="O22162">
            <v>0</v>
          </cell>
          <cell r="P22162">
            <v>0</v>
          </cell>
          <cell r="Q22162">
            <v>181511</v>
          </cell>
        </row>
        <row r="22163">
          <cell r="M22163" t="str">
            <v>805010659_C1098484</v>
          </cell>
          <cell r="N22163">
            <v>125668</v>
          </cell>
          <cell r="O22163">
            <v>0</v>
          </cell>
          <cell r="P22163">
            <v>0</v>
          </cell>
          <cell r="Q22163">
            <v>125668</v>
          </cell>
        </row>
        <row r="22164">
          <cell r="M22164" t="str">
            <v>805010659_C1098362</v>
          </cell>
          <cell r="N22164">
            <v>58293</v>
          </cell>
          <cell r="O22164">
            <v>0</v>
          </cell>
          <cell r="P22164">
            <v>0</v>
          </cell>
          <cell r="Q22164">
            <v>58293</v>
          </cell>
        </row>
        <row r="22165">
          <cell r="M22165" t="str">
            <v>805010659_C1098414</v>
          </cell>
          <cell r="N22165">
            <v>58293</v>
          </cell>
          <cell r="O22165">
            <v>0</v>
          </cell>
          <cell r="P22165">
            <v>0</v>
          </cell>
          <cell r="Q22165">
            <v>58293</v>
          </cell>
        </row>
        <row r="22166">
          <cell r="M22166" t="str">
            <v>805010659_C1098331</v>
          </cell>
          <cell r="N22166">
            <v>58293</v>
          </cell>
          <cell r="O22166">
            <v>0</v>
          </cell>
          <cell r="P22166">
            <v>0</v>
          </cell>
          <cell r="Q22166">
            <v>58293</v>
          </cell>
        </row>
        <row r="22167">
          <cell r="M22167" t="str">
            <v>805010659_C1098237</v>
          </cell>
          <cell r="N22167">
            <v>2796</v>
          </cell>
          <cell r="O22167">
            <v>0</v>
          </cell>
          <cell r="P22167">
            <v>43400</v>
          </cell>
          <cell r="Q22167">
            <v>2796</v>
          </cell>
        </row>
        <row r="22168">
          <cell r="M22168" t="str">
            <v>805010659_C1098293</v>
          </cell>
          <cell r="N22168">
            <v>58293</v>
          </cell>
          <cell r="O22168">
            <v>0</v>
          </cell>
          <cell r="P22168">
            <v>0</v>
          </cell>
          <cell r="Q22168">
            <v>58293</v>
          </cell>
        </row>
        <row r="22169">
          <cell r="M22169" t="str">
            <v>805010659_C1098252</v>
          </cell>
          <cell r="N22169">
            <v>750000</v>
          </cell>
          <cell r="O22169">
            <v>0</v>
          </cell>
          <cell r="P22169">
            <v>965770</v>
          </cell>
          <cell r="Q22169">
            <v>750000</v>
          </cell>
        </row>
        <row r="22170">
          <cell r="M22170" t="str">
            <v>805010659_C1098458</v>
          </cell>
          <cell r="N22170">
            <v>32526</v>
          </cell>
          <cell r="O22170">
            <v>0</v>
          </cell>
          <cell r="P22170">
            <v>0</v>
          </cell>
          <cell r="Q22170">
            <v>32526</v>
          </cell>
        </row>
        <row r="22171">
          <cell r="M22171" t="str">
            <v>805010659_C1098412</v>
          </cell>
          <cell r="N22171">
            <v>125668</v>
          </cell>
          <cell r="O22171">
            <v>0</v>
          </cell>
          <cell r="P22171">
            <v>0</v>
          </cell>
          <cell r="Q22171">
            <v>125668</v>
          </cell>
        </row>
        <row r="22172">
          <cell r="M22172" t="str">
            <v>805010659_C1098353</v>
          </cell>
          <cell r="N22172">
            <v>58293</v>
          </cell>
          <cell r="O22172">
            <v>0</v>
          </cell>
          <cell r="P22172">
            <v>0</v>
          </cell>
          <cell r="Q22172">
            <v>58293</v>
          </cell>
        </row>
        <row r="22173">
          <cell r="M22173" t="str">
            <v>805010659_C1098249</v>
          </cell>
          <cell r="N22173">
            <v>58293</v>
          </cell>
          <cell r="O22173">
            <v>0</v>
          </cell>
          <cell r="P22173">
            <v>0</v>
          </cell>
          <cell r="Q22173">
            <v>58293</v>
          </cell>
        </row>
        <row r="22174">
          <cell r="M22174" t="str">
            <v>805010659_C1098388</v>
          </cell>
          <cell r="N22174">
            <v>58293</v>
          </cell>
          <cell r="O22174">
            <v>0</v>
          </cell>
          <cell r="P22174">
            <v>0</v>
          </cell>
          <cell r="Q22174">
            <v>58293</v>
          </cell>
        </row>
        <row r="22175">
          <cell r="M22175" t="str">
            <v>805010659_C1098409</v>
          </cell>
          <cell r="N22175">
            <v>32526</v>
          </cell>
          <cell r="O22175">
            <v>0</v>
          </cell>
          <cell r="P22175">
            <v>0</v>
          </cell>
          <cell r="Q22175">
            <v>32526</v>
          </cell>
        </row>
        <row r="22176">
          <cell r="M22176" t="str">
            <v>805010659_C1098436</v>
          </cell>
          <cell r="N22176">
            <v>58293</v>
          </cell>
          <cell r="O22176">
            <v>0</v>
          </cell>
          <cell r="P22176">
            <v>0</v>
          </cell>
          <cell r="Q22176">
            <v>58293</v>
          </cell>
        </row>
        <row r="22177">
          <cell r="M22177" t="str">
            <v>805010659_C1098217</v>
          </cell>
          <cell r="N22177">
            <v>125668</v>
          </cell>
          <cell r="O22177">
            <v>0</v>
          </cell>
          <cell r="P22177">
            <v>0</v>
          </cell>
          <cell r="Q22177">
            <v>125668</v>
          </cell>
        </row>
        <row r="22178">
          <cell r="M22178" t="str">
            <v>805010659_C1098261</v>
          </cell>
          <cell r="N22178">
            <v>58293</v>
          </cell>
          <cell r="O22178">
            <v>0</v>
          </cell>
          <cell r="P22178">
            <v>0</v>
          </cell>
          <cell r="Q22178">
            <v>58293</v>
          </cell>
        </row>
        <row r="22179">
          <cell r="M22179" t="str">
            <v>805010659_C1098391</v>
          </cell>
          <cell r="N22179">
            <v>312051</v>
          </cell>
          <cell r="O22179">
            <v>0</v>
          </cell>
          <cell r="P22179">
            <v>0</v>
          </cell>
          <cell r="Q22179">
            <v>312051</v>
          </cell>
        </row>
        <row r="22180">
          <cell r="M22180" t="str">
            <v>805010659_C1098453</v>
          </cell>
          <cell r="N22180">
            <v>125668</v>
          </cell>
          <cell r="O22180">
            <v>0</v>
          </cell>
          <cell r="P22180">
            <v>0</v>
          </cell>
          <cell r="Q22180">
            <v>125668</v>
          </cell>
        </row>
        <row r="22181">
          <cell r="M22181" t="str">
            <v>805010659_C1098282</v>
          </cell>
          <cell r="N22181">
            <v>58293</v>
          </cell>
          <cell r="O22181">
            <v>0</v>
          </cell>
          <cell r="P22181">
            <v>0</v>
          </cell>
          <cell r="Q22181">
            <v>58293</v>
          </cell>
        </row>
        <row r="22182">
          <cell r="M22182" t="str">
            <v>805010659_C1098262</v>
          </cell>
          <cell r="N22182">
            <v>125668</v>
          </cell>
          <cell r="O22182">
            <v>0</v>
          </cell>
          <cell r="P22182">
            <v>0</v>
          </cell>
          <cell r="Q22182">
            <v>125668</v>
          </cell>
        </row>
        <row r="22183">
          <cell r="M22183" t="str">
            <v>805010659_C1098273</v>
          </cell>
          <cell r="N22183">
            <v>58293</v>
          </cell>
          <cell r="O22183">
            <v>0</v>
          </cell>
          <cell r="P22183">
            <v>0</v>
          </cell>
          <cell r="Q22183">
            <v>58293</v>
          </cell>
        </row>
        <row r="22184">
          <cell r="M22184" t="str">
            <v>805010659_C1098328</v>
          </cell>
          <cell r="N22184">
            <v>58293</v>
          </cell>
          <cell r="O22184">
            <v>0</v>
          </cell>
          <cell r="P22184">
            <v>0</v>
          </cell>
          <cell r="Q22184">
            <v>58293</v>
          </cell>
        </row>
        <row r="22185">
          <cell r="M22185" t="str">
            <v>805010659_C1098372</v>
          </cell>
          <cell r="N22185">
            <v>32526</v>
          </cell>
          <cell r="O22185">
            <v>0</v>
          </cell>
          <cell r="P22185">
            <v>0</v>
          </cell>
          <cell r="Q22185">
            <v>32526</v>
          </cell>
        </row>
        <row r="22186">
          <cell r="M22186" t="str">
            <v>805010659_C1098299</v>
          </cell>
          <cell r="N22186">
            <v>58293</v>
          </cell>
          <cell r="O22186">
            <v>0</v>
          </cell>
          <cell r="P22186">
            <v>0</v>
          </cell>
          <cell r="Q22186">
            <v>58293</v>
          </cell>
        </row>
        <row r="22187">
          <cell r="M22187" t="str">
            <v>805010659_C1098294</v>
          </cell>
          <cell r="N22187">
            <v>58293</v>
          </cell>
          <cell r="O22187">
            <v>0</v>
          </cell>
          <cell r="P22187">
            <v>0</v>
          </cell>
          <cell r="Q22187">
            <v>58293</v>
          </cell>
        </row>
        <row r="22188">
          <cell r="M22188" t="str">
            <v>805010659_C1098468</v>
          </cell>
          <cell r="N22188">
            <v>125668</v>
          </cell>
          <cell r="O22188">
            <v>0</v>
          </cell>
          <cell r="P22188">
            <v>0</v>
          </cell>
          <cell r="Q22188">
            <v>125668</v>
          </cell>
        </row>
        <row r="22189">
          <cell r="M22189" t="str">
            <v>805010659_C1098408</v>
          </cell>
          <cell r="N22189">
            <v>181511</v>
          </cell>
          <cell r="O22189">
            <v>0</v>
          </cell>
          <cell r="P22189">
            <v>0</v>
          </cell>
          <cell r="Q22189">
            <v>181511</v>
          </cell>
        </row>
        <row r="22190">
          <cell r="M22190" t="str">
            <v>805010659_C1098480</v>
          </cell>
          <cell r="N22190">
            <v>697500</v>
          </cell>
          <cell r="O22190">
            <v>0</v>
          </cell>
          <cell r="P22190">
            <v>482885</v>
          </cell>
          <cell r="Q22190">
            <v>697500</v>
          </cell>
        </row>
        <row r="22191">
          <cell r="M22191" t="str">
            <v>805010659_C1098448</v>
          </cell>
          <cell r="N22191">
            <v>58293</v>
          </cell>
          <cell r="O22191">
            <v>0</v>
          </cell>
          <cell r="P22191">
            <v>0</v>
          </cell>
          <cell r="Q22191">
            <v>58293</v>
          </cell>
        </row>
        <row r="22192">
          <cell r="M22192" t="str">
            <v>805010659_C1098292</v>
          </cell>
          <cell r="N22192">
            <v>38862</v>
          </cell>
          <cell r="O22192">
            <v>0</v>
          </cell>
          <cell r="P22192">
            <v>58300</v>
          </cell>
          <cell r="Q22192">
            <v>38862</v>
          </cell>
        </row>
        <row r="22193">
          <cell r="M22193" t="str">
            <v>805010659_C1098254</v>
          </cell>
          <cell r="N22193">
            <v>58293</v>
          </cell>
          <cell r="O22193">
            <v>0</v>
          </cell>
          <cell r="P22193">
            <v>0</v>
          </cell>
          <cell r="Q22193">
            <v>58293</v>
          </cell>
        </row>
        <row r="22194">
          <cell r="M22194" t="str">
            <v>805010659_C1098491</v>
          </cell>
          <cell r="N22194">
            <v>58293</v>
          </cell>
          <cell r="O22194">
            <v>0</v>
          </cell>
          <cell r="P22194">
            <v>0</v>
          </cell>
          <cell r="Q22194">
            <v>58293</v>
          </cell>
        </row>
        <row r="22195">
          <cell r="M22195" t="str">
            <v>805010659_C1098322</v>
          </cell>
          <cell r="N22195">
            <v>125668</v>
          </cell>
          <cell r="O22195">
            <v>0</v>
          </cell>
          <cell r="P22195">
            <v>0</v>
          </cell>
          <cell r="Q22195">
            <v>125668</v>
          </cell>
        </row>
        <row r="22196">
          <cell r="M22196" t="str">
            <v>805010659_C1098442</v>
          </cell>
          <cell r="N22196">
            <v>37068</v>
          </cell>
          <cell r="O22196">
            <v>0</v>
          </cell>
          <cell r="P22196">
            <v>160000</v>
          </cell>
          <cell r="Q22196">
            <v>37068</v>
          </cell>
        </row>
        <row r="22197">
          <cell r="M22197" t="str">
            <v>805010659_C1098339</v>
          </cell>
          <cell r="N22197">
            <v>125668</v>
          </cell>
          <cell r="O22197">
            <v>0</v>
          </cell>
          <cell r="P22197">
            <v>0</v>
          </cell>
          <cell r="Q22197">
            <v>125668</v>
          </cell>
        </row>
        <row r="22198">
          <cell r="M22198" t="str">
            <v>805010659_C1098489</v>
          </cell>
          <cell r="N22198">
            <v>58293</v>
          </cell>
          <cell r="O22198">
            <v>0</v>
          </cell>
          <cell r="P22198">
            <v>0</v>
          </cell>
          <cell r="Q22198">
            <v>58293</v>
          </cell>
        </row>
        <row r="22199">
          <cell r="M22199" t="str">
            <v>805010659_C1098404</v>
          </cell>
          <cell r="N22199">
            <v>125668</v>
          </cell>
          <cell r="O22199">
            <v>0</v>
          </cell>
          <cell r="P22199">
            <v>0</v>
          </cell>
          <cell r="Q22199">
            <v>125668</v>
          </cell>
        </row>
        <row r="22200">
          <cell r="M22200" t="str">
            <v>805010659_C1098302</v>
          </cell>
          <cell r="N22200">
            <v>32526</v>
          </cell>
          <cell r="O22200">
            <v>0</v>
          </cell>
          <cell r="P22200">
            <v>0</v>
          </cell>
          <cell r="Q22200">
            <v>32526</v>
          </cell>
        </row>
        <row r="22201">
          <cell r="M22201" t="str">
            <v>805010659_C1098255</v>
          </cell>
          <cell r="N22201">
            <v>58293</v>
          </cell>
          <cell r="O22201">
            <v>0</v>
          </cell>
          <cell r="P22201">
            <v>0</v>
          </cell>
          <cell r="Q22201">
            <v>58293</v>
          </cell>
        </row>
        <row r="22202">
          <cell r="M22202" t="str">
            <v>805010659_C1098355</v>
          </cell>
          <cell r="N22202">
            <v>312051</v>
          </cell>
          <cell r="O22202">
            <v>0</v>
          </cell>
          <cell r="P22202">
            <v>439655</v>
          </cell>
          <cell r="Q22202">
            <v>312051</v>
          </cell>
        </row>
        <row r="22203">
          <cell r="M22203" t="str">
            <v>805010659_P53268</v>
          </cell>
          <cell r="N22203">
            <v>181510</v>
          </cell>
          <cell r="O22203">
            <v>0</v>
          </cell>
          <cell r="P22203">
            <v>0</v>
          </cell>
          <cell r="Q22203">
            <v>181510</v>
          </cell>
        </row>
        <row r="22204">
          <cell r="M22204" t="str">
            <v>805010659_P53267</v>
          </cell>
          <cell r="N22204">
            <v>515009</v>
          </cell>
          <cell r="O22204">
            <v>0</v>
          </cell>
          <cell r="P22204">
            <v>433000</v>
          </cell>
          <cell r="Q22204">
            <v>515009</v>
          </cell>
        </row>
        <row r="22205">
          <cell r="M22205" t="str">
            <v>805010659_P53262</v>
          </cell>
          <cell r="N22205">
            <v>139649</v>
          </cell>
          <cell r="O22205">
            <v>0</v>
          </cell>
          <cell r="P22205">
            <v>25281</v>
          </cell>
          <cell r="Q22205">
            <v>139649</v>
          </cell>
        </row>
        <row r="22206">
          <cell r="M22206" t="str">
            <v>805010659_P53269</v>
          </cell>
          <cell r="N22206">
            <v>158193</v>
          </cell>
          <cell r="O22206">
            <v>0</v>
          </cell>
          <cell r="P22206">
            <v>0</v>
          </cell>
          <cell r="Q22206">
            <v>158193</v>
          </cell>
        </row>
        <row r="22207">
          <cell r="M22207" t="str">
            <v>805010659_P53263</v>
          </cell>
          <cell r="N22207">
            <v>19999</v>
          </cell>
          <cell r="O22207">
            <v>0</v>
          </cell>
          <cell r="P22207">
            <v>0</v>
          </cell>
          <cell r="Q22207">
            <v>19999</v>
          </cell>
        </row>
        <row r="22208">
          <cell r="M22208" t="str">
            <v>805010659_P53266</v>
          </cell>
          <cell r="N22208">
            <v>181510</v>
          </cell>
          <cell r="O22208">
            <v>0</v>
          </cell>
          <cell r="P22208">
            <v>0</v>
          </cell>
          <cell r="Q22208">
            <v>181510</v>
          </cell>
        </row>
        <row r="22209">
          <cell r="M22209" t="str">
            <v>805010659_P53264</v>
          </cell>
          <cell r="N22209">
            <v>181510</v>
          </cell>
          <cell r="O22209">
            <v>0</v>
          </cell>
          <cell r="P22209">
            <v>0</v>
          </cell>
          <cell r="Q22209">
            <v>181510</v>
          </cell>
        </row>
        <row r="22210">
          <cell r="M22210" t="str">
            <v>805010659_C1097793</v>
          </cell>
          <cell r="N22210">
            <v>256051</v>
          </cell>
          <cell r="O22210">
            <v>0</v>
          </cell>
          <cell r="P22210">
            <v>0</v>
          </cell>
          <cell r="Q22210">
            <v>256051</v>
          </cell>
        </row>
        <row r="22211">
          <cell r="M22211" t="str">
            <v>805010659_C1097751</v>
          </cell>
          <cell r="N22211">
            <v>181511</v>
          </cell>
          <cell r="O22211">
            <v>0</v>
          </cell>
          <cell r="P22211">
            <v>0</v>
          </cell>
          <cell r="Q22211">
            <v>181511</v>
          </cell>
        </row>
        <row r="22212">
          <cell r="M22212" t="str">
            <v>805010659_C1097719</v>
          </cell>
          <cell r="N22212">
            <v>125668</v>
          </cell>
          <cell r="O22212">
            <v>0</v>
          </cell>
          <cell r="P22212">
            <v>0</v>
          </cell>
          <cell r="Q22212">
            <v>125668</v>
          </cell>
        </row>
        <row r="22213">
          <cell r="M22213" t="str">
            <v>805010659_C1097765</v>
          </cell>
          <cell r="N22213">
            <v>58293</v>
          </cell>
          <cell r="O22213">
            <v>0</v>
          </cell>
          <cell r="P22213">
            <v>0</v>
          </cell>
          <cell r="Q22213">
            <v>58293</v>
          </cell>
        </row>
        <row r="22214">
          <cell r="M22214" t="str">
            <v>805010659_C1097735</v>
          </cell>
          <cell r="N22214">
            <v>125668</v>
          </cell>
          <cell r="O22214">
            <v>0</v>
          </cell>
          <cell r="P22214">
            <v>0</v>
          </cell>
          <cell r="Q22214">
            <v>125668</v>
          </cell>
        </row>
        <row r="22215">
          <cell r="M22215" t="str">
            <v>805010659_C1097724</v>
          </cell>
          <cell r="N22215">
            <v>58293</v>
          </cell>
          <cell r="O22215">
            <v>0</v>
          </cell>
          <cell r="P22215">
            <v>58300</v>
          </cell>
          <cell r="Q22215">
            <v>58293</v>
          </cell>
        </row>
        <row r="22216">
          <cell r="M22216" t="str">
            <v>805010659_C1097677</v>
          </cell>
          <cell r="N22216">
            <v>32526</v>
          </cell>
          <cell r="O22216">
            <v>0</v>
          </cell>
          <cell r="P22216">
            <v>0</v>
          </cell>
          <cell r="Q22216">
            <v>32526</v>
          </cell>
        </row>
        <row r="22217">
          <cell r="M22217" t="str">
            <v>805010659_C1097752</v>
          </cell>
          <cell r="N22217">
            <v>125668</v>
          </cell>
          <cell r="O22217">
            <v>0</v>
          </cell>
          <cell r="P22217">
            <v>0</v>
          </cell>
          <cell r="Q22217">
            <v>125668</v>
          </cell>
        </row>
        <row r="22218">
          <cell r="M22218" t="str">
            <v>805010659_C1097670</v>
          </cell>
          <cell r="N22218">
            <v>1400000</v>
          </cell>
          <cell r="O22218">
            <v>0</v>
          </cell>
          <cell r="P22218">
            <v>0</v>
          </cell>
          <cell r="Q22218">
            <v>1400000</v>
          </cell>
        </row>
        <row r="22219">
          <cell r="M22219" t="str">
            <v>805010659_C1097804</v>
          </cell>
          <cell r="N22219">
            <v>125668</v>
          </cell>
          <cell r="O22219">
            <v>0</v>
          </cell>
          <cell r="P22219">
            <v>0</v>
          </cell>
          <cell r="Q22219">
            <v>125668</v>
          </cell>
        </row>
        <row r="22220">
          <cell r="M22220" t="str">
            <v>805010659_C1097814</v>
          </cell>
          <cell r="N22220">
            <v>58293</v>
          </cell>
          <cell r="O22220">
            <v>0</v>
          </cell>
          <cell r="P22220">
            <v>0</v>
          </cell>
          <cell r="Q22220">
            <v>58293</v>
          </cell>
        </row>
        <row r="22221">
          <cell r="M22221" t="str">
            <v>805010659_C1097708</v>
          </cell>
          <cell r="N22221">
            <v>181511</v>
          </cell>
          <cell r="O22221">
            <v>0</v>
          </cell>
          <cell r="P22221">
            <v>0</v>
          </cell>
          <cell r="Q22221">
            <v>181511</v>
          </cell>
        </row>
        <row r="22222">
          <cell r="M22222" t="str">
            <v>805010659_C1097683</v>
          </cell>
          <cell r="N22222">
            <v>312051</v>
          </cell>
          <cell r="O22222">
            <v>0</v>
          </cell>
          <cell r="P22222">
            <v>0</v>
          </cell>
          <cell r="Q22222">
            <v>312051</v>
          </cell>
        </row>
        <row r="22223">
          <cell r="M22223" t="str">
            <v>805010659_C1097716</v>
          </cell>
          <cell r="N22223">
            <v>58293</v>
          </cell>
          <cell r="O22223">
            <v>0</v>
          </cell>
          <cell r="P22223">
            <v>0</v>
          </cell>
          <cell r="Q22223">
            <v>58293</v>
          </cell>
        </row>
        <row r="22224">
          <cell r="M22224" t="str">
            <v>805010659_C1097749</v>
          </cell>
          <cell r="N22224">
            <v>312051</v>
          </cell>
          <cell r="O22224">
            <v>0</v>
          </cell>
          <cell r="P22224">
            <v>879310</v>
          </cell>
          <cell r="Q22224">
            <v>312051</v>
          </cell>
        </row>
        <row r="22225">
          <cell r="M22225" t="str">
            <v>805010659_C1097698</v>
          </cell>
          <cell r="N22225">
            <v>125668</v>
          </cell>
          <cell r="O22225">
            <v>0</v>
          </cell>
          <cell r="P22225">
            <v>0</v>
          </cell>
          <cell r="Q22225">
            <v>125668</v>
          </cell>
        </row>
        <row r="22226">
          <cell r="M22226" t="str">
            <v>805010659_C1097734</v>
          </cell>
          <cell r="N22226">
            <v>58293</v>
          </cell>
          <cell r="O22226">
            <v>0</v>
          </cell>
          <cell r="P22226">
            <v>0</v>
          </cell>
          <cell r="Q22226">
            <v>58293</v>
          </cell>
        </row>
        <row r="22227">
          <cell r="M22227" t="str">
            <v>805010659_C1097764</v>
          </cell>
          <cell r="N22227">
            <v>3495</v>
          </cell>
          <cell r="O22227">
            <v>0</v>
          </cell>
          <cell r="P22227">
            <v>21700</v>
          </cell>
          <cell r="Q22227">
            <v>3495</v>
          </cell>
        </row>
        <row r="22228">
          <cell r="M22228" t="str">
            <v>805010659_C1097766</v>
          </cell>
          <cell r="N22228">
            <v>58293</v>
          </cell>
          <cell r="O22228">
            <v>0</v>
          </cell>
          <cell r="P22228">
            <v>0</v>
          </cell>
          <cell r="Q22228">
            <v>58293</v>
          </cell>
        </row>
        <row r="22229">
          <cell r="M22229" t="str">
            <v>805010659_C1097755</v>
          </cell>
          <cell r="N22229">
            <v>181511</v>
          </cell>
          <cell r="O22229">
            <v>0</v>
          </cell>
          <cell r="P22229">
            <v>0</v>
          </cell>
          <cell r="Q22229">
            <v>181511</v>
          </cell>
        </row>
        <row r="22230">
          <cell r="M22230" t="str">
            <v>805010659_C1097702</v>
          </cell>
          <cell r="N22230">
            <v>181511</v>
          </cell>
          <cell r="O22230">
            <v>0</v>
          </cell>
          <cell r="P22230">
            <v>0</v>
          </cell>
          <cell r="Q22230">
            <v>181511</v>
          </cell>
        </row>
        <row r="22231">
          <cell r="M22231" t="str">
            <v>805010659_C1097718</v>
          </cell>
          <cell r="N22231">
            <v>39489</v>
          </cell>
          <cell r="O22231">
            <v>0</v>
          </cell>
          <cell r="P22231">
            <v>181500</v>
          </cell>
          <cell r="Q22231">
            <v>39489</v>
          </cell>
        </row>
        <row r="22232">
          <cell r="M22232" t="str">
            <v>805010659_C1097811</v>
          </cell>
          <cell r="N22232">
            <v>125668</v>
          </cell>
          <cell r="O22232">
            <v>0</v>
          </cell>
          <cell r="P22232">
            <v>181500</v>
          </cell>
          <cell r="Q22232">
            <v>125668</v>
          </cell>
        </row>
        <row r="22233">
          <cell r="M22233" t="str">
            <v>805010659_C1097815</v>
          </cell>
          <cell r="N22233">
            <v>15517</v>
          </cell>
          <cell r="O22233">
            <v>0</v>
          </cell>
          <cell r="P22233">
            <v>0</v>
          </cell>
          <cell r="Q22233">
            <v>15517</v>
          </cell>
        </row>
        <row r="22234">
          <cell r="M22234" t="str">
            <v>805010659_C1097739</v>
          </cell>
          <cell r="N22234">
            <v>32526</v>
          </cell>
          <cell r="O22234">
            <v>0</v>
          </cell>
          <cell r="P22234">
            <v>0</v>
          </cell>
          <cell r="Q22234">
            <v>32526</v>
          </cell>
        </row>
        <row r="22235">
          <cell r="M22235" t="str">
            <v>805010659_C1097672</v>
          </cell>
          <cell r="N22235">
            <v>125668</v>
          </cell>
          <cell r="O22235">
            <v>0</v>
          </cell>
          <cell r="P22235">
            <v>0</v>
          </cell>
          <cell r="Q22235">
            <v>125668</v>
          </cell>
        </row>
        <row r="22236">
          <cell r="M22236" t="str">
            <v>805010659_C1097780</v>
          </cell>
          <cell r="N22236">
            <v>58293</v>
          </cell>
          <cell r="O22236">
            <v>0</v>
          </cell>
          <cell r="P22236">
            <v>0</v>
          </cell>
          <cell r="Q22236">
            <v>58293</v>
          </cell>
        </row>
        <row r="22237">
          <cell r="M22237" t="str">
            <v>805010659_C1097771</v>
          </cell>
          <cell r="N22237">
            <v>125668</v>
          </cell>
          <cell r="O22237">
            <v>0</v>
          </cell>
          <cell r="P22237">
            <v>0</v>
          </cell>
          <cell r="Q22237">
            <v>125668</v>
          </cell>
        </row>
        <row r="22238">
          <cell r="M22238" t="str">
            <v>805010659_C1097705</v>
          </cell>
          <cell r="N22238">
            <v>58293</v>
          </cell>
          <cell r="O22238">
            <v>0</v>
          </cell>
          <cell r="P22238">
            <v>0</v>
          </cell>
          <cell r="Q22238">
            <v>58293</v>
          </cell>
        </row>
        <row r="22239">
          <cell r="M22239" t="str">
            <v>805010659_C1097776</v>
          </cell>
          <cell r="N22239">
            <v>58293</v>
          </cell>
          <cell r="O22239">
            <v>0</v>
          </cell>
          <cell r="P22239">
            <v>0</v>
          </cell>
          <cell r="Q22239">
            <v>58293</v>
          </cell>
        </row>
        <row r="22240">
          <cell r="M22240" t="str">
            <v>805010659_C1097720</v>
          </cell>
          <cell r="N22240">
            <v>32526</v>
          </cell>
          <cell r="O22240">
            <v>0</v>
          </cell>
          <cell r="P22240">
            <v>0</v>
          </cell>
          <cell r="Q22240">
            <v>32526</v>
          </cell>
        </row>
        <row r="22241">
          <cell r="M22241" t="str">
            <v>805010659_C1097809</v>
          </cell>
          <cell r="N22241">
            <v>32526</v>
          </cell>
          <cell r="O22241">
            <v>0</v>
          </cell>
          <cell r="P22241">
            <v>0</v>
          </cell>
          <cell r="Q22241">
            <v>32526</v>
          </cell>
        </row>
        <row r="22242">
          <cell r="M22242" t="str">
            <v>805010659_C1097778</v>
          </cell>
          <cell r="N22242">
            <v>58293</v>
          </cell>
          <cell r="O22242">
            <v>0</v>
          </cell>
          <cell r="P22242">
            <v>0</v>
          </cell>
          <cell r="Q22242">
            <v>58293</v>
          </cell>
        </row>
        <row r="22243">
          <cell r="M22243" t="str">
            <v>805010659_C1097697</v>
          </cell>
          <cell r="N22243">
            <v>58293</v>
          </cell>
          <cell r="O22243">
            <v>0</v>
          </cell>
          <cell r="P22243">
            <v>0</v>
          </cell>
          <cell r="Q22243">
            <v>58293</v>
          </cell>
        </row>
        <row r="22244">
          <cell r="M22244" t="str">
            <v>805010659_C1097736</v>
          </cell>
          <cell r="N22244">
            <v>32526</v>
          </cell>
          <cell r="O22244">
            <v>0</v>
          </cell>
          <cell r="P22244">
            <v>0</v>
          </cell>
          <cell r="Q22244">
            <v>32526</v>
          </cell>
        </row>
        <row r="22245">
          <cell r="M22245" t="str">
            <v>805010659_C1097726</v>
          </cell>
          <cell r="N22245">
            <v>125668</v>
          </cell>
          <cell r="O22245">
            <v>0</v>
          </cell>
          <cell r="P22245">
            <v>0</v>
          </cell>
          <cell r="Q22245">
            <v>125668</v>
          </cell>
        </row>
        <row r="22246">
          <cell r="M22246" t="str">
            <v>805010659_C1097798</v>
          </cell>
          <cell r="N22246">
            <v>32526</v>
          </cell>
          <cell r="O22246">
            <v>0</v>
          </cell>
          <cell r="P22246">
            <v>0</v>
          </cell>
          <cell r="Q22246">
            <v>32526</v>
          </cell>
        </row>
        <row r="22247">
          <cell r="M22247" t="str">
            <v>805010659_C1097796</v>
          </cell>
          <cell r="N22247">
            <v>125668</v>
          </cell>
          <cell r="O22247">
            <v>0</v>
          </cell>
          <cell r="P22247">
            <v>0</v>
          </cell>
          <cell r="Q22247">
            <v>125668</v>
          </cell>
        </row>
        <row r="22248">
          <cell r="M22248" t="str">
            <v>805010659_C1097750</v>
          </cell>
          <cell r="N22248">
            <v>58293</v>
          </cell>
          <cell r="O22248">
            <v>0</v>
          </cell>
          <cell r="P22248">
            <v>0</v>
          </cell>
          <cell r="Q22248">
            <v>58293</v>
          </cell>
        </row>
        <row r="22249">
          <cell r="M22249" t="str">
            <v>805010659_C1097666</v>
          </cell>
          <cell r="N22249">
            <v>312051</v>
          </cell>
          <cell r="O22249">
            <v>0</v>
          </cell>
          <cell r="P22249">
            <v>0</v>
          </cell>
          <cell r="Q22249">
            <v>312051</v>
          </cell>
        </row>
        <row r="22250">
          <cell r="M22250" t="str">
            <v>805010659_C1097723</v>
          </cell>
          <cell r="N22250">
            <v>312051</v>
          </cell>
          <cell r="O22250">
            <v>0</v>
          </cell>
          <cell r="P22250">
            <v>0</v>
          </cell>
          <cell r="Q22250">
            <v>312051</v>
          </cell>
        </row>
        <row r="22251">
          <cell r="M22251" t="str">
            <v>805010659_C1097789</v>
          </cell>
          <cell r="N22251">
            <v>58293</v>
          </cell>
          <cell r="O22251">
            <v>0</v>
          </cell>
          <cell r="P22251">
            <v>0</v>
          </cell>
          <cell r="Q22251">
            <v>58293</v>
          </cell>
        </row>
        <row r="22252">
          <cell r="M22252" t="str">
            <v>805010659_C1097690</v>
          </cell>
          <cell r="N22252">
            <v>125668</v>
          </cell>
          <cell r="O22252">
            <v>0</v>
          </cell>
          <cell r="P22252">
            <v>0</v>
          </cell>
          <cell r="Q22252">
            <v>125668</v>
          </cell>
        </row>
        <row r="22253">
          <cell r="M22253" t="str">
            <v>805010659_C1097813</v>
          </cell>
          <cell r="N22253">
            <v>697500</v>
          </cell>
          <cell r="O22253">
            <v>0</v>
          </cell>
          <cell r="P22253">
            <v>466058</v>
          </cell>
          <cell r="Q22253">
            <v>697500</v>
          </cell>
        </row>
        <row r="22254">
          <cell r="M22254" t="str">
            <v>805010659_C1097759</v>
          </cell>
          <cell r="N22254">
            <v>125668</v>
          </cell>
          <cell r="O22254">
            <v>0</v>
          </cell>
          <cell r="P22254">
            <v>0</v>
          </cell>
          <cell r="Q22254">
            <v>125668</v>
          </cell>
        </row>
        <row r="22255">
          <cell r="M22255" t="str">
            <v>805010659_C1097770</v>
          </cell>
          <cell r="N22255">
            <v>58293</v>
          </cell>
          <cell r="O22255">
            <v>0</v>
          </cell>
          <cell r="P22255">
            <v>0</v>
          </cell>
          <cell r="Q22255">
            <v>58293</v>
          </cell>
        </row>
        <row r="22256">
          <cell r="M22256" t="str">
            <v>805010659_C1097686</v>
          </cell>
          <cell r="N22256">
            <v>58293</v>
          </cell>
          <cell r="O22256">
            <v>0</v>
          </cell>
          <cell r="P22256">
            <v>0</v>
          </cell>
          <cell r="Q22256">
            <v>58293</v>
          </cell>
        </row>
        <row r="22257">
          <cell r="M22257" t="str">
            <v>805010659_C1097762</v>
          </cell>
          <cell r="N22257">
            <v>48890</v>
          </cell>
          <cell r="O22257">
            <v>0</v>
          </cell>
          <cell r="P22257">
            <v>116600</v>
          </cell>
          <cell r="Q22257">
            <v>48890</v>
          </cell>
        </row>
        <row r="22258">
          <cell r="M22258" t="str">
            <v>805010659_C1097783</v>
          </cell>
          <cell r="N22258">
            <v>125668</v>
          </cell>
          <cell r="O22258">
            <v>0</v>
          </cell>
          <cell r="P22258">
            <v>0</v>
          </cell>
          <cell r="Q22258">
            <v>125668</v>
          </cell>
        </row>
        <row r="22259">
          <cell r="M22259" t="str">
            <v>805010659_C1097797</v>
          </cell>
          <cell r="N22259">
            <v>58293</v>
          </cell>
          <cell r="O22259">
            <v>0</v>
          </cell>
          <cell r="P22259">
            <v>0</v>
          </cell>
          <cell r="Q22259">
            <v>58293</v>
          </cell>
        </row>
        <row r="22260">
          <cell r="M22260" t="str">
            <v>805010659_C1097816</v>
          </cell>
          <cell r="N22260">
            <v>58293</v>
          </cell>
          <cell r="O22260">
            <v>0</v>
          </cell>
          <cell r="P22260">
            <v>0</v>
          </cell>
          <cell r="Q22260">
            <v>58293</v>
          </cell>
        </row>
        <row r="22261">
          <cell r="M22261" t="str">
            <v>805010659_C1097684</v>
          </cell>
          <cell r="N22261">
            <v>32526</v>
          </cell>
          <cell r="O22261">
            <v>0</v>
          </cell>
          <cell r="P22261">
            <v>0</v>
          </cell>
          <cell r="Q22261">
            <v>32526</v>
          </cell>
        </row>
        <row r="22262">
          <cell r="M22262" t="str">
            <v>805010659_C1097709</v>
          </cell>
          <cell r="N22262">
            <v>58293</v>
          </cell>
          <cell r="O22262">
            <v>0</v>
          </cell>
          <cell r="P22262">
            <v>0</v>
          </cell>
          <cell r="Q22262">
            <v>58293</v>
          </cell>
        </row>
        <row r="22263">
          <cell r="M22263" t="str">
            <v>805010659_C1097664</v>
          </cell>
          <cell r="N22263">
            <v>125668</v>
          </cell>
          <cell r="O22263">
            <v>0</v>
          </cell>
          <cell r="P22263">
            <v>0</v>
          </cell>
          <cell r="Q22263">
            <v>125668</v>
          </cell>
        </row>
        <row r="22264">
          <cell r="M22264" t="str">
            <v>805010659_C1097738</v>
          </cell>
          <cell r="N22264">
            <v>58293</v>
          </cell>
          <cell r="O22264">
            <v>0</v>
          </cell>
          <cell r="P22264">
            <v>0</v>
          </cell>
          <cell r="Q22264">
            <v>58293</v>
          </cell>
        </row>
        <row r="22265">
          <cell r="M22265" t="str">
            <v>805010659_C1097714</v>
          </cell>
          <cell r="N22265">
            <v>32526</v>
          </cell>
          <cell r="O22265">
            <v>0</v>
          </cell>
          <cell r="P22265">
            <v>0</v>
          </cell>
          <cell r="Q22265">
            <v>32526</v>
          </cell>
        </row>
        <row r="22266">
          <cell r="M22266" t="str">
            <v>805010659_C1097732</v>
          </cell>
          <cell r="N22266">
            <v>21669</v>
          </cell>
          <cell r="O22266">
            <v>0</v>
          </cell>
          <cell r="P22266">
            <v>0</v>
          </cell>
          <cell r="Q22266">
            <v>21669</v>
          </cell>
        </row>
        <row r="22267">
          <cell r="M22267" t="str">
            <v>805010659_C1097707</v>
          </cell>
          <cell r="N22267">
            <v>58293</v>
          </cell>
          <cell r="O22267">
            <v>0</v>
          </cell>
          <cell r="P22267">
            <v>0</v>
          </cell>
          <cell r="Q22267">
            <v>58293</v>
          </cell>
        </row>
        <row r="22268">
          <cell r="M22268" t="str">
            <v>805010659_C1097795</v>
          </cell>
          <cell r="N22268">
            <v>125668</v>
          </cell>
          <cell r="O22268">
            <v>0</v>
          </cell>
          <cell r="P22268">
            <v>0</v>
          </cell>
          <cell r="Q22268">
            <v>125668</v>
          </cell>
        </row>
        <row r="22269">
          <cell r="M22269" t="str">
            <v>805010659_C1097740</v>
          </cell>
          <cell r="N22269">
            <v>312051</v>
          </cell>
          <cell r="O22269">
            <v>0</v>
          </cell>
          <cell r="P22269">
            <v>0</v>
          </cell>
          <cell r="Q22269">
            <v>312051</v>
          </cell>
        </row>
        <row r="22270">
          <cell r="M22270" t="str">
            <v>805010659_C1097754</v>
          </cell>
          <cell r="N22270">
            <v>58293</v>
          </cell>
          <cell r="O22270">
            <v>0</v>
          </cell>
          <cell r="P22270">
            <v>0</v>
          </cell>
          <cell r="Q22270">
            <v>58293</v>
          </cell>
        </row>
        <row r="22271">
          <cell r="M22271" t="str">
            <v>805010659_C1097674</v>
          </cell>
          <cell r="N22271">
            <v>416051</v>
          </cell>
          <cell r="O22271">
            <v>0</v>
          </cell>
          <cell r="P22271">
            <v>439655</v>
          </cell>
          <cell r="Q22271">
            <v>416051</v>
          </cell>
        </row>
        <row r="22272">
          <cell r="M22272" t="str">
            <v>805010659_C1097713</v>
          </cell>
          <cell r="N22272">
            <v>58293</v>
          </cell>
          <cell r="O22272">
            <v>0</v>
          </cell>
          <cell r="P22272">
            <v>0</v>
          </cell>
          <cell r="Q22272">
            <v>58293</v>
          </cell>
        </row>
        <row r="22273">
          <cell r="M22273" t="str">
            <v>805010659_C1097810</v>
          </cell>
          <cell r="N22273">
            <v>58293</v>
          </cell>
          <cell r="O22273">
            <v>0</v>
          </cell>
          <cell r="P22273">
            <v>0</v>
          </cell>
          <cell r="Q22273">
            <v>58293</v>
          </cell>
        </row>
        <row r="22274">
          <cell r="M22274" t="str">
            <v>805010659_C1097823</v>
          </cell>
          <cell r="N22274">
            <v>181511</v>
          </cell>
          <cell r="O22274">
            <v>0</v>
          </cell>
          <cell r="P22274">
            <v>0</v>
          </cell>
          <cell r="Q22274">
            <v>181511</v>
          </cell>
        </row>
        <row r="22275">
          <cell r="M22275" t="str">
            <v>805010659_C1097730</v>
          </cell>
          <cell r="N22275">
            <v>58293</v>
          </cell>
          <cell r="O22275">
            <v>0</v>
          </cell>
          <cell r="P22275">
            <v>0</v>
          </cell>
          <cell r="Q22275">
            <v>58293</v>
          </cell>
        </row>
        <row r="22276">
          <cell r="M22276" t="str">
            <v>805010659_C1097747</v>
          </cell>
          <cell r="N22276">
            <v>58293</v>
          </cell>
          <cell r="O22276">
            <v>0</v>
          </cell>
          <cell r="P22276">
            <v>0</v>
          </cell>
          <cell r="Q22276">
            <v>58293</v>
          </cell>
        </row>
        <row r="22277">
          <cell r="M22277" t="str">
            <v>805010659_C1097788</v>
          </cell>
          <cell r="N22277">
            <v>125668</v>
          </cell>
          <cell r="O22277">
            <v>0</v>
          </cell>
          <cell r="P22277">
            <v>0</v>
          </cell>
          <cell r="Q22277">
            <v>125668</v>
          </cell>
        </row>
        <row r="22278">
          <cell r="M22278" t="str">
            <v>805010659_C1097662</v>
          </cell>
          <cell r="N22278">
            <v>58293</v>
          </cell>
          <cell r="O22278">
            <v>0</v>
          </cell>
          <cell r="P22278">
            <v>0</v>
          </cell>
          <cell r="Q22278">
            <v>58293</v>
          </cell>
        </row>
        <row r="22279">
          <cell r="M22279" t="str">
            <v>805010659_C1097656</v>
          </cell>
          <cell r="N22279">
            <v>30086</v>
          </cell>
          <cell r="O22279">
            <v>0</v>
          </cell>
          <cell r="P22279">
            <v>116600</v>
          </cell>
          <cell r="Q22279">
            <v>30086</v>
          </cell>
        </row>
        <row r="22280">
          <cell r="M22280" t="str">
            <v>805010659_C1097689</v>
          </cell>
          <cell r="N22280">
            <v>58293</v>
          </cell>
          <cell r="O22280">
            <v>0</v>
          </cell>
          <cell r="P22280">
            <v>0</v>
          </cell>
          <cell r="Q22280">
            <v>58293</v>
          </cell>
        </row>
        <row r="22281">
          <cell r="M22281" t="str">
            <v>805010659_C1097777</v>
          </cell>
          <cell r="N22281">
            <v>15517</v>
          </cell>
          <cell r="O22281">
            <v>0</v>
          </cell>
          <cell r="P22281">
            <v>0</v>
          </cell>
          <cell r="Q22281">
            <v>15517</v>
          </cell>
        </row>
        <row r="22282">
          <cell r="M22282" t="str">
            <v>805010659_C1097728</v>
          </cell>
          <cell r="N22282">
            <v>58293</v>
          </cell>
          <cell r="O22282">
            <v>0</v>
          </cell>
          <cell r="P22282">
            <v>0</v>
          </cell>
          <cell r="Q22282">
            <v>58293</v>
          </cell>
        </row>
        <row r="22283">
          <cell r="M22283" t="str">
            <v>805010659_C1097663</v>
          </cell>
          <cell r="N22283">
            <v>58293</v>
          </cell>
          <cell r="O22283">
            <v>0</v>
          </cell>
          <cell r="P22283">
            <v>0</v>
          </cell>
          <cell r="Q22283">
            <v>58293</v>
          </cell>
        </row>
        <row r="22284">
          <cell r="M22284" t="str">
            <v>805010659_C1097717</v>
          </cell>
          <cell r="N22284">
            <v>125668</v>
          </cell>
          <cell r="O22284">
            <v>0</v>
          </cell>
          <cell r="P22284">
            <v>0</v>
          </cell>
          <cell r="Q22284">
            <v>125668</v>
          </cell>
        </row>
        <row r="22285">
          <cell r="M22285" t="str">
            <v>805010659_C1097757</v>
          </cell>
          <cell r="N22285">
            <v>312051</v>
          </cell>
          <cell r="O22285">
            <v>0</v>
          </cell>
          <cell r="P22285">
            <v>0</v>
          </cell>
          <cell r="Q22285">
            <v>312051</v>
          </cell>
        </row>
        <row r="22286">
          <cell r="M22286" t="str">
            <v>805010659_C1097671</v>
          </cell>
          <cell r="N22286">
            <v>58293</v>
          </cell>
          <cell r="O22286">
            <v>0</v>
          </cell>
          <cell r="P22286">
            <v>0</v>
          </cell>
          <cell r="Q22286">
            <v>58293</v>
          </cell>
        </row>
        <row r="22287">
          <cell r="M22287" t="str">
            <v>805010659_C1097733</v>
          </cell>
          <cell r="N22287">
            <v>58293</v>
          </cell>
          <cell r="O22287">
            <v>0</v>
          </cell>
          <cell r="P22287">
            <v>0</v>
          </cell>
          <cell r="Q22287">
            <v>58293</v>
          </cell>
        </row>
        <row r="22288">
          <cell r="M22288" t="str">
            <v>805010659_C1097803</v>
          </cell>
          <cell r="N22288">
            <v>125668</v>
          </cell>
          <cell r="O22288">
            <v>0</v>
          </cell>
          <cell r="P22288">
            <v>0</v>
          </cell>
          <cell r="Q22288">
            <v>125668</v>
          </cell>
        </row>
        <row r="22289">
          <cell r="M22289" t="str">
            <v>805010659_C1097712</v>
          </cell>
          <cell r="N22289">
            <v>125668</v>
          </cell>
          <cell r="O22289">
            <v>0</v>
          </cell>
          <cell r="P22289">
            <v>0</v>
          </cell>
          <cell r="Q22289">
            <v>125668</v>
          </cell>
        </row>
        <row r="22290">
          <cell r="M22290" t="str">
            <v>805010659_C1097812</v>
          </cell>
          <cell r="N22290">
            <v>181511</v>
          </cell>
          <cell r="O22290">
            <v>0</v>
          </cell>
          <cell r="P22290">
            <v>181500</v>
          </cell>
          <cell r="Q22290">
            <v>181511</v>
          </cell>
        </row>
        <row r="22291">
          <cell r="M22291" t="str">
            <v>805010659_C1097673</v>
          </cell>
          <cell r="N22291">
            <v>13163</v>
          </cell>
          <cell r="O22291">
            <v>0</v>
          </cell>
          <cell r="P22291">
            <v>0</v>
          </cell>
          <cell r="Q22291">
            <v>13163</v>
          </cell>
        </row>
        <row r="22292">
          <cell r="M22292" t="str">
            <v>805010659_C1097676</v>
          </cell>
          <cell r="N22292">
            <v>58293</v>
          </cell>
          <cell r="O22292">
            <v>0</v>
          </cell>
          <cell r="P22292">
            <v>0</v>
          </cell>
          <cell r="Q22292">
            <v>58293</v>
          </cell>
        </row>
        <row r="22293">
          <cell r="M22293" t="str">
            <v>805010659_C1097746</v>
          </cell>
          <cell r="N22293">
            <v>362068</v>
          </cell>
          <cell r="O22293">
            <v>0</v>
          </cell>
          <cell r="P22293">
            <v>100800</v>
          </cell>
          <cell r="Q22293">
            <v>362068</v>
          </cell>
        </row>
        <row r="22294">
          <cell r="M22294" t="str">
            <v>805010659_C1097758</v>
          </cell>
          <cell r="N22294">
            <v>58293</v>
          </cell>
          <cell r="O22294">
            <v>0</v>
          </cell>
          <cell r="P22294">
            <v>0</v>
          </cell>
          <cell r="Q22294">
            <v>58293</v>
          </cell>
        </row>
        <row r="22295">
          <cell r="M22295" t="str">
            <v>805010659_C1097767</v>
          </cell>
          <cell r="N22295">
            <v>1500000</v>
          </cell>
          <cell r="O22295">
            <v>0</v>
          </cell>
          <cell r="P22295">
            <v>0</v>
          </cell>
          <cell r="Q22295">
            <v>1500000</v>
          </cell>
        </row>
        <row r="22296">
          <cell r="M22296" t="str">
            <v>805010659_C1097820</v>
          </cell>
          <cell r="N22296">
            <v>125668</v>
          </cell>
          <cell r="O22296">
            <v>0</v>
          </cell>
          <cell r="P22296">
            <v>0</v>
          </cell>
          <cell r="Q22296">
            <v>125668</v>
          </cell>
        </row>
        <row r="22297">
          <cell r="M22297" t="str">
            <v>805010659_C1097824</v>
          </cell>
          <cell r="N22297">
            <v>58293</v>
          </cell>
          <cell r="O22297">
            <v>0</v>
          </cell>
          <cell r="P22297">
            <v>116600</v>
          </cell>
          <cell r="Q22297">
            <v>58293</v>
          </cell>
        </row>
        <row r="22298">
          <cell r="M22298" t="str">
            <v>805010659_C1097756</v>
          </cell>
          <cell r="N22298">
            <v>32526</v>
          </cell>
          <cell r="O22298">
            <v>0</v>
          </cell>
          <cell r="P22298">
            <v>0</v>
          </cell>
          <cell r="Q22298">
            <v>32526</v>
          </cell>
        </row>
        <row r="22299">
          <cell r="M22299" t="str">
            <v>805010659_C1097774</v>
          </cell>
          <cell r="N22299">
            <v>58293</v>
          </cell>
          <cell r="O22299">
            <v>0</v>
          </cell>
          <cell r="P22299">
            <v>0</v>
          </cell>
          <cell r="Q22299">
            <v>58293</v>
          </cell>
        </row>
        <row r="22300">
          <cell r="M22300" t="str">
            <v>805010659_C1097743</v>
          </cell>
          <cell r="N22300">
            <v>387931</v>
          </cell>
          <cell r="O22300">
            <v>0</v>
          </cell>
          <cell r="P22300">
            <v>450000</v>
          </cell>
          <cell r="Q22300">
            <v>387931</v>
          </cell>
        </row>
        <row r="22301">
          <cell r="M22301" t="str">
            <v>805010659_C1097703</v>
          </cell>
          <cell r="N22301">
            <v>58293</v>
          </cell>
          <cell r="O22301">
            <v>0</v>
          </cell>
          <cell r="P22301">
            <v>0</v>
          </cell>
          <cell r="Q22301">
            <v>58293</v>
          </cell>
        </row>
        <row r="22302">
          <cell r="M22302" t="str">
            <v>805010659_C1097737</v>
          </cell>
          <cell r="N22302">
            <v>125668</v>
          </cell>
          <cell r="O22302">
            <v>0</v>
          </cell>
          <cell r="P22302">
            <v>0</v>
          </cell>
          <cell r="Q22302">
            <v>125668</v>
          </cell>
        </row>
        <row r="22303">
          <cell r="M22303" t="str">
            <v>805010659_C1097785</v>
          </cell>
          <cell r="N22303">
            <v>58293</v>
          </cell>
          <cell r="O22303">
            <v>0</v>
          </cell>
          <cell r="P22303">
            <v>58300</v>
          </cell>
          <cell r="Q22303">
            <v>58293</v>
          </cell>
        </row>
        <row r="22304">
          <cell r="M22304" t="str">
            <v>805010659_C1097678</v>
          </cell>
          <cell r="N22304">
            <v>152235</v>
          </cell>
          <cell r="O22304">
            <v>0</v>
          </cell>
          <cell r="P22304">
            <v>181500</v>
          </cell>
          <cell r="Q22304">
            <v>152235</v>
          </cell>
        </row>
        <row r="22305">
          <cell r="M22305" t="str">
            <v>805010659_C1097819</v>
          </cell>
          <cell r="N22305">
            <v>58293</v>
          </cell>
          <cell r="O22305">
            <v>0</v>
          </cell>
          <cell r="P22305">
            <v>0</v>
          </cell>
          <cell r="Q22305">
            <v>58293</v>
          </cell>
        </row>
        <row r="22306">
          <cell r="M22306" t="str">
            <v>805010659_C1097696</v>
          </cell>
          <cell r="N22306">
            <v>256051</v>
          </cell>
          <cell r="O22306">
            <v>0</v>
          </cell>
          <cell r="P22306">
            <v>0</v>
          </cell>
          <cell r="Q22306">
            <v>256051</v>
          </cell>
        </row>
        <row r="22307">
          <cell r="M22307" t="str">
            <v>805010659_C1097821</v>
          </cell>
          <cell r="N22307">
            <v>58293</v>
          </cell>
          <cell r="O22307">
            <v>0</v>
          </cell>
          <cell r="P22307">
            <v>0</v>
          </cell>
          <cell r="Q22307">
            <v>58293</v>
          </cell>
        </row>
        <row r="22308">
          <cell r="M22308" t="str">
            <v>805010659_C1097711</v>
          </cell>
          <cell r="N22308">
            <v>9402</v>
          </cell>
          <cell r="O22308">
            <v>0</v>
          </cell>
          <cell r="P22308">
            <v>58300</v>
          </cell>
          <cell r="Q22308">
            <v>9402</v>
          </cell>
        </row>
        <row r="22309">
          <cell r="M22309" t="str">
            <v>805010659_C1097760</v>
          </cell>
          <cell r="N22309">
            <v>14446</v>
          </cell>
          <cell r="O22309">
            <v>0</v>
          </cell>
          <cell r="P22309">
            <v>0</v>
          </cell>
          <cell r="Q22309">
            <v>14446</v>
          </cell>
        </row>
        <row r="22310">
          <cell r="M22310" t="str">
            <v>805010659_C1097748</v>
          </cell>
          <cell r="N22310">
            <v>58293</v>
          </cell>
          <cell r="O22310">
            <v>0</v>
          </cell>
          <cell r="P22310">
            <v>0</v>
          </cell>
          <cell r="Q22310">
            <v>58293</v>
          </cell>
        </row>
        <row r="22311">
          <cell r="M22311" t="str">
            <v>805010659_C1097727</v>
          </cell>
          <cell r="N22311">
            <v>58293</v>
          </cell>
          <cell r="O22311">
            <v>0</v>
          </cell>
          <cell r="P22311">
            <v>0</v>
          </cell>
          <cell r="Q22311">
            <v>58293</v>
          </cell>
        </row>
        <row r="22312">
          <cell r="M22312" t="str">
            <v>805010659_C1097715</v>
          </cell>
          <cell r="N22312">
            <v>416051</v>
          </cell>
          <cell r="O22312">
            <v>0</v>
          </cell>
          <cell r="P22312">
            <v>0</v>
          </cell>
          <cell r="Q22312">
            <v>416051</v>
          </cell>
        </row>
        <row r="22313">
          <cell r="M22313" t="str">
            <v>805010659_C1097817</v>
          </cell>
          <cell r="N22313">
            <v>125668</v>
          </cell>
          <cell r="O22313">
            <v>0</v>
          </cell>
          <cell r="P22313">
            <v>0</v>
          </cell>
          <cell r="Q22313">
            <v>125668</v>
          </cell>
        </row>
        <row r="22314">
          <cell r="M22314" t="str">
            <v>805010659_C1097675</v>
          </cell>
          <cell r="N22314">
            <v>58293</v>
          </cell>
          <cell r="O22314">
            <v>0</v>
          </cell>
          <cell r="P22314">
            <v>0</v>
          </cell>
          <cell r="Q22314">
            <v>58293</v>
          </cell>
        </row>
        <row r="22315">
          <cell r="M22315" t="str">
            <v>805010659_C1097706</v>
          </cell>
          <cell r="N22315">
            <v>1500000</v>
          </cell>
          <cell r="O22315">
            <v>0</v>
          </cell>
          <cell r="P22315">
            <v>0</v>
          </cell>
          <cell r="Q22315">
            <v>1500000</v>
          </cell>
        </row>
        <row r="22316">
          <cell r="M22316" t="str">
            <v>805010659_C1097725</v>
          </cell>
          <cell r="N22316">
            <v>125668</v>
          </cell>
          <cell r="O22316">
            <v>0</v>
          </cell>
          <cell r="P22316">
            <v>0</v>
          </cell>
          <cell r="Q22316">
            <v>125668</v>
          </cell>
        </row>
        <row r="22317">
          <cell r="M22317" t="str">
            <v>805010659_C1097742</v>
          </cell>
          <cell r="N22317">
            <v>170000</v>
          </cell>
          <cell r="O22317">
            <v>0</v>
          </cell>
          <cell r="P22317">
            <v>170000</v>
          </cell>
          <cell r="Q22317">
            <v>170000</v>
          </cell>
        </row>
        <row r="22318">
          <cell r="M22318" t="str">
            <v>805010659_C1097699</v>
          </cell>
          <cell r="N22318">
            <v>312051</v>
          </cell>
          <cell r="O22318">
            <v>0</v>
          </cell>
          <cell r="P22318">
            <v>0</v>
          </cell>
          <cell r="Q22318">
            <v>312051</v>
          </cell>
        </row>
        <row r="22319">
          <cell r="M22319" t="str">
            <v>805010659_C1097681</v>
          </cell>
          <cell r="N22319">
            <v>125668</v>
          </cell>
          <cell r="O22319">
            <v>0</v>
          </cell>
          <cell r="P22319">
            <v>0</v>
          </cell>
          <cell r="Q22319">
            <v>125668</v>
          </cell>
        </row>
        <row r="22320">
          <cell r="M22320" t="str">
            <v>805010659_C1097801</v>
          </cell>
          <cell r="N22320">
            <v>58293</v>
          </cell>
          <cell r="O22320">
            <v>0</v>
          </cell>
          <cell r="P22320">
            <v>0</v>
          </cell>
          <cell r="Q22320">
            <v>58293</v>
          </cell>
        </row>
        <row r="22321">
          <cell r="M22321" t="str">
            <v>805010659_C1097744</v>
          </cell>
          <cell r="N22321">
            <v>164516</v>
          </cell>
          <cell r="O22321">
            <v>0</v>
          </cell>
          <cell r="P22321">
            <v>932116</v>
          </cell>
          <cell r="Q22321">
            <v>164516</v>
          </cell>
        </row>
        <row r="22322">
          <cell r="M22322" t="str">
            <v>805010659_C1097688</v>
          </cell>
          <cell r="N22322">
            <v>1528448</v>
          </cell>
          <cell r="O22322">
            <v>0</v>
          </cell>
          <cell r="P22322">
            <v>2100000</v>
          </cell>
          <cell r="Q22322">
            <v>1528448</v>
          </cell>
        </row>
        <row r="22323">
          <cell r="M22323" t="str">
            <v>805010659_C1097731</v>
          </cell>
          <cell r="N22323">
            <v>272051</v>
          </cell>
          <cell r="O22323">
            <v>0</v>
          </cell>
          <cell r="P22323">
            <v>0</v>
          </cell>
          <cell r="Q22323">
            <v>272051</v>
          </cell>
        </row>
        <row r="22324">
          <cell r="M22324" t="str">
            <v>805010659_C1097657</v>
          </cell>
          <cell r="N22324">
            <v>58293</v>
          </cell>
          <cell r="O22324">
            <v>0</v>
          </cell>
          <cell r="P22324">
            <v>0</v>
          </cell>
          <cell r="Q22324">
            <v>58293</v>
          </cell>
        </row>
        <row r="22325">
          <cell r="M22325" t="str">
            <v>805010659_C1097722</v>
          </cell>
          <cell r="N22325">
            <v>58293</v>
          </cell>
          <cell r="O22325">
            <v>0</v>
          </cell>
          <cell r="P22325">
            <v>0</v>
          </cell>
          <cell r="Q22325">
            <v>58293</v>
          </cell>
        </row>
        <row r="22326">
          <cell r="M22326" t="str">
            <v>805010659_C1097792</v>
          </cell>
          <cell r="N22326">
            <v>32526</v>
          </cell>
          <cell r="O22326">
            <v>0</v>
          </cell>
          <cell r="P22326">
            <v>0</v>
          </cell>
          <cell r="Q22326">
            <v>32526</v>
          </cell>
        </row>
        <row r="22327">
          <cell r="M22327" t="str">
            <v>805010659_C1097794</v>
          </cell>
          <cell r="N22327">
            <v>125668</v>
          </cell>
          <cell r="O22327">
            <v>0</v>
          </cell>
          <cell r="P22327">
            <v>0</v>
          </cell>
          <cell r="Q22327">
            <v>125668</v>
          </cell>
        </row>
        <row r="22328">
          <cell r="M22328" t="str">
            <v>805010659_C1097687</v>
          </cell>
          <cell r="N22328">
            <v>13163</v>
          </cell>
          <cell r="O22328">
            <v>0</v>
          </cell>
          <cell r="P22328">
            <v>58300</v>
          </cell>
          <cell r="Q22328">
            <v>13163</v>
          </cell>
        </row>
        <row r="22329">
          <cell r="M22329" t="str">
            <v>805010659_C1097668</v>
          </cell>
          <cell r="N22329">
            <v>58293</v>
          </cell>
          <cell r="O22329">
            <v>0</v>
          </cell>
          <cell r="P22329">
            <v>0</v>
          </cell>
          <cell r="Q22329">
            <v>58293</v>
          </cell>
        </row>
        <row r="22330">
          <cell r="M22330" t="str">
            <v>805010659_C1097701</v>
          </cell>
          <cell r="N22330">
            <v>58293</v>
          </cell>
          <cell r="O22330">
            <v>0</v>
          </cell>
          <cell r="P22330">
            <v>0</v>
          </cell>
          <cell r="Q22330">
            <v>58293</v>
          </cell>
        </row>
        <row r="22331">
          <cell r="M22331" t="str">
            <v>805010659_C1097679</v>
          </cell>
          <cell r="N22331">
            <v>58293</v>
          </cell>
          <cell r="O22331">
            <v>0</v>
          </cell>
          <cell r="P22331">
            <v>0</v>
          </cell>
          <cell r="Q22331">
            <v>58293</v>
          </cell>
        </row>
        <row r="22332">
          <cell r="M22332" t="str">
            <v>805010659_C1097782</v>
          </cell>
          <cell r="N22332">
            <v>58293</v>
          </cell>
          <cell r="O22332">
            <v>0</v>
          </cell>
          <cell r="P22332">
            <v>0</v>
          </cell>
          <cell r="Q22332">
            <v>58293</v>
          </cell>
        </row>
        <row r="22333">
          <cell r="M22333" t="str">
            <v>805010659_C1097781</v>
          </cell>
          <cell r="N22333">
            <v>125668</v>
          </cell>
          <cell r="O22333">
            <v>0</v>
          </cell>
          <cell r="P22333">
            <v>0</v>
          </cell>
          <cell r="Q22333">
            <v>125668</v>
          </cell>
        </row>
        <row r="22334">
          <cell r="M22334" t="str">
            <v>805010659_C1097802</v>
          </cell>
          <cell r="N22334">
            <v>32526</v>
          </cell>
          <cell r="O22334">
            <v>0</v>
          </cell>
          <cell r="P22334">
            <v>0</v>
          </cell>
          <cell r="Q22334">
            <v>32526</v>
          </cell>
        </row>
        <row r="22335">
          <cell r="M22335" t="str">
            <v>805010659_C1097822</v>
          </cell>
          <cell r="N22335">
            <v>416051</v>
          </cell>
          <cell r="O22335">
            <v>0</v>
          </cell>
          <cell r="P22335">
            <v>0</v>
          </cell>
          <cell r="Q22335">
            <v>416051</v>
          </cell>
        </row>
        <row r="22336">
          <cell r="M22336" t="str">
            <v>805010659_C1097786</v>
          </cell>
          <cell r="N22336">
            <v>32526</v>
          </cell>
          <cell r="O22336">
            <v>0</v>
          </cell>
          <cell r="P22336">
            <v>0</v>
          </cell>
          <cell r="Q22336">
            <v>32526</v>
          </cell>
        </row>
        <row r="22337">
          <cell r="M22337" t="str">
            <v>805010659_C1097685</v>
          </cell>
          <cell r="N22337">
            <v>58552</v>
          </cell>
          <cell r="O22337">
            <v>0</v>
          </cell>
          <cell r="P22337">
            <v>181500</v>
          </cell>
          <cell r="Q22337">
            <v>58552</v>
          </cell>
        </row>
        <row r="22338">
          <cell r="M22338" t="str">
            <v>805010659_C1097818</v>
          </cell>
          <cell r="N22338">
            <v>1500000</v>
          </cell>
          <cell r="O22338">
            <v>0</v>
          </cell>
          <cell r="P22338">
            <v>0</v>
          </cell>
          <cell r="Q22338">
            <v>1500000</v>
          </cell>
        </row>
        <row r="22339">
          <cell r="M22339" t="str">
            <v>805010659_C1097763</v>
          </cell>
          <cell r="N22339">
            <v>387931</v>
          </cell>
          <cell r="O22339">
            <v>0</v>
          </cell>
          <cell r="P22339">
            <v>433000</v>
          </cell>
          <cell r="Q22339">
            <v>387931</v>
          </cell>
        </row>
        <row r="22340">
          <cell r="M22340" t="str">
            <v>805010659_C1097805</v>
          </cell>
          <cell r="N22340">
            <v>58293</v>
          </cell>
          <cell r="O22340">
            <v>0</v>
          </cell>
          <cell r="P22340">
            <v>0</v>
          </cell>
          <cell r="Q22340">
            <v>58293</v>
          </cell>
        </row>
        <row r="22341">
          <cell r="M22341" t="str">
            <v>805010659_C1097799</v>
          </cell>
          <cell r="N22341">
            <v>312051</v>
          </cell>
          <cell r="O22341">
            <v>0</v>
          </cell>
          <cell r="P22341">
            <v>0</v>
          </cell>
          <cell r="Q22341">
            <v>312051</v>
          </cell>
        </row>
        <row r="22342">
          <cell r="M22342" t="str">
            <v>805010659_C1097704</v>
          </cell>
          <cell r="N22342">
            <v>387931</v>
          </cell>
          <cell r="O22342">
            <v>0</v>
          </cell>
          <cell r="P22342">
            <v>0</v>
          </cell>
          <cell r="Q22342">
            <v>387931</v>
          </cell>
        </row>
        <row r="22343">
          <cell r="M22343" t="str">
            <v>805010659_C1097700</v>
          </cell>
          <cell r="N22343">
            <v>125668</v>
          </cell>
          <cell r="O22343">
            <v>0</v>
          </cell>
          <cell r="P22343">
            <v>0</v>
          </cell>
          <cell r="Q22343">
            <v>125668</v>
          </cell>
        </row>
        <row r="22344">
          <cell r="M22344" t="str">
            <v>805010659_C1097779</v>
          </cell>
          <cell r="N22344">
            <v>58293</v>
          </cell>
          <cell r="O22344">
            <v>0</v>
          </cell>
          <cell r="P22344">
            <v>0</v>
          </cell>
          <cell r="Q22344">
            <v>58293</v>
          </cell>
        </row>
        <row r="22345">
          <cell r="M22345" t="str">
            <v>805010659_C1097773</v>
          </cell>
          <cell r="N22345">
            <v>32526</v>
          </cell>
          <cell r="O22345">
            <v>0</v>
          </cell>
          <cell r="P22345">
            <v>0</v>
          </cell>
          <cell r="Q22345">
            <v>32526</v>
          </cell>
        </row>
        <row r="22346">
          <cell r="M22346" t="str">
            <v>805010659_P52456</v>
          </cell>
          <cell r="N22346">
            <v>139649</v>
          </cell>
          <cell r="O22346">
            <v>0</v>
          </cell>
          <cell r="P22346">
            <v>25281</v>
          </cell>
          <cell r="Q22346">
            <v>139649</v>
          </cell>
        </row>
        <row r="22347">
          <cell r="M22347" t="str">
            <v>805010659_C1096725</v>
          </cell>
          <cell r="N22347">
            <v>125668</v>
          </cell>
          <cell r="O22347">
            <v>0</v>
          </cell>
          <cell r="P22347">
            <v>0</v>
          </cell>
          <cell r="Q22347">
            <v>125668</v>
          </cell>
        </row>
        <row r="22348">
          <cell r="M22348" t="str">
            <v>805010659_C1096761</v>
          </cell>
          <cell r="N22348">
            <v>750000</v>
          </cell>
          <cell r="O22348">
            <v>0</v>
          </cell>
          <cell r="P22348">
            <v>466058</v>
          </cell>
          <cell r="Q22348">
            <v>750000</v>
          </cell>
        </row>
        <row r="22349">
          <cell r="M22349" t="str">
            <v>805010659_C1096646</v>
          </cell>
          <cell r="N22349">
            <v>65009</v>
          </cell>
          <cell r="O22349">
            <v>0</v>
          </cell>
          <cell r="P22349">
            <v>25281</v>
          </cell>
          <cell r="Q22349">
            <v>65009</v>
          </cell>
        </row>
        <row r="22350">
          <cell r="M22350" t="str">
            <v>805010659_C1096714</v>
          </cell>
          <cell r="N22350">
            <v>58293</v>
          </cell>
          <cell r="O22350">
            <v>0</v>
          </cell>
          <cell r="P22350">
            <v>0</v>
          </cell>
          <cell r="Q22350">
            <v>58293</v>
          </cell>
        </row>
        <row r="22351">
          <cell r="M22351" t="str">
            <v>805010659_C1096669</v>
          </cell>
          <cell r="N22351">
            <v>42135</v>
          </cell>
          <cell r="O22351">
            <v>0</v>
          </cell>
          <cell r="P22351">
            <v>25281</v>
          </cell>
          <cell r="Q22351">
            <v>42135</v>
          </cell>
        </row>
        <row r="22352">
          <cell r="M22352" t="str">
            <v>805010659_C1096709</v>
          </cell>
          <cell r="N22352">
            <v>58293</v>
          </cell>
          <cell r="O22352">
            <v>0</v>
          </cell>
          <cell r="P22352">
            <v>0</v>
          </cell>
          <cell r="Q22352">
            <v>58293</v>
          </cell>
        </row>
        <row r="22353">
          <cell r="M22353" t="str">
            <v>805010659_C1096582</v>
          </cell>
          <cell r="N22353">
            <v>65009</v>
          </cell>
          <cell r="O22353">
            <v>0</v>
          </cell>
          <cell r="P22353">
            <v>0</v>
          </cell>
          <cell r="Q22353">
            <v>65009</v>
          </cell>
        </row>
        <row r="22354">
          <cell r="M22354" t="str">
            <v>805010659_C1096710</v>
          </cell>
          <cell r="N22354">
            <v>58293</v>
          </cell>
          <cell r="O22354">
            <v>0</v>
          </cell>
          <cell r="P22354">
            <v>0</v>
          </cell>
          <cell r="Q22354">
            <v>58293</v>
          </cell>
        </row>
        <row r="22355">
          <cell r="M22355" t="str">
            <v>805010659_C1096583</v>
          </cell>
          <cell r="N22355">
            <v>122795</v>
          </cell>
          <cell r="O22355">
            <v>0</v>
          </cell>
          <cell r="P22355">
            <v>50562</v>
          </cell>
          <cell r="Q22355">
            <v>122795</v>
          </cell>
        </row>
        <row r="22356">
          <cell r="M22356" t="str">
            <v>805010659_C1096658</v>
          </cell>
          <cell r="N22356">
            <v>65009</v>
          </cell>
          <cell r="O22356">
            <v>0</v>
          </cell>
          <cell r="P22356">
            <v>25281</v>
          </cell>
          <cell r="Q22356">
            <v>65009</v>
          </cell>
        </row>
        <row r="22357">
          <cell r="M22357" t="str">
            <v>805010659_C1096726</v>
          </cell>
          <cell r="N22357">
            <v>368051</v>
          </cell>
          <cell r="O22357">
            <v>0</v>
          </cell>
          <cell r="P22357">
            <v>439655</v>
          </cell>
          <cell r="Q22357">
            <v>368051</v>
          </cell>
        </row>
        <row r="22358">
          <cell r="M22358" t="str">
            <v>805010659_C1096776</v>
          </cell>
          <cell r="N22358">
            <v>33847</v>
          </cell>
          <cell r="O22358">
            <v>0</v>
          </cell>
          <cell r="P22358">
            <v>58300</v>
          </cell>
          <cell r="Q22358">
            <v>33847</v>
          </cell>
        </row>
        <row r="22359">
          <cell r="M22359" t="str">
            <v>805010659_C1096568</v>
          </cell>
          <cell r="N22359">
            <v>42135</v>
          </cell>
          <cell r="O22359">
            <v>0</v>
          </cell>
          <cell r="P22359">
            <v>25281</v>
          </cell>
          <cell r="Q22359">
            <v>42135</v>
          </cell>
        </row>
        <row r="22360">
          <cell r="M22360" t="str">
            <v>805010659_C1096623</v>
          </cell>
          <cell r="N22360">
            <v>122795</v>
          </cell>
          <cell r="O22360">
            <v>0</v>
          </cell>
          <cell r="P22360">
            <v>25281</v>
          </cell>
          <cell r="Q22360">
            <v>122795</v>
          </cell>
        </row>
        <row r="22361">
          <cell r="M22361" t="str">
            <v>805010659_C1096633</v>
          </cell>
          <cell r="N22361">
            <v>42135</v>
          </cell>
          <cell r="O22361">
            <v>0</v>
          </cell>
          <cell r="P22361">
            <v>25281</v>
          </cell>
          <cell r="Q22361">
            <v>42135</v>
          </cell>
        </row>
        <row r="22362">
          <cell r="M22362" t="str">
            <v>805010659_C1096559</v>
          </cell>
          <cell r="N22362">
            <v>42135</v>
          </cell>
          <cell r="O22362">
            <v>0</v>
          </cell>
          <cell r="P22362">
            <v>0</v>
          </cell>
          <cell r="Q22362">
            <v>42135</v>
          </cell>
        </row>
        <row r="22363">
          <cell r="M22363" t="str">
            <v>805010659_C1096762</v>
          </cell>
          <cell r="N22363">
            <v>697500</v>
          </cell>
          <cell r="O22363">
            <v>0</v>
          </cell>
          <cell r="P22363">
            <v>932116</v>
          </cell>
          <cell r="Q22363">
            <v>697500</v>
          </cell>
        </row>
        <row r="22364">
          <cell r="M22364" t="str">
            <v>805010659_C1096775</v>
          </cell>
          <cell r="N22364">
            <v>125668</v>
          </cell>
          <cell r="O22364">
            <v>0</v>
          </cell>
          <cell r="P22364">
            <v>0</v>
          </cell>
          <cell r="Q22364">
            <v>125668</v>
          </cell>
        </row>
        <row r="22365">
          <cell r="M22365" t="str">
            <v>805010659_C1096772</v>
          </cell>
          <cell r="N22365">
            <v>58293</v>
          </cell>
          <cell r="O22365">
            <v>0</v>
          </cell>
          <cell r="P22365">
            <v>0</v>
          </cell>
          <cell r="Q22365">
            <v>58293</v>
          </cell>
        </row>
        <row r="22366">
          <cell r="M22366" t="str">
            <v>805010659_C1096563</v>
          </cell>
          <cell r="N22366">
            <v>122795</v>
          </cell>
          <cell r="O22366">
            <v>0</v>
          </cell>
          <cell r="P22366">
            <v>25281</v>
          </cell>
          <cell r="Q22366">
            <v>122795</v>
          </cell>
        </row>
        <row r="22367">
          <cell r="M22367" t="str">
            <v>805010659_C1096544</v>
          </cell>
          <cell r="N22367">
            <v>42135</v>
          </cell>
          <cell r="O22367">
            <v>0</v>
          </cell>
          <cell r="P22367">
            <v>0</v>
          </cell>
          <cell r="Q22367">
            <v>42135</v>
          </cell>
        </row>
        <row r="22368">
          <cell r="M22368" t="str">
            <v>805010659_C1096576</v>
          </cell>
          <cell r="N22368">
            <v>42135</v>
          </cell>
          <cell r="O22368">
            <v>0</v>
          </cell>
          <cell r="P22368">
            <v>25281</v>
          </cell>
          <cell r="Q22368">
            <v>42135</v>
          </cell>
        </row>
        <row r="22369">
          <cell r="M22369" t="str">
            <v>805010659_P52471</v>
          </cell>
          <cell r="N22369">
            <v>622174</v>
          </cell>
          <cell r="O22369">
            <v>0</v>
          </cell>
          <cell r="P22369">
            <v>25281</v>
          </cell>
          <cell r="Q22369">
            <v>622174</v>
          </cell>
        </row>
        <row r="22370">
          <cell r="M22370" t="str">
            <v>805010659_C1096483</v>
          </cell>
          <cell r="N22370">
            <v>5437</v>
          </cell>
          <cell r="O22370">
            <v>0</v>
          </cell>
          <cell r="P22370">
            <v>25281</v>
          </cell>
          <cell r="Q22370">
            <v>5437</v>
          </cell>
        </row>
        <row r="22371">
          <cell r="M22371" t="str">
            <v>805010659_C1096659</v>
          </cell>
          <cell r="N22371">
            <v>65009</v>
          </cell>
          <cell r="O22371">
            <v>0</v>
          </cell>
          <cell r="P22371">
            <v>0</v>
          </cell>
          <cell r="Q22371">
            <v>65009</v>
          </cell>
        </row>
        <row r="22372">
          <cell r="M22372" t="str">
            <v>805010659_C1096479</v>
          </cell>
          <cell r="N22372">
            <v>122795</v>
          </cell>
          <cell r="O22372">
            <v>0</v>
          </cell>
          <cell r="P22372">
            <v>25281</v>
          </cell>
          <cell r="Q22372">
            <v>122795</v>
          </cell>
        </row>
        <row r="22373">
          <cell r="M22373" t="str">
            <v>805010659_C1096675</v>
          </cell>
          <cell r="N22373">
            <v>65009</v>
          </cell>
          <cell r="O22373">
            <v>0</v>
          </cell>
          <cell r="P22373">
            <v>50562</v>
          </cell>
          <cell r="Q22373">
            <v>65009</v>
          </cell>
        </row>
        <row r="22374">
          <cell r="M22374" t="str">
            <v>805010659_C1096585</v>
          </cell>
          <cell r="N22374">
            <v>122795</v>
          </cell>
          <cell r="O22374">
            <v>0</v>
          </cell>
          <cell r="P22374">
            <v>25281</v>
          </cell>
          <cell r="Q22374">
            <v>122795</v>
          </cell>
        </row>
        <row r="22375">
          <cell r="M22375" t="str">
            <v>805010659_C1096736</v>
          </cell>
          <cell r="N22375">
            <v>58293</v>
          </cell>
          <cell r="O22375">
            <v>0</v>
          </cell>
          <cell r="P22375">
            <v>0</v>
          </cell>
          <cell r="Q22375">
            <v>58293</v>
          </cell>
        </row>
        <row r="22376">
          <cell r="M22376" t="str">
            <v>805010659_C1096620</v>
          </cell>
          <cell r="N22376">
            <v>122795</v>
          </cell>
          <cell r="O22376">
            <v>0</v>
          </cell>
          <cell r="P22376">
            <v>25281</v>
          </cell>
          <cell r="Q22376">
            <v>122795</v>
          </cell>
        </row>
        <row r="22377">
          <cell r="M22377" t="str">
            <v>805010659_C1096606</v>
          </cell>
          <cell r="N22377">
            <v>42135</v>
          </cell>
          <cell r="O22377">
            <v>0</v>
          </cell>
          <cell r="P22377">
            <v>25281</v>
          </cell>
          <cell r="Q22377">
            <v>42135</v>
          </cell>
        </row>
        <row r="22378">
          <cell r="M22378" t="str">
            <v>805010659_C1096541</v>
          </cell>
          <cell r="N22378">
            <v>42135</v>
          </cell>
          <cell r="O22378">
            <v>0</v>
          </cell>
          <cell r="P22378">
            <v>0</v>
          </cell>
          <cell r="Q22378">
            <v>42135</v>
          </cell>
        </row>
        <row r="22379">
          <cell r="M22379" t="str">
            <v>805010659_C1096655</v>
          </cell>
          <cell r="N22379">
            <v>122795</v>
          </cell>
          <cell r="O22379">
            <v>0</v>
          </cell>
          <cell r="P22379">
            <v>25281</v>
          </cell>
          <cell r="Q22379">
            <v>122795</v>
          </cell>
        </row>
        <row r="22380">
          <cell r="M22380" t="str">
            <v>805010659_C1096498</v>
          </cell>
          <cell r="N22380">
            <v>65009</v>
          </cell>
          <cell r="O22380">
            <v>0</v>
          </cell>
          <cell r="P22380">
            <v>25281</v>
          </cell>
          <cell r="Q22380">
            <v>65009</v>
          </cell>
        </row>
        <row r="22381">
          <cell r="M22381" t="str">
            <v>805010659_C1096578</v>
          </cell>
          <cell r="N22381">
            <v>42135</v>
          </cell>
          <cell r="O22381">
            <v>0</v>
          </cell>
          <cell r="P22381">
            <v>0</v>
          </cell>
          <cell r="Q22381">
            <v>42135</v>
          </cell>
        </row>
        <row r="22382">
          <cell r="M22382" t="str">
            <v>805010659_C1096536</v>
          </cell>
          <cell r="N22382">
            <v>122795</v>
          </cell>
          <cell r="O22382">
            <v>0</v>
          </cell>
          <cell r="P22382">
            <v>25281</v>
          </cell>
          <cell r="Q22382">
            <v>122795</v>
          </cell>
        </row>
        <row r="22383">
          <cell r="M22383" t="str">
            <v>805010659_C1096791</v>
          </cell>
          <cell r="N22383">
            <v>65009</v>
          </cell>
          <cell r="O22383">
            <v>0</v>
          </cell>
          <cell r="P22383">
            <v>25281</v>
          </cell>
          <cell r="Q22383">
            <v>65009</v>
          </cell>
        </row>
        <row r="22384">
          <cell r="M22384" t="str">
            <v>805010659_C1096774</v>
          </cell>
          <cell r="N22384">
            <v>58293</v>
          </cell>
          <cell r="O22384">
            <v>0</v>
          </cell>
          <cell r="P22384">
            <v>0</v>
          </cell>
          <cell r="Q22384">
            <v>58293</v>
          </cell>
        </row>
        <row r="22385">
          <cell r="M22385" t="str">
            <v>805010659_C1096629</v>
          </cell>
          <cell r="N22385">
            <v>25281</v>
          </cell>
          <cell r="O22385">
            <v>0</v>
          </cell>
          <cell r="P22385">
            <v>25281</v>
          </cell>
          <cell r="Q22385">
            <v>25281</v>
          </cell>
        </row>
        <row r="22386">
          <cell r="M22386" t="str">
            <v>805010659_C1096643</v>
          </cell>
          <cell r="N22386">
            <v>12232</v>
          </cell>
          <cell r="O22386">
            <v>0</v>
          </cell>
          <cell r="P22386">
            <v>25281</v>
          </cell>
          <cell r="Q22386">
            <v>12232</v>
          </cell>
        </row>
        <row r="22387">
          <cell r="M22387" t="str">
            <v>805010659_C1096763</v>
          </cell>
          <cell r="N22387">
            <v>58293</v>
          </cell>
          <cell r="O22387">
            <v>0</v>
          </cell>
          <cell r="P22387">
            <v>0</v>
          </cell>
          <cell r="Q22387">
            <v>58293</v>
          </cell>
        </row>
        <row r="22388">
          <cell r="M22388" t="str">
            <v>805010659_C1096581</v>
          </cell>
          <cell r="N22388">
            <v>65009</v>
          </cell>
          <cell r="O22388">
            <v>0</v>
          </cell>
          <cell r="P22388">
            <v>25281</v>
          </cell>
          <cell r="Q22388">
            <v>65009</v>
          </cell>
        </row>
        <row r="22389">
          <cell r="M22389" t="str">
            <v>805010659_C1096537</v>
          </cell>
          <cell r="N22389">
            <v>122795</v>
          </cell>
          <cell r="O22389">
            <v>0</v>
          </cell>
          <cell r="P22389">
            <v>25281</v>
          </cell>
          <cell r="Q22389">
            <v>122795</v>
          </cell>
        </row>
        <row r="22390">
          <cell r="M22390" t="str">
            <v>805010659_C1096664</v>
          </cell>
          <cell r="N22390">
            <v>42135</v>
          </cell>
          <cell r="O22390">
            <v>0</v>
          </cell>
          <cell r="P22390">
            <v>25281</v>
          </cell>
          <cell r="Q22390">
            <v>42135</v>
          </cell>
        </row>
        <row r="22391">
          <cell r="M22391" t="str">
            <v>805010659_C1096638</v>
          </cell>
          <cell r="N22391">
            <v>42135</v>
          </cell>
          <cell r="O22391">
            <v>0</v>
          </cell>
          <cell r="P22391">
            <v>25281</v>
          </cell>
          <cell r="Q22391">
            <v>42135</v>
          </cell>
        </row>
        <row r="22392">
          <cell r="M22392" t="str">
            <v>805010659_C1096656</v>
          </cell>
          <cell r="N22392">
            <v>122795</v>
          </cell>
          <cell r="O22392">
            <v>0</v>
          </cell>
          <cell r="P22392">
            <v>25281</v>
          </cell>
          <cell r="Q22392">
            <v>122795</v>
          </cell>
        </row>
        <row r="22393">
          <cell r="M22393" t="str">
            <v>805010659_C1096512</v>
          </cell>
          <cell r="N22393">
            <v>42135</v>
          </cell>
          <cell r="O22393">
            <v>0</v>
          </cell>
          <cell r="P22393">
            <v>0</v>
          </cell>
          <cell r="Q22393">
            <v>42135</v>
          </cell>
        </row>
        <row r="22394">
          <cell r="M22394" t="str">
            <v>805010659_C1096645</v>
          </cell>
          <cell r="N22394">
            <v>65009</v>
          </cell>
          <cell r="O22394">
            <v>0</v>
          </cell>
          <cell r="P22394">
            <v>25281</v>
          </cell>
          <cell r="Q22394">
            <v>65009</v>
          </cell>
        </row>
        <row r="22395">
          <cell r="M22395" t="str">
            <v>805010659_C1096486</v>
          </cell>
          <cell r="N22395">
            <v>42135</v>
          </cell>
          <cell r="O22395">
            <v>0</v>
          </cell>
          <cell r="P22395">
            <v>25281</v>
          </cell>
          <cell r="Q22395">
            <v>42135</v>
          </cell>
        </row>
        <row r="22396">
          <cell r="M22396" t="str">
            <v>805010659_P52455</v>
          </cell>
          <cell r="N22396">
            <v>210552</v>
          </cell>
          <cell r="O22396">
            <v>0</v>
          </cell>
          <cell r="P22396">
            <v>0</v>
          </cell>
          <cell r="Q22396">
            <v>210552</v>
          </cell>
        </row>
        <row r="22397">
          <cell r="M22397" t="str">
            <v>805010659_C1096593</v>
          </cell>
          <cell r="N22397">
            <v>42135</v>
          </cell>
          <cell r="O22397">
            <v>0</v>
          </cell>
          <cell r="P22397">
            <v>25281</v>
          </cell>
          <cell r="Q22397">
            <v>42135</v>
          </cell>
        </row>
        <row r="22398">
          <cell r="M22398" t="str">
            <v>805010659_C1096471</v>
          </cell>
          <cell r="N22398">
            <v>42135</v>
          </cell>
          <cell r="O22398">
            <v>0</v>
          </cell>
          <cell r="P22398">
            <v>25281</v>
          </cell>
          <cell r="Q22398">
            <v>42135</v>
          </cell>
        </row>
        <row r="22399">
          <cell r="M22399" t="str">
            <v>805010659_C1096707</v>
          </cell>
          <cell r="N22399">
            <v>26685</v>
          </cell>
          <cell r="O22399">
            <v>0</v>
          </cell>
          <cell r="P22399">
            <v>50562</v>
          </cell>
          <cell r="Q22399">
            <v>26685</v>
          </cell>
        </row>
        <row r="22400">
          <cell r="M22400" t="str">
            <v>805010659_C1096436</v>
          </cell>
          <cell r="N22400">
            <v>42135</v>
          </cell>
          <cell r="O22400">
            <v>0</v>
          </cell>
          <cell r="P22400">
            <v>25281</v>
          </cell>
          <cell r="Q22400">
            <v>42135</v>
          </cell>
        </row>
        <row r="22401">
          <cell r="M22401" t="str">
            <v>805010659_C1096650</v>
          </cell>
          <cell r="N22401">
            <v>42135</v>
          </cell>
          <cell r="O22401">
            <v>0</v>
          </cell>
          <cell r="P22401">
            <v>0</v>
          </cell>
          <cell r="Q22401">
            <v>42135</v>
          </cell>
        </row>
        <row r="22402">
          <cell r="M22402" t="str">
            <v>805010659_C1096758</v>
          </cell>
          <cell r="N22402">
            <v>58293</v>
          </cell>
          <cell r="O22402">
            <v>0</v>
          </cell>
          <cell r="P22402">
            <v>0</v>
          </cell>
          <cell r="Q22402">
            <v>58293</v>
          </cell>
        </row>
        <row r="22403">
          <cell r="M22403" t="str">
            <v>805010659_C1096719</v>
          </cell>
          <cell r="N22403">
            <v>58293</v>
          </cell>
          <cell r="O22403">
            <v>0</v>
          </cell>
          <cell r="P22403">
            <v>58300</v>
          </cell>
          <cell r="Q22403">
            <v>58293</v>
          </cell>
        </row>
        <row r="22404">
          <cell r="M22404" t="str">
            <v>805010659_C1096627</v>
          </cell>
          <cell r="N22404">
            <v>42126</v>
          </cell>
          <cell r="O22404">
            <v>0</v>
          </cell>
          <cell r="P22404">
            <v>25281</v>
          </cell>
          <cell r="Q22404">
            <v>42126</v>
          </cell>
        </row>
        <row r="22405">
          <cell r="M22405" t="str">
            <v>805010659_C1096556</v>
          </cell>
          <cell r="N22405">
            <v>42135</v>
          </cell>
          <cell r="O22405">
            <v>0</v>
          </cell>
          <cell r="P22405">
            <v>50562</v>
          </cell>
          <cell r="Q22405">
            <v>42135</v>
          </cell>
        </row>
        <row r="22406">
          <cell r="M22406" t="str">
            <v>805010659_C1096783</v>
          </cell>
          <cell r="N22406">
            <v>32526</v>
          </cell>
          <cell r="O22406">
            <v>0</v>
          </cell>
          <cell r="P22406">
            <v>0</v>
          </cell>
          <cell r="Q22406">
            <v>32526</v>
          </cell>
        </row>
        <row r="22407">
          <cell r="M22407" t="str">
            <v>805010659_C1096490</v>
          </cell>
          <cell r="N22407">
            <v>42135</v>
          </cell>
          <cell r="O22407">
            <v>0</v>
          </cell>
          <cell r="P22407">
            <v>25281</v>
          </cell>
          <cell r="Q22407">
            <v>42135</v>
          </cell>
        </row>
        <row r="22408">
          <cell r="M22408" t="str">
            <v>805010659_C1096608</v>
          </cell>
          <cell r="N22408">
            <v>42135</v>
          </cell>
          <cell r="O22408">
            <v>0</v>
          </cell>
          <cell r="P22408">
            <v>25281</v>
          </cell>
          <cell r="Q22408">
            <v>42135</v>
          </cell>
        </row>
        <row r="22409">
          <cell r="M22409" t="str">
            <v>805010659_C1096660</v>
          </cell>
          <cell r="N22409">
            <v>42135</v>
          </cell>
          <cell r="O22409">
            <v>0</v>
          </cell>
          <cell r="P22409">
            <v>25281</v>
          </cell>
          <cell r="Q22409">
            <v>42135</v>
          </cell>
        </row>
        <row r="22410">
          <cell r="M22410" t="str">
            <v>805010659_C1096781</v>
          </cell>
          <cell r="N22410">
            <v>58293</v>
          </cell>
          <cell r="O22410">
            <v>0</v>
          </cell>
          <cell r="P22410">
            <v>0</v>
          </cell>
          <cell r="Q22410">
            <v>58293</v>
          </cell>
        </row>
        <row r="22411">
          <cell r="M22411" t="str">
            <v>805010659_C1096543</v>
          </cell>
          <cell r="N22411">
            <v>42135</v>
          </cell>
          <cell r="O22411">
            <v>0</v>
          </cell>
          <cell r="P22411">
            <v>25281</v>
          </cell>
          <cell r="Q22411">
            <v>42135</v>
          </cell>
        </row>
        <row r="22412">
          <cell r="M22412" t="str">
            <v>805010659_C1096771</v>
          </cell>
          <cell r="N22412">
            <v>125668</v>
          </cell>
          <cell r="O22412">
            <v>0</v>
          </cell>
          <cell r="P22412">
            <v>0</v>
          </cell>
          <cell r="Q22412">
            <v>125668</v>
          </cell>
        </row>
        <row r="22413">
          <cell r="M22413" t="str">
            <v>805010659_C1096438</v>
          </cell>
          <cell r="N22413">
            <v>42135</v>
          </cell>
          <cell r="O22413">
            <v>0</v>
          </cell>
          <cell r="P22413">
            <v>50562</v>
          </cell>
          <cell r="Q22413">
            <v>42135</v>
          </cell>
        </row>
        <row r="22414">
          <cell r="M22414" t="str">
            <v>805010659_C1096720</v>
          </cell>
          <cell r="N22414">
            <v>58293</v>
          </cell>
          <cell r="O22414">
            <v>0</v>
          </cell>
          <cell r="P22414">
            <v>0</v>
          </cell>
          <cell r="Q22414">
            <v>58293</v>
          </cell>
        </row>
        <row r="22415">
          <cell r="M22415" t="str">
            <v>805010659_C1096634</v>
          </cell>
          <cell r="N22415">
            <v>42135</v>
          </cell>
          <cell r="O22415">
            <v>0</v>
          </cell>
          <cell r="P22415">
            <v>25281</v>
          </cell>
          <cell r="Q22415">
            <v>42135</v>
          </cell>
        </row>
        <row r="22416">
          <cell r="M22416" t="str">
            <v>805010659_C1096495</v>
          </cell>
          <cell r="N22416">
            <v>65009</v>
          </cell>
          <cell r="O22416">
            <v>0</v>
          </cell>
          <cell r="P22416">
            <v>25281</v>
          </cell>
          <cell r="Q22416">
            <v>65009</v>
          </cell>
        </row>
        <row r="22417">
          <cell r="M22417" t="str">
            <v>805010659_C1096538</v>
          </cell>
          <cell r="N22417">
            <v>122795</v>
          </cell>
          <cell r="O22417">
            <v>0</v>
          </cell>
          <cell r="P22417">
            <v>25281</v>
          </cell>
          <cell r="Q22417">
            <v>122795</v>
          </cell>
        </row>
        <row r="22418">
          <cell r="M22418" t="str">
            <v>805010659_C1096716</v>
          </cell>
          <cell r="N22418">
            <v>58293</v>
          </cell>
          <cell r="O22418">
            <v>0</v>
          </cell>
          <cell r="P22418">
            <v>0</v>
          </cell>
          <cell r="Q22418">
            <v>58293</v>
          </cell>
        </row>
        <row r="22419">
          <cell r="M22419" t="str">
            <v>805010659_C1096773</v>
          </cell>
          <cell r="N22419">
            <v>58293</v>
          </cell>
          <cell r="O22419">
            <v>0</v>
          </cell>
          <cell r="P22419">
            <v>0</v>
          </cell>
          <cell r="Q22419">
            <v>58293</v>
          </cell>
        </row>
        <row r="22420">
          <cell r="M22420" t="str">
            <v>805010659_P52469</v>
          </cell>
          <cell r="N22420">
            <v>181510</v>
          </cell>
          <cell r="O22420">
            <v>0</v>
          </cell>
          <cell r="P22420">
            <v>0</v>
          </cell>
          <cell r="Q22420">
            <v>181510</v>
          </cell>
        </row>
        <row r="22421">
          <cell r="M22421" t="str">
            <v>805010659_C1096708</v>
          </cell>
          <cell r="N22421">
            <v>125668</v>
          </cell>
          <cell r="O22421">
            <v>0</v>
          </cell>
          <cell r="P22421">
            <v>0</v>
          </cell>
          <cell r="Q22421">
            <v>125668</v>
          </cell>
        </row>
        <row r="22422">
          <cell r="M22422" t="str">
            <v>805010659_C1096484</v>
          </cell>
          <cell r="N22422">
            <v>42135</v>
          </cell>
          <cell r="O22422">
            <v>0</v>
          </cell>
          <cell r="P22422">
            <v>50562</v>
          </cell>
          <cell r="Q22422">
            <v>42135</v>
          </cell>
        </row>
        <row r="22423">
          <cell r="M22423" t="str">
            <v>805010659_C1096631</v>
          </cell>
          <cell r="N22423">
            <v>25281</v>
          </cell>
          <cell r="O22423">
            <v>0</v>
          </cell>
          <cell r="P22423">
            <v>25281</v>
          </cell>
          <cell r="Q22423">
            <v>25281</v>
          </cell>
        </row>
        <row r="22424">
          <cell r="M22424" t="str">
            <v>805010659_C1096439</v>
          </cell>
          <cell r="N22424">
            <v>42135</v>
          </cell>
          <cell r="O22424">
            <v>0</v>
          </cell>
          <cell r="P22424">
            <v>25281</v>
          </cell>
          <cell r="Q22424">
            <v>42135</v>
          </cell>
        </row>
        <row r="22425">
          <cell r="M22425" t="str">
            <v>805010659_C1096657</v>
          </cell>
          <cell r="N22425">
            <v>65009</v>
          </cell>
          <cell r="O22425">
            <v>0</v>
          </cell>
          <cell r="P22425">
            <v>50562</v>
          </cell>
          <cell r="Q22425">
            <v>65009</v>
          </cell>
        </row>
        <row r="22426">
          <cell r="M22426" t="str">
            <v>805010659_C1096435</v>
          </cell>
          <cell r="N22426">
            <v>65009</v>
          </cell>
          <cell r="O22426">
            <v>0</v>
          </cell>
          <cell r="P22426">
            <v>25281</v>
          </cell>
          <cell r="Q22426">
            <v>65009</v>
          </cell>
        </row>
        <row r="22427">
          <cell r="M22427" t="str">
            <v>805010659_C1096642</v>
          </cell>
          <cell r="N22427">
            <v>42135</v>
          </cell>
          <cell r="O22427">
            <v>0</v>
          </cell>
          <cell r="P22427">
            <v>0</v>
          </cell>
          <cell r="Q22427">
            <v>42135</v>
          </cell>
        </row>
        <row r="22428">
          <cell r="M22428" t="str">
            <v>805010659_C1096450</v>
          </cell>
          <cell r="N22428">
            <v>42135</v>
          </cell>
          <cell r="O22428">
            <v>0</v>
          </cell>
          <cell r="P22428">
            <v>25281</v>
          </cell>
          <cell r="Q22428">
            <v>42135</v>
          </cell>
        </row>
        <row r="22429">
          <cell r="M22429" t="str">
            <v>805010659_C1096552</v>
          </cell>
          <cell r="N22429">
            <v>42135</v>
          </cell>
          <cell r="O22429">
            <v>0</v>
          </cell>
          <cell r="P22429">
            <v>25281</v>
          </cell>
          <cell r="Q22429">
            <v>42135</v>
          </cell>
        </row>
        <row r="22430">
          <cell r="M22430" t="str">
            <v>805010659_C1096632</v>
          </cell>
          <cell r="N22430">
            <v>25281</v>
          </cell>
          <cell r="O22430">
            <v>0</v>
          </cell>
          <cell r="P22430">
            <v>0</v>
          </cell>
          <cell r="Q22430">
            <v>25281</v>
          </cell>
        </row>
        <row r="22431">
          <cell r="M22431" t="str">
            <v>805010659_C1096647</v>
          </cell>
          <cell r="N22431">
            <v>65009</v>
          </cell>
          <cell r="O22431">
            <v>0</v>
          </cell>
          <cell r="P22431">
            <v>0</v>
          </cell>
          <cell r="Q22431">
            <v>65009</v>
          </cell>
        </row>
        <row r="22432">
          <cell r="M22432" t="str">
            <v>805010659_C1096444</v>
          </cell>
          <cell r="N22432">
            <v>42135</v>
          </cell>
          <cell r="O22432">
            <v>0</v>
          </cell>
          <cell r="P22432">
            <v>25281</v>
          </cell>
          <cell r="Q22432">
            <v>42135</v>
          </cell>
        </row>
        <row r="22433">
          <cell r="M22433" t="str">
            <v>805010659_C1096503</v>
          </cell>
          <cell r="N22433">
            <v>19572</v>
          </cell>
          <cell r="O22433">
            <v>0</v>
          </cell>
          <cell r="P22433">
            <v>25281</v>
          </cell>
          <cell r="Q22433">
            <v>19572</v>
          </cell>
        </row>
        <row r="22434">
          <cell r="M22434" t="str">
            <v>805010659_C1096732</v>
          </cell>
          <cell r="N22434">
            <v>15517</v>
          </cell>
          <cell r="O22434">
            <v>0</v>
          </cell>
          <cell r="P22434">
            <v>0</v>
          </cell>
          <cell r="Q22434">
            <v>15517</v>
          </cell>
        </row>
        <row r="22435">
          <cell r="M22435" t="str">
            <v>805010659_P52468</v>
          </cell>
          <cell r="N22435">
            <v>19999</v>
          </cell>
          <cell r="O22435">
            <v>0</v>
          </cell>
          <cell r="P22435">
            <v>0</v>
          </cell>
          <cell r="Q22435">
            <v>19999</v>
          </cell>
        </row>
        <row r="22436">
          <cell r="M22436" t="str">
            <v>805010659_C1096640</v>
          </cell>
          <cell r="N22436">
            <v>42135</v>
          </cell>
          <cell r="O22436">
            <v>0</v>
          </cell>
          <cell r="P22436">
            <v>25281</v>
          </cell>
          <cell r="Q22436">
            <v>42135</v>
          </cell>
        </row>
        <row r="22437">
          <cell r="M22437" t="str">
            <v>805010659_C1096494</v>
          </cell>
          <cell r="N22437">
            <v>65009</v>
          </cell>
          <cell r="O22437">
            <v>0</v>
          </cell>
          <cell r="P22437">
            <v>25281</v>
          </cell>
          <cell r="Q22437">
            <v>65009</v>
          </cell>
        </row>
        <row r="22438">
          <cell r="M22438" t="str">
            <v>805010659_C1096533</v>
          </cell>
          <cell r="N22438">
            <v>42135</v>
          </cell>
          <cell r="O22438">
            <v>0</v>
          </cell>
          <cell r="P22438">
            <v>50562</v>
          </cell>
          <cell r="Q22438">
            <v>42135</v>
          </cell>
        </row>
        <row r="22439">
          <cell r="M22439" t="str">
            <v>805010659_C1096589</v>
          </cell>
          <cell r="N22439">
            <v>65009</v>
          </cell>
          <cell r="O22439">
            <v>0</v>
          </cell>
          <cell r="P22439">
            <v>50562</v>
          </cell>
          <cell r="Q22439">
            <v>65009</v>
          </cell>
        </row>
        <row r="22440">
          <cell r="M22440" t="str">
            <v>805010659_C1096782</v>
          </cell>
          <cell r="N22440">
            <v>58293</v>
          </cell>
          <cell r="O22440">
            <v>0</v>
          </cell>
          <cell r="P22440">
            <v>0</v>
          </cell>
          <cell r="Q22440">
            <v>58293</v>
          </cell>
        </row>
        <row r="22441">
          <cell r="M22441" t="str">
            <v>805010659_C1096542</v>
          </cell>
          <cell r="N22441">
            <v>42135</v>
          </cell>
          <cell r="O22441">
            <v>0</v>
          </cell>
          <cell r="P22441">
            <v>25281</v>
          </cell>
          <cell r="Q22441">
            <v>42135</v>
          </cell>
        </row>
        <row r="22442">
          <cell r="M22442" t="str">
            <v>805010659_C1096673</v>
          </cell>
          <cell r="N22442">
            <v>42135</v>
          </cell>
          <cell r="O22442">
            <v>0</v>
          </cell>
          <cell r="P22442">
            <v>25281</v>
          </cell>
          <cell r="Q22442">
            <v>42135</v>
          </cell>
        </row>
        <row r="22443">
          <cell r="M22443" t="str">
            <v>805010659_C1096501</v>
          </cell>
          <cell r="N22443">
            <v>10602</v>
          </cell>
          <cell r="O22443">
            <v>0</v>
          </cell>
          <cell r="P22443">
            <v>25281</v>
          </cell>
          <cell r="Q22443">
            <v>10602</v>
          </cell>
        </row>
        <row r="22444">
          <cell r="M22444" t="str">
            <v>805010659_C1096742</v>
          </cell>
          <cell r="N22444">
            <v>32526</v>
          </cell>
          <cell r="O22444">
            <v>0</v>
          </cell>
          <cell r="P22444">
            <v>0</v>
          </cell>
          <cell r="Q22444">
            <v>32526</v>
          </cell>
        </row>
        <row r="22445">
          <cell r="M22445" t="str">
            <v>805010659_C1096649</v>
          </cell>
          <cell r="N22445">
            <v>42135</v>
          </cell>
          <cell r="O22445">
            <v>0</v>
          </cell>
          <cell r="P22445">
            <v>25281</v>
          </cell>
          <cell r="Q22445">
            <v>42135</v>
          </cell>
        </row>
        <row r="22446">
          <cell r="M22446" t="str">
            <v>805010659_C1096682</v>
          </cell>
          <cell r="N22446">
            <v>65009</v>
          </cell>
          <cell r="O22446">
            <v>0</v>
          </cell>
          <cell r="P22446">
            <v>0</v>
          </cell>
          <cell r="Q22446">
            <v>65009</v>
          </cell>
        </row>
        <row r="22447">
          <cell r="M22447" t="str">
            <v>805010659_C1096539</v>
          </cell>
          <cell r="N22447">
            <v>42135</v>
          </cell>
          <cell r="O22447">
            <v>0</v>
          </cell>
          <cell r="P22447">
            <v>50562</v>
          </cell>
          <cell r="Q22447">
            <v>42135</v>
          </cell>
        </row>
        <row r="22448">
          <cell r="M22448" t="str">
            <v>805010659_C1096779</v>
          </cell>
          <cell r="N22448">
            <v>58293</v>
          </cell>
          <cell r="O22448">
            <v>0</v>
          </cell>
          <cell r="P22448">
            <v>0</v>
          </cell>
          <cell r="Q22448">
            <v>58293</v>
          </cell>
        </row>
        <row r="22449">
          <cell r="M22449" t="str">
            <v>805010659_C1096447</v>
          </cell>
          <cell r="N22449">
            <v>42135</v>
          </cell>
          <cell r="O22449">
            <v>0</v>
          </cell>
          <cell r="P22449">
            <v>25281</v>
          </cell>
          <cell r="Q22449">
            <v>42135</v>
          </cell>
        </row>
        <row r="22450">
          <cell r="M22450" t="str">
            <v>805010659_C1096577</v>
          </cell>
          <cell r="N22450">
            <v>42135</v>
          </cell>
          <cell r="O22450">
            <v>0</v>
          </cell>
          <cell r="P22450">
            <v>25281</v>
          </cell>
          <cell r="Q22450">
            <v>42135</v>
          </cell>
        </row>
        <row r="22451">
          <cell r="M22451" t="str">
            <v>805010659_C1096434</v>
          </cell>
          <cell r="N22451">
            <v>65009</v>
          </cell>
          <cell r="O22451">
            <v>0</v>
          </cell>
          <cell r="P22451">
            <v>25281</v>
          </cell>
          <cell r="Q22451">
            <v>65009</v>
          </cell>
        </row>
        <row r="22452">
          <cell r="M22452" t="str">
            <v>805010659_C1096641</v>
          </cell>
          <cell r="N22452">
            <v>42135</v>
          </cell>
          <cell r="O22452">
            <v>0</v>
          </cell>
          <cell r="P22452">
            <v>25281</v>
          </cell>
          <cell r="Q22452">
            <v>42135</v>
          </cell>
        </row>
        <row r="22453">
          <cell r="M22453" t="str">
            <v>805010659_C1096668</v>
          </cell>
          <cell r="N22453">
            <v>42135</v>
          </cell>
          <cell r="O22453">
            <v>0</v>
          </cell>
          <cell r="P22453">
            <v>50562</v>
          </cell>
          <cell r="Q22453">
            <v>42135</v>
          </cell>
        </row>
        <row r="22454">
          <cell r="M22454" t="str">
            <v>805010659_C1096546</v>
          </cell>
          <cell r="N22454">
            <v>42135</v>
          </cell>
          <cell r="O22454">
            <v>0</v>
          </cell>
          <cell r="P22454">
            <v>25281</v>
          </cell>
          <cell r="Q22454">
            <v>42135</v>
          </cell>
        </row>
        <row r="22455">
          <cell r="M22455" t="str">
            <v>805010659_C1096666</v>
          </cell>
          <cell r="N22455">
            <v>42135</v>
          </cell>
          <cell r="O22455">
            <v>0</v>
          </cell>
          <cell r="P22455">
            <v>0</v>
          </cell>
          <cell r="Q22455">
            <v>42135</v>
          </cell>
        </row>
        <row r="22456">
          <cell r="M22456" t="str">
            <v>805010659_C1096510</v>
          </cell>
          <cell r="N22456">
            <v>42135</v>
          </cell>
          <cell r="O22456">
            <v>0</v>
          </cell>
          <cell r="P22456">
            <v>25281</v>
          </cell>
          <cell r="Q22456">
            <v>42135</v>
          </cell>
        </row>
        <row r="22457">
          <cell r="M22457" t="str">
            <v>805010659_C1096548</v>
          </cell>
          <cell r="N22457">
            <v>42135</v>
          </cell>
          <cell r="O22457">
            <v>0</v>
          </cell>
          <cell r="P22457">
            <v>0</v>
          </cell>
          <cell r="Q22457">
            <v>42135</v>
          </cell>
        </row>
        <row r="22458">
          <cell r="M22458" t="str">
            <v>805010659_P52454</v>
          </cell>
          <cell r="N22458">
            <v>158193</v>
          </cell>
          <cell r="O22458">
            <v>0</v>
          </cell>
          <cell r="P22458">
            <v>0</v>
          </cell>
          <cell r="Q22458">
            <v>158193</v>
          </cell>
        </row>
        <row r="22459">
          <cell r="M22459" t="str">
            <v>805010659_C1096535</v>
          </cell>
          <cell r="N22459">
            <v>42135</v>
          </cell>
          <cell r="O22459">
            <v>0</v>
          </cell>
          <cell r="P22459">
            <v>0</v>
          </cell>
          <cell r="Q22459">
            <v>42135</v>
          </cell>
        </row>
        <row r="22460">
          <cell r="M22460" t="str">
            <v>805010659_C1096595</v>
          </cell>
          <cell r="N22460">
            <v>42135</v>
          </cell>
          <cell r="O22460">
            <v>0</v>
          </cell>
          <cell r="P22460">
            <v>0</v>
          </cell>
          <cell r="Q22460">
            <v>42135</v>
          </cell>
        </row>
        <row r="22461">
          <cell r="M22461" t="str">
            <v>805010659_C1096455</v>
          </cell>
          <cell r="N22461">
            <v>65009</v>
          </cell>
          <cell r="O22461">
            <v>0</v>
          </cell>
          <cell r="P22461">
            <v>25281</v>
          </cell>
          <cell r="Q22461">
            <v>65009</v>
          </cell>
        </row>
        <row r="22462">
          <cell r="M22462" t="str">
            <v>805010659_C1096462</v>
          </cell>
          <cell r="N22462">
            <v>42135</v>
          </cell>
          <cell r="O22462">
            <v>0</v>
          </cell>
          <cell r="P22462">
            <v>25281</v>
          </cell>
          <cell r="Q22462">
            <v>42135</v>
          </cell>
        </row>
        <row r="22463">
          <cell r="M22463" t="str">
            <v>805010659_C1096590</v>
          </cell>
          <cell r="N22463">
            <v>65009</v>
          </cell>
          <cell r="O22463">
            <v>0</v>
          </cell>
          <cell r="P22463">
            <v>25281</v>
          </cell>
          <cell r="Q22463">
            <v>65009</v>
          </cell>
        </row>
        <row r="22464">
          <cell r="M22464" t="str">
            <v>805010659_C1096740</v>
          </cell>
          <cell r="N22464">
            <v>58293</v>
          </cell>
          <cell r="O22464">
            <v>0</v>
          </cell>
          <cell r="P22464">
            <v>116600</v>
          </cell>
          <cell r="Q22464">
            <v>58293</v>
          </cell>
        </row>
        <row r="22465">
          <cell r="M22465" t="str">
            <v>805010659_C1096644</v>
          </cell>
          <cell r="N22465">
            <v>21747</v>
          </cell>
          <cell r="O22465">
            <v>0</v>
          </cell>
          <cell r="P22465">
            <v>25281</v>
          </cell>
          <cell r="Q22465">
            <v>21747</v>
          </cell>
        </row>
        <row r="22466">
          <cell r="M22466" t="str">
            <v>805010659_C1096622</v>
          </cell>
          <cell r="N22466">
            <v>122795</v>
          </cell>
          <cell r="O22466">
            <v>0</v>
          </cell>
          <cell r="P22466">
            <v>25281</v>
          </cell>
          <cell r="Q22466">
            <v>122795</v>
          </cell>
        </row>
        <row r="22467">
          <cell r="M22467" t="str">
            <v>805010659_C1096473</v>
          </cell>
          <cell r="N22467">
            <v>122795</v>
          </cell>
          <cell r="O22467">
            <v>0</v>
          </cell>
          <cell r="P22467">
            <v>50562</v>
          </cell>
          <cell r="Q22467">
            <v>122795</v>
          </cell>
        </row>
        <row r="22468">
          <cell r="M22468" t="str">
            <v>805010659_C1096744</v>
          </cell>
          <cell r="N22468">
            <v>125668</v>
          </cell>
          <cell r="O22468">
            <v>0</v>
          </cell>
          <cell r="P22468">
            <v>0</v>
          </cell>
          <cell r="Q22468">
            <v>125668</v>
          </cell>
        </row>
        <row r="22469">
          <cell r="M22469" t="str">
            <v>805010659_P52467</v>
          </cell>
          <cell r="N22469">
            <v>135687</v>
          </cell>
          <cell r="O22469">
            <v>0</v>
          </cell>
          <cell r="P22469">
            <v>0</v>
          </cell>
          <cell r="Q22469">
            <v>135687</v>
          </cell>
        </row>
        <row r="22470">
          <cell r="M22470" t="str">
            <v>805010659_C1096441</v>
          </cell>
          <cell r="N22470">
            <v>42135</v>
          </cell>
          <cell r="O22470">
            <v>0</v>
          </cell>
          <cell r="P22470">
            <v>50562</v>
          </cell>
          <cell r="Q22470">
            <v>42135</v>
          </cell>
        </row>
        <row r="22471">
          <cell r="M22471" t="str">
            <v>805010659_C1096468</v>
          </cell>
          <cell r="N22471">
            <v>42135</v>
          </cell>
          <cell r="O22471">
            <v>0</v>
          </cell>
          <cell r="P22471">
            <v>25281</v>
          </cell>
          <cell r="Q22471">
            <v>42135</v>
          </cell>
        </row>
        <row r="22472">
          <cell r="M22472" t="str">
            <v>805010659_C1096592</v>
          </cell>
          <cell r="N22472">
            <v>42135</v>
          </cell>
          <cell r="O22472">
            <v>0</v>
          </cell>
          <cell r="P22472">
            <v>25281</v>
          </cell>
          <cell r="Q22472">
            <v>42135</v>
          </cell>
        </row>
        <row r="22473">
          <cell r="M22473" t="str">
            <v>805010659_C1096674</v>
          </cell>
          <cell r="N22473">
            <v>42135</v>
          </cell>
          <cell r="O22473">
            <v>0</v>
          </cell>
          <cell r="P22473">
            <v>0</v>
          </cell>
          <cell r="Q22473">
            <v>42135</v>
          </cell>
        </row>
        <row r="22474">
          <cell r="M22474" t="str">
            <v>805010659_C1096746</v>
          </cell>
          <cell r="N22474">
            <v>125668</v>
          </cell>
          <cell r="O22474">
            <v>0</v>
          </cell>
          <cell r="P22474">
            <v>0</v>
          </cell>
          <cell r="Q22474">
            <v>125668</v>
          </cell>
        </row>
        <row r="22475">
          <cell r="M22475" t="str">
            <v>805010659_C1096573</v>
          </cell>
          <cell r="N22475">
            <v>122795</v>
          </cell>
          <cell r="O22475">
            <v>0</v>
          </cell>
          <cell r="P22475">
            <v>25281</v>
          </cell>
          <cell r="Q22475">
            <v>122795</v>
          </cell>
        </row>
        <row r="22476">
          <cell r="M22476" t="str">
            <v>805010659_C1096488</v>
          </cell>
          <cell r="N22476">
            <v>42135</v>
          </cell>
          <cell r="O22476">
            <v>0</v>
          </cell>
          <cell r="P22476">
            <v>25281</v>
          </cell>
          <cell r="Q22476">
            <v>42135</v>
          </cell>
        </row>
        <row r="22477">
          <cell r="M22477" t="str">
            <v>805010659_C1096636</v>
          </cell>
          <cell r="N22477">
            <v>42135</v>
          </cell>
          <cell r="O22477">
            <v>0</v>
          </cell>
          <cell r="P22477">
            <v>25281</v>
          </cell>
          <cell r="Q22477">
            <v>42135</v>
          </cell>
        </row>
        <row r="22478">
          <cell r="M22478" t="str">
            <v>805010659_C1096731</v>
          </cell>
          <cell r="N22478">
            <v>58293</v>
          </cell>
          <cell r="O22478">
            <v>0</v>
          </cell>
          <cell r="P22478">
            <v>0</v>
          </cell>
          <cell r="Q22478">
            <v>58293</v>
          </cell>
        </row>
        <row r="22479">
          <cell r="M22479" t="str">
            <v>805010659_C1096531</v>
          </cell>
          <cell r="N22479">
            <v>42135</v>
          </cell>
          <cell r="O22479">
            <v>0</v>
          </cell>
          <cell r="P22479">
            <v>0</v>
          </cell>
          <cell r="Q22479">
            <v>42135</v>
          </cell>
        </row>
        <row r="22480">
          <cell r="M22480" t="str">
            <v>805010659_C1096487</v>
          </cell>
          <cell r="N22480">
            <v>42135</v>
          </cell>
          <cell r="O22480">
            <v>0</v>
          </cell>
          <cell r="P22480">
            <v>50562</v>
          </cell>
          <cell r="Q22480">
            <v>42135</v>
          </cell>
        </row>
        <row r="22481">
          <cell r="M22481" t="str">
            <v>805010659_C1096569</v>
          </cell>
          <cell r="N22481">
            <v>42135</v>
          </cell>
          <cell r="O22481">
            <v>0</v>
          </cell>
          <cell r="P22481">
            <v>0</v>
          </cell>
          <cell r="Q22481">
            <v>42135</v>
          </cell>
        </row>
        <row r="22482">
          <cell r="M22482" t="str">
            <v>805010659_C1096562</v>
          </cell>
          <cell r="N22482">
            <v>122795</v>
          </cell>
          <cell r="O22482">
            <v>0</v>
          </cell>
          <cell r="P22482">
            <v>25281</v>
          </cell>
          <cell r="Q22482">
            <v>122795</v>
          </cell>
        </row>
        <row r="22483">
          <cell r="M22483" t="str">
            <v>805010659_C1096433</v>
          </cell>
          <cell r="N22483">
            <v>65009</v>
          </cell>
          <cell r="O22483">
            <v>0</v>
          </cell>
          <cell r="P22483">
            <v>25281</v>
          </cell>
          <cell r="Q22483">
            <v>65009</v>
          </cell>
        </row>
        <row r="22484">
          <cell r="M22484" t="str">
            <v>805010659_C1096617</v>
          </cell>
          <cell r="N22484">
            <v>42435</v>
          </cell>
          <cell r="O22484">
            <v>0</v>
          </cell>
          <cell r="P22484">
            <v>25281</v>
          </cell>
          <cell r="Q22484">
            <v>42435</v>
          </cell>
        </row>
        <row r="22485">
          <cell r="M22485" t="str">
            <v>805010659_C1096652</v>
          </cell>
          <cell r="N22485">
            <v>42135</v>
          </cell>
          <cell r="O22485">
            <v>0</v>
          </cell>
          <cell r="P22485">
            <v>25281</v>
          </cell>
          <cell r="Q22485">
            <v>42135</v>
          </cell>
        </row>
        <row r="22486">
          <cell r="M22486" t="str">
            <v>805010659_C1096677</v>
          </cell>
          <cell r="N22486">
            <v>65009</v>
          </cell>
          <cell r="O22486">
            <v>0</v>
          </cell>
          <cell r="P22486">
            <v>25281</v>
          </cell>
          <cell r="Q22486">
            <v>65009</v>
          </cell>
        </row>
        <row r="22487">
          <cell r="M22487" t="str">
            <v>805010659_C1096528</v>
          </cell>
          <cell r="N22487">
            <v>42135</v>
          </cell>
          <cell r="O22487">
            <v>0</v>
          </cell>
          <cell r="P22487">
            <v>25281</v>
          </cell>
          <cell r="Q22487">
            <v>42135</v>
          </cell>
        </row>
        <row r="22488">
          <cell r="M22488" t="str">
            <v>805010659_C1096571</v>
          </cell>
          <cell r="N22488">
            <v>122795</v>
          </cell>
          <cell r="O22488">
            <v>0</v>
          </cell>
          <cell r="P22488">
            <v>25281</v>
          </cell>
          <cell r="Q22488">
            <v>122795</v>
          </cell>
        </row>
        <row r="22489">
          <cell r="M22489" t="str">
            <v>805010659_C1096485</v>
          </cell>
          <cell r="N22489">
            <v>42135</v>
          </cell>
          <cell r="O22489">
            <v>0</v>
          </cell>
          <cell r="P22489">
            <v>25281</v>
          </cell>
          <cell r="Q22489">
            <v>42135</v>
          </cell>
        </row>
        <row r="22490">
          <cell r="M22490" t="str">
            <v>805010659_C1096615</v>
          </cell>
          <cell r="N22490">
            <v>42435</v>
          </cell>
          <cell r="O22490">
            <v>0</v>
          </cell>
          <cell r="P22490">
            <v>25281</v>
          </cell>
          <cell r="Q22490">
            <v>42435</v>
          </cell>
        </row>
        <row r="22491">
          <cell r="M22491" t="str">
            <v>805010659_C1096454</v>
          </cell>
          <cell r="N22491">
            <v>65009</v>
          </cell>
          <cell r="O22491">
            <v>0</v>
          </cell>
          <cell r="P22491">
            <v>25281</v>
          </cell>
          <cell r="Q22491">
            <v>65009</v>
          </cell>
        </row>
        <row r="22492">
          <cell r="M22492" t="str">
            <v>805010659_C1096584</v>
          </cell>
          <cell r="N22492">
            <v>122795</v>
          </cell>
          <cell r="O22492">
            <v>0</v>
          </cell>
          <cell r="P22492">
            <v>25281</v>
          </cell>
          <cell r="Q22492">
            <v>122795</v>
          </cell>
        </row>
        <row r="22493">
          <cell r="M22493" t="str">
            <v>805010659_C1096550</v>
          </cell>
          <cell r="N22493">
            <v>42135</v>
          </cell>
          <cell r="O22493">
            <v>0</v>
          </cell>
          <cell r="P22493">
            <v>25281</v>
          </cell>
          <cell r="Q22493">
            <v>42135</v>
          </cell>
        </row>
        <row r="22494">
          <cell r="M22494" t="str">
            <v>805010659_C1096481</v>
          </cell>
          <cell r="N22494">
            <v>122795</v>
          </cell>
          <cell r="O22494">
            <v>0</v>
          </cell>
          <cell r="P22494">
            <v>25281</v>
          </cell>
          <cell r="Q22494">
            <v>122795</v>
          </cell>
        </row>
        <row r="22495">
          <cell r="M22495" t="str">
            <v>805010659_C1096478</v>
          </cell>
          <cell r="N22495">
            <v>42135</v>
          </cell>
          <cell r="O22495">
            <v>0</v>
          </cell>
          <cell r="P22495">
            <v>25281</v>
          </cell>
          <cell r="Q22495">
            <v>42135</v>
          </cell>
        </row>
        <row r="22496">
          <cell r="M22496" t="str">
            <v>805010659_C1096560</v>
          </cell>
          <cell r="N22496">
            <v>122795</v>
          </cell>
          <cell r="O22496">
            <v>0</v>
          </cell>
          <cell r="P22496">
            <v>25281</v>
          </cell>
          <cell r="Q22496">
            <v>122795</v>
          </cell>
        </row>
        <row r="22497">
          <cell r="M22497" t="str">
            <v>805010659_C1096472</v>
          </cell>
          <cell r="N22497">
            <v>42135</v>
          </cell>
          <cell r="O22497">
            <v>0</v>
          </cell>
          <cell r="P22497">
            <v>25281</v>
          </cell>
          <cell r="Q22497">
            <v>42135</v>
          </cell>
        </row>
        <row r="22498">
          <cell r="M22498" t="str">
            <v>805010659_C1096557</v>
          </cell>
          <cell r="N22498">
            <v>42135</v>
          </cell>
          <cell r="O22498">
            <v>0</v>
          </cell>
          <cell r="P22498">
            <v>25281</v>
          </cell>
          <cell r="Q22498">
            <v>42135</v>
          </cell>
        </row>
        <row r="22499">
          <cell r="M22499" t="str">
            <v>805010659_C1096545</v>
          </cell>
          <cell r="N22499">
            <v>42135</v>
          </cell>
          <cell r="O22499">
            <v>0</v>
          </cell>
          <cell r="P22499">
            <v>50562</v>
          </cell>
          <cell r="Q22499">
            <v>42135</v>
          </cell>
        </row>
        <row r="22500">
          <cell r="M22500" t="str">
            <v>805010659_C1096715</v>
          </cell>
          <cell r="N22500">
            <v>312051</v>
          </cell>
          <cell r="O22500">
            <v>0</v>
          </cell>
          <cell r="P22500">
            <v>0</v>
          </cell>
          <cell r="Q22500">
            <v>312051</v>
          </cell>
        </row>
        <row r="22501">
          <cell r="M22501" t="str">
            <v>805010659_C1096570</v>
          </cell>
          <cell r="N22501">
            <v>122795</v>
          </cell>
          <cell r="O22501">
            <v>0</v>
          </cell>
          <cell r="P22501">
            <v>25281</v>
          </cell>
          <cell r="Q22501">
            <v>122795</v>
          </cell>
        </row>
        <row r="22502">
          <cell r="M22502" t="str">
            <v>805010659_C1096723</v>
          </cell>
          <cell r="N22502">
            <v>58293</v>
          </cell>
          <cell r="O22502">
            <v>0</v>
          </cell>
          <cell r="P22502">
            <v>0</v>
          </cell>
          <cell r="Q22502">
            <v>58293</v>
          </cell>
        </row>
        <row r="22503">
          <cell r="M22503" t="str">
            <v>805010659_C1096475</v>
          </cell>
          <cell r="N22503">
            <v>122795</v>
          </cell>
          <cell r="O22503">
            <v>0</v>
          </cell>
          <cell r="P22503">
            <v>25281</v>
          </cell>
          <cell r="Q22503">
            <v>122795</v>
          </cell>
        </row>
        <row r="22504">
          <cell r="M22504" t="str">
            <v>805010659_C1096474</v>
          </cell>
          <cell r="N22504">
            <v>122795</v>
          </cell>
          <cell r="O22504">
            <v>0</v>
          </cell>
          <cell r="P22504">
            <v>25281</v>
          </cell>
          <cell r="Q22504">
            <v>122795</v>
          </cell>
        </row>
        <row r="22505">
          <cell r="M22505" t="str">
            <v>805010659_C1096480</v>
          </cell>
          <cell r="N22505">
            <v>122795</v>
          </cell>
          <cell r="O22505">
            <v>0</v>
          </cell>
          <cell r="P22505">
            <v>25281</v>
          </cell>
          <cell r="Q22505">
            <v>122795</v>
          </cell>
        </row>
        <row r="22506">
          <cell r="M22506" t="str">
            <v>805010659_C1096635</v>
          </cell>
          <cell r="N22506">
            <v>42135</v>
          </cell>
          <cell r="O22506">
            <v>0</v>
          </cell>
          <cell r="P22506">
            <v>0</v>
          </cell>
          <cell r="Q22506">
            <v>42135</v>
          </cell>
        </row>
        <row r="22507">
          <cell r="M22507" t="str">
            <v>805010659_C1096493</v>
          </cell>
          <cell r="N22507">
            <v>65009</v>
          </cell>
          <cell r="O22507">
            <v>0</v>
          </cell>
          <cell r="P22507">
            <v>25281</v>
          </cell>
          <cell r="Q22507">
            <v>65009</v>
          </cell>
        </row>
        <row r="22508">
          <cell r="M22508" t="str">
            <v>805010659_C1096456</v>
          </cell>
          <cell r="N22508">
            <v>65009</v>
          </cell>
          <cell r="O22508">
            <v>0</v>
          </cell>
          <cell r="P22508">
            <v>50562</v>
          </cell>
          <cell r="Q22508">
            <v>65009</v>
          </cell>
        </row>
        <row r="22509">
          <cell r="M22509" t="str">
            <v>805010659_C1096609</v>
          </cell>
          <cell r="N22509">
            <v>42135</v>
          </cell>
          <cell r="O22509">
            <v>0</v>
          </cell>
          <cell r="P22509">
            <v>25281</v>
          </cell>
          <cell r="Q22509">
            <v>42135</v>
          </cell>
        </row>
        <row r="22510">
          <cell r="M22510" t="str">
            <v>805010659_C1096491</v>
          </cell>
          <cell r="N22510">
            <v>65009</v>
          </cell>
          <cell r="O22510">
            <v>0</v>
          </cell>
          <cell r="P22510">
            <v>50562</v>
          </cell>
          <cell r="Q22510">
            <v>65009</v>
          </cell>
        </row>
        <row r="22511">
          <cell r="M22511" t="str">
            <v>805010659_C1096446</v>
          </cell>
          <cell r="N22511">
            <v>9514</v>
          </cell>
          <cell r="O22511">
            <v>0</v>
          </cell>
          <cell r="P22511">
            <v>25281</v>
          </cell>
          <cell r="Q22511">
            <v>9514</v>
          </cell>
        </row>
        <row r="22512">
          <cell r="M22512" t="str">
            <v>805010659_C1096648</v>
          </cell>
          <cell r="N22512">
            <v>42135</v>
          </cell>
          <cell r="O22512">
            <v>0</v>
          </cell>
          <cell r="P22512">
            <v>50562</v>
          </cell>
          <cell r="Q22512">
            <v>42135</v>
          </cell>
        </row>
        <row r="22513">
          <cell r="M22513" t="str">
            <v>805010659_C1096680</v>
          </cell>
          <cell r="N22513">
            <v>65009</v>
          </cell>
          <cell r="O22513">
            <v>0</v>
          </cell>
          <cell r="P22513">
            <v>50562</v>
          </cell>
          <cell r="Q22513">
            <v>65009</v>
          </cell>
        </row>
        <row r="22514">
          <cell r="M22514" t="str">
            <v>805010659_C1096670</v>
          </cell>
          <cell r="N22514">
            <v>42135</v>
          </cell>
          <cell r="O22514">
            <v>0</v>
          </cell>
          <cell r="P22514">
            <v>0</v>
          </cell>
          <cell r="Q22514">
            <v>42135</v>
          </cell>
        </row>
        <row r="22515">
          <cell r="M22515" t="str">
            <v>805010659_C1096469</v>
          </cell>
          <cell r="N22515">
            <v>42135</v>
          </cell>
          <cell r="O22515">
            <v>0</v>
          </cell>
          <cell r="P22515">
            <v>25281</v>
          </cell>
          <cell r="Q22515">
            <v>42135</v>
          </cell>
        </row>
        <row r="22516">
          <cell r="M22516" t="str">
            <v>805010659_C1096728</v>
          </cell>
          <cell r="N22516">
            <v>32526</v>
          </cell>
          <cell r="O22516">
            <v>0</v>
          </cell>
          <cell r="P22516">
            <v>0</v>
          </cell>
          <cell r="Q22516">
            <v>32526</v>
          </cell>
        </row>
        <row r="22517">
          <cell r="M22517" t="str">
            <v>805010659_C1096547</v>
          </cell>
          <cell r="N22517">
            <v>32621</v>
          </cell>
          <cell r="O22517">
            <v>0</v>
          </cell>
          <cell r="P22517">
            <v>25281</v>
          </cell>
          <cell r="Q22517">
            <v>32621</v>
          </cell>
        </row>
        <row r="22518">
          <cell r="M22518" t="str">
            <v>805010659_C1096672</v>
          </cell>
          <cell r="N22518">
            <v>42135</v>
          </cell>
          <cell r="O22518">
            <v>0</v>
          </cell>
          <cell r="P22518">
            <v>25281</v>
          </cell>
          <cell r="Q22518">
            <v>42135</v>
          </cell>
        </row>
        <row r="22519">
          <cell r="M22519" t="str">
            <v>805010659_C1096789</v>
          </cell>
          <cell r="N22519">
            <v>42135</v>
          </cell>
          <cell r="O22519">
            <v>0</v>
          </cell>
          <cell r="P22519">
            <v>25281</v>
          </cell>
          <cell r="Q22519">
            <v>42135</v>
          </cell>
        </row>
        <row r="22520">
          <cell r="M22520" t="str">
            <v>805010659_C1096553</v>
          </cell>
          <cell r="N22520">
            <v>42135</v>
          </cell>
          <cell r="O22520">
            <v>0</v>
          </cell>
          <cell r="P22520">
            <v>0</v>
          </cell>
          <cell r="Q22520">
            <v>42135</v>
          </cell>
        </row>
        <row r="22521">
          <cell r="M22521" t="str">
            <v>805010659_C1096565</v>
          </cell>
          <cell r="N22521">
            <v>42135</v>
          </cell>
          <cell r="O22521">
            <v>0</v>
          </cell>
          <cell r="P22521">
            <v>25281</v>
          </cell>
          <cell r="Q22521">
            <v>42135</v>
          </cell>
        </row>
        <row r="22522">
          <cell r="M22522" t="str">
            <v>805010659_C1096760</v>
          </cell>
          <cell r="N22522">
            <v>125668</v>
          </cell>
          <cell r="O22522">
            <v>0</v>
          </cell>
          <cell r="P22522">
            <v>0</v>
          </cell>
          <cell r="Q22522">
            <v>125668</v>
          </cell>
        </row>
        <row r="22523">
          <cell r="M22523" t="str">
            <v>805010659_C1096630</v>
          </cell>
          <cell r="N22523">
            <v>25281</v>
          </cell>
          <cell r="O22523">
            <v>0</v>
          </cell>
          <cell r="P22523">
            <v>25281</v>
          </cell>
          <cell r="Q22523">
            <v>25281</v>
          </cell>
        </row>
        <row r="22524">
          <cell r="M22524" t="str">
            <v>805010659_C1096443</v>
          </cell>
          <cell r="N22524">
            <v>42135</v>
          </cell>
          <cell r="O22524">
            <v>0</v>
          </cell>
          <cell r="P22524">
            <v>25281</v>
          </cell>
          <cell r="Q22524">
            <v>42135</v>
          </cell>
        </row>
        <row r="22525">
          <cell r="M22525" t="str">
            <v>805010659_C1096497</v>
          </cell>
          <cell r="N22525">
            <v>65009</v>
          </cell>
          <cell r="O22525">
            <v>0</v>
          </cell>
          <cell r="P22525">
            <v>25281</v>
          </cell>
          <cell r="Q22525">
            <v>65009</v>
          </cell>
        </row>
        <row r="22526">
          <cell r="M22526" t="str">
            <v>805010659_P52466</v>
          </cell>
          <cell r="N22526">
            <v>158194</v>
          </cell>
          <cell r="O22526">
            <v>0</v>
          </cell>
          <cell r="P22526">
            <v>0</v>
          </cell>
          <cell r="Q22526">
            <v>158194</v>
          </cell>
        </row>
        <row r="22527">
          <cell r="M22527" t="str">
            <v>805010659_C1096618</v>
          </cell>
          <cell r="N22527">
            <v>42435</v>
          </cell>
          <cell r="O22527">
            <v>0</v>
          </cell>
          <cell r="P22527">
            <v>0</v>
          </cell>
          <cell r="Q22527">
            <v>42435</v>
          </cell>
        </row>
        <row r="22528">
          <cell r="M22528" t="str">
            <v>805010659_C1096628</v>
          </cell>
          <cell r="N22528">
            <v>42126</v>
          </cell>
          <cell r="O22528">
            <v>0</v>
          </cell>
          <cell r="P22528">
            <v>0</v>
          </cell>
          <cell r="Q22528">
            <v>42126</v>
          </cell>
        </row>
        <row r="22529">
          <cell r="M22529" t="str">
            <v>805010659_C1096453</v>
          </cell>
          <cell r="N22529">
            <v>65009</v>
          </cell>
          <cell r="O22529">
            <v>0</v>
          </cell>
          <cell r="P22529">
            <v>25281</v>
          </cell>
          <cell r="Q22529">
            <v>65009</v>
          </cell>
        </row>
        <row r="22530">
          <cell r="M22530" t="str">
            <v>805010659_C1096540</v>
          </cell>
          <cell r="N22530">
            <v>42135</v>
          </cell>
          <cell r="O22530">
            <v>0</v>
          </cell>
          <cell r="P22530">
            <v>25281</v>
          </cell>
          <cell r="Q22530">
            <v>42135</v>
          </cell>
        </row>
        <row r="22531">
          <cell r="M22531" t="str">
            <v>805010659_C1096564</v>
          </cell>
          <cell r="N22531">
            <v>42135</v>
          </cell>
          <cell r="O22531">
            <v>0</v>
          </cell>
          <cell r="P22531">
            <v>25281</v>
          </cell>
          <cell r="Q22531">
            <v>42135</v>
          </cell>
        </row>
        <row r="22532">
          <cell r="M22532" t="str">
            <v>805010659_C1096678</v>
          </cell>
          <cell r="N22532">
            <v>65009</v>
          </cell>
          <cell r="O22532">
            <v>0</v>
          </cell>
          <cell r="P22532">
            <v>0</v>
          </cell>
          <cell r="Q22532">
            <v>65009</v>
          </cell>
        </row>
        <row r="22533">
          <cell r="M22533" t="str">
            <v>805010659_C1096624</v>
          </cell>
          <cell r="N22533">
            <v>42126</v>
          </cell>
          <cell r="O22533">
            <v>0</v>
          </cell>
          <cell r="P22533">
            <v>50562</v>
          </cell>
          <cell r="Q22533">
            <v>42126</v>
          </cell>
        </row>
        <row r="22534">
          <cell r="M22534" t="str">
            <v>805010659_C1096449</v>
          </cell>
          <cell r="N22534">
            <v>42135</v>
          </cell>
          <cell r="O22534">
            <v>0</v>
          </cell>
          <cell r="P22534">
            <v>25281</v>
          </cell>
          <cell r="Q22534">
            <v>42135</v>
          </cell>
        </row>
        <row r="22535">
          <cell r="M22535" t="str">
            <v>805010659_C1096476</v>
          </cell>
          <cell r="N22535">
            <v>42135</v>
          </cell>
          <cell r="O22535">
            <v>0</v>
          </cell>
          <cell r="P22535">
            <v>25281</v>
          </cell>
          <cell r="Q22535">
            <v>42135</v>
          </cell>
        </row>
        <row r="22536">
          <cell r="M22536" t="str">
            <v>805010659_C1096530</v>
          </cell>
          <cell r="N22536">
            <v>42135</v>
          </cell>
          <cell r="O22536">
            <v>0</v>
          </cell>
          <cell r="P22536">
            <v>25281</v>
          </cell>
          <cell r="Q22536">
            <v>42135</v>
          </cell>
        </row>
        <row r="22537">
          <cell r="M22537" t="str">
            <v>805010659_C1096477</v>
          </cell>
          <cell r="N22537">
            <v>42135</v>
          </cell>
          <cell r="O22537">
            <v>0</v>
          </cell>
          <cell r="P22537">
            <v>25281</v>
          </cell>
          <cell r="Q22537">
            <v>42135</v>
          </cell>
        </row>
        <row r="22538">
          <cell r="M22538" t="str">
            <v>805010659_C1096596</v>
          </cell>
          <cell r="N22538">
            <v>42135</v>
          </cell>
          <cell r="O22538">
            <v>0</v>
          </cell>
          <cell r="P22538">
            <v>50562</v>
          </cell>
          <cell r="Q22538">
            <v>42135</v>
          </cell>
        </row>
        <row r="22539">
          <cell r="M22539" t="str">
            <v>805010659_C1096440</v>
          </cell>
          <cell r="N22539">
            <v>42135</v>
          </cell>
          <cell r="O22539">
            <v>0</v>
          </cell>
          <cell r="P22539">
            <v>25281</v>
          </cell>
          <cell r="Q22539">
            <v>42135</v>
          </cell>
        </row>
        <row r="22540">
          <cell r="M22540" t="str">
            <v>805010659_C1096534</v>
          </cell>
          <cell r="N22540">
            <v>42135</v>
          </cell>
          <cell r="O22540">
            <v>0</v>
          </cell>
          <cell r="P22540">
            <v>25281</v>
          </cell>
          <cell r="Q22540">
            <v>42135</v>
          </cell>
        </row>
        <row r="22541">
          <cell r="M22541" t="str">
            <v>805010659_C1096713</v>
          </cell>
          <cell r="N22541">
            <v>387931</v>
          </cell>
          <cell r="O22541">
            <v>0</v>
          </cell>
          <cell r="P22541">
            <v>450000</v>
          </cell>
          <cell r="Q22541">
            <v>387931</v>
          </cell>
        </row>
        <row r="22542">
          <cell r="M22542" t="str">
            <v>805010659_C1096509</v>
          </cell>
          <cell r="N22542">
            <v>42135</v>
          </cell>
          <cell r="O22542">
            <v>0</v>
          </cell>
          <cell r="P22542">
            <v>50562</v>
          </cell>
          <cell r="Q22542">
            <v>42135</v>
          </cell>
        </row>
        <row r="22543">
          <cell r="M22543" t="str">
            <v>805010659_C1096580</v>
          </cell>
          <cell r="N22543">
            <v>65009</v>
          </cell>
          <cell r="O22543">
            <v>0</v>
          </cell>
          <cell r="P22543">
            <v>50562</v>
          </cell>
          <cell r="Q22543">
            <v>65009</v>
          </cell>
        </row>
        <row r="22544">
          <cell r="M22544" t="str">
            <v>805010659_C1096651</v>
          </cell>
          <cell r="N22544">
            <v>42135</v>
          </cell>
          <cell r="O22544">
            <v>0</v>
          </cell>
          <cell r="P22544">
            <v>25281</v>
          </cell>
          <cell r="Q22544">
            <v>42135</v>
          </cell>
        </row>
        <row r="22545">
          <cell r="M22545" t="str">
            <v>805010659_C1096739</v>
          </cell>
          <cell r="N22545">
            <v>750000</v>
          </cell>
          <cell r="O22545">
            <v>0</v>
          </cell>
          <cell r="P22545">
            <v>932116</v>
          </cell>
          <cell r="Q22545">
            <v>750000</v>
          </cell>
        </row>
        <row r="22546">
          <cell r="M22546" t="str">
            <v>805010659_C1096567</v>
          </cell>
          <cell r="N22546">
            <v>42135</v>
          </cell>
          <cell r="O22546">
            <v>0</v>
          </cell>
          <cell r="P22546">
            <v>25281</v>
          </cell>
          <cell r="Q22546">
            <v>42135</v>
          </cell>
        </row>
        <row r="22547">
          <cell r="M22547" t="str">
            <v>805010659_C1096466</v>
          </cell>
          <cell r="N22547">
            <v>42135</v>
          </cell>
          <cell r="O22547">
            <v>0</v>
          </cell>
          <cell r="P22547">
            <v>25281</v>
          </cell>
          <cell r="Q22547">
            <v>42135</v>
          </cell>
        </row>
        <row r="22548">
          <cell r="M22548" t="str">
            <v>805010659_C1096459</v>
          </cell>
          <cell r="N22548">
            <v>65009</v>
          </cell>
          <cell r="O22548">
            <v>0</v>
          </cell>
          <cell r="P22548">
            <v>25281</v>
          </cell>
          <cell r="Q22548">
            <v>65009</v>
          </cell>
        </row>
        <row r="22549">
          <cell r="M22549" t="str">
            <v>805010659_C1096607</v>
          </cell>
          <cell r="N22549">
            <v>42135</v>
          </cell>
          <cell r="O22549">
            <v>0</v>
          </cell>
          <cell r="P22549">
            <v>0</v>
          </cell>
          <cell r="Q22549">
            <v>42135</v>
          </cell>
        </row>
        <row r="22550">
          <cell r="M22550" t="str">
            <v>805010659_C1096654</v>
          </cell>
          <cell r="N22550">
            <v>122795</v>
          </cell>
          <cell r="O22550">
            <v>0</v>
          </cell>
          <cell r="P22550">
            <v>25281</v>
          </cell>
          <cell r="Q22550">
            <v>122795</v>
          </cell>
        </row>
        <row r="22551">
          <cell r="M22551" t="str">
            <v>805010659_C1096639</v>
          </cell>
          <cell r="N22551">
            <v>42135</v>
          </cell>
          <cell r="O22551">
            <v>0</v>
          </cell>
          <cell r="P22551">
            <v>0</v>
          </cell>
          <cell r="Q22551">
            <v>42135</v>
          </cell>
        </row>
        <row r="22552">
          <cell r="M22552" t="str">
            <v>805010659_C1096733</v>
          </cell>
          <cell r="N22552">
            <v>21669</v>
          </cell>
          <cell r="O22552">
            <v>0</v>
          </cell>
          <cell r="P22552">
            <v>0</v>
          </cell>
          <cell r="Q22552">
            <v>21669</v>
          </cell>
        </row>
        <row r="22553">
          <cell r="M22553" t="str">
            <v>805010659_C1096770</v>
          </cell>
          <cell r="N22553">
            <v>58293</v>
          </cell>
          <cell r="O22553">
            <v>0</v>
          </cell>
          <cell r="P22553">
            <v>0</v>
          </cell>
          <cell r="Q22553">
            <v>58293</v>
          </cell>
        </row>
        <row r="22554">
          <cell r="M22554" t="str">
            <v>805010659_C1096610</v>
          </cell>
          <cell r="N22554">
            <v>42135</v>
          </cell>
          <cell r="O22554">
            <v>0</v>
          </cell>
          <cell r="P22554">
            <v>0</v>
          </cell>
          <cell r="Q22554">
            <v>42135</v>
          </cell>
        </row>
        <row r="22555">
          <cell r="M22555" t="str">
            <v>805010659_C1096792</v>
          </cell>
          <cell r="N22555">
            <v>11282</v>
          </cell>
          <cell r="O22555">
            <v>0</v>
          </cell>
          <cell r="P22555">
            <v>58300</v>
          </cell>
          <cell r="Q22555">
            <v>11282</v>
          </cell>
        </row>
        <row r="22556">
          <cell r="M22556" t="str">
            <v>805010659_C1096566</v>
          </cell>
          <cell r="N22556">
            <v>42135</v>
          </cell>
          <cell r="O22556">
            <v>0</v>
          </cell>
          <cell r="P22556">
            <v>0</v>
          </cell>
          <cell r="Q22556">
            <v>42135</v>
          </cell>
        </row>
        <row r="22557">
          <cell r="M22557" t="str">
            <v>805010659_C1096738</v>
          </cell>
          <cell r="N22557">
            <v>125668</v>
          </cell>
          <cell r="O22557">
            <v>0</v>
          </cell>
          <cell r="P22557">
            <v>0</v>
          </cell>
          <cell r="Q22557">
            <v>125668</v>
          </cell>
        </row>
        <row r="22558">
          <cell r="M22558" t="str">
            <v>805010659_C1096448</v>
          </cell>
          <cell r="N22558">
            <v>42135</v>
          </cell>
          <cell r="O22558">
            <v>0</v>
          </cell>
          <cell r="P22558">
            <v>25281</v>
          </cell>
          <cell r="Q22558">
            <v>42135</v>
          </cell>
        </row>
        <row r="22559">
          <cell r="M22559" t="str">
            <v>805010659_C1096681</v>
          </cell>
          <cell r="N22559">
            <v>65009</v>
          </cell>
          <cell r="O22559">
            <v>0</v>
          </cell>
          <cell r="P22559">
            <v>25281</v>
          </cell>
          <cell r="Q22559">
            <v>65009</v>
          </cell>
        </row>
        <row r="22560">
          <cell r="M22560" t="str">
            <v>805010659_C1096790</v>
          </cell>
          <cell r="N22560">
            <v>65009</v>
          </cell>
          <cell r="O22560">
            <v>0</v>
          </cell>
          <cell r="P22560">
            <v>25281</v>
          </cell>
          <cell r="Q22560">
            <v>65009</v>
          </cell>
        </row>
        <row r="22561">
          <cell r="M22561" t="str">
            <v>805010659_C1096458</v>
          </cell>
          <cell r="N22561">
            <v>65009</v>
          </cell>
          <cell r="O22561">
            <v>0</v>
          </cell>
          <cell r="P22561">
            <v>25281</v>
          </cell>
          <cell r="Q22561">
            <v>65009</v>
          </cell>
        </row>
        <row r="22562">
          <cell r="M22562" t="str">
            <v>805010659_C1096653</v>
          </cell>
          <cell r="N22562">
            <v>42135</v>
          </cell>
          <cell r="O22562">
            <v>0</v>
          </cell>
          <cell r="P22562">
            <v>0</v>
          </cell>
          <cell r="Q22562">
            <v>42135</v>
          </cell>
        </row>
        <row r="22563">
          <cell r="M22563" t="str">
            <v>805010659_C1094723</v>
          </cell>
          <cell r="N22563">
            <v>58293</v>
          </cell>
          <cell r="O22563">
            <v>0</v>
          </cell>
          <cell r="P22563">
            <v>116600</v>
          </cell>
          <cell r="Q22563">
            <v>58293</v>
          </cell>
        </row>
        <row r="22564">
          <cell r="M22564" t="str">
            <v>805010659_C1094842</v>
          </cell>
          <cell r="N22564">
            <v>125668</v>
          </cell>
          <cell r="O22564">
            <v>0</v>
          </cell>
          <cell r="P22564">
            <v>0</v>
          </cell>
          <cell r="Q22564">
            <v>125668</v>
          </cell>
        </row>
        <row r="22565">
          <cell r="M22565" t="str">
            <v>805010659_C1094879</v>
          </cell>
          <cell r="N22565">
            <v>125668</v>
          </cell>
          <cell r="O22565">
            <v>0</v>
          </cell>
          <cell r="P22565">
            <v>0</v>
          </cell>
          <cell r="Q22565">
            <v>125668</v>
          </cell>
        </row>
        <row r="22566">
          <cell r="M22566" t="str">
            <v>805010659_C1094718</v>
          </cell>
          <cell r="N22566">
            <v>21669</v>
          </cell>
          <cell r="O22566">
            <v>0</v>
          </cell>
          <cell r="P22566">
            <v>0</v>
          </cell>
          <cell r="Q22566">
            <v>21669</v>
          </cell>
        </row>
        <row r="22567">
          <cell r="M22567" t="str">
            <v>805010659_C1094853</v>
          </cell>
          <cell r="N22567">
            <v>58293</v>
          </cell>
          <cell r="O22567">
            <v>0</v>
          </cell>
          <cell r="P22567">
            <v>0</v>
          </cell>
          <cell r="Q22567">
            <v>58293</v>
          </cell>
        </row>
        <row r="22568">
          <cell r="M22568" t="str">
            <v>805010659_C1094843</v>
          </cell>
          <cell r="N22568">
            <v>58293</v>
          </cell>
          <cell r="O22568">
            <v>0</v>
          </cell>
          <cell r="P22568">
            <v>0</v>
          </cell>
          <cell r="Q22568">
            <v>58293</v>
          </cell>
        </row>
        <row r="22569">
          <cell r="M22569" t="str">
            <v>805010659_C1094847</v>
          </cell>
          <cell r="N22569">
            <v>192791</v>
          </cell>
          <cell r="O22569">
            <v>0</v>
          </cell>
          <cell r="P22569">
            <v>0</v>
          </cell>
          <cell r="Q22569">
            <v>192791</v>
          </cell>
        </row>
        <row r="22570">
          <cell r="M22570" t="str">
            <v>805010659_C1094736</v>
          </cell>
          <cell r="N22570">
            <v>58293</v>
          </cell>
          <cell r="O22570">
            <v>0</v>
          </cell>
          <cell r="P22570">
            <v>0</v>
          </cell>
          <cell r="Q22570">
            <v>58293</v>
          </cell>
        </row>
        <row r="22571">
          <cell r="M22571" t="str">
            <v>805010659_C1094763</v>
          </cell>
          <cell r="N22571">
            <v>32526</v>
          </cell>
          <cell r="O22571">
            <v>0</v>
          </cell>
          <cell r="P22571">
            <v>0</v>
          </cell>
          <cell r="Q22571">
            <v>32526</v>
          </cell>
        </row>
        <row r="22572">
          <cell r="M22572" t="str">
            <v>805010659_C1094730</v>
          </cell>
          <cell r="N22572">
            <v>58293</v>
          </cell>
          <cell r="O22572">
            <v>0</v>
          </cell>
          <cell r="P22572">
            <v>0</v>
          </cell>
          <cell r="Q22572">
            <v>58293</v>
          </cell>
        </row>
        <row r="22573">
          <cell r="M22573" t="str">
            <v>805010659_C1094740</v>
          </cell>
          <cell r="N22573">
            <v>181511</v>
          </cell>
          <cell r="O22573">
            <v>0</v>
          </cell>
          <cell r="P22573">
            <v>0</v>
          </cell>
          <cell r="Q22573">
            <v>181511</v>
          </cell>
        </row>
        <row r="22574">
          <cell r="M22574" t="str">
            <v>805010659_C1094820</v>
          </cell>
          <cell r="N22574">
            <v>272051</v>
          </cell>
          <cell r="O22574">
            <v>0</v>
          </cell>
          <cell r="P22574">
            <v>0</v>
          </cell>
          <cell r="Q22574">
            <v>272051</v>
          </cell>
        </row>
        <row r="22575">
          <cell r="M22575" t="str">
            <v>805010659_C1094767</v>
          </cell>
          <cell r="N22575">
            <v>125668</v>
          </cell>
          <cell r="O22575">
            <v>0</v>
          </cell>
          <cell r="P22575">
            <v>0</v>
          </cell>
          <cell r="Q22575">
            <v>125668</v>
          </cell>
        </row>
        <row r="22576">
          <cell r="M22576" t="str">
            <v>805010659_C1094903</v>
          </cell>
          <cell r="N22576">
            <v>526051</v>
          </cell>
          <cell r="O22576">
            <v>0</v>
          </cell>
          <cell r="P22576">
            <v>0</v>
          </cell>
          <cell r="Q22576">
            <v>526051</v>
          </cell>
        </row>
        <row r="22577">
          <cell r="M22577" t="str">
            <v>805010659_C1094789</v>
          </cell>
          <cell r="N22577">
            <v>58293</v>
          </cell>
          <cell r="O22577">
            <v>0</v>
          </cell>
          <cell r="P22577">
            <v>0</v>
          </cell>
          <cell r="Q22577">
            <v>58293</v>
          </cell>
        </row>
        <row r="22578">
          <cell r="M22578" t="str">
            <v>805010659_C1094893</v>
          </cell>
          <cell r="N22578">
            <v>181511</v>
          </cell>
          <cell r="O22578">
            <v>0</v>
          </cell>
          <cell r="P22578">
            <v>0</v>
          </cell>
          <cell r="Q22578">
            <v>181511</v>
          </cell>
        </row>
        <row r="22579">
          <cell r="M22579" t="str">
            <v>805010659_C1094744</v>
          </cell>
          <cell r="N22579">
            <v>58293</v>
          </cell>
          <cell r="O22579">
            <v>0</v>
          </cell>
          <cell r="P22579">
            <v>0</v>
          </cell>
          <cell r="Q22579">
            <v>58293</v>
          </cell>
        </row>
        <row r="22580">
          <cell r="M22580" t="str">
            <v>805010659_C1094866</v>
          </cell>
          <cell r="N22580">
            <v>58293</v>
          </cell>
          <cell r="O22580">
            <v>0</v>
          </cell>
          <cell r="P22580">
            <v>0</v>
          </cell>
          <cell r="Q22580">
            <v>58293</v>
          </cell>
        </row>
        <row r="22581">
          <cell r="M22581" t="str">
            <v>805010659_C1094806</v>
          </cell>
          <cell r="N22581">
            <v>125668</v>
          </cell>
          <cell r="O22581">
            <v>0</v>
          </cell>
          <cell r="P22581">
            <v>181500</v>
          </cell>
          <cell r="Q22581">
            <v>125668</v>
          </cell>
        </row>
        <row r="22582">
          <cell r="M22582" t="str">
            <v>805010659_C1094818</v>
          </cell>
          <cell r="N22582">
            <v>58293</v>
          </cell>
          <cell r="O22582">
            <v>0</v>
          </cell>
          <cell r="P22582">
            <v>0</v>
          </cell>
          <cell r="Q22582">
            <v>58293</v>
          </cell>
        </row>
        <row r="22583">
          <cell r="M22583" t="str">
            <v>805010659_C1094881</v>
          </cell>
          <cell r="N22583">
            <v>32526</v>
          </cell>
          <cell r="O22583">
            <v>0</v>
          </cell>
          <cell r="P22583">
            <v>0</v>
          </cell>
          <cell r="Q22583">
            <v>32526</v>
          </cell>
        </row>
        <row r="22584">
          <cell r="M22584" t="str">
            <v>805010659_C1094761</v>
          </cell>
          <cell r="N22584">
            <v>125668</v>
          </cell>
          <cell r="O22584">
            <v>0</v>
          </cell>
          <cell r="P22584">
            <v>0</v>
          </cell>
          <cell r="Q22584">
            <v>125668</v>
          </cell>
        </row>
        <row r="22585">
          <cell r="M22585" t="str">
            <v>805010659_C1094817</v>
          </cell>
          <cell r="N22585">
            <v>58293</v>
          </cell>
          <cell r="O22585">
            <v>0</v>
          </cell>
          <cell r="P22585">
            <v>0</v>
          </cell>
          <cell r="Q22585">
            <v>58293</v>
          </cell>
        </row>
        <row r="22586">
          <cell r="M22586" t="str">
            <v>805010659_C1094961</v>
          </cell>
          <cell r="N22586">
            <v>750000</v>
          </cell>
          <cell r="O22586">
            <v>0</v>
          </cell>
          <cell r="P22586">
            <v>466058</v>
          </cell>
          <cell r="Q22586">
            <v>750000</v>
          </cell>
        </row>
        <row r="22587">
          <cell r="M22587" t="str">
            <v>805010659_C1094731</v>
          </cell>
          <cell r="N22587">
            <v>125668</v>
          </cell>
          <cell r="O22587">
            <v>0</v>
          </cell>
          <cell r="P22587">
            <v>0</v>
          </cell>
          <cell r="Q22587">
            <v>125668</v>
          </cell>
        </row>
        <row r="22588">
          <cell r="M22588" t="str">
            <v>805010659_C1094715</v>
          </cell>
          <cell r="N22588">
            <v>32526</v>
          </cell>
          <cell r="O22588">
            <v>0</v>
          </cell>
          <cell r="P22588">
            <v>0</v>
          </cell>
          <cell r="Q22588">
            <v>32526</v>
          </cell>
        </row>
        <row r="22589">
          <cell r="M22589" t="str">
            <v>805010659_C1094725</v>
          </cell>
          <cell r="N22589">
            <v>125668</v>
          </cell>
          <cell r="O22589">
            <v>0</v>
          </cell>
          <cell r="P22589">
            <v>0</v>
          </cell>
          <cell r="Q22589">
            <v>125668</v>
          </cell>
        </row>
        <row r="22590">
          <cell r="M22590" t="str">
            <v>805010659_C1094864</v>
          </cell>
          <cell r="N22590">
            <v>58293</v>
          </cell>
          <cell r="O22590">
            <v>0</v>
          </cell>
          <cell r="P22590">
            <v>0</v>
          </cell>
          <cell r="Q22590">
            <v>58293</v>
          </cell>
        </row>
        <row r="22591">
          <cell r="M22591" t="str">
            <v>805010659_C1094956</v>
          </cell>
          <cell r="N22591">
            <v>750000</v>
          </cell>
          <cell r="O22591">
            <v>0</v>
          </cell>
          <cell r="P22591">
            <v>932116</v>
          </cell>
          <cell r="Q22591">
            <v>750000</v>
          </cell>
        </row>
        <row r="22592">
          <cell r="M22592" t="str">
            <v>805010659_C1094800</v>
          </cell>
          <cell r="N22592">
            <v>272051</v>
          </cell>
          <cell r="O22592">
            <v>0</v>
          </cell>
          <cell r="P22592">
            <v>439655</v>
          </cell>
          <cell r="Q22592">
            <v>272051</v>
          </cell>
        </row>
        <row r="22593">
          <cell r="M22593" t="str">
            <v>805010659_C1094782</v>
          </cell>
          <cell r="N22593">
            <v>58293</v>
          </cell>
          <cell r="O22593">
            <v>0</v>
          </cell>
          <cell r="P22593">
            <v>0</v>
          </cell>
          <cell r="Q22593">
            <v>58293</v>
          </cell>
        </row>
        <row r="22594">
          <cell r="M22594" t="str">
            <v>805010659_C1094901</v>
          </cell>
          <cell r="N22594">
            <v>125668</v>
          </cell>
          <cell r="O22594">
            <v>0</v>
          </cell>
          <cell r="P22594">
            <v>0</v>
          </cell>
          <cell r="Q22594">
            <v>125668</v>
          </cell>
        </row>
        <row r="22595">
          <cell r="M22595" t="str">
            <v>805010659_C1094856</v>
          </cell>
          <cell r="N22595">
            <v>58293</v>
          </cell>
          <cell r="O22595">
            <v>0</v>
          </cell>
          <cell r="P22595">
            <v>0</v>
          </cell>
          <cell r="Q22595">
            <v>58293</v>
          </cell>
        </row>
        <row r="22596">
          <cell r="M22596" t="str">
            <v>805010659_C1094766</v>
          </cell>
          <cell r="N22596">
            <v>58293</v>
          </cell>
          <cell r="O22596">
            <v>0</v>
          </cell>
          <cell r="P22596">
            <v>0</v>
          </cell>
          <cell r="Q22596">
            <v>58293</v>
          </cell>
        </row>
        <row r="22597">
          <cell r="M22597" t="str">
            <v>805010659_C1094898</v>
          </cell>
          <cell r="N22597">
            <v>125668</v>
          </cell>
          <cell r="O22597">
            <v>0</v>
          </cell>
          <cell r="P22597">
            <v>0</v>
          </cell>
          <cell r="Q22597">
            <v>125668</v>
          </cell>
        </row>
        <row r="22598">
          <cell r="M22598" t="str">
            <v>805010659_C1094717</v>
          </cell>
          <cell r="N22598">
            <v>15517</v>
          </cell>
          <cell r="O22598">
            <v>0</v>
          </cell>
          <cell r="P22598">
            <v>0</v>
          </cell>
          <cell r="Q22598">
            <v>15517</v>
          </cell>
        </row>
        <row r="22599">
          <cell r="M22599" t="str">
            <v>805010659_C1094785</v>
          </cell>
          <cell r="N22599">
            <v>32526</v>
          </cell>
          <cell r="O22599">
            <v>0</v>
          </cell>
          <cell r="P22599">
            <v>0</v>
          </cell>
          <cell r="Q22599">
            <v>32526</v>
          </cell>
        </row>
        <row r="22600">
          <cell r="M22600" t="str">
            <v>805010659_C1094958</v>
          </cell>
          <cell r="N22600">
            <v>750000</v>
          </cell>
          <cell r="O22600">
            <v>0</v>
          </cell>
          <cell r="P22600">
            <v>932116</v>
          </cell>
          <cell r="Q22600">
            <v>750000</v>
          </cell>
        </row>
        <row r="22601">
          <cell r="M22601" t="str">
            <v>805010659_C1094720</v>
          </cell>
          <cell r="N22601">
            <v>125668</v>
          </cell>
          <cell r="O22601">
            <v>0</v>
          </cell>
          <cell r="P22601">
            <v>0</v>
          </cell>
          <cell r="Q22601">
            <v>125668</v>
          </cell>
        </row>
        <row r="22602">
          <cell r="M22602" t="str">
            <v>805010659_C1094832</v>
          </cell>
          <cell r="N22602">
            <v>22565</v>
          </cell>
          <cell r="O22602">
            <v>0</v>
          </cell>
          <cell r="P22602">
            <v>58300</v>
          </cell>
          <cell r="Q22602">
            <v>22565</v>
          </cell>
        </row>
        <row r="22603">
          <cell r="M22603" t="str">
            <v>805010659_C1094826</v>
          </cell>
          <cell r="N22603">
            <v>125668</v>
          </cell>
          <cell r="O22603">
            <v>0</v>
          </cell>
          <cell r="P22603">
            <v>0</v>
          </cell>
          <cell r="Q22603">
            <v>125668</v>
          </cell>
        </row>
        <row r="22604">
          <cell r="M22604" t="str">
            <v>805010659_C1094732</v>
          </cell>
          <cell r="N22604">
            <v>125668</v>
          </cell>
          <cell r="O22604">
            <v>0</v>
          </cell>
          <cell r="P22604">
            <v>0</v>
          </cell>
          <cell r="Q22604">
            <v>125668</v>
          </cell>
        </row>
        <row r="22605">
          <cell r="M22605" t="str">
            <v>805010659_C1094776</v>
          </cell>
          <cell r="N22605">
            <v>58293</v>
          </cell>
          <cell r="O22605">
            <v>0</v>
          </cell>
          <cell r="P22605">
            <v>0</v>
          </cell>
          <cell r="Q22605">
            <v>58293</v>
          </cell>
        </row>
        <row r="22606">
          <cell r="M22606" t="str">
            <v>805010659_C1094762</v>
          </cell>
          <cell r="N22606">
            <v>312051</v>
          </cell>
          <cell r="O22606">
            <v>0</v>
          </cell>
          <cell r="P22606">
            <v>879310</v>
          </cell>
          <cell r="Q22606">
            <v>312051</v>
          </cell>
        </row>
        <row r="22607">
          <cell r="M22607" t="str">
            <v>805010659_C1094895</v>
          </cell>
          <cell r="N22607">
            <v>181511</v>
          </cell>
          <cell r="O22607">
            <v>0</v>
          </cell>
          <cell r="P22607">
            <v>181500</v>
          </cell>
          <cell r="Q22607">
            <v>181511</v>
          </cell>
        </row>
        <row r="22608">
          <cell r="M22608" t="str">
            <v>805010659_C1094819</v>
          </cell>
          <cell r="N22608">
            <v>58293</v>
          </cell>
          <cell r="O22608">
            <v>0</v>
          </cell>
          <cell r="P22608">
            <v>0</v>
          </cell>
          <cell r="Q22608">
            <v>58293</v>
          </cell>
        </row>
        <row r="22609">
          <cell r="M22609" t="str">
            <v>805010659_C1094874</v>
          </cell>
          <cell r="N22609">
            <v>58293</v>
          </cell>
          <cell r="O22609">
            <v>0</v>
          </cell>
          <cell r="P22609">
            <v>0</v>
          </cell>
          <cell r="Q22609">
            <v>58293</v>
          </cell>
        </row>
        <row r="22610">
          <cell r="M22610" t="str">
            <v>805010659_C1094904</v>
          </cell>
          <cell r="N22610">
            <v>181511</v>
          </cell>
          <cell r="O22610">
            <v>0</v>
          </cell>
          <cell r="P22610">
            <v>0</v>
          </cell>
          <cell r="Q22610">
            <v>181511</v>
          </cell>
        </row>
        <row r="22611">
          <cell r="M22611" t="str">
            <v>805010659_C1094845</v>
          </cell>
          <cell r="N22611">
            <v>32526</v>
          </cell>
          <cell r="O22611">
            <v>0</v>
          </cell>
          <cell r="P22611">
            <v>0</v>
          </cell>
          <cell r="Q22611">
            <v>32526</v>
          </cell>
        </row>
        <row r="22612">
          <cell r="M22612" t="str">
            <v>805010659_C1094886</v>
          </cell>
          <cell r="N22612">
            <v>125668</v>
          </cell>
          <cell r="O22612">
            <v>0</v>
          </cell>
          <cell r="P22612">
            <v>0</v>
          </cell>
          <cell r="Q22612">
            <v>125668</v>
          </cell>
        </row>
        <row r="22613">
          <cell r="M22613" t="str">
            <v>805010659_C1094787</v>
          </cell>
          <cell r="N22613">
            <v>416051</v>
          </cell>
          <cell r="O22613">
            <v>0</v>
          </cell>
          <cell r="P22613">
            <v>0</v>
          </cell>
          <cell r="Q22613">
            <v>416051</v>
          </cell>
        </row>
        <row r="22614">
          <cell r="M22614" t="str">
            <v>805010659_C1094957</v>
          </cell>
          <cell r="N22614">
            <v>750000</v>
          </cell>
          <cell r="O22614">
            <v>0</v>
          </cell>
          <cell r="P22614">
            <v>466058</v>
          </cell>
          <cell r="Q22614">
            <v>750000</v>
          </cell>
        </row>
        <row r="22615">
          <cell r="M22615" t="str">
            <v>805010659_C1094752</v>
          </cell>
          <cell r="N22615">
            <v>45130</v>
          </cell>
          <cell r="O22615">
            <v>0</v>
          </cell>
          <cell r="P22615">
            <v>58300</v>
          </cell>
          <cell r="Q22615">
            <v>45130</v>
          </cell>
        </row>
        <row r="22616">
          <cell r="M22616" t="str">
            <v>805010659_C1094772</v>
          </cell>
          <cell r="N22616">
            <v>125668</v>
          </cell>
          <cell r="O22616">
            <v>0</v>
          </cell>
          <cell r="P22616">
            <v>0</v>
          </cell>
          <cell r="Q22616">
            <v>125668</v>
          </cell>
        </row>
        <row r="22617">
          <cell r="M22617" t="str">
            <v>805010659_C1094894</v>
          </cell>
          <cell r="N22617">
            <v>181511</v>
          </cell>
          <cell r="O22617">
            <v>0</v>
          </cell>
          <cell r="P22617">
            <v>0</v>
          </cell>
          <cell r="Q22617">
            <v>181511</v>
          </cell>
        </row>
        <row r="22618">
          <cell r="M22618" t="str">
            <v>805010659_C1094868</v>
          </cell>
          <cell r="N22618">
            <v>58293</v>
          </cell>
          <cell r="O22618">
            <v>0</v>
          </cell>
          <cell r="P22618">
            <v>0</v>
          </cell>
          <cell r="Q22618">
            <v>58293</v>
          </cell>
        </row>
        <row r="22619">
          <cell r="M22619" t="str">
            <v>805010659_C1094872</v>
          </cell>
          <cell r="N22619">
            <v>32526</v>
          </cell>
          <cell r="O22619">
            <v>0</v>
          </cell>
          <cell r="P22619">
            <v>0</v>
          </cell>
          <cell r="Q22619">
            <v>32526</v>
          </cell>
        </row>
        <row r="22620">
          <cell r="M22620" t="str">
            <v>805010659_C1094707</v>
          </cell>
          <cell r="N22620">
            <v>58293</v>
          </cell>
          <cell r="O22620">
            <v>0</v>
          </cell>
          <cell r="P22620">
            <v>0</v>
          </cell>
          <cell r="Q22620">
            <v>58293</v>
          </cell>
        </row>
        <row r="22621">
          <cell r="M22621" t="str">
            <v>805010659_C1094891</v>
          </cell>
          <cell r="N22621">
            <v>181511</v>
          </cell>
          <cell r="O22621">
            <v>0</v>
          </cell>
          <cell r="P22621">
            <v>0</v>
          </cell>
          <cell r="Q22621">
            <v>181511</v>
          </cell>
        </row>
        <row r="22622">
          <cell r="M22622" t="str">
            <v>805010659_C1094777</v>
          </cell>
          <cell r="N22622">
            <v>1500000</v>
          </cell>
          <cell r="O22622">
            <v>0</v>
          </cell>
          <cell r="P22622">
            <v>0</v>
          </cell>
          <cell r="Q22622">
            <v>1500000</v>
          </cell>
        </row>
        <row r="22623">
          <cell r="M22623" t="str">
            <v>805010659_C1094771</v>
          </cell>
          <cell r="N22623">
            <v>312051</v>
          </cell>
          <cell r="O22623">
            <v>0</v>
          </cell>
          <cell r="P22623">
            <v>0</v>
          </cell>
          <cell r="Q22623">
            <v>312051</v>
          </cell>
        </row>
        <row r="22624">
          <cell r="M22624" t="str">
            <v>805010659_C1094887</v>
          </cell>
          <cell r="N22624">
            <v>58293</v>
          </cell>
          <cell r="O22624">
            <v>0</v>
          </cell>
          <cell r="P22624">
            <v>0</v>
          </cell>
          <cell r="Q22624">
            <v>58293</v>
          </cell>
        </row>
        <row r="22625">
          <cell r="M22625" t="str">
            <v>805010659_C1094743</v>
          </cell>
          <cell r="N22625">
            <v>37608</v>
          </cell>
          <cell r="O22625">
            <v>0</v>
          </cell>
          <cell r="P22625">
            <v>58300</v>
          </cell>
          <cell r="Q22625">
            <v>37608</v>
          </cell>
        </row>
        <row r="22626">
          <cell r="M22626" t="str">
            <v>805010659_C1094734</v>
          </cell>
          <cell r="N22626">
            <v>58293</v>
          </cell>
          <cell r="O22626">
            <v>0</v>
          </cell>
          <cell r="P22626">
            <v>0</v>
          </cell>
          <cell r="Q22626">
            <v>58293</v>
          </cell>
        </row>
        <row r="22627">
          <cell r="M22627" t="str">
            <v>805010659_C1094902</v>
          </cell>
          <cell r="N22627">
            <v>58293</v>
          </cell>
          <cell r="O22627">
            <v>0</v>
          </cell>
          <cell r="P22627">
            <v>0</v>
          </cell>
          <cell r="Q22627">
            <v>58293</v>
          </cell>
        </row>
        <row r="22628">
          <cell r="M22628" t="str">
            <v>805010659_C1094799</v>
          </cell>
          <cell r="N22628">
            <v>312051</v>
          </cell>
          <cell r="O22628">
            <v>0</v>
          </cell>
          <cell r="P22628">
            <v>439655</v>
          </cell>
          <cell r="Q22628">
            <v>312051</v>
          </cell>
        </row>
        <row r="22629">
          <cell r="M22629" t="str">
            <v>805010659_C1094803</v>
          </cell>
          <cell r="N22629">
            <v>125668</v>
          </cell>
          <cell r="O22629">
            <v>0</v>
          </cell>
          <cell r="P22629">
            <v>181500</v>
          </cell>
          <cell r="Q22629">
            <v>125668</v>
          </cell>
        </row>
        <row r="22630">
          <cell r="M22630" t="str">
            <v>805010659_C1094705</v>
          </cell>
          <cell r="N22630">
            <v>125668</v>
          </cell>
          <cell r="O22630">
            <v>0</v>
          </cell>
          <cell r="P22630">
            <v>0</v>
          </cell>
          <cell r="Q22630">
            <v>125668</v>
          </cell>
        </row>
        <row r="22631">
          <cell r="M22631" t="str">
            <v>805010659_C1094833</v>
          </cell>
          <cell r="N22631">
            <v>48646</v>
          </cell>
          <cell r="O22631">
            <v>0</v>
          </cell>
          <cell r="P22631">
            <v>181500</v>
          </cell>
          <cell r="Q22631">
            <v>48646</v>
          </cell>
        </row>
        <row r="22632">
          <cell r="M22632" t="str">
            <v>805010659_C1094824</v>
          </cell>
          <cell r="N22632">
            <v>125668</v>
          </cell>
          <cell r="O22632">
            <v>0</v>
          </cell>
          <cell r="P22632">
            <v>0</v>
          </cell>
          <cell r="Q22632">
            <v>125668</v>
          </cell>
        </row>
        <row r="22633">
          <cell r="M22633" t="str">
            <v>805010659_C1094839</v>
          </cell>
          <cell r="N22633">
            <v>58293</v>
          </cell>
          <cell r="O22633">
            <v>0</v>
          </cell>
          <cell r="P22633">
            <v>0</v>
          </cell>
          <cell r="Q22633">
            <v>58293</v>
          </cell>
        </row>
        <row r="22634">
          <cell r="M22634" t="str">
            <v>805010659_C1094716</v>
          </cell>
          <cell r="N22634">
            <v>58293</v>
          </cell>
          <cell r="O22634">
            <v>0</v>
          </cell>
          <cell r="P22634">
            <v>0</v>
          </cell>
          <cell r="Q22634">
            <v>58293</v>
          </cell>
        </row>
        <row r="22635">
          <cell r="M22635" t="str">
            <v>805010659_C1094738</v>
          </cell>
          <cell r="N22635">
            <v>125668</v>
          </cell>
          <cell r="O22635">
            <v>0</v>
          </cell>
          <cell r="P22635">
            <v>0</v>
          </cell>
          <cell r="Q22635">
            <v>125668</v>
          </cell>
        </row>
        <row r="22636">
          <cell r="M22636" t="str">
            <v>805010659_C1094889</v>
          </cell>
          <cell r="N22636">
            <v>58293</v>
          </cell>
          <cell r="O22636">
            <v>0</v>
          </cell>
          <cell r="P22636">
            <v>0</v>
          </cell>
          <cell r="Q22636">
            <v>58293</v>
          </cell>
        </row>
        <row r="22637">
          <cell r="M22637" t="str">
            <v>805010659_C1094769</v>
          </cell>
          <cell r="N22637">
            <v>58293</v>
          </cell>
          <cell r="O22637">
            <v>0</v>
          </cell>
          <cell r="P22637">
            <v>0</v>
          </cell>
          <cell r="Q22637">
            <v>58293</v>
          </cell>
        </row>
        <row r="22638">
          <cell r="M22638" t="str">
            <v>805010659_C1094885</v>
          </cell>
          <cell r="N22638">
            <v>125668</v>
          </cell>
          <cell r="O22638">
            <v>0</v>
          </cell>
          <cell r="P22638">
            <v>0</v>
          </cell>
          <cell r="Q22638">
            <v>125668</v>
          </cell>
        </row>
        <row r="22639">
          <cell r="M22639" t="str">
            <v>805010659_C1094844</v>
          </cell>
          <cell r="N22639">
            <v>181511</v>
          </cell>
          <cell r="O22639">
            <v>0</v>
          </cell>
          <cell r="P22639">
            <v>0</v>
          </cell>
          <cell r="Q22639">
            <v>181511</v>
          </cell>
        </row>
        <row r="22640">
          <cell r="M22640" t="str">
            <v>805010659_C1094852</v>
          </cell>
          <cell r="N22640">
            <v>58293</v>
          </cell>
          <cell r="O22640">
            <v>0</v>
          </cell>
          <cell r="P22640">
            <v>0</v>
          </cell>
          <cell r="Q22640">
            <v>58293</v>
          </cell>
        </row>
        <row r="22641">
          <cell r="M22641" t="str">
            <v>805010659_C1094784</v>
          </cell>
          <cell r="N22641">
            <v>58293</v>
          </cell>
          <cell r="O22641">
            <v>0</v>
          </cell>
          <cell r="P22641">
            <v>0</v>
          </cell>
          <cell r="Q22641">
            <v>58293</v>
          </cell>
        </row>
        <row r="22642">
          <cell r="M22642" t="str">
            <v>805010659_C1094755</v>
          </cell>
          <cell r="N22642">
            <v>125668</v>
          </cell>
          <cell r="O22642">
            <v>0</v>
          </cell>
          <cell r="P22642">
            <v>0</v>
          </cell>
          <cell r="Q22642">
            <v>125668</v>
          </cell>
        </row>
        <row r="22643">
          <cell r="M22643" t="str">
            <v>805010659_C1094863</v>
          </cell>
          <cell r="N22643">
            <v>15517</v>
          </cell>
          <cell r="O22643">
            <v>0</v>
          </cell>
          <cell r="P22643">
            <v>0</v>
          </cell>
          <cell r="Q22643">
            <v>15517</v>
          </cell>
        </row>
        <row r="22644">
          <cell r="M22644" t="str">
            <v>805010659_C1094770</v>
          </cell>
          <cell r="N22644">
            <v>125668</v>
          </cell>
          <cell r="O22644">
            <v>0</v>
          </cell>
          <cell r="P22644">
            <v>0</v>
          </cell>
          <cell r="Q22644">
            <v>125668</v>
          </cell>
        </row>
        <row r="22645">
          <cell r="M22645" t="str">
            <v>805010659_C1094727</v>
          </cell>
          <cell r="N22645">
            <v>58293</v>
          </cell>
          <cell r="O22645">
            <v>0</v>
          </cell>
          <cell r="P22645">
            <v>0</v>
          </cell>
          <cell r="Q22645">
            <v>58293</v>
          </cell>
        </row>
        <row r="22646">
          <cell r="M22646" t="str">
            <v>805010659_C1094871</v>
          </cell>
          <cell r="N22646">
            <v>58293</v>
          </cell>
          <cell r="O22646">
            <v>0</v>
          </cell>
          <cell r="P22646">
            <v>0</v>
          </cell>
          <cell r="Q22646">
            <v>58293</v>
          </cell>
        </row>
        <row r="22647">
          <cell r="M22647" t="str">
            <v>805010659_C1094846</v>
          </cell>
          <cell r="N22647">
            <v>312051</v>
          </cell>
          <cell r="O22647">
            <v>0</v>
          </cell>
          <cell r="P22647">
            <v>0</v>
          </cell>
          <cell r="Q22647">
            <v>312051</v>
          </cell>
        </row>
        <row r="22648">
          <cell r="M22648" t="str">
            <v>805010659_C1094858</v>
          </cell>
          <cell r="N22648">
            <v>32526</v>
          </cell>
          <cell r="O22648">
            <v>0</v>
          </cell>
          <cell r="P22648">
            <v>0</v>
          </cell>
          <cell r="Q22648">
            <v>32526</v>
          </cell>
        </row>
        <row r="22649">
          <cell r="M22649" t="str">
            <v>805010659_C1094728</v>
          </cell>
          <cell r="N22649">
            <v>125668</v>
          </cell>
          <cell r="O22649">
            <v>0</v>
          </cell>
          <cell r="P22649">
            <v>0</v>
          </cell>
          <cell r="Q22649">
            <v>125668</v>
          </cell>
        </row>
        <row r="22650">
          <cell r="M22650" t="str">
            <v>805010659_C1094876</v>
          </cell>
          <cell r="N22650">
            <v>256051</v>
          </cell>
          <cell r="O22650">
            <v>0</v>
          </cell>
          <cell r="P22650">
            <v>0</v>
          </cell>
          <cell r="Q22650">
            <v>256051</v>
          </cell>
        </row>
        <row r="22651">
          <cell r="M22651" t="str">
            <v>805010659_C1094897</v>
          </cell>
          <cell r="N22651">
            <v>58293</v>
          </cell>
          <cell r="O22651">
            <v>0</v>
          </cell>
          <cell r="P22651">
            <v>0</v>
          </cell>
          <cell r="Q22651">
            <v>58293</v>
          </cell>
        </row>
        <row r="22652">
          <cell r="M22652" t="str">
            <v>805010659_C1094790</v>
          </cell>
          <cell r="N22652">
            <v>125668</v>
          </cell>
          <cell r="O22652">
            <v>0</v>
          </cell>
          <cell r="P22652">
            <v>0</v>
          </cell>
          <cell r="Q22652">
            <v>125668</v>
          </cell>
        </row>
        <row r="22653">
          <cell r="M22653" t="str">
            <v>805010659_C1094748</v>
          </cell>
          <cell r="N22653">
            <v>58293</v>
          </cell>
          <cell r="O22653">
            <v>0</v>
          </cell>
          <cell r="P22653">
            <v>0</v>
          </cell>
          <cell r="Q22653">
            <v>58293</v>
          </cell>
        </row>
        <row r="22654">
          <cell r="M22654" t="str">
            <v>805010659_C1094773</v>
          </cell>
          <cell r="N22654">
            <v>58293</v>
          </cell>
          <cell r="O22654">
            <v>0</v>
          </cell>
          <cell r="P22654">
            <v>0</v>
          </cell>
          <cell r="Q22654">
            <v>58293</v>
          </cell>
        </row>
        <row r="22655">
          <cell r="M22655" t="str">
            <v>805010659_C1094816</v>
          </cell>
          <cell r="N22655">
            <v>125668</v>
          </cell>
          <cell r="O22655">
            <v>0</v>
          </cell>
          <cell r="P22655">
            <v>0</v>
          </cell>
          <cell r="Q22655">
            <v>125668</v>
          </cell>
        </row>
        <row r="22656">
          <cell r="M22656" t="str">
            <v>805010659_C1094759</v>
          </cell>
          <cell r="N22656">
            <v>32526</v>
          </cell>
          <cell r="O22656">
            <v>0</v>
          </cell>
          <cell r="P22656">
            <v>0</v>
          </cell>
          <cell r="Q22656">
            <v>32526</v>
          </cell>
        </row>
        <row r="22657">
          <cell r="M22657" t="str">
            <v>805010659_C1094835</v>
          </cell>
          <cell r="N22657">
            <v>58293</v>
          </cell>
          <cell r="O22657">
            <v>0</v>
          </cell>
          <cell r="P22657">
            <v>0</v>
          </cell>
          <cell r="Q22657">
            <v>58293</v>
          </cell>
        </row>
        <row r="22658">
          <cell r="M22658" t="str">
            <v>805010659_C1094857</v>
          </cell>
          <cell r="N22658">
            <v>125668</v>
          </cell>
          <cell r="O22658">
            <v>0</v>
          </cell>
          <cell r="P22658">
            <v>0</v>
          </cell>
          <cell r="Q22658">
            <v>125668</v>
          </cell>
        </row>
        <row r="22659">
          <cell r="M22659" t="str">
            <v>805010659_C1094830</v>
          </cell>
          <cell r="N22659">
            <v>312051</v>
          </cell>
          <cell r="O22659">
            <v>0</v>
          </cell>
          <cell r="P22659">
            <v>0</v>
          </cell>
          <cell r="Q22659">
            <v>312051</v>
          </cell>
        </row>
        <row r="22660">
          <cell r="M22660" t="str">
            <v>805010659_C1094821</v>
          </cell>
          <cell r="N22660">
            <v>21669</v>
          </cell>
          <cell r="O22660">
            <v>0</v>
          </cell>
          <cell r="P22660">
            <v>0</v>
          </cell>
          <cell r="Q22660">
            <v>21669</v>
          </cell>
        </row>
        <row r="22661">
          <cell r="M22661" t="str">
            <v>805010659_C1094888</v>
          </cell>
          <cell r="N22661">
            <v>32526</v>
          </cell>
          <cell r="O22661">
            <v>0</v>
          </cell>
          <cell r="P22661">
            <v>0</v>
          </cell>
          <cell r="Q22661">
            <v>32526</v>
          </cell>
        </row>
        <row r="22662">
          <cell r="M22662" t="str">
            <v>805010659_C1094859</v>
          </cell>
          <cell r="N22662">
            <v>58293</v>
          </cell>
          <cell r="O22662">
            <v>0</v>
          </cell>
          <cell r="P22662">
            <v>0</v>
          </cell>
          <cell r="Q22662">
            <v>58293</v>
          </cell>
        </row>
        <row r="22663">
          <cell r="M22663" t="str">
            <v>805010659_C1094812</v>
          </cell>
          <cell r="N22663">
            <v>312051</v>
          </cell>
          <cell r="O22663">
            <v>0</v>
          </cell>
          <cell r="P22663">
            <v>0</v>
          </cell>
          <cell r="Q22663">
            <v>312051</v>
          </cell>
        </row>
        <row r="22664">
          <cell r="M22664" t="str">
            <v>805010659_C1094831</v>
          </cell>
          <cell r="N22664">
            <v>580645</v>
          </cell>
          <cell r="O22664">
            <v>0</v>
          </cell>
          <cell r="P22664">
            <v>2100000</v>
          </cell>
          <cell r="Q22664">
            <v>580645</v>
          </cell>
        </row>
        <row r="22665">
          <cell r="M22665" t="str">
            <v>805010659_C1094764</v>
          </cell>
          <cell r="N22665">
            <v>58293</v>
          </cell>
          <cell r="O22665">
            <v>0</v>
          </cell>
          <cell r="P22665">
            <v>0</v>
          </cell>
          <cell r="Q22665">
            <v>58293</v>
          </cell>
        </row>
        <row r="22666">
          <cell r="M22666" t="str">
            <v>805010659_C1094712</v>
          </cell>
          <cell r="N22666">
            <v>58293</v>
          </cell>
          <cell r="O22666">
            <v>0</v>
          </cell>
          <cell r="P22666">
            <v>0</v>
          </cell>
          <cell r="Q22666">
            <v>58293</v>
          </cell>
        </row>
        <row r="22667">
          <cell r="M22667" t="str">
            <v>805010659_C1094708</v>
          </cell>
          <cell r="N22667">
            <v>312051</v>
          </cell>
          <cell r="O22667">
            <v>0</v>
          </cell>
          <cell r="P22667">
            <v>0</v>
          </cell>
          <cell r="Q22667">
            <v>312051</v>
          </cell>
        </row>
        <row r="22668">
          <cell r="M22668" t="str">
            <v>805010659_C1094749</v>
          </cell>
          <cell r="N22668">
            <v>125668</v>
          </cell>
          <cell r="O22668">
            <v>0</v>
          </cell>
          <cell r="P22668">
            <v>0</v>
          </cell>
          <cell r="Q22668">
            <v>125668</v>
          </cell>
        </row>
        <row r="22669">
          <cell r="M22669" t="str">
            <v>805010659_C1094890</v>
          </cell>
          <cell r="N22669">
            <v>58293</v>
          </cell>
          <cell r="O22669">
            <v>0</v>
          </cell>
          <cell r="P22669">
            <v>0</v>
          </cell>
          <cell r="Q22669">
            <v>58293</v>
          </cell>
        </row>
        <row r="22670">
          <cell r="M22670" t="str">
            <v>805010659_C1094713</v>
          </cell>
          <cell r="N22670">
            <v>125668</v>
          </cell>
          <cell r="O22670">
            <v>0</v>
          </cell>
          <cell r="P22670">
            <v>0</v>
          </cell>
          <cell r="Q22670">
            <v>125668</v>
          </cell>
        </row>
        <row r="22671">
          <cell r="M22671" t="str">
            <v>805010659_C1094840</v>
          </cell>
          <cell r="N22671">
            <v>58293</v>
          </cell>
          <cell r="O22671">
            <v>0</v>
          </cell>
          <cell r="P22671">
            <v>0</v>
          </cell>
          <cell r="Q22671">
            <v>58293</v>
          </cell>
        </row>
        <row r="22672">
          <cell r="M22672" t="str">
            <v>805010659_C1094959</v>
          </cell>
          <cell r="N22672">
            <v>750000</v>
          </cell>
          <cell r="O22672">
            <v>0</v>
          </cell>
          <cell r="P22672">
            <v>932116</v>
          </cell>
          <cell r="Q22672">
            <v>750000</v>
          </cell>
        </row>
        <row r="22673">
          <cell r="M22673" t="str">
            <v>805010659_C1094795</v>
          </cell>
          <cell r="N22673">
            <v>416051</v>
          </cell>
          <cell r="O22673">
            <v>0</v>
          </cell>
          <cell r="P22673">
            <v>439655</v>
          </cell>
          <cell r="Q22673">
            <v>416051</v>
          </cell>
        </row>
        <row r="22674">
          <cell r="M22674" t="str">
            <v>805010659_C1094706</v>
          </cell>
          <cell r="N22674">
            <v>58293</v>
          </cell>
          <cell r="O22674">
            <v>0</v>
          </cell>
          <cell r="P22674">
            <v>0</v>
          </cell>
          <cell r="Q22674">
            <v>58293</v>
          </cell>
        </row>
        <row r="22675">
          <cell r="M22675" t="str">
            <v>805010659_C1094796</v>
          </cell>
          <cell r="N22675">
            <v>15517</v>
          </cell>
          <cell r="O22675">
            <v>0</v>
          </cell>
          <cell r="P22675">
            <v>22500</v>
          </cell>
          <cell r="Q22675">
            <v>15517</v>
          </cell>
        </row>
        <row r="22676">
          <cell r="M22676" t="str">
            <v>805010659_C1094850</v>
          </cell>
          <cell r="N22676">
            <v>14446</v>
          </cell>
          <cell r="O22676">
            <v>0</v>
          </cell>
          <cell r="P22676">
            <v>0</v>
          </cell>
          <cell r="Q22676">
            <v>14446</v>
          </cell>
        </row>
        <row r="22677">
          <cell r="M22677" t="str">
            <v>805010659_C1094798</v>
          </cell>
          <cell r="N22677">
            <v>256051</v>
          </cell>
          <cell r="O22677">
            <v>0</v>
          </cell>
          <cell r="P22677">
            <v>439655</v>
          </cell>
          <cell r="Q22677">
            <v>256051</v>
          </cell>
        </row>
        <row r="22678">
          <cell r="M22678" t="str">
            <v>805010659_C1094719</v>
          </cell>
          <cell r="N22678">
            <v>58293</v>
          </cell>
          <cell r="O22678">
            <v>0</v>
          </cell>
          <cell r="P22678">
            <v>0</v>
          </cell>
          <cell r="Q22678">
            <v>58293</v>
          </cell>
        </row>
        <row r="22679">
          <cell r="M22679" t="str">
            <v>805010659_C1094804</v>
          </cell>
          <cell r="N22679">
            <v>32526</v>
          </cell>
          <cell r="O22679">
            <v>0</v>
          </cell>
          <cell r="P22679">
            <v>32500</v>
          </cell>
          <cell r="Q22679">
            <v>32526</v>
          </cell>
        </row>
        <row r="22680">
          <cell r="M22680" t="str">
            <v>805010659_C1094825</v>
          </cell>
          <cell r="N22680">
            <v>32526</v>
          </cell>
          <cell r="O22680">
            <v>0</v>
          </cell>
          <cell r="P22680">
            <v>0</v>
          </cell>
          <cell r="Q22680">
            <v>32526</v>
          </cell>
        </row>
        <row r="22681">
          <cell r="M22681" t="str">
            <v>805010659_C1094709</v>
          </cell>
          <cell r="N22681">
            <v>58293</v>
          </cell>
          <cell r="O22681">
            <v>0</v>
          </cell>
          <cell r="P22681">
            <v>0</v>
          </cell>
          <cell r="Q22681">
            <v>58293</v>
          </cell>
        </row>
        <row r="22682">
          <cell r="M22682" t="str">
            <v>805010659_C1094729</v>
          </cell>
          <cell r="N22682">
            <v>58293</v>
          </cell>
          <cell r="O22682">
            <v>0</v>
          </cell>
          <cell r="P22682">
            <v>0</v>
          </cell>
          <cell r="Q22682">
            <v>58293</v>
          </cell>
        </row>
        <row r="22683">
          <cell r="M22683" t="str">
            <v>805010659_C1094757</v>
          </cell>
          <cell r="N22683">
            <v>58293</v>
          </cell>
          <cell r="O22683">
            <v>0</v>
          </cell>
          <cell r="P22683">
            <v>0</v>
          </cell>
          <cell r="Q22683">
            <v>58293</v>
          </cell>
        </row>
        <row r="22684">
          <cell r="M22684" t="str">
            <v>805010659_C1094900</v>
          </cell>
          <cell r="N22684">
            <v>58293</v>
          </cell>
          <cell r="O22684">
            <v>0</v>
          </cell>
          <cell r="P22684">
            <v>0</v>
          </cell>
          <cell r="Q22684">
            <v>58293</v>
          </cell>
        </row>
        <row r="22685">
          <cell r="M22685" t="str">
            <v>805010659_C1094955</v>
          </cell>
          <cell r="N22685">
            <v>750000</v>
          </cell>
          <cell r="O22685">
            <v>0</v>
          </cell>
          <cell r="P22685">
            <v>932116</v>
          </cell>
          <cell r="Q22685">
            <v>750000</v>
          </cell>
        </row>
        <row r="22686">
          <cell r="M22686" t="str">
            <v>805010659_C1094722</v>
          </cell>
          <cell r="N22686">
            <v>13163</v>
          </cell>
          <cell r="O22686">
            <v>0</v>
          </cell>
          <cell r="P22686">
            <v>58300</v>
          </cell>
          <cell r="Q22686">
            <v>13163</v>
          </cell>
        </row>
        <row r="22687">
          <cell r="M22687" t="str">
            <v>805010659_C1094883</v>
          </cell>
          <cell r="N22687">
            <v>58293</v>
          </cell>
          <cell r="O22687">
            <v>0</v>
          </cell>
          <cell r="P22687">
            <v>0</v>
          </cell>
          <cell r="Q22687">
            <v>58293</v>
          </cell>
        </row>
        <row r="22688">
          <cell r="M22688" t="str">
            <v>805010659_C1094862</v>
          </cell>
          <cell r="N22688">
            <v>58293</v>
          </cell>
          <cell r="O22688">
            <v>0</v>
          </cell>
          <cell r="P22688">
            <v>0</v>
          </cell>
          <cell r="Q22688">
            <v>58293</v>
          </cell>
        </row>
        <row r="22689">
          <cell r="M22689" t="str">
            <v>805010659_C1094822</v>
          </cell>
          <cell r="N22689">
            <v>58293</v>
          </cell>
          <cell r="O22689">
            <v>0</v>
          </cell>
          <cell r="P22689">
            <v>0</v>
          </cell>
          <cell r="Q22689">
            <v>58293</v>
          </cell>
        </row>
        <row r="22690">
          <cell r="M22690" t="str">
            <v>805010659_C1094813</v>
          </cell>
          <cell r="N22690">
            <v>58293</v>
          </cell>
          <cell r="O22690">
            <v>0</v>
          </cell>
          <cell r="P22690">
            <v>116600</v>
          </cell>
          <cell r="Q22690">
            <v>58293</v>
          </cell>
        </row>
        <row r="22691">
          <cell r="M22691" t="str">
            <v>805010659_C1094760</v>
          </cell>
          <cell r="N22691">
            <v>58293</v>
          </cell>
          <cell r="O22691">
            <v>0</v>
          </cell>
          <cell r="P22691">
            <v>116600</v>
          </cell>
          <cell r="Q22691">
            <v>58293</v>
          </cell>
        </row>
        <row r="22692">
          <cell r="M22692" t="str">
            <v>805010659_C1094873</v>
          </cell>
          <cell r="N22692">
            <v>125668</v>
          </cell>
          <cell r="O22692">
            <v>0</v>
          </cell>
          <cell r="P22692">
            <v>0</v>
          </cell>
          <cell r="Q22692">
            <v>125668</v>
          </cell>
        </row>
        <row r="22693">
          <cell r="M22693" t="str">
            <v>805010659_C1094780</v>
          </cell>
          <cell r="N22693">
            <v>58293</v>
          </cell>
          <cell r="O22693">
            <v>0</v>
          </cell>
          <cell r="P22693">
            <v>0</v>
          </cell>
          <cell r="Q22693">
            <v>58293</v>
          </cell>
        </row>
        <row r="22694">
          <cell r="M22694" t="str">
            <v>805010659_C1094791</v>
          </cell>
          <cell r="N22694">
            <v>58293</v>
          </cell>
          <cell r="O22694">
            <v>0</v>
          </cell>
          <cell r="P22694">
            <v>0</v>
          </cell>
          <cell r="Q22694">
            <v>58293</v>
          </cell>
        </row>
        <row r="22695">
          <cell r="M22695" t="str">
            <v>805010659_C1094829</v>
          </cell>
          <cell r="N22695">
            <v>32526</v>
          </cell>
          <cell r="O22695">
            <v>0</v>
          </cell>
          <cell r="P22695">
            <v>0</v>
          </cell>
          <cell r="Q22695">
            <v>32526</v>
          </cell>
        </row>
        <row r="22696">
          <cell r="M22696" t="str">
            <v>805010659_C1094756</v>
          </cell>
          <cell r="N22696">
            <v>416051</v>
          </cell>
          <cell r="O22696">
            <v>0</v>
          </cell>
          <cell r="P22696">
            <v>879310</v>
          </cell>
          <cell r="Q22696">
            <v>416051</v>
          </cell>
        </row>
        <row r="22697">
          <cell r="M22697" t="str">
            <v>805010659_C1094745</v>
          </cell>
          <cell r="N22697">
            <v>32526</v>
          </cell>
          <cell r="O22697">
            <v>0</v>
          </cell>
          <cell r="P22697">
            <v>0</v>
          </cell>
          <cell r="Q22697">
            <v>32526</v>
          </cell>
        </row>
        <row r="22698">
          <cell r="M22698" t="str">
            <v>805010659_C1094899</v>
          </cell>
          <cell r="N22698">
            <v>1500000</v>
          </cell>
          <cell r="O22698">
            <v>0</v>
          </cell>
          <cell r="P22698">
            <v>0</v>
          </cell>
          <cell r="Q22698">
            <v>1500000</v>
          </cell>
        </row>
        <row r="22699">
          <cell r="M22699" t="str">
            <v>805010659_C1094851</v>
          </cell>
          <cell r="N22699">
            <v>21669</v>
          </cell>
          <cell r="O22699">
            <v>0</v>
          </cell>
          <cell r="P22699">
            <v>0</v>
          </cell>
          <cell r="Q22699">
            <v>21669</v>
          </cell>
        </row>
        <row r="22700">
          <cell r="M22700" t="str">
            <v>805010659_C1094837</v>
          </cell>
          <cell r="N22700">
            <v>58293</v>
          </cell>
          <cell r="O22700">
            <v>0</v>
          </cell>
          <cell r="P22700">
            <v>0</v>
          </cell>
          <cell r="Q22700">
            <v>58293</v>
          </cell>
        </row>
        <row r="22701">
          <cell r="M22701" t="str">
            <v>805010659_C1094750</v>
          </cell>
          <cell r="N22701">
            <v>312051</v>
          </cell>
          <cell r="O22701">
            <v>0</v>
          </cell>
          <cell r="P22701">
            <v>0</v>
          </cell>
          <cell r="Q22701">
            <v>312051</v>
          </cell>
        </row>
        <row r="22702">
          <cell r="M22702" t="str">
            <v>805010659_C1094880</v>
          </cell>
          <cell r="N22702">
            <v>58293</v>
          </cell>
          <cell r="O22702">
            <v>0</v>
          </cell>
          <cell r="P22702">
            <v>0</v>
          </cell>
          <cell r="Q22702">
            <v>58293</v>
          </cell>
        </row>
        <row r="22703">
          <cell r="M22703" t="str">
            <v>805010659_C1094775</v>
          </cell>
          <cell r="N22703">
            <v>181511</v>
          </cell>
          <cell r="O22703">
            <v>0</v>
          </cell>
          <cell r="P22703">
            <v>0</v>
          </cell>
          <cell r="Q22703">
            <v>181511</v>
          </cell>
        </row>
        <row r="22704">
          <cell r="M22704" t="str">
            <v>805010659_C1094878</v>
          </cell>
          <cell r="N22704">
            <v>125668</v>
          </cell>
          <cell r="O22704">
            <v>0</v>
          </cell>
          <cell r="P22704">
            <v>0</v>
          </cell>
          <cell r="Q22704">
            <v>125668</v>
          </cell>
        </row>
        <row r="22705">
          <cell r="M22705" t="str">
            <v>805010659_C1094754</v>
          </cell>
          <cell r="N22705">
            <v>58293</v>
          </cell>
          <cell r="O22705">
            <v>0</v>
          </cell>
          <cell r="P22705">
            <v>0</v>
          </cell>
          <cell r="Q22705">
            <v>58293</v>
          </cell>
        </row>
        <row r="22706">
          <cell r="M22706" t="str">
            <v>805010659_C1094710</v>
          </cell>
          <cell r="N22706">
            <v>58293</v>
          </cell>
          <cell r="O22706">
            <v>0</v>
          </cell>
          <cell r="P22706">
            <v>0</v>
          </cell>
          <cell r="Q22706">
            <v>58293</v>
          </cell>
        </row>
        <row r="22707">
          <cell r="M22707" t="str">
            <v>805010659_C1094823</v>
          </cell>
          <cell r="N22707">
            <v>58293</v>
          </cell>
          <cell r="O22707">
            <v>0</v>
          </cell>
          <cell r="P22707">
            <v>0</v>
          </cell>
          <cell r="Q22707">
            <v>58293</v>
          </cell>
        </row>
        <row r="22708">
          <cell r="M22708" t="str">
            <v>805010659_C1094765</v>
          </cell>
          <cell r="N22708">
            <v>1500000</v>
          </cell>
          <cell r="O22708">
            <v>0</v>
          </cell>
          <cell r="P22708">
            <v>0</v>
          </cell>
          <cell r="Q22708">
            <v>1500000</v>
          </cell>
        </row>
        <row r="22709">
          <cell r="M22709" t="str">
            <v>805010659_C1094726</v>
          </cell>
          <cell r="N22709">
            <v>125668</v>
          </cell>
          <cell r="O22709">
            <v>0</v>
          </cell>
          <cell r="P22709">
            <v>0</v>
          </cell>
          <cell r="Q22709">
            <v>125668</v>
          </cell>
        </row>
        <row r="22710">
          <cell r="M22710" t="str">
            <v>805010659_C1094779</v>
          </cell>
          <cell r="N22710">
            <v>181511</v>
          </cell>
          <cell r="O22710">
            <v>0</v>
          </cell>
          <cell r="P22710">
            <v>0</v>
          </cell>
          <cell r="Q22710">
            <v>181511</v>
          </cell>
        </row>
        <row r="22711">
          <cell r="M22711" t="str">
            <v>805010659_C1094954</v>
          </cell>
          <cell r="N22711">
            <v>750000</v>
          </cell>
          <cell r="O22711">
            <v>0</v>
          </cell>
          <cell r="P22711">
            <v>932116</v>
          </cell>
          <cell r="Q22711">
            <v>750000</v>
          </cell>
        </row>
        <row r="22712">
          <cell r="M22712" t="str">
            <v>805010659_C1094747</v>
          </cell>
          <cell r="N22712">
            <v>58293</v>
          </cell>
          <cell r="O22712">
            <v>0</v>
          </cell>
          <cell r="P22712">
            <v>0</v>
          </cell>
          <cell r="Q22712">
            <v>58293</v>
          </cell>
        </row>
        <row r="22713">
          <cell r="M22713" t="str">
            <v>805010659_C1094827</v>
          </cell>
          <cell r="N22713">
            <v>58293</v>
          </cell>
          <cell r="O22713">
            <v>0</v>
          </cell>
          <cell r="P22713">
            <v>0</v>
          </cell>
          <cell r="Q22713">
            <v>58293</v>
          </cell>
        </row>
        <row r="22714">
          <cell r="M22714" t="str">
            <v>805010659_C1094882</v>
          </cell>
          <cell r="N22714">
            <v>312051</v>
          </cell>
          <cell r="O22714">
            <v>0</v>
          </cell>
          <cell r="P22714">
            <v>0</v>
          </cell>
          <cell r="Q22714">
            <v>312051</v>
          </cell>
        </row>
        <row r="22715">
          <cell r="M22715" t="str">
            <v>805010659_C1094758</v>
          </cell>
          <cell r="N22715">
            <v>58293</v>
          </cell>
          <cell r="O22715">
            <v>0</v>
          </cell>
          <cell r="P22715">
            <v>0</v>
          </cell>
          <cell r="Q22715">
            <v>58293</v>
          </cell>
        </row>
        <row r="22716">
          <cell r="M22716" t="str">
            <v>805010659_C1094848</v>
          </cell>
          <cell r="N22716">
            <v>58293</v>
          </cell>
          <cell r="O22716">
            <v>0</v>
          </cell>
          <cell r="P22716">
            <v>0</v>
          </cell>
          <cell r="Q22716">
            <v>58293</v>
          </cell>
        </row>
        <row r="22717">
          <cell r="M22717" t="str">
            <v>805010659_C1094906</v>
          </cell>
          <cell r="N22717">
            <v>58293</v>
          </cell>
          <cell r="O22717">
            <v>0</v>
          </cell>
          <cell r="P22717">
            <v>116600</v>
          </cell>
          <cell r="Q22717">
            <v>58293</v>
          </cell>
        </row>
        <row r="22718">
          <cell r="M22718" t="str">
            <v>805010659_C1094802</v>
          </cell>
          <cell r="N22718">
            <v>58293</v>
          </cell>
          <cell r="O22718">
            <v>0</v>
          </cell>
          <cell r="P22718">
            <v>58300</v>
          </cell>
          <cell r="Q22718">
            <v>58293</v>
          </cell>
        </row>
        <row r="22719">
          <cell r="M22719" t="str">
            <v>805010659_C1094801</v>
          </cell>
          <cell r="N22719">
            <v>312051</v>
          </cell>
          <cell r="O22719">
            <v>0</v>
          </cell>
          <cell r="P22719">
            <v>439655</v>
          </cell>
          <cell r="Q22719">
            <v>312051</v>
          </cell>
        </row>
        <row r="22720">
          <cell r="M22720" t="str">
            <v>805010659_C1094737</v>
          </cell>
          <cell r="N22720">
            <v>58293</v>
          </cell>
          <cell r="O22720">
            <v>0</v>
          </cell>
          <cell r="P22720">
            <v>0</v>
          </cell>
          <cell r="Q22720">
            <v>58293</v>
          </cell>
        </row>
        <row r="22721">
          <cell r="M22721" t="str">
            <v>805010659_C1094778</v>
          </cell>
          <cell r="N22721">
            <v>58293</v>
          </cell>
          <cell r="O22721">
            <v>0</v>
          </cell>
          <cell r="P22721">
            <v>0</v>
          </cell>
          <cell r="Q22721">
            <v>58293</v>
          </cell>
        </row>
        <row r="22722">
          <cell r="M22722" t="str">
            <v>805010659_C1094742</v>
          </cell>
          <cell r="N22722">
            <v>58293</v>
          </cell>
          <cell r="O22722">
            <v>0</v>
          </cell>
          <cell r="P22722">
            <v>0</v>
          </cell>
          <cell r="Q22722">
            <v>58293</v>
          </cell>
        </row>
        <row r="22723">
          <cell r="M22723" t="str">
            <v>805010659_C1094783</v>
          </cell>
          <cell r="N22723">
            <v>125668</v>
          </cell>
          <cell r="O22723">
            <v>0</v>
          </cell>
          <cell r="P22723">
            <v>0</v>
          </cell>
          <cell r="Q22723">
            <v>125668</v>
          </cell>
        </row>
        <row r="22724">
          <cell r="M22724" t="str">
            <v>805010659_C1094714</v>
          </cell>
          <cell r="N22724">
            <v>368051</v>
          </cell>
          <cell r="O22724">
            <v>0</v>
          </cell>
          <cell r="P22724">
            <v>439655</v>
          </cell>
          <cell r="Q22724">
            <v>368051</v>
          </cell>
        </row>
        <row r="22725">
          <cell r="M22725" t="str">
            <v>805010659_C1094768</v>
          </cell>
          <cell r="N22725">
            <v>256051</v>
          </cell>
          <cell r="O22725">
            <v>0</v>
          </cell>
          <cell r="P22725">
            <v>439655</v>
          </cell>
          <cell r="Q22725">
            <v>256051</v>
          </cell>
        </row>
        <row r="22726">
          <cell r="M22726" t="str">
            <v>805010659_C1094896</v>
          </cell>
          <cell r="N22726">
            <v>15517</v>
          </cell>
          <cell r="O22726">
            <v>0</v>
          </cell>
          <cell r="P22726">
            <v>0</v>
          </cell>
          <cell r="Q22726">
            <v>15517</v>
          </cell>
        </row>
        <row r="22727">
          <cell r="M22727" t="str">
            <v>805010659_C1094753</v>
          </cell>
          <cell r="N22727">
            <v>1500000</v>
          </cell>
          <cell r="O22727">
            <v>0</v>
          </cell>
          <cell r="P22727">
            <v>0</v>
          </cell>
          <cell r="Q22727">
            <v>1500000</v>
          </cell>
        </row>
        <row r="22728">
          <cell r="M22728" t="str">
            <v>805010659_C1094855</v>
          </cell>
          <cell r="N22728">
            <v>1500000</v>
          </cell>
          <cell r="O22728">
            <v>0</v>
          </cell>
          <cell r="P22728">
            <v>0</v>
          </cell>
          <cell r="Q22728">
            <v>1500000</v>
          </cell>
        </row>
        <row r="22729">
          <cell r="M22729" t="str">
            <v>805010659_C1094870</v>
          </cell>
          <cell r="N22729">
            <v>58293</v>
          </cell>
          <cell r="O22729">
            <v>0</v>
          </cell>
          <cell r="P22729">
            <v>0</v>
          </cell>
          <cell r="Q22729">
            <v>58293</v>
          </cell>
        </row>
        <row r="22730">
          <cell r="M22730" t="str">
            <v>805010659_C1094733</v>
          </cell>
          <cell r="N22730">
            <v>58293</v>
          </cell>
          <cell r="O22730">
            <v>0</v>
          </cell>
          <cell r="P22730">
            <v>0</v>
          </cell>
          <cell r="Q22730">
            <v>58293</v>
          </cell>
        </row>
        <row r="22731">
          <cell r="M22731" t="str">
            <v>805010659_C1094884</v>
          </cell>
          <cell r="N22731">
            <v>32526</v>
          </cell>
          <cell r="O22731">
            <v>0</v>
          </cell>
          <cell r="P22731">
            <v>0</v>
          </cell>
          <cell r="Q22731">
            <v>32526</v>
          </cell>
        </row>
        <row r="22732">
          <cell r="M22732" t="str">
            <v>805010659_C1094960</v>
          </cell>
          <cell r="N22732">
            <v>750000</v>
          </cell>
          <cell r="O22732">
            <v>0</v>
          </cell>
          <cell r="P22732">
            <v>466058</v>
          </cell>
          <cell r="Q22732">
            <v>750000</v>
          </cell>
        </row>
        <row r="22733">
          <cell r="M22733" t="str">
            <v>805010659_C1094875</v>
          </cell>
          <cell r="N22733">
            <v>32526</v>
          </cell>
          <cell r="O22733">
            <v>0</v>
          </cell>
          <cell r="P22733">
            <v>0</v>
          </cell>
          <cell r="Q22733">
            <v>32526</v>
          </cell>
        </row>
        <row r="22734">
          <cell r="M22734" t="str">
            <v>805010659_C1094849</v>
          </cell>
          <cell r="N22734">
            <v>125668</v>
          </cell>
          <cell r="O22734">
            <v>0</v>
          </cell>
          <cell r="P22734">
            <v>0</v>
          </cell>
          <cell r="Q22734">
            <v>125668</v>
          </cell>
        </row>
        <row r="22735">
          <cell r="M22735" t="str">
            <v>805010659_C1094869</v>
          </cell>
          <cell r="N22735">
            <v>125668</v>
          </cell>
          <cell r="O22735">
            <v>0</v>
          </cell>
          <cell r="P22735">
            <v>0</v>
          </cell>
          <cell r="Q22735">
            <v>125668</v>
          </cell>
        </row>
        <row r="22736">
          <cell r="M22736" t="str">
            <v>805010659_C1094867</v>
          </cell>
          <cell r="N22736">
            <v>58293</v>
          </cell>
          <cell r="O22736">
            <v>0</v>
          </cell>
          <cell r="P22736">
            <v>0</v>
          </cell>
          <cell r="Q22736">
            <v>58293</v>
          </cell>
        </row>
        <row r="22737">
          <cell r="M22737" t="str">
            <v>805010659_C1094834</v>
          </cell>
          <cell r="N22737">
            <v>204148</v>
          </cell>
          <cell r="O22737">
            <v>0</v>
          </cell>
          <cell r="P22737">
            <v>439655</v>
          </cell>
          <cell r="Q22737">
            <v>204148</v>
          </cell>
        </row>
        <row r="22738">
          <cell r="M22738" t="str">
            <v>805010659_C1094815</v>
          </cell>
          <cell r="N22738">
            <v>125668</v>
          </cell>
          <cell r="O22738">
            <v>0</v>
          </cell>
          <cell r="P22738">
            <v>0</v>
          </cell>
          <cell r="Q22738">
            <v>125668</v>
          </cell>
        </row>
        <row r="22739">
          <cell r="M22739" t="str">
            <v>805010659_C1094951</v>
          </cell>
          <cell r="N22739">
            <v>181511</v>
          </cell>
          <cell r="O22739">
            <v>0</v>
          </cell>
          <cell r="P22739">
            <v>181500</v>
          </cell>
          <cell r="Q22739">
            <v>181511</v>
          </cell>
        </row>
        <row r="22740">
          <cell r="M22740" t="str">
            <v>805010659_C1094949</v>
          </cell>
          <cell r="N22740">
            <v>125668</v>
          </cell>
          <cell r="O22740">
            <v>0</v>
          </cell>
          <cell r="P22740">
            <v>181500</v>
          </cell>
          <cell r="Q22740">
            <v>125668</v>
          </cell>
        </row>
        <row r="22741">
          <cell r="M22741" t="str">
            <v>805010659_C1094841</v>
          </cell>
          <cell r="N22741">
            <v>181511</v>
          </cell>
          <cell r="O22741">
            <v>0</v>
          </cell>
          <cell r="P22741">
            <v>0</v>
          </cell>
          <cell r="Q22741">
            <v>181511</v>
          </cell>
        </row>
        <row r="22742">
          <cell r="M22742" t="str">
            <v>805010659_C1094724</v>
          </cell>
          <cell r="N22742">
            <v>32526</v>
          </cell>
          <cell r="O22742">
            <v>0</v>
          </cell>
          <cell r="P22742">
            <v>0</v>
          </cell>
          <cell r="Q22742">
            <v>32526</v>
          </cell>
        </row>
        <row r="22743">
          <cell r="M22743" t="str">
            <v>805010659_C1094877</v>
          </cell>
          <cell r="N22743">
            <v>125668</v>
          </cell>
          <cell r="O22743">
            <v>0</v>
          </cell>
          <cell r="P22743">
            <v>0</v>
          </cell>
          <cell r="Q22743">
            <v>125668</v>
          </cell>
        </row>
        <row r="22744">
          <cell r="M22744" t="str">
            <v>805010659_C1093299</v>
          </cell>
          <cell r="N22744">
            <v>312051</v>
          </cell>
          <cell r="O22744">
            <v>0</v>
          </cell>
          <cell r="P22744">
            <v>0</v>
          </cell>
          <cell r="Q22744">
            <v>312051</v>
          </cell>
        </row>
        <row r="22745">
          <cell r="M22745" t="str">
            <v>805010659_C1093494</v>
          </cell>
          <cell r="N22745">
            <v>58293</v>
          </cell>
          <cell r="O22745">
            <v>0</v>
          </cell>
          <cell r="P22745">
            <v>0</v>
          </cell>
          <cell r="Q22745">
            <v>58293</v>
          </cell>
        </row>
        <row r="22746">
          <cell r="M22746" t="str">
            <v>805010659_C1093400</v>
          </cell>
          <cell r="N22746">
            <v>58293</v>
          </cell>
          <cell r="O22746">
            <v>0</v>
          </cell>
          <cell r="P22746">
            <v>0</v>
          </cell>
          <cell r="Q22746">
            <v>58293</v>
          </cell>
        </row>
        <row r="22747">
          <cell r="M22747" t="str">
            <v>805010659_C1093653</v>
          </cell>
          <cell r="N22747">
            <v>42135</v>
          </cell>
          <cell r="O22747">
            <v>0</v>
          </cell>
          <cell r="P22747">
            <v>25281</v>
          </cell>
          <cell r="Q22747">
            <v>42135</v>
          </cell>
        </row>
        <row r="22748">
          <cell r="M22748" t="str">
            <v>805010659_C1093302</v>
          </cell>
          <cell r="N22748">
            <v>58293</v>
          </cell>
          <cell r="O22748">
            <v>0</v>
          </cell>
          <cell r="P22748">
            <v>0</v>
          </cell>
          <cell r="Q22748">
            <v>58293</v>
          </cell>
        </row>
        <row r="22749">
          <cell r="M22749" t="str">
            <v>805010659_C1093441</v>
          </cell>
          <cell r="N22749">
            <v>32526</v>
          </cell>
          <cell r="O22749">
            <v>0</v>
          </cell>
          <cell r="P22749">
            <v>0</v>
          </cell>
          <cell r="Q22749">
            <v>32526</v>
          </cell>
        </row>
        <row r="22750">
          <cell r="M22750" t="str">
            <v>805010659_C1094326</v>
          </cell>
          <cell r="N22750">
            <v>125668</v>
          </cell>
          <cell r="O22750">
            <v>0</v>
          </cell>
          <cell r="P22750">
            <v>0</v>
          </cell>
          <cell r="Q22750">
            <v>125668</v>
          </cell>
        </row>
        <row r="22751">
          <cell r="M22751" t="str">
            <v>805010659_C1093341</v>
          </cell>
          <cell r="N22751">
            <v>1500000</v>
          </cell>
          <cell r="O22751">
            <v>0</v>
          </cell>
          <cell r="P22751">
            <v>0</v>
          </cell>
          <cell r="Q22751">
            <v>1500000</v>
          </cell>
        </row>
        <row r="22752">
          <cell r="M22752" t="str">
            <v>805010659_C1093464</v>
          </cell>
          <cell r="N22752">
            <v>58293</v>
          </cell>
          <cell r="O22752">
            <v>0</v>
          </cell>
          <cell r="P22752">
            <v>0</v>
          </cell>
          <cell r="Q22752">
            <v>58293</v>
          </cell>
        </row>
        <row r="22753">
          <cell r="M22753" t="str">
            <v>805010659_C1093747</v>
          </cell>
          <cell r="N22753">
            <v>42135</v>
          </cell>
          <cell r="O22753">
            <v>0</v>
          </cell>
          <cell r="P22753">
            <v>25281</v>
          </cell>
          <cell r="Q22753">
            <v>42135</v>
          </cell>
        </row>
        <row r="22754">
          <cell r="M22754" t="str">
            <v>805010659_C1094502</v>
          </cell>
          <cell r="N22754">
            <v>42135</v>
          </cell>
          <cell r="O22754">
            <v>0</v>
          </cell>
          <cell r="P22754">
            <v>25281</v>
          </cell>
          <cell r="Q22754">
            <v>42135</v>
          </cell>
        </row>
        <row r="22755">
          <cell r="M22755" t="str">
            <v>805010659_C1093500</v>
          </cell>
          <cell r="N22755">
            <v>58293</v>
          </cell>
          <cell r="O22755">
            <v>0</v>
          </cell>
          <cell r="P22755">
            <v>0</v>
          </cell>
          <cell r="Q22755">
            <v>58293</v>
          </cell>
        </row>
        <row r="22756">
          <cell r="M22756" t="str">
            <v>805010659_C1094319</v>
          </cell>
          <cell r="N22756">
            <v>125668</v>
          </cell>
          <cell r="O22756">
            <v>0</v>
          </cell>
          <cell r="P22756">
            <v>0</v>
          </cell>
          <cell r="Q22756">
            <v>125668</v>
          </cell>
        </row>
        <row r="22757">
          <cell r="M22757" t="str">
            <v>805010659_C1094310</v>
          </cell>
          <cell r="N22757">
            <v>181511</v>
          </cell>
          <cell r="O22757">
            <v>0</v>
          </cell>
          <cell r="P22757">
            <v>0</v>
          </cell>
          <cell r="Q22757">
            <v>181511</v>
          </cell>
        </row>
        <row r="22758">
          <cell r="M22758" t="str">
            <v>805010659_C1093786</v>
          </cell>
          <cell r="N22758">
            <v>42135</v>
          </cell>
          <cell r="O22758">
            <v>0</v>
          </cell>
          <cell r="P22758">
            <v>25281</v>
          </cell>
          <cell r="Q22758">
            <v>42135</v>
          </cell>
        </row>
        <row r="22759">
          <cell r="M22759" t="str">
            <v>805010659_C1094298</v>
          </cell>
          <cell r="N22759">
            <v>125668</v>
          </cell>
          <cell r="O22759">
            <v>0</v>
          </cell>
          <cell r="P22759">
            <v>0</v>
          </cell>
          <cell r="Q22759">
            <v>125668</v>
          </cell>
        </row>
        <row r="22760">
          <cell r="M22760" t="str">
            <v>805010659_C1094387</v>
          </cell>
          <cell r="N22760">
            <v>125668</v>
          </cell>
          <cell r="O22760">
            <v>0</v>
          </cell>
          <cell r="P22760">
            <v>0</v>
          </cell>
          <cell r="Q22760">
            <v>125668</v>
          </cell>
        </row>
        <row r="22761">
          <cell r="M22761" t="str">
            <v>805010659_C1093754</v>
          </cell>
          <cell r="N22761">
            <v>42126</v>
          </cell>
          <cell r="O22761">
            <v>0</v>
          </cell>
          <cell r="P22761">
            <v>50562</v>
          </cell>
          <cell r="Q22761">
            <v>42126</v>
          </cell>
        </row>
        <row r="22762">
          <cell r="M22762" t="str">
            <v>805010659_C1094339</v>
          </cell>
          <cell r="N22762">
            <v>125668</v>
          </cell>
          <cell r="O22762">
            <v>0</v>
          </cell>
          <cell r="P22762">
            <v>0</v>
          </cell>
          <cell r="Q22762">
            <v>125668</v>
          </cell>
        </row>
        <row r="22763">
          <cell r="M22763" t="str">
            <v>805010659_C1093364</v>
          </cell>
          <cell r="N22763">
            <v>58293</v>
          </cell>
          <cell r="O22763">
            <v>0</v>
          </cell>
          <cell r="P22763">
            <v>0</v>
          </cell>
          <cell r="Q22763">
            <v>58293</v>
          </cell>
        </row>
        <row r="22764">
          <cell r="M22764" t="str">
            <v>805010659_C1093742</v>
          </cell>
          <cell r="N22764">
            <v>42435</v>
          </cell>
          <cell r="O22764">
            <v>0</v>
          </cell>
          <cell r="P22764">
            <v>25281</v>
          </cell>
          <cell r="Q22764">
            <v>42435</v>
          </cell>
        </row>
        <row r="22765">
          <cell r="M22765" t="str">
            <v>805010659_C1093666</v>
          </cell>
          <cell r="N22765">
            <v>122795</v>
          </cell>
          <cell r="O22765">
            <v>0</v>
          </cell>
          <cell r="P22765">
            <v>25281</v>
          </cell>
          <cell r="Q22765">
            <v>122795</v>
          </cell>
        </row>
        <row r="22766">
          <cell r="M22766" t="str">
            <v>805010659_C1094313</v>
          </cell>
          <cell r="N22766">
            <v>125668</v>
          </cell>
          <cell r="O22766">
            <v>0</v>
          </cell>
          <cell r="P22766">
            <v>0</v>
          </cell>
          <cell r="Q22766">
            <v>125668</v>
          </cell>
        </row>
        <row r="22767">
          <cell r="M22767" t="str">
            <v>805010659_C1093518</v>
          </cell>
          <cell r="N22767">
            <v>416051</v>
          </cell>
          <cell r="O22767">
            <v>0</v>
          </cell>
          <cell r="P22767">
            <v>0</v>
          </cell>
          <cell r="Q22767">
            <v>416051</v>
          </cell>
        </row>
        <row r="22768">
          <cell r="M22768" t="str">
            <v>805010659_C1093779</v>
          </cell>
          <cell r="N22768">
            <v>65009</v>
          </cell>
          <cell r="O22768">
            <v>0</v>
          </cell>
          <cell r="P22768">
            <v>25281</v>
          </cell>
          <cell r="Q22768">
            <v>65009</v>
          </cell>
        </row>
        <row r="22769">
          <cell r="M22769" t="str">
            <v>805010659_C1093367</v>
          </cell>
          <cell r="N22769">
            <v>58293</v>
          </cell>
          <cell r="O22769">
            <v>0</v>
          </cell>
          <cell r="P22769">
            <v>0</v>
          </cell>
          <cell r="Q22769">
            <v>58293</v>
          </cell>
        </row>
        <row r="22770">
          <cell r="M22770" t="str">
            <v>805010659_C1093405</v>
          </cell>
          <cell r="N22770">
            <v>32526</v>
          </cell>
          <cell r="O22770">
            <v>0</v>
          </cell>
          <cell r="P22770">
            <v>0</v>
          </cell>
          <cell r="Q22770">
            <v>32526</v>
          </cell>
        </row>
        <row r="22771">
          <cell r="M22771" t="str">
            <v>805010659_C1093790</v>
          </cell>
          <cell r="N22771">
            <v>65009</v>
          </cell>
          <cell r="O22771">
            <v>0</v>
          </cell>
          <cell r="P22771">
            <v>25281</v>
          </cell>
          <cell r="Q22771">
            <v>65009</v>
          </cell>
        </row>
        <row r="22772">
          <cell r="M22772" t="str">
            <v>805010659_C1093700</v>
          </cell>
          <cell r="N22772">
            <v>122795</v>
          </cell>
          <cell r="O22772">
            <v>0</v>
          </cell>
          <cell r="P22772">
            <v>25281</v>
          </cell>
          <cell r="Q22772">
            <v>122795</v>
          </cell>
        </row>
        <row r="22773">
          <cell r="M22773" t="str">
            <v>805010659_C1093338</v>
          </cell>
          <cell r="N22773">
            <v>312051</v>
          </cell>
          <cell r="O22773">
            <v>0</v>
          </cell>
          <cell r="P22773">
            <v>0</v>
          </cell>
          <cell r="Q22773">
            <v>312051</v>
          </cell>
        </row>
        <row r="22774">
          <cell r="M22774" t="str">
            <v>805010659_C1093696</v>
          </cell>
          <cell r="N22774">
            <v>42135</v>
          </cell>
          <cell r="O22774">
            <v>0</v>
          </cell>
          <cell r="P22774">
            <v>25281</v>
          </cell>
          <cell r="Q22774">
            <v>42135</v>
          </cell>
        </row>
        <row r="22775">
          <cell r="M22775" t="str">
            <v>805010659_C1093740</v>
          </cell>
          <cell r="N22775">
            <v>42135</v>
          </cell>
          <cell r="O22775">
            <v>0</v>
          </cell>
          <cell r="P22775">
            <v>25281</v>
          </cell>
          <cell r="Q22775">
            <v>42135</v>
          </cell>
        </row>
        <row r="22776">
          <cell r="M22776" t="str">
            <v>805010659_C1094378</v>
          </cell>
          <cell r="N22776">
            <v>125668</v>
          </cell>
          <cell r="O22776">
            <v>0</v>
          </cell>
          <cell r="P22776">
            <v>0</v>
          </cell>
          <cell r="Q22776">
            <v>125668</v>
          </cell>
        </row>
        <row r="22777">
          <cell r="M22777" t="str">
            <v>805010659_C1093374</v>
          </cell>
          <cell r="N22777">
            <v>58293</v>
          </cell>
          <cell r="O22777">
            <v>0</v>
          </cell>
          <cell r="P22777">
            <v>0</v>
          </cell>
          <cell r="Q22777">
            <v>58293</v>
          </cell>
        </row>
        <row r="22778">
          <cell r="M22778" t="str">
            <v>805010659_C1093298</v>
          </cell>
          <cell r="N22778">
            <v>58293</v>
          </cell>
          <cell r="O22778">
            <v>0</v>
          </cell>
          <cell r="P22778">
            <v>0</v>
          </cell>
          <cell r="Q22778">
            <v>58293</v>
          </cell>
        </row>
        <row r="22779">
          <cell r="M22779" t="str">
            <v>805010659_C1093451</v>
          </cell>
          <cell r="N22779">
            <v>58293</v>
          </cell>
          <cell r="O22779">
            <v>0</v>
          </cell>
          <cell r="P22779">
            <v>0</v>
          </cell>
          <cell r="Q22779">
            <v>58293</v>
          </cell>
        </row>
        <row r="22780">
          <cell r="M22780" t="str">
            <v>805010659_C1093458</v>
          </cell>
          <cell r="N22780">
            <v>58293</v>
          </cell>
          <cell r="O22780">
            <v>0</v>
          </cell>
          <cell r="P22780">
            <v>0</v>
          </cell>
          <cell r="Q22780">
            <v>58293</v>
          </cell>
        </row>
        <row r="22781">
          <cell r="M22781" t="str">
            <v>805010659_C1093396</v>
          </cell>
          <cell r="N22781">
            <v>272051</v>
          </cell>
          <cell r="O22781">
            <v>0</v>
          </cell>
          <cell r="P22781">
            <v>0</v>
          </cell>
          <cell r="Q22781">
            <v>272051</v>
          </cell>
        </row>
        <row r="22782">
          <cell r="M22782" t="str">
            <v>805010659_C1094427</v>
          </cell>
          <cell r="N22782">
            <v>181511</v>
          </cell>
          <cell r="O22782">
            <v>0</v>
          </cell>
          <cell r="P22782">
            <v>0</v>
          </cell>
          <cell r="Q22782">
            <v>181511</v>
          </cell>
        </row>
        <row r="22783">
          <cell r="M22783" t="str">
            <v>805010659_C1093773</v>
          </cell>
          <cell r="N22783">
            <v>42135</v>
          </cell>
          <cell r="O22783">
            <v>0</v>
          </cell>
          <cell r="P22783">
            <v>25281</v>
          </cell>
          <cell r="Q22783">
            <v>42135</v>
          </cell>
        </row>
        <row r="22784">
          <cell r="M22784" t="str">
            <v>805010659_C1094302</v>
          </cell>
          <cell r="N22784">
            <v>125668</v>
          </cell>
          <cell r="O22784">
            <v>0</v>
          </cell>
          <cell r="P22784">
            <v>0</v>
          </cell>
          <cell r="Q22784">
            <v>125668</v>
          </cell>
        </row>
        <row r="22785">
          <cell r="M22785" t="str">
            <v>805010659_C1093365</v>
          </cell>
          <cell r="N22785">
            <v>312051</v>
          </cell>
          <cell r="O22785">
            <v>0</v>
          </cell>
          <cell r="P22785">
            <v>0</v>
          </cell>
          <cell r="Q22785">
            <v>312051</v>
          </cell>
        </row>
        <row r="22786">
          <cell r="M22786" t="str">
            <v>805010659_C1093311</v>
          </cell>
          <cell r="N22786">
            <v>15517</v>
          </cell>
          <cell r="O22786">
            <v>0</v>
          </cell>
          <cell r="P22786">
            <v>0</v>
          </cell>
          <cell r="Q22786">
            <v>15517</v>
          </cell>
        </row>
        <row r="22787">
          <cell r="M22787" t="str">
            <v>805010659_C1093407</v>
          </cell>
          <cell r="N22787">
            <v>1500000</v>
          </cell>
          <cell r="O22787">
            <v>0</v>
          </cell>
          <cell r="P22787">
            <v>0</v>
          </cell>
          <cell r="Q22787">
            <v>1500000</v>
          </cell>
        </row>
        <row r="22788">
          <cell r="M22788" t="str">
            <v>805010659_C1093411</v>
          </cell>
          <cell r="N22788">
            <v>58293</v>
          </cell>
          <cell r="O22788">
            <v>0</v>
          </cell>
          <cell r="P22788">
            <v>0</v>
          </cell>
          <cell r="Q22788">
            <v>58293</v>
          </cell>
        </row>
        <row r="22789">
          <cell r="M22789" t="str">
            <v>805010659_C1093733</v>
          </cell>
          <cell r="N22789">
            <v>122795</v>
          </cell>
          <cell r="O22789">
            <v>0</v>
          </cell>
          <cell r="P22789">
            <v>25281</v>
          </cell>
          <cell r="Q22789">
            <v>122795</v>
          </cell>
        </row>
        <row r="22790">
          <cell r="M22790" t="str">
            <v>805010659_C1093722</v>
          </cell>
          <cell r="N22790">
            <v>122795</v>
          </cell>
          <cell r="O22790">
            <v>0</v>
          </cell>
          <cell r="P22790">
            <v>25281</v>
          </cell>
          <cell r="Q22790">
            <v>122795</v>
          </cell>
        </row>
        <row r="22791">
          <cell r="M22791" t="str">
            <v>805010659_C1093697</v>
          </cell>
          <cell r="N22791">
            <v>42135</v>
          </cell>
          <cell r="O22791">
            <v>0</v>
          </cell>
          <cell r="P22791">
            <v>50562</v>
          </cell>
          <cell r="Q22791">
            <v>42135</v>
          </cell>
        </row>
        <row r="22792">
          <cell r="M22792" t="str">
            <v>805010659_C1093650</v>
          </cell>
          <cell r="N22792">
            <v>42135</v>
          </cell>
          <cell r="O22792">
            <v>0</v>
          </cell>
          <cell r="P22792">
            <v>25281</v>
          </cell>
          <cell r="Q22792">
            <v>42135</v>
          </cell>
        </row>
        <row r="22793">
          <cell r="M22793" t="str">
            <v>805010659_C1093482</v>
          </cell>
          <cell r="N22793">
            <v>75534</v>
          </cell>
          <cell r="O22793">
            <v>0</v>
          </cell>
          <cell r="P22793">
            <v>58300</v>
          </cell>
          <cell r="Q22793">
            <v>75534</v>
          </cell>
        </row>
        <row r="22794">
          <cell r="M22794" t="str">
            <v>805010659_C1093490</v>
          </cell>
          <cell r="N22794">
            <v>32526</v>
          </cell>
          <cell r="O22794">
            <v>0</v>
          </cell>
          <cell r="P22794">
            <v>0</v>
          </cell>
          <cell r="Q22794">
            <v>32526</v>
          </cell>
        </row>
        <row r="22795">
          <cell r="M22795" t="str">
            <v>805010659_C1093665</v>
          </cell>
          <cell r="N22795">
            <v>122795</v>
          </cell>
          <cell r="O22795">
            <v>0</v>
          </cell>
          <cell r="P22795">
            <v>25281</v>
          </cell>
          <cell r="Q22795">
            <v>122795</v>
          </cell>
        </row>
        <row r="22796">
          <cell r="M22796" t="str">
            <v>805010659_C1093719</v>
          </cell>
          <cell r="N22796">
            <v>42135</v>
          </cell>
          <cell r="O22796">
            <v>0</v>
          </cell>
          <cell r="P22796">
            <v>25281</v>
          </cell>
          <cell r="Q22796">
            <v>42135</v>
          </cell>
        </row>
        <row r="22797">
          <cell r="M22797" t="str">
            <v>805010659_C1093657</v>
          </cell>
          <cell r="N22797">
            <v>42135</v>
          </cell>
          <cell r="O22797">
            <v>0</v>
          </cell>
          <cell r="P22797">
            <v>25281</v>
          </cell>
          <cell r="Q22797">
            <v>42135</v>
          </cell>
        </row>
        <row r="22798">
          <cell r="M22798" t="str">
            <v>805010659_C1093404</v>
          </cell>
          <cell r="N22798">
            <v>58293</v>
          </cell>
          <cell r="O22798">
            <v>0</v>
          </cell>
          <cell r="P22798">
            <v>0</v>
          </cell>
          <cell r="Q22798">
            <v>58293</v>
          </cell>
        </row>
        <row r="22799">
          <cell r="M22799" t="str">
            <v>805010659_C1093741</v>
          </cell>
          <cell r="N22799">
            <v>42135</v>
          </cell>
          <cell r="O22799">
            <v>0</v>
          </cell>
          <cell r="P22799">
            <v>25281</v>
          </cell>
          <cell r="Q22799">
            <v>42135</v>
          </cell>
        </row>
        <row r="22800">
          <cell r="M22800" t="str">
            <v>805010659_C1093320</v>
          </cell>
          <cell r="N22800">
            <v>58293</v>
          </cell>
          <cell r="O22800">
            <v>0</v>
          </cell>
          <cell r="P22800">
            <v>0</v>
          </cell>
          <cell r="Q22800">
            <v>58293</v>
          </cell>
        </row>
        <row r="22801">
          <cell r="M22801" t="str">
            <v>805010659_C1093353</v>
          </cell>
          <cell r="N22801">
            <v>58293</v>
          </cell>
          <cell r="O22801">
            <v>0</v>
          </cell>
          <cell r="P22801">
            <v>116600</v>
          </cell>
          <cell r="Q22801">
            <v>58293</v>
          </cell>
        </row>
        <row r="22802">
          <cell r="M22802" t="str">
            <v>805010659_C1093453</v>
          </cell>
          <cell r="N22802">
            <v>58293</v>
          </cell>
          <cell r="O22802">
            <v>0</v>
          </cell>
          <cell r="P22802">
            <v>0</v>
          </cell>
          <cell r="Q22802">
            <v>58293</v>
          </cell>
        </row>
        <row r="22803">
          <cell r="M22803" t="str">
            <v>805010659_C1093682</v>
          </cell>
          <cell r="N22803">
            <v>65009</v>
          </cell>
          <cell r="O22803">
            <v>0</v>
          </cell>
          <cell r="P22803">
            <v>25281</v>
          </cell>
          <cell r="Q22803">
            <v>65009</v>
          </cell>
        </row>
        <row r="22804">
          <cell r="M22804" t="str">
            <v>805010659_C1093662</v>
          </cell>
          <cell r="N22804">
            <v>42135</v>
          </cell>
          <cell r="O22804">
            <v>0</v>
          </cell>
          <cell r="P22804">
            <v>25281</v>
          </cell>
          <cell r="Q22804">
            <v>42135</v>
          </cell>
        </row>
        <row r="22805">
          <cell r="M22805" t="str">
            <v>805010659_C1093776</v>
          </cell>
          <cell r="N22805">
            <v>42135</v>
          </cell>
          <cell r="O22805">
            <v>0</v>
          </cell>
          <cell r="P22805">
            <v>25281</v>
          </cell>
          <cell r="Q22805">
            <v>42135</v>
          </cell>
        </row>
        <row r="22806">
          <cell r="M22806" t="str">
            <v>805010659_C1093648</v>
          </cell>
          <cell r="N22806">
            <v>65009</v>
          </cell>
          <cell r="O22806">
            <v>0</v>
          </cell>
          <cell r="P22806">
            <v>50562</v>
          </cell>
          <cell r="Q22806">
            <v>65009</v>
          </cell>
        </row>
        <row r="22807">
          <cell r="M22807" t="str">
            <v>805010659_C1093369</v>
          </cell>
          <cell r="N22807">
            <v>1500000</v>
          </cell>
          <cell r="O22807">
            <v>0</v>
          </cell>
          <cell r="P22807">
            <v>0</v>
          </cell>
          <cell r="Q22807">
            <v>1500000</v>
          </cell>
        </row>
        <row r="22808">
          <cell r="M22808" t="str">
            <v>805010659_C1093514</v>
          </cell>
          <cell r="N22808">
            <v>58293</v>
          </cell>
          <cell r="O22808">
            <v>0</v>
          </cell>
          <cell r="P22808">
            <v>0</v>
          </cell>
          <cell r="Q22808">
            <v>58293</v>
          </cell>
        </row>
        <row r="22809">
          <cell r="M22809" t="str">
            <v>805010659_C1094390</v>
          </cell>
          <cell r="N22809">
            <v>181511</v>
          </cell>
          <cell r="O22809">
            <v>0</v>
          </cell>
          <cell r="P22809">
            <v>0</v>
          </cell>
          <cell r="Q22809">
            <v>181511</v>
          </cell>
        </row>
        <row r="22810">
          <cell r="M22810" t="str">
            <v>805010659_C1093328</v>
          </cell>
          <cell r="N22810">
            <v>58293</v>
          </cell>
          <cell r="O22810">
            <v>0</v>
          </cell>
          <cell r="P22810">
            <v>0</v>
          </cell>
          <cell r="Q22810">
            <v>58293</v>
          </cell>
        </row>
        <row r="22811">
          <cell r="M22811" t="str">
            <v>805010659_C1093359</v>
          </cell>
          <cell r="N22811">
            <v>58293</v>
          </cell>
          <cell r="O22811">
            <v>0</v>
          </cell>
          <cell r="P22811">
            <v>0</v>
          </cell>
          <cell r="Q22811">
            <v>58293</v>
          </cell>
        </row>
        <row r="22812">
          <cell r="M22812" t="str">
            <v>805010659_C1093750</v>
          </cell>
          <cell r="N22812">
            <v>42135</v>
          </cell>
          <cell r="O22812">
            <v>0</v>
          </cell>
          <cell r="P22812">
            <v>25281</v>
          </cell>
          <cell r="Q22812">
            <v>42135</v>
          </cell>
        </row>
        <row r="22813">
          <cell r="M22813" t="str">
            <v>805010659_C1093764</v>
          </cell>
          <cell r="N22813">
            <v>42135</v>
          </cell>
          <cell r="O22813">
            <v>0</v>
          </cell>
          <cell r="P22813">
            <v>25281</v>
          </cell>
          <cell r="Q22813">
            <v>42135</v>
          </cell>
        </row>
        <row r="22814">
          <cell r="M22814" t="str">
            <v>805010659_C1093450</v>
          </cell>
          <cell r="N22814">
            <v>1500000</v>
          </cell>
          <cell r="O22814">
            <v>0</v>
          </cell>
          <cell r="P22814">
            <v>0</v>
          </cell>
          <cell r="Q22814">
            <v>1500000</v>
          </cell>
        </row>
        <row r="22815">
          <cell r="M22815" t="str">
            <v>805010659_C1094388</v>
          </cell>
          <cell r="N22815">
            <v>125668</v>
          </cell>
          <cell r="O22815">
            <v>0</v>
          </cell>
          <cell r="P22815">
            <v>0</v>
          </cell>
          <cell r="Q22815">
            <v>125668</v>
          </cell>
        </row>
        <row r="22816">
          <cell r="M22816" t="str">
            <v>805010659_C1093303</v>
          </cell>
          <cell r="N22816">
            <v>58293</v>
          </cell>
          <cell r="O22816">
            <v>0</v>
          </cell>
          <cell r="P22816">
            <v>0</v>
          </cell>
          <cell r="Q22816">
            <v>58293</v>
          </cell>
        </row>
        <row r="22817">
          <cell r="M22817" t="str">
            <v>805010659_C1093760</v>
          </cell>
          <cell r="N22817">
            <v>42135</v>
          </cell>
          <cell r="O22817">
            <v>0</v>
          </cell>
          <cell r="P22817">
            <v>25281</v>
          </cell>
          <cell r="Q22817">
            <v>42135</v>
          </cell>
        </row>
        <row r="22818">
          <cell r="M22818" t="str">
            <v>805010659_C1093315</v>
          </cell>
          <cell r="N22818">
            <v>416051</v>
          </cell>
          <cell r="O22818">
            <v>0</v>
          </cell>
          <cell r="P22818">
            <v>0</v>
          </cell>
          <cell r="Q22818">
            <v>416051</v>
          </cell>
        </row>
        <row r="22819">
          <cell r="M22819" t="str">
            <v>805010659_C1093736</v>
          </cell>
          <cell r="N22819">
            <v>42135</v>
          </cell>
          <cell r="O22819">
            <v>0</v>
          </cell>
          <cell r="P22819">
            <v>25281</v>
          </cell>
          <cell r="Q22819">
            <v>42135</v>
          </cell>
        </row>
        <row r="22820">
          <cell r="M22820" t="str">
            <v>805010659_C1093785</v>
          </cell>
          <cell r="N22820">
            <v>42135</v>
          </cell>
          <cell r="O22820">
            <v>0</v>
          </cell>
          <cell r="P22820">
            <v>25281</v>
          </cell>
          <cell r="Q22820">
            <v>42135</v>
          </cell>
        </row>
        <row r="22821">
          <cell r="M22821" t="str">
            <v>805010659_C1093724</v>
          </cell>
          <cell r="N22821">
            <v>42135</v>
          </cell>
          <cell r="O22821">
            <v>0</v>
          </cell>
          <cell r="P22821">
            <v>25281</v>
          </cell>
          <cell r="Q22821">
            <v>42135</v>
          </cell>
        </row>
        <row r="22822">
          <cell r="M22822" t="str">
            <v>805010659_C1094316</v>
          </cell>
          <cell r="N22822">
            <v>125668</v>
          </cell>
          <cell r="O22822">
            <v>0</v>
          </cell>
          <cell r="P22822">
            <v>0</v>
          </cell>
          <cell r="Q22822">
            <v>125668</v>
          </cell>
        </row>
        <row r="22823">
          <cell r="M22823" t="str">
            <v>805010659_C1094364</v>
          </cell>
          <cell r="N22823">
            <v>125668</v>
          </cell>
          <cell r="O22823">
            <v>0</v>
          </cell>
          <cell r="P22823">
            <v>0</v>
          </cell>
          <cell r="Q22823">
            <v>125668</v>
          </cell>
        </row>
        <row r="22824">
          <cell r="M22824" t="str">
            <v>805010659_C1093768</v>
          </cell>
          <cell r="N22824">
            <v>42135</v>
          </cell>
          <cell r="O22824">
            <v>0</v>
          </cell>
          <cell r="P22824">
            <v>25281</v>
          </cell>
          <cell r="Q22824">
            <v>42135</v>
          </cell>
        </row>
        <row r="22825">
          <cell r="M22825" t="str">
            <v>805010659_C1093459</v>
          </cell>
          <cell r="N22825">
            <v>58293</v>
          </cell>
          <cell r="O22825">
            <v>0</v>
          </cell>
          <cell r="P22825">
            <v>0</v>
          </cell>
          <cell r="Q22825">
            <v>58293</v>
          </cell>
        </row>
        <row r="22826">
          <cell r="M22826" t="str">
            <v>805010659_C1093708</v>
          </cell>
          <cell r="N22826">
            <v>42135</v>
          </cell>
          <cell r="O22826">
            <v>0</v>
          </cell>
          <cell r="P22826">
            <v>25281</v>
          </cell>
          <cell r="Q22826">
            <v>42135</v>
          </cell>
        </row>
        <row r="22827">
          <cell r="M22827" t="str">
            <v>805010659_C1093727</v>
          </cell>
          <cell r="N22827">
            <v>122795</v>
          </cell>
          <cell r="O22827">
            <v>0</v>
          </cell>
          <cell r="P22827">
            <v>25281</v>
          </cell>
          <cell r="Q22827">
            <v>122795</v>
          </cell>
        </row>
        <row r="22828">
          <cell r="M22828" t="str">
            <v>805010659_C1093397</v>
          </cell>
          <cell r="N22828">
            <v>21669</v>
          </cell>
          <cell r="O22828">
            <v>0</v>
          </cell>
          <cell r="P22828">
            <v>0</v>
          </cell>
          <cell r="Q22828">
            <v>21669</v>
          </cell>
        </row>
        <row r="22829">
          <cell r="M22829" t="str">
            <v>805010659_C1093455</v>
          </cell>
          <cell r="N22829">
            <v>58293</v>
          </cell>
          <cell r="O22829">
            <v>0</v>
          </cell>
          <cell r="P22829">
            <v>0</v>
          </cell>
          <cell r="Q22829">
            <v>58293</v>
          </cell>
        </row>
        <row r="22830">
          <cell r="M22830" t="str">
            <v>805010659_C1093332</v>
          </cell>
          <cell r="N22830">
            <v>15517</v>
          </cell>
          <cell r="O22830">
            <v>0</v>
          </cell>
          <cell r="P22830">
            <v>0</v>
          </cell>
          <cell r="Q22830">
            <v>15517</v>
          </cell>
        </row>
        <row r="22831">
          <cell r="M22831" t="str">
            <v>805010659_C1093789</v>
          </cell>
          <cell r="N22831">
            <v>65009</v>
          </cell>
          <cell r="O22831">
            <v>0</v>
          </cell>
          <cell r="P22831">
            <v>50562</v>
          </cell>
          <cell r="Q22831">
            <v>65009</v>
          </cell>
        </row>
        <row r="22832">
          <cell r="M22832" t="str">
            <v>805010659_C1093502</v>
          </cell>
          <cell r="N22832">
            <v>1500000</v>
          </cell>
          <cell r="O22832">
            <v>0</v>
          </cell>
          <cell r="P22832">
            <v>0</v>
          </cell>
          <cell r="Q22832">
            <v>1500000</v>
          </cell>
        </row>
        <row r="22833">
          <cell r="M22833" t="str">
            <v>805010659_C1093721</v>
          </cell>
          <cell r="N22833">
            <v>122795</v>
          </cell>
          <cell r="O22833">
            <v>0</v>
          </cell>
          <cell r="P22833">
            <v>25281</v>
          </cell>
          <cell r="Q22833">
            <v>122795</v>
          </cell>
        </row>
        <row r="22834">
          <cell r="M22834" t="str">
            <v>805010659_C1093630</v>
          </cell>
          <cell r="N22834">
            <v>42135</v>
          </cell>
          <cell r="O22834">
            <v>0</v>
          </cell>
          <cell r="P22834">
            <v>50562</v>
          </cell>
          <cell r="Q22834">
            <v>42135</v>
          </cell>
        </row>
        <row r="22835">
          <cell r="M22835" t="str">
            <v>805010659_C1093731</v>
          </cell>
          <cell r="N22835">
            <v>65009</v>
          </cell>
          <cell r="O22835">
            <v>0</v>
          </cell>
          <cell r="P22835">
            <v>25281</v>
          </cell>
          <cell r="Q22835">
            <v>65009</v>
          </cell>
        </row>
        <row r="22836">
          <cell r="M22836" t="str">
            <v>805010659_C1093327</v>
          </cell>
          <cell r="N22836">
            <v>58293</v>
          </cell>
          <cell r="O22836">
            <v>0</v>
          </cell>
          <cell r="P22836">
            <v>0</v>
          </cell>
          <cell r="Q22836">
            <v>58293</v>
          </cell>
        </row>
        <row r="22837">
          <cell r="M22837" t="str">
            <v>805010659_C1093388</v>
          </cell>
          <cell r="N22837">
            <v>32526</v>
          </cell>
          <cell r="O22837">
            <v>0</v>
          </cell>
          <cell r="P22837">
            <v>0</v>
          </cell>
          <cell r="Q22837">
            <v>32526</v>
          </cell>
        </row>
        <row r="22838">
          <cell r="M22838" t="str">
            <v>805010659_C1093319</v>
          </cell>
          <cell r="N22838">
            <v>58293</v>
          </cell>
          <cell r="O22838">
            <v>0</v>
          </cell>
          <cell r="P22838">
            <v>0</v>
          </cell>
          <cell r="Q22838">
            <v>58293</v>
          </cell>
        </row>
        <row r="22839">
          <cell r="M22839" t="str">
            <v>805010659_C1093739</v>
          </cell>
          <cell r="N22839">
            <v>42135</v>
          </cell>
          <cell r="O22839">
            <v>0</v>
          </cell>
          <cell r="P22839">
            <v>50562</v>
          </cell>
          <cell r="Q22839">
            <v>42135</v>
          </cell>
        </row>
        <row r="22840">
          <cell r="M22840" t="str">
            <v>805010659_C1093463</v>
          </cell>
          <cell r="N22840">
            <v>58293</v>
          </cell>
          <cell r="O22840">
            <v>0</v>
          </cell>
          <cell r="P22840">
            <v>0</v>
          </cell>
          <cell r="Q22840">
            <v>58293</v>
          </cell>
        </row>
        <row r="22841">
          <cell r="M22841" t="str">
            <v>805010659_C1094386</v>
          </cell>
          <cell r="N22841">
            <v>125668</v>
          </cell>
          <cell r="O22841">
            <v>0</v>
          </cell>
          <cell r="P22841">
            <v>0</v>
          </cell>
          <cell r="Q22841">
            <v>125668</v>
          </cell>
        </row>
        <row r="22842">
          <cell r="M22842" t="str">
            <v>805010659_C1093475</v>
          </cell>
          <cell r="N22842">
            <v>32526</v>
          </cell>
          <cell r="O22842">
            <v>0</v>
          </cell>
          <cell r="P22842">
            <v>0</v>
          </cell>
          <cell r="Q22842">
            <v>32526</v>
          </cell>
        </row>
        <row r="22843">
          <cell r="M22843" t="str">
            <v>805010659_C1093765</v>
          </cell>
          <cell r="N22843">
            <v>42135</v>
          </cell>
          <cell r="O22843">
            <v>0</v>
          </cell>
          <cell r="P22843">
            <v>25281</v>
          </cell>
          <cell r="Q22843">
            <v>42135</v>
          </cell>
        </row>
        <row r="22844">
          <cell r="M22844" t="str">
            <v>805010659_C1093758</v>
          </cell>
          <cell r="N22844">
            <v>25281</v>
          </cell>
          <cell r="O22844">
            <v>0</v>
          </cell>
          <cell r="P22844">
            <v>25281</v>
          </cell>
          <cell r="Q22844">
            <v>25281</v>
          </cell>
        </row>
        <row r="22845">
          <cell r="M22845" t="str">
            <v>805010659_C1093746</v>
          </cell>
          <cell r="N22845">
            <v>122795</v>
          </cell>
          <cell r="O22845">
            <v>0</v>
          </cell>
          <cell r="P22845">
            <v>25281</v>
          </cell>
          <cell r="Q22845">
            <v>122795</v>
          </cell>
        </row>
        <row r="22846">
          <cell r="M22846" t="str">
            <v>805010659_C1093723</v>
          </cell>
          <cell r="N22846">
            <v>42135</v>
          </cell>
          <cell r="O22846">
            <v>0</v>
          </cell>
          <cell r="P22846">
            <v>25281</v>
          </cell>
          <cell r="Q22846">
            <v>42135</v>
          </cell>
        </row>
        <row r="22847">
          <cell r="M22847" t="str">
            <v>805010659_C1093726</v>
          </cell>
          <cell r="N22847">
            <v>42135</v>
          </cell>
          <cell r="O22847">
            <v>0</v>
          </cell>
          <cell r="P22847">
            <v>25281</v>
          </cell>
          <cell r="Q22847">
            <v>42135</v>
          </cell>
        </row>
        <row r="22848">
          <cell r="M22848" t="str">
            <v>805010659_C1094426</v>
          </cell>
          <cell r="N22848">
            <v>125668</v>
          </cell>
          <cell r="O22848">
            <v>0</v>
          </cell>
          <cell r="P22848">
            <v>0</v>
          </cell>
          <cell r="Q22848">
            <v>125668</v>
          </cell>
        </row>
        <row r="22849">
          <cell r="M22849" t="str">
            <v>805010659_C1094423</v>
          </cell>
          <cell r="N22849">
            <v>125668</v>
          </cell>
          <cell r="O22849">
            <v>0</v>
          </cell>
          <cell r="P22849">
            <v>0</v>
          </cell>
          <cell r="Q22849">
            <v>125668</v>
          </cell>
        </row>
        <row r="22850">
          <cell r="M22850" t="str">
            <v>805010659_C1093335</v>
          </cell>
          <cell r="N22850">
            <v>328051</v>
          </cell>
          <cell r="O22850">
            <v>0</v>
          </cell>
          <cell r="P22850">
            <v>0</v>
          </cell>
          <cell r="Q22850">
            <v>328051</v>
          </cell>
        </row>
        <row r="22851">
          <cell r="M22851" t="str">
            <v>805010659_C1094306</v>
          </cell>
          <cell r="N22851">
            <v>125668</v>
          </cell>
          <cell r="O22851">
            <v>0</v>
          </cell>
          <cell r="P22851">
            <v>0</v>
          </cell>
          <cell r="Q22851">
            <v>125668</v>
          </cell>
        </row>
        <row r="22852">
          <cell r="M22852" t="str">
            <v>805010659_C1093312</v>
          </cell>
          <cell r="N22852">
            <v>21669</v>
          </cell>
          <cell r="O22852">
            <v>0</v>
          </cell>
          <cell r="P22852">
            <v>0</v>
          </cell>
          <cell r="Q22852">
            <v>21669</v>
          </cell>
        </row>
        <row r="22853">
          <cell r="M22853" t="str">
            <v>805010659_C1093618</v>
          </cell>
          <cell r="N22853">
            <v>42135</v>
          </cell>
          <cell r="O22853">
            <v>0</v>
          </cell>
          <cell r="P22853">
            <v>25281</v>
          </cell>
          <cell r="Q22853">
            <v>42135</v>
          </cell>
        </row>
        <row r="22854">
          <cell r="M22854" t="str">
            <v>805010659_C1093672</v>
          </cell>
          <cell r="N22854">
            <v>42135</v>
          </cell>
          <cell r="O22854">
            <v>0</v>
          </cell>
          <cell r="P22854">
            <v>25281</v>
          </cell>
          <cell r="Q22854">
            <v>42135</v>
          </cell>
        </row>
        <row r="22855">
          <cell r="M22855" t="str">
            <v>805010659_C1094304</v>
          </cell>
          <cell r="N22855">
            <v>125668</v>
          </cell>
          <cell r="O22855">
            <v>0</v>
          </cell>
          <cell r="P22855">
            <v>0</v>
          </cell>
          <cell r="Q22855">
            <v>125668</v>
          </cell>
        </row>
        <row r="22856">
          <cell r="M22856" t="str">
            <v>805010659_C1094372</v>
          </cell>
          <cell r="N22856">
            <v>104723</v>
          </cell>
          <cell r="O22856">
            <v>0</v>
          </cell>
          <cell r="P22856">
            <v>181500</v>
          </cell>
          <cell r="Q22856">
            <v>104723</v>
          </cell>
        </row>
        <row r="22857">
          <cell r="M22857" t="str">
            <v>805010659_C1093330</v>
          </cell>
          <cell r="N22857">
            <v>32526</v>
          </cell>
          <cell r="O22857">
            <v>0</v>
          </cell>
          <cell r="P22857">
            <v>0</v>
          </cell>
          <cell r="Q22857">
            <v>32526</v>
          </cell>
        </row>
        <row r="22858">
          <cell r="M22858" t="str">
            <v>805010659_C1093751</v>
          </cell>
          <cell r="N22858">
            <v>42135</v>
          </cell>
          <cell r="O22858">
            <v>0</v>
          </cell>
          <cell r="P22858">
            <v>25281</v>
          </cell>
          <cell r="Q22858">
            <v>42135</v>
          </cell>
        </row>
        <row r="22859">
          <cell r="M22859" t="str">
            <v>805010659_C1093655</v>
          </cell>
          <cell r="N22859">
            <v>122795</v>
          </cell>
          <cell r="O22859">
            <v>0</v>
          </cell>
          <cell r="P22859">
            <v>25281</v>
          </cell>
          <cell r="Q22859">
            <v>122795</v>
          </cell>
        </row>
        <row r="22860">
          <cell r="M22860" t="str">
            <v>805010659_C1093673</v>
          </cell>
          <cell r="N22860">
            <v>42135</v>
          </cell>
          <cell r="O22860">
            <v>0</v>
          </cell>
          <cell r="P22860">
            <v>25281</v>
          </cell>
          <cell r="Q22860">
            <v>42135</v>
          </cell>
        </row>
        <row r="22861">
          <cell r="M22861" t="str">
            <v>805010659_C1093391</v>
          </cell>
          <cell r="N22861">
            <v>58293</v>
          </cell>
          <cell r="O22861">
            <v>0</v>
          </cell>
          <cell r="P22861">
            <v>116600</v>
          </cell>
          <cell r="Q22861">
            <v>58293</v>
          </cell>
        </row>
        <row r="22862">
          <cell r="M22862" t="str">
            <v>805010659_C1093460</v>
          </cell>
          <cell r="N22862">
            <v>58293</v>
          </cell>
          <cell r="O22862">
            <v>0</v>
          </cell>
          <cell r="P22862">
            <v>0</v>
          </cell>
          <cell r="Q22862">
            <v>58293</v>
          </cell>
        </row>
        <row r="22863">
          <cell r="M22863" t="str">
            <v>805010659_C1093406</v>
          </cell>
          <cell r="N22863">
            <v>312051</v>
          </cell>
          <cell r="O22863">
            <v>0</v>
          </cell>
          <cell r="P22863">
            <v>0</v>
          </cell>
          <cell r="Q22863">
            <v>312051</v>
          </cell>
        </row>
        <row r="22864">
          <cell r="M22864" t="str">
            <v>805010659_C1093517</v>
          </cell>
          <cell r="N22864">
            <v>17241</v>
          </cell>
          <cell r="O22864">
            <v>0</v>
          </cell>
          <cell r="P22864">
            <v>58300</v>
          </cell>
          <cell r="Q22864">
            <v>17241</v>
          </cell>
        </row>
        <row r="22865">
          <cell r="M22865" t="str">
            <v>805010659_C1093681</v>
          </cell>
          <cell r="N22865">
            <v>65009</v>
          </cell>
          <cell r="O22865">
            <v>0</v>
          </cell>
          <cell r="P22865">
            <v>25281</v>
          </cell>
          <cell r="Q22865">
            <v>65009</v>
          </cell>
        </row>
        <row r="22866">
          <cell r="M22866" t="str">
            <v>805010659_C1093449</v>
          </cell>
          <cell r="N22866">
            <v>255260</v>
          </cell>
          <cell r="O22866">
            <v>0</v>
          </cell>
          <cell r="P22866">
            <v>879310</v>
          </cell>
          <cell r="Q22866">
            <v>255260</v>
          </cell>
        </row>
        <row r="22867">
          <cell r="M22867" t="str">
            <v>805010659_C1093775</v>
          </cell>
          <cell r="N22867">
            <v>42135</v>
          </cell>
          <cell r="O22867">
            <v>0</v>
          </cell>
          <cell r="P22867">
            <v>25281</v>
          </cell>
          <cell r="Q22867">
            <v>42135</v>
          </cell>
        </row>
        <row r="22868">
          <cell r="M22868" t="str">
            <v>805010659_C1093637</v>
          </cell>
          <cell r="N22868">
            <v>42135</v>
          </cell>
          <cell r="O22868">
            <v>0</v>
          </cell>
          <cell r="P22868">
            <v>25281</v>
          </cell>
          <cell r="Q22868">
            <v>42135</v>
          </cell>
        </row>
        <row r="22869">
          <cell r="M22869" t="str">
            <v>805010659_C1093416</v>
          </cell>
          <cell r="N22869">
            <v>58293</v>
          </cell>
          <cell r="O22869">
            <v>0</v>
          </cell>
          <cell r="P22869">
            <v>0</v>
          </cell>
          <cell r="Q22869">
            <v>58293</v>
          </cell>
        </row>
        <row r="22870">
          <cell r="M22870" t="str">
            <v>805010659_C1093321</v>
          </cell>
          <cell r="N22870">
            <v>58293</v>
          </cell>
          <cell r="O22870">
            <v>0</v>
          </cell>
          <cell r="P22870">
            <v>0</v>
          </cell>
          <cell r="Q22870">
            <v>58293</v>
          </cell>
        </row>
        <row r="22871">
          <cell r="M22871" t="str">
            <v>805010659_C1093366</v>
          </cell>
          <cell r="N22871">
            <v>58293</v>
          </cell>
          <cell r="O22871">
            <v>0</v>
          </cell>
          <cell r="P22871">
            <v>0</v>
          </cell>
          <cell r="Q22871">
            <v>58293</v>
          </cell>
        </row>
        <row r="22872">
          <cell r="M22872" t="str">
            <v>805010659_C1093629</v>
          </cell>
          <cell r="N22872">
            <v>42135</v>
          </cell>
          <cell r="O22872">
            <v>0</v>
          </cell>
          <cell r="P22872">
            <v>25281</v>
          </cell>
          <cell r="Q22872">
            <v>42135</v>
          </cell>
        </row>
        <row r="22873">
          <cell r="M22873" t="str">
            <v>805010659_C1093504</v>
          </cell>
          <cell r="N22873">
            <v>58293</v>
          </cell>
          <cell r="O22873">
            <v>0</v>
          </cell>
          <cell r="P22873">
            <v>0</v>
          </cell>
          <cell r="Q22873">
            <v>58293</v>
          </cell>
        </row>
        <row r="22874">
          <cell r="M22874" t="str">
            <v>805010659_C1093732</v>
          </cell>
          <cell r="N22874">
            <v>65009</v>
          </cell>
          <cell r="O22874">
            <v>0</v>
          </cell>
          <cell r="P22874">
            <v>50562</v>
          </cell>
          <cell r="Q22874">
            <v>65009</v>
          </cell>
        </row>
        <row r="22875">
          <cell r="M22875" t="str">
            <v>805010659_C1093738</v>
          </cell>
          <cell r="N22875">
            <v>42135</v>
          </cell>
          <cell r="O22875">
            <v>0</v>
          </cell>
          <cell r="P22875">
            <v>25281</v>
          </cell>
          <cell r="Q22875">
            <v>42135</v>
          </cell>
        </row>
        <row r="22876">
          <cell r="M22876" t="str">
            <v>805010659_C1093306</v>
          </cell>
          <cell r="N22876">
            <v>58293</v>
          </cell>
          <cell r="O22876">
            <v>0</v>
          </cell>
          <cell r="P22876">
            <v>0</v>
          </cell>
          <cell r="Q22876">
            <v>58293</v>
          </cell>
        </row>
        <row r="22877">
          <cell r="M22877" t="str">
            <v>805010659_C1093639</v>
          </cell>
          <cell r="N22877">
            <v>65009</v>
          </cell>
          <cell r="O22877">
            <v>0</v>
          </cell>
          <cell r="P22877">
            <v>25281</v>
          </cell>
          <cell r="Q22877">
            <v>65009</v>
          </cell>
        </row>
        <row r="22878">
          <cell r="M22878" t="str">
            <v>805010659_C1093784</v>
          </cell>
          <cell r="N22878">
            <v>42135</v>
          </cell>
          <cell r="O22878">
            <v>0</v>
          </cell>
          <cell r="P22878">
            <v>25281</v>
          </cell>
          <cell r="Q22878">
            <v>42135</v>
          </cell>
        </row>
        <row r="22879">
          <cell r="M22879" t="str">
            <v>805010659_C1093445</v>
          </cell>
          <cell r="N22879">
            <v>14446</v>
          </cell>
          <cell r="O22879">
            <v>0</v>
          </cell>
          <cell r="P22879">
            <v>0</v>
          </cell>
          <cell r="Q22879">
            <v>14446</v>
          </cell>
        </row>
        <row r="22880">
          <cell r="M22880" t="str">
            <v>805010659_C1093402</v>
          </cell>
          <cell r="N22880">
            <v>58293</v>
          </cell>
          <cell r="O22880">
            <v>0</v>
          </cell>
          <cell r="P22880">
            <v>0</v>
          </cell>
          <cell r="Q22880">
            <v>58293</v>
          </cell>
        </row>
        <row r="22881">
          <cell r="M22881" t="str">
            <v>805010659_C1093361</v>
          </cell>
          <cell r="N22881">
            <v>58293</v>
          </cell>
          <cell r="O22881">
            <v>0</v>
          </cell>
          <cell r="P22881">
            <v>0</v>
          </cell>
          <cell r="Q22881">
            <v>58293</v>
          </cell>
        </row>
        <row r="22882">
          <cell r="M22882" t="str">
            <v>805010659_C1093687</v>
          </cell>
          <cell r="N22882">
            <v>42135</v>
          </cell>
          <cell r="O22882">
            <v>0</v>
          </cell>
          <cell r="P22882">
            <v>25281</v>
          </cell>
          <cell r="Q22882">
            <v>42135</v>
          </cell>
        </row>
        <row r="22883">
          <cell r="M22883" t="str">
            <v>805010659_C1093318</v>
          </cell>
          <cell r="N22883">
            <v>32526</v>
          </cell>
          <cell r="O22883">
            <v>0</v>
          </cell>
          <cell r="P22883">
            <v>0</v>
          </cell>
          <cell r="Q22883">
            <v>32526</v>
          </cell>
        </row>
        <row r="22884">
          <cell r="M22884" t="str">
            <v>805010659_C1093782</v>
          </cell>
          <cell r="N22884">
            <v>42135</v>
          </cell>
          <cell r="O22884">
            <v>0</v>
          </cell>
          <cell r="P22884">
            <v>25281</v>
          </cell>
          <cell r="Q22884">
            <v>42135</v>
          </cell>
        </row>
        <row r="22885">
          <cell r="M22885" t="str">
            <v>805010659_C1093520</v>
          </cell>
          <cell r="N22885">
            <v>58293</v>
          </cell>
          <cell r="O22885">
            <v>0</v>
          </cell>
          <cell r="P22885">
            <v>0</v>
          </cell>
          <cell r="Q22885">
            <v>58293</v>
          </cell>
        </row>
        <row r="22886">
          <cell r="M22886" t="str">
            <v>805010659_C1093729</v>
          </cell>
          <cell r="N22886">
            <v>42135</v>
          </cell>
          <cell r="O22886">
            <v>0</v>
          </cell>
          <cell r="P22886">
            <v>25281</v>
          </cell>
          <cell r="Q22886">
            <v>42135</v>
          </cell>
        </row>
        <row r="22887">
          <cell r="M22887" t="str">
            <v>805010659_C1093477</v>
          </cell>
          <cell r="N22887">
            <v>58293</v>
          </cell>
          <cell r="O22887">
            <v>0</v>
          </cell>
          <cell r="P22887">
            <v>0</v>
          </cell>
          <cell r="Q22887">
            <v>58293</v>
          </cell>
        </row>
        <row r="22888">
          <cell r="M22888" t="str">
            <v>805010659_C1093671</v>
          </cell>
          <cell r="N22888">
            <v>42135</v>
          </cell>
          <cell r="O22888">
            <v>0</v>
          </cell>
          <cell r="P22888">
            <v>50562</v>
          </cell>
          <cell r="Q22888">
            <v>42135</v>
          </cell>
        </row>
        <row r="22889">
          <cell r="M22889" t="str">
            <v>805010659_C1093420</v>
          </cell>
          <cell r="N22889">
            <v>58293</v>
          </cell>
          <cell r="O22889">
            <v>0</v>
          </cell>
          <cell r="P22889">
            <v>0</v>
          </cell>
          <cell r="Q22889">
            <v>58293</v>
          </cell>
        </row>
        <row r="22890">
          <cell r="M22890" t="str">
            <v>805010659_C1093324</v>
          </cell>
          <cell r="N22890">
            <v>58293</v>
          </cell>
          <cell r="O22890">
            <v>0</v>
          </cell>
          <cell r="P22890">
            <v>0</v>
          </cell>
          <cell r="Q22890">
            <v>58293</v>
          </cell>
        </row>
        <row r="22891">
          <cell r="M22891" t="str">
            <v>805010659_C1094367</v>
          </cell>
          <cell r="N22891">
            <v>125668</v>
          </cell>
          <cell r="O22891">
            <v>0</v>
          </cell>
          <cell r="P22891">
            <v>0</v>
          </cell>
          <cell r="Q22891">
            <v>125668</v>
          </cell>
        </row>
        <row r="22892">
          <cell r="M22892" t="str">
            <v>805010659_C1093685</v>
          </cell>
          <cell r="N22892">
            <v>42135</v>
          </cell>
          <cell r="O22892">
            <v>0</v>
          </cell>
          <cell r="P22892">
            <v>50562</v>
          </cell>
          <cell r="Q22892">
            <v>42135</v>
          </cell>
        </row>
        <row r="22893">
          <cell r="M22893" t="str">
            <v>805010659_C1094374</v>
          </cell>
          <cell r="N22893">
            <v>125668</v>
          </cell>
          <cell r="O22893">
            <v>0</v>
          </cell>
          <cell r="P22893">
            <v>0</v>
          </cell>
          <cell r="Q22893">
            <v>125668</v>
          </cell>
        </row>
        <row r="22894">
          <cell r="M22894" t="str">
            <v>805010659_C1093716</v>
          </cell>
          <cell r="N22894">
            <v>42135</v>
          </cell>
          <cell r="O22894">
            <v>0</v>
          </cell>
          <cell r="P22894">
            <v>25281</v>
          </cell>
          <cell r="Q22894">
            <v>42135</v>
          </cell>
        </row>
        <row r="22895">
          <cell r="M22895" t="str">
            <v>805010659_C1093699</v>
          </cell>
          <cell r="N22895">
            <v>122795</v>
          </cell>
          <cell r="O22895">
            <v>0</v>
          </cell>
          <cell r="P22895">
            <v>25281</v>
          </cell>
          <cell r="Q22895">
            <v>122795</v>
          </cell>
        </row>
        <row r="22896">
          <cell r="M22896" t="str">
            <v>805010659_C1093355</v>
          </cell>
          <cell r="N22896">
            <v>312051</v>
          </cell>
          <cell r="O22896">
            <v>0</v>
          </cell>
          <cell r="P22896">
            <v>0</v>
          </cell>
          <cell r="Q22896">
            <v>312051</v>
          </cell>
        </row>
        <row r="22897">
          <cell r="M22897" t="str">
            <v>805010659_C1093755</v>
          </cell>
          <cell r="N22897">
            <v>25281</v>
          </cell>
          <cell r="O22897">
            <v>0</v>
          </cell>
          <cell r="P22897">
            <v>25281</v>
          </cell>
          <cell r="Q22897">
            <v>25281</v>
          </cell>
        </row>
        <row r="22898">
          <cell r="M22898" t="str">
            <v>805010659_C1093345</v>
          </cell>
          <cell r="N22898">
            <v>58293</v>
          </cell>
          <cell r="O22898">
            <v>0</v>
          </cell>
          <cell r="P22898">
            <v>0</v>
          </cell>
          <cell r="Q22898">
            <v>58293</v>
          </cell>
        </row>
        <row r="22899">
          <cell r="M22899" t="str">
            <v>805010659_C1093360</v>
          </cell>
          <cell r="N22899">
            <v>1500000</v>
          </cell>
          <cell r="O22899">
            <v>0</v>
          </cell>
          <cell r="P22899">
            <v>0</v>
          </cell>
          <cell r="Q22899">
            <v>1500000</v>
          </cell>
        </row>
        <row r="22900">
          <cell r="M22900" t="str">
            <v>805010659_C1093704</v>
          </cell>
          <cell r="N22900">
            <v>42135</v>
          </cell>
          <cell r="O22900">
            <v>0</v>
          </cell>
          <cell r="P22900">
            <v>25281</v>
          </cell>
          <cell r="Q22900">
            <v>42135</v>
          </cell>
        </row>
        <row r="22901">
          <cell r="M22901" t="str">
            <v>805010659_C1093323</v>
          </cell>
          <cell r="N22901">
            <v>58293</v>
          </cell>
          <cell r="O22901">
            <v>0</v>
          </cell>
          <cell r="P22901">
            <v>0</v>
          </cell>
          <cell r="Q22901">
            <v>58293</v>
          </cell>
        </row>
        <row r="22902">
          <cell r="M22902" t="str">
            <v>805010659_C1093679</v>
          </cell>
          <cell r="N22902">
            <v>65009</v>
          </cell>
          <cell r="O22902">
            <v>0</v>
          </cell>
          <cell r="P22902">
            <v>25281</v>
          </cell>
          <cell r="Q22902">
            <v>65009</v>
          </cell>
        </row>
        <row r="22903">
          <cell r="M22903" t="str">
            <v>805010659_C1093393</v>
          </cell>
          <cell r="N22903">
            <v>58293</v>
          </cell>
          <cell r="O22903">
            <v>0</v>
          </cell>
          <cell r="P22903">
            <v>0</v>
          </cell>
          <cell r="Q22903">
            <v>58293</v>
          </cell>
        </row>
        <row r="22904">
          <cell r="M22904" t="str">
            <v>805010659_C1093725</v>
          </cell>
          <cell r="N22904">
            <v>42135</v>
          </cell>
          <cell r="O22904">
            <v>0</v>
          </cell>
          <cell r="P22904">
            <v>25281</v>
          </cell>
          <cell r="Q22904">
            <v>42135</v>
          </cell>
        </row>
        <row r="22905">
          <cell r="M22905" t="str">
            <v>805010659_C1093791</v>
          </cell>
          <cell r="N22905">
            <v>65009</v>
          </cell>
          <cell r="O22905">
            <v>0</v>
          </cell>
          <cell r="P22905">
            <v>50562</v>
          </cell>
          <cell r="Q22905">
            <v>65009</v>
          </cell>
        </row>
        <row r="22906">
          <cell r="M22906" t="str">
            <v>805010659_C1093688</v>
          </cell>
          <cell r="N22906">
            <v>42135</v>
          </cell>
          <cell r="O22906">
            <v>0</v>
          </cell>
          <cell r="P22906">
            <v>25281</v>
          </cell>
          <cell r="Q22906">
            <v>42135</v>
          </cell>
        </row>
        <row r="22907">
          <cell r="M22907" t="str">
            <v>805010659_C1093510</v>
          </cell>
          <cell r="N22907">
            <v>11659</v>
          </cell>
          <cell r="O22907">
            <v>0</v>
          </cell>
          <cell r="P22907">
            <v>116600</v>
          </cell>
          <cell r="Q22907">
            <v>11659</v>
          </cell>
        </row>
        <row r="22908">
          <cell r="M22908" t="str">
            <v>805010659_C1093707</v>
          </cell>
          <cell r="N22908">
            <v>42135</v>
          </cell>
          <cell r="O22908">
            <v>0</v>
          </cell>
          <cell r="P22908">
            <v>25281</v>
          </cell>
          <cell r="Q22908">
            <v>42135</v>
          </cell>
        </row>
        <row r="22909">
          <cell r="M22909" t="str">
            <v>805010659_C1093767</v>
          </cell>
          <cell r="N22909">
            <v>42135</v>
          </cell>
          <cell r="O22909">
            <v>0</v>
          </cell>
          <cell r="P22909">
            <v>25281</v>
          </cell>
          <cell r="Q22909">
            <v>42135</v>
          </cell>
        </row>
        <row r="22910">
          <cell r="M22910" t="str">
            <v>805010659_C1093728</v>
          </cell>
          <cell r="N22910">
            <v>122795</v>
          </cell>
          <cell r="O22910">
            <v>0</v>
          </cell>
          <cell r="P22910">
            <v>25281</v>
          </cell>
          <cell r="Q22910">
            <v>122795</v>
          </cell>
        </row>
        <row r="22911">
          <cell r="M22911" t="str">
            <v>805010659_C1094318</v>
          </cell>
          <cell r="N22911">
            <v>125668</v>
          </cell>
          <cell r="O22911">
            <v>0</v>
          </cell>
          <cell r="P22911">
            <v>0</v>
          </cell>
          <cell r="Q22911">
            <v>125668</v>
          </cell>
        </row>
        <row r="22912">
          <cell r="M22912" t="str">
            <v>805010659_C1094336</v>
          </cell>
          <cell r="N22912">
            <v>125668</v>
          </cell>
          <cell r="O22912">
            <v>0</v>
          </cell>
          <cell r="P22912">
            <v>0</v>
          </cell>
          <cell r="Q22912">
            <v>125668</v>
          </cell>
        </row>
        <row r="22913">
          <cell r="M22913" t="str">
            <v>805010659_C1094324</v>
          </cell>
          <cell r="N22913">
            <v>181511</v>
          </cell>
          <cell r="O22913">
            <v>0</v>
          </cell>
          <cell r="P22913">
            <v>0</v>
          </cell>
          <cell r="Q22913">
            <v>181511</v>
          </cell>
        </row>
        <row r="22914">
          <cell r="M22914" t="str">
            <v>805010659_C1093762</v>
          </cell>
          <cell r="N22914">
            <v>42135</v>
          </cell>
          <cell r="O22914">
            <v>0</v>
          </cell>
          <cell r="P22914">
            <v>25281</v>
          </cell>
          <cell r="Q22914">
            <v>42135</v>
          </cell>
        </row>
        <row r="22915">
          <cell r="M22915" t="str">
            <v>805010659_C1093483</v>
          </cell>
          <cell r="N22915">
            <v>32526</v>
          </cell>
          <cell r="O22915">
            <v>0</v>
          </cell>
          <cell r="P22915">
            <v>0</v>
          </cell>
          <cell r="Q22915">
            <v>32526</v>
          </cell>
        </row>
        <row r="22916">
          <cell r="M22916" t="str">
            <v>805010659_C1093343</v>
          </cell>
          <cell r="N22916">
            <v>58293</v>
          </cell>
          <cell r="O22916">
            <v>0</v>
          </cell>
          <cell r="P22916">
            <v>0</v>
          </cell>
          <cell r="Q22916">
            <v>58293</v>
          </cell>
        </row>
        <row r="22917">
          <cell r="M22917" t="str">
            <v>805010659_C1093788</v>
          </cell>
          <cell r="N22917">
            <v>65009</v>
          </cell>
          <cell r="O22917">
            <v>0</v>
          </cell>
          <cell r="P22917">
            <v>25281</v>
          </cell>
          <cell r="Q22917">
            <v>65009</v>
          </cell>
        </row>
        <row r="22918">
          <cell r="M22918" t="str">
            <v>805010659_C1093706</v>
          </cell>
          <cell r="N22918">
            <v>42135</v>
          </cell>
          <cell r="O22918">
            <v>0</v>
          </cell>
          <cell r="P22918">
            <v>50562</v>
          </cell>
          <cell r="Q22918">
            <v>42135</v>
          </cell>
        </row>
        <row r="22919">
          <cell r="M22919" t="str">
            <v>805010659_C1093761</v>
          </cell>
          <cell r="N22919">
            <v>42135</v>
          </cell>
          <cell r="O22919">
            <v>0</v>
          </cell>
          <cell r="P22919">
            <v>25281</v>
          </cell>
          <cell r="Q22919">
            <v>42135</v>
          </cell>
        </row>
        <row r="22920">
          <cell r="M22920" t="str">
            <v>805010659_C1093427</v>
          </cell>
          <cell r="N22920">
            <v>58293</v>
          </cell>
          <cell r="O22920">
            <v>0</v>
          </cell>
          <cell r="P22920">
            <v>0</v>
          </cell>
          <cell r="Q22920">
            <v>58293</v>
          </cell>
        </row>
        <row r="22921">
          <cell r="M22921" t="str">
            <v>805010659_C1093743</v>
          </cell>
          <cell r="N22921">
            <v>42435</v>
          </cell>
          <cell r="O22921">
            <v>0</v>
          </cell>
          <cell r="P22921">
            <v>25281</v>
          </cell>
          <cell r="Q22921">
            <v>42435</v>
          </cell>
        </row>
        <row r="22922">
          <cell r="M22922" t="str">
            <v>805010659_C1093643</v>
          </cell>
          <cell r="N22922">
            <v>65009</v>
          </cell>
          <cell r="O22922">
            <v>0</v>
          </cell>
          <cell r="P22922">
            <v>25281</v>
          </cell>
          <cell r="Q22922">
            <v>65009</v>
          </cell>
        </row>
        <row r="22923">
          <cell r="M22923" t="str">
            <v>805010659_C1093654</v>
          </cell>
          <cell r="N22923">
            <v>42135</v>
          </cell>
          <cell r="O22923">
            <v>0</v>
          </cell>
          <cell r="P22923">
            <v>25281</v>
          </cell>
          <cell r="Q22923">
            <v>42135</v>
          </cell>
        </row>
        <row r="22924">
          <cell r="M22924" t="str">
            <v>805010659_C1094322</v>
          </cell>
          <cell r="N22924">
            <v>181511</v>
          </cell>
          <cell r="O22924">
            <v>0</v>
          </cell>
          <cell r="P22924">
            <v>0</v>
          </cell>
          <cell r="Q22924">
            <v>181511</v>
          </cell>
        </row>
        <row r="22925">
          <cell r="M22925" t="str">
            <v>805010659_C1093769</v>
          </cell>
          <cell r="N22925">
            <v>65009</v>
          </cell>
          <cell r="O22925">
            <v>0</v>
          </cell>
          <cell r="P22925">
            <v>25281</v>
          </cell>
          <cell r="Q22925">
            <v>65009</v>
          </cell>
        </row>
        <row r="22926">
          <cell r="M22926" t="str">
            <v>805010659_C1094389</v>
          </cell>
          <cell r="N22926">
            <v>125668</v>
          </cell>
          <cell r="O22926">
            <v>0</v>
          </cell>
          <cell r="P22926">
            <v>0</v>
          </cell>
          <cell r="Q22926">
            <v>125668</v>
          </cell>
        </row>
        <row r="22927">
          <cell r="M22927" t="str">
            <v>805010659_C1093615</v>
          </cell>
          <cell r="N22927">
            <v>65009</v>
          </cell>
          <cell r="O22927">
            <v>0</v>
          </cell>
          <cell r="P22927">
            <v>25281</v>
          </cell>
          <cell r="Q22927">
            <v>65009</v>
          </cell>
        </row>
        <row r="22928">
          <cell r="M22928" t="str">
            <v>805010659_C1093304</v>
          </cell>
          <cell r="N22928">
            <v>368051</v>
          </cell>
          <cell r="O22928">
            <v>0</v>
          </cell>
          <cell r="P22928">
            <v>0</v>
          </cell>
          <cell r="Q22928">
            <v>368051</v>
          </cell>
        </row>
        <row r="22929">
          <cell r="M22929" t="str">
            <v>805010659_C1094321</v>
          </cell>
          <cell r="N22929">
            <v>125668</v>
          </cell>
          <cell r="O22929">
            <v>0</v>
          </cell>
          <cell r="P22929">
            <v>0</v>
          </cell>
          <cell r="Q22929">
            <v>125668</v>
          </cell>
        </row>
        <row r="22930">
          <cell r="M22930" t="str">
            <v>805010659_C1093357</v>
          </cell>
          <cell r="N22930">
            <v>32526</v>
          </cell>
          <cell r="O22930">
            <v>0</v>
          </cell>
          <cell r="P22930">
            <v>0</v>
          </cell>
          <cell r="Q22930">
            <v>32526</v>
          </cell>
        </row>
        <row r="22931">
          <cell r="M22931" t="str">
            <v>805010659_C1093419</v>
          </cell>
          <cell r="N22931">
            <v>58293</v>
          </cell>
          <cell r="O22931">
            <v>0</v>
          </cell>
          <cell r="P22931">
            <v>0</v>
          </cell>
          <cell r="Q22931">
            <v>58293</v>
          </cell>
        </row>
        <row r="22932">
          <cell r="M22932" t="str">
            <v>805010659_C1093759</v>
          </cell>
          <cell r="N22932">
            <v>42135</v>
          </cell>
          <cell r="O22932">
            <v>0</v>
          </cell>
          <cell r="P22932">
            <v>0</v>
          </cell>
          <cell r="Q22932">
            <v>42135</v>
          </cell>
        </row>
        <row r="22933">
          <cell r="M22933" t="str">
            <v>805010659_C1093371</v>
          </cell>
          <cell r="N22933">
            <v>58293</v>
          </cell>
          <cell r="O22933">
            <v>0</v>
          </cell>
          <cell r="P22933">
            <v>0</v>
          </cell>
          <cell r="Q22933">
            <v>58293</v>
          </cell>
        </row>
        <row r="22934">
          <cell r="M22934" t="str">
            <v>805010659_C1094311</v>
          </cell>
          <cell r="N22934">
            <v>75401</v>
          </cell>
          <cell r="O22934">
            <v>0</v>
          </cell>
          <cell r="P22934">
            <v>181500</v>
          </cell>
          <cell r="Q22934">
            <v>75401</v>
          </cell>
        </row>
        <row r="22935">
          <cell r="M22935" t="str">
            <v>805010659_C1093403</v>
          </cell>
          <cell r="N22935">
            <v>32526</v>
          </cell>
          <cell r="O22935">
            <v>0</v>
          </cell>
          <cell r="P22935">
            <v>0</v>
          </cell>
          <cell r="Q22935">
            <v>32526</v>
          </cell>
        </row>
        <row r="22936">
          <cell r="M22936" t="str">
            <v>805010659_C1094315</v>
          </cell>
          <cell r="N22936">
            <v>125668</v>
          </cell>
          <cell r="O22936">
            <v>0</v>
          </cell>
          <cell r="P22936">
            <v>0</v>
          </cell>
          <cell r="Q22936">
            <v>125668</v>
          </cell>
        </row>
        <row r="22937">
          <cell r="M22937" t="str">
            <v>805010659_C1093412</v>
          </cell>
          <cell r="N22937">
            <v>312051</v>
          </cell>
          <cell r="O22937">
            <v>0</v>
          </cell>
          <cell r="P22937">
            <v>0</v>
          </cell>
          <cell r="Q22937">
            <v>312051</v>
          </cell>
        </row>
        <row r="22938">
          <cell r="M22938" t="str">
            <v>805010659_C1093387</v>
          </cell>
          <cell r="N22938">
            <v>58293</v>
          </cell>
          <cell r="O22938">
            <v>0</v>
          </cell>
          <cell r="P22938">
            <v>0</v>
          </cell>
          <cell r="Q22938">
            <v>58293</v>
          </cell>
        </row>
        <row r="22939">
          <cell r="M22939" t="str">
            <v>805010659_C1093442</v>
          </cell>
          <cell r="N22939">
            <v>312051</v>
          </cell>
          <cell r="O22939">
            <v>0</v>
          </cell>
          <cell r="P22939">
            <v>0</v>
          </cell>
          <cell r="Q22939">
            <v>312051</v>
          </cell>
        </row>
        <row r="22940">
          <cell r="M22940" t="str">
            <v>805010659_C1094383</v>
          </cell>
          <cell r="N22940">
            <v>125668</v>
          </cell>
          <cell r="O22940">
            <v>0</v>
          </cell>
          <cell r="P22940">
            <v>0</v>
          </cell>
          <cell r="Q22940">
            <v>125668</v>
          </cell>
        </row>
        <row r="22941">
          <cell r="M22941" t="str">
            <v>805010659_C1093670</v>
          </cell>
          <cell r="N22941">
            <v>42135</v>
          </cell>
          <cell r="O22941">
            <v>0</v>
          </cell>
          <cell r="P22941">
            <v>25281</v>
          </cell>
          <cell r="Q22941">
            <v>42135</v>
          </cell>
        </row>
        <row r="22942">
          <cell r="M22942" t="str">
            <v>805010659_C1093737</v>
          </cell>
          <cell r="N22942">
            <v>42135</v>
          </cell>
          <cell r="O22942">
            <v>0</v>
          </cell>
          <cell r="P22942">
            <v>25281</v>
          </cell>
          <cell r="Q22942">
            <v>42135</v>
          </cell>
        </row>
        <row r="22943">
          <cell r="M22943" t="str">
            <v>805010659_C1094350</v>
          </cell>
          <cell r="N22943">
            <v>181511</v>
          </cell>
          <cell r="O22943">
            <v>0</v>
          </cell>
          <cell r="P22943">
            <v>0</v>
          </cell>
          <cell r="Q22943">
            <v>181511</v>
          </cell>
        </row>
        <row r="22944">
          <cell r="M22944" t="str">
            <v>805010659_C1093351</v>
          </cell>
          <cell r="N22944">
            <v>32526</v>
          </cell>
          <cell r="O22944">
            <v>0</v>
          </cell>
          <cell r="P22944">
            <v>0</v>
          </cell>
          <cell r="Q22944">
            <v>32526</v>
          </cell>
        </row>
        <row r="22945">
          <cell r="M22945" t="str">
            <v>805010659_C1093641</v>
          </cell>
          <cell r="N22945">
            <v>65009</v>
          </cell>
          <cell r="O22945">
            <v>0</v>
          </cell>
          <cell r="P22945">
            <v>25281</v>
          </cell>
          <cell r="Q22945">
            <v>65009</v>
          </cell>
        </row>
        <row r="22946">
          <cell r="M22946" t="str">
            <v>805010659_C1094347</v>
          </cell>
          <cell r="N22946">
            <v>46078</v>
          </cell>
          <cell r="O22946">
            <v>0</v>
          </cell>
          <cell r="P22946">
            <v>181500</v>
          </cell>
          <cell r="Q22946">
            <v>46078</v>
          </cell>
        </row>
        <row r="22947">
          <cell r="M22947" t="str">
            <v>805010659_C1093363</v>
          </cell>
          <cell r="N22947">
            <v>256051</v>
          </cell>
          <cell r="O22947">
            <v>0</v>
          </cell>
          <cell r="P22947">
            <v>0</v>
          </cell>
          <cell r="Q22947">
            <v>256051</v>
          </cell>
        </row>
        <row r="22948">
          <cell r="M22948" t="str">
            <v>805010659_C1093344</v>
          </cell>
          <cell r="N22948">
            <v>416051</v>
          </cell>
          <cell r="O22948">
            <v>0</v>
          </cell>
          <cell r="P22948">
            <v>0</v>
          </cell>
          <cell r="Q22948">
            <v>416051</v>
          </cell>
        </row>
        <row r="22949">
          <cell r="M22949" t="str">
            <v>805010659_C1093488</v>
          </cell>
          <cell r="N22949">
            <v>58293</v>
          </cell>
          <cell r="O22949">
            <v>0</v>
          </cell>
          <cell r="P22949">
            <v>0</v>
          </cell>
          <cell r="Q22949">
            <v>58293</v>
          </cell>
        </row>
        <row r="22950">
          <cell r="M22950" t="str">
            <v>805010659_C1093780</v>
          </cell>
          <cell r="N22950">
            <v>65009</v>
          </cell>
          <cell r="O22950">
            <v>0</v>
          </cell>
          <cell r="P22950">
            <v>50562</v>
          </cell>
          <cell r="Q22950">
            <v>65009</v>
          </cell>
        </row>
        <row r="22951">
          <cell r="M22951" t="str">
            <v>805010659_C1093638</v>
          </cell>
          <cell r="N22951">
            <v>42135</v>
          </cell>
          <cell r="O22951">
            <v>0</v>
          </cell>
          <cell r="P22951">
            <v>25281</v>
          </cell>
          <cell r="Q22951">
            <v>42135</v>
          </cell>
        </row>
        <row r="22952">
          <cell r="M22952" t="str">
            <v>805010659_C1093752</v>
          </cell>
          <cell r="N22952">
            <v>19040</v>
          </cell>
          <cell r="O22952">
            <v>0</v>
          </cell>
          <cell r="P22952">
            <v>25281</v>
          </cell>
          <cell r="Q22952">
            <v>19040</v>
          </cell>
        </row>
        <row r="22953">
          <cell r="M22953" t="str">
            <v>805010659_C1093778</v>
          </cell>
          <cell r="N22953">
            <v>122795</v>
          </cell>
          <cell r="O22953">
            <v>0</v>
          </cell>
          <cell r="P22953">
            <v>25281</v>
          </cell>
          <cell r="Q22953">
            <v>122795</v>
          </cell>
        </row>
        <row r="22954">
          <cell r="M22954" t="str">
            <v>805010659_C1093447</v>
          </cell>
          <cell r="N22954">
            <v>58293</v>
          </cell>
          <cell r="O22954">
            <v>0</v>
          </cell>
          <cell r="P22954">
            <v>0</v>
          </cell>
          <cell r="Q22954">
            <v>58293</v>
          </cell>
        </row>
        <row r="22955">
          <cell r="M22955" t="str">
            <v>805010659_C1093446</v>
          </cell>
          <cell r="N22955">
            <v>21669</v>
          </cell>
          <cell r="O22955">
            <v>0</v>
          </cell>
          <cell r="P22955">
            <v>0</v>
          </cell>
          <cell r="Q22955">
            <v>21669</v>
          </cell>
        </row>
        <row r="22956">
          <cell r="M22956" t="str">
            <v>805010659_C1093496</v>
          </cell>
          <cell r="N22956">
            <v>15517</v>
          </cell>
          <cell r="O22956">
            <v>0</v>
          </cell>
          <cell r="P22956">
            <v>0</v>
          </cell>
          <cell r="Q22956">
            <v>15517</v>
          </cell>
        </row>
        <row r="22957">
          <cell r="M22957" t="str">
            <v>805010659_C1093744</v>
          </cell>
          <cell r="N22957">
            <v>122795</v>
          </cell>
          <cell r="O22957">
            <v>0</v>
          </cell>
          <cell r="P22957">
            <v>25281</v>
          </cell>
          <cell r="Q22957">
            <v>122795</v>
          </cell>
        </row>
        <row r="22958">
          <cell r="M22958" t="str">
            <v>805010659_C1093448</v>
          </cell>
          <cell r="N22958">
            <v>58293</v>
          </cell>
          <cell r="O22958">
            <v>0</v>
          </cell>
          <cell r="P22958">
            <v>0</v>
          </cell>
          <cell r="Q22958">
            <v>58293</v>
          </cell>
        </row>
        <row r="22959">
          <cell r="M22959" t="str">
            <v>805010659_C1093774</v>
          </cell>
          <cell r="N22959">
            <v>42135</v>
          </cell>
          <cell r="O22959">
            <v>0</v>
          </cell>
          <cell r="P22959">
            <v>50562</v>
          </cell>
          <cell r="Q22959">
            <v>42135</v>
          </cell>
        </row>
        <row r="22960">
          <cell r="M22960" t="str">
            <v>805010659_C1093684</v>
          </cell>
          <cell r="N22960">
            <v>42135</v>
          </cell>
          <cell r="O22960">
            <v>0</v>
          </cell>
          <cell r="P22960">
            <v>25281</v>
          </cell>
          <cell r="Q22960">
            <v>42135</v>
          </cell>
        </row>
        <row r="22961">
          <cell r="M22961" t="str">
            <v>805010659_C1093753</v>
          </cell>
          <cell r="N22961">
            <v>42126</v>
          </cell>
          <cell r="O22961">
            <v>0</v>
          </cell>
          <cell r="P22961">
            <v>25281</v>
          </cell>
          <cell r="Q22961">
            <v>42126</v>
          </cell>
        </row>
        <row r="22962">
          <cell r="M22962" t="str">
            <v>805010659_C1093329</v>
          </cell>
          <cell r="N22962">
            <v>58293</v>
          </cell>
          <cell r="O22962">
            <v>0</v>
          </cell>
          <cell r="P22962">
            <v>0</v>
          </cell>
          <cell r="Q22962">
            <v>58293</v>
          </cell>
        </row>
        <row r="22963">
          <cell r="M22963" t="str">
            <v>805010659_C1093349</v>
          </cell>
          <cell r="N22963">
            <v>58293</v>
          </cell>
          <cell r="O22963">
            <v>0</v>
          </cell>
          <cell r="P22963">
            <v>0</v>
          </cell>
          <cell r="Q22963">
            <v>58293</v>
          </cell>
        </row>
        <row r="22964">
          <cell r="M22964" t="str">
            <v>805010659_C1093373</v>
          </cell>
          <cell r="N22964">
            <v>58293</v>
          </cell>
          <cell r="O22964">
            <v>0</v>
          </cell>
          <cell r="P22964">
            <v>0</v>
          </cell>
          <cell r="Q22964">
            <v>58293</v>
          </cell>
        </row>
        <row r="22965">
          <cell r="M22965" t="str">
            <v>805010659_C1093390</v>
          </cell>
          <cell r="N22965">
            <v>312051</v>
          </cell>
          <cell r="O22965">
            <v>0</v>
          </cell>
          <cell r="P22965">
            <v>0</v>
          </cell>
          <cell r="Q22965">
            <v>312051</v>
          </cell>
        </row>
        <row r="22966">
          <cell r="M22966" t="str">
            <v>805010659_C1093316</v>
          </cell>
          <cell r="N22966">
            <v>58293</v>
          </cell>
          <cell r="O22966">
            <v>0</v>
          </cell>
          <cell r="P22966">
            <v>116600</v>
          </cell>
          <cell r="Q22966">
            <v>58293</v>
          </cell>
        </row>
        <row r="22967">
          <cell r="M22967" t="str">
            <v>805010659_C1093715</v>
          </cell>
          <cell r="N22967">
            <v>42135</v>
          </cell>
          <cell r="O22967">
            <v>0</v>
          </cell>
          <cell r="P22967">
            <v>50562</v>
          </cell>
          <cell r="Q22967">
            <v>42135</v>
          </cell>
        </row>
        <row r="22968">
          <cell r="M22968" t="str">
            <v>805010659_C1093301</v>
          </cell>
          <cell r="N22968">
            <v>58293</v>
          </cell>
          <cell r="O22968">
            <v>0</v>
          </cell>
          <cell r="P22968">
            <v>0</v>
          </cell>
          <cell r="Q22968">
            <v>58293</v>
          </cell>
        </row>
        <row r="22969">
          <cell r="M22969" t="str">
            <v>805010659_C1094299</v>
          </cell>
          <cell r="N22969">
            <v>125668</v>
          </cell>
          <cell r="O22969">
            <v>0</v>
          </cell>
          <cell r="P22969">
            <v>0</v>
          </cell>
          <cell r="Q22969">
            <v>125668</v>
          </cell>
        </row>
        <row r="22970">
          <cell r="M22970" t="str">
            <v>805010659_C1094375</v>
          </cell>
          <cell r="N22970">
            <v>181511</v>
          </cell>
          <cell r="O22970">
            <v>0</v>
          </cell>
          <cell r="P22970">
            <v>181500</v>
          </cell>
          <cell r="Q22970">
            <v>181511</v>
          </cell>
        </row>
        <row r="22971">
          <cell r="M22971" t="str">
            <v>805010659_C1093392</v>
          </cell>
          <cell r="N22971">
            <v>58293</v>
          </cell>
          <cell r="O22971">
            <v>0</v>
          </cell>
          <cell r="P22971">
            <v>58300</v>
          </cell>
          <cell r="Q22971">
            <v>58293</v>
          </cell>
        </row>
        <row r="22972">
          <cell r="M22972" t="str">
            <v>805010659_C1093614</v>
          </cell>
          <cell r="N22972">
            <v>65009</v>
          </cell>
          <cell r="O22972">
            <v>0</v>
          </cell>
          <cell r="P22972">
            <v>25281</v>
          </cell>
          <cell r="Q22972">
            <v>65009</v>
          </cell>
        </row>
        <row r="22973">
          <cell r="M22973" t="str">
            <v>805010659_C1093462</v>
          </cell>
          <cell r="N22973">
            <v>58293</v>
          </cell>
          <cell r="O22973">
            <v>0</v>
          </cell>
          <cell r="P22973">
            <v>0</v>
          </cell>
          <cell r="Q22973">
            <v>58293</v>
          </cell>
        </row>
        <row r="22974">
          <cell r="M22974" t="str">
            <v>805010659_C1094330</v>
          </cell>
          <cell r="N22974">
            <v>125668</v>
          </cell>
          <cell r="O22974">
            <v>0</v>
          </cell>
          <cell r="P22974">
            <v>0</v>
          </cell>
          <cell r="Q22974">
            <v>125668</v>
          </cell>
        </row>
        <row r="22975">
          <cell r="M22975" t="str">
            <v>805010659_C1093656</v>
          </cell>
          <cell r="N22975">
            <v>122795</v>
          </cell>
          <cell r="O22975">
            <v>0</v>
          </cell>
          <cell r="P22975">
            <v>50562</v>
          </cell>
          <cell r="Q22975">
            <v>122795</v>
          </cell>
        </row>
        <row r="22976">
          <cell r="M22976" t="str">
            <v>805010659_C1093757</v>
          </cell>
          <cell r="N22976">
            <v>25281</v>
          </cell>
          <cell r="O22976">
            <v>0</v>
          </cell>
          <cell r="P22976">
            <v>25281</v>
          </cell>
          <cell r="Q22976">
            <v>25281</v>
          </cell>
        </row>
        <row r="22977">
          <cell r="M22977" t="str">
            <v>805010659_C1093478</v>
          </cell>
          <cell r="N22977">
            <v>32526</v>
          </cell>
          <cell r="O22977">
            <v>0</v>
          </cell>
          <cell r="P22977">
            <v>0</v>
          </cell>
          <cell r="Q22977">
            <v>32526</v>
          </cell>
        </row>
        <row r="22978">
          <cell r="M22978" t="str">
            <v>805010659_C1093337</v>
          </cell>
          <cell r="N22978">
            <v>58293</v>
          </cell>
          <cell r="O22978">
            <v>0</v>
          </cell>
          <cell r="P22978">
            <v>0</v>
          </cell>
          <cell r="Q22978">
            <v>58293</v>
          </cell>
        </row>
        <row r="22979">
          <cell r="M22979" t="str">
            <v>805010659_C1093720</v>
          </cell>
          <cell r="N22979">
            <v>42135</v>
          </cell>
          <cell r="O22979">
            <v>0</v>
          </cell>
          <cell r="P22979">
            <v>50562</v>
          </cell>
          <cell r="Q22979">
            <v>42135</v>
          </cell>
        </row>
        <row r="22980">
          <cell r="M22980" t="str">
            <v>805010659_C1093368</v>
          </cell>
          <cell r="N22980">
            <v>40805</v>
          </cell>
          <cell r="O22980">
            <v>0</v>
          </cell>
          <cell r="P22980">
            <v>116600</v>
          </cell>
          <cell r="Q22980">
            <v>40805</v>
          </cell>
        </row>
        <row r="22981">
          <cell r="M22981" t="str">
            <v>805010659_C1093730</v>
          </cell>
          <cell r="N22981">
            <v>42135</v>
          </cell>
          <cell r="O22981">
            <v>0</v>
          </cell>
          <cell r="P22981">
            <v>25281</v>
          </cell>
          <cell r="Q22981">
            <v>42135</v>
          </cell>
        </row>
        <row r="22982">
          <cell r="M22982" t="str">
            <v>805010659_C1093313</v>
          </cell>
          <cell r="N22982">
            <v>58293</v>
          </cell>
          <cell r="O22982">
            <v>0</v>
          </cell>
          <cell r="P22982">
            <v>0</v>
          </cell>
          <cell r="Q22982">
            <v>58293</v>
          </cell>
        </row>
        <row r="22983">
          <cell r="M22983" t="str">
            <v>805010659_C1093485</v>
          </cell>
          <cell r="N22983">
            <v>312051</v>
          </cell>
          <cell r="O22983">
            <v>0</v>
          </cell>
          <cell r="P22983">
            <v>439655</v>
          </cell>
          <cell r="Q22983">
            <v>312051</v>
          </cell>
        </row>
        <row r="22984">
          <cell r="M22984" t="str">
            <v>805010659_C1094370</v>
          </cell>
          <cell r="N22984">
            <v>125668</v>
          </cell>
          <cell r="O22984">
            <v>0</v>
          </cell>
          <cell r="P22984">
            <v>0</v>
          </cell>
          <cell r="Q22984">
            <v>125668</v>
          </cell>
        </row>
        <row r="22985">
          <cell r="M22985" t="str">
            <v>805010659_C1094333</v>
          </cell>
          <cell r="N22985">
            <v>125668</v>
          </cell>
          <cell r="O22985">
            <v>0</v>
          </cell>
          <cell r="P22985">
            <v>0</v>
          </cell>
          <cell r="Q22985">
            <v>125668</v>
          </cell>
        </row>
        <row r="22986">
          <cell r="M22986" t="str">
            <v>805010659_C1093480</v>
          </cell>
          <cell r="N22986">
            <v>256051</v>
          </cell>
          <cell r="O22986">
            <v>0</v>
          </cell>
          <cell r="P22986">
            <v>0</v>
          </cell>
          <cell r="Q22986">
            <v>256051</v>
          </cell>
        </row>
        <row r="22987">
          <cell r="M22987" t="str">
            <v>805010659_C1094308</v>
          </cell>
          <cell r="N22987">
            <v>125668</v>
          </cell>
          <cell r="O22987">
            <v>0</v>
          </cell>
          <cell r="P22987">
            <v>0</v>
          </cell>
          <cell r="Q22987">
            <v>125668</v>
          </cell>
        </row>
        <row r="22988">
          <cell r="M22988" t="str">
            <v>805010659_C1093617</v>
          </cell>
          <cell r="N22988">
            <v>42135</v>
          </cell>
          <cell r="O22988">
            <v>0</v>
          </cell>
          <cell r="P22988">
            <v>25281</v>
          </cell>
          <cell r="Q22988">
            <v>42135</v>
          </cell>
        </row>
        <row r="22989">
          <cell r="M22989" t="str">
            <v>805010659_C1093452</v>
          </cell>
          <cell r="N22989">
            <v>32526</v>
          </cell>
          <cell r="O22989">
            <v>0</v>
          </cell>
          <cell r="P22989">
            <v>0</v>
          </cell>
          <cell r="Q22989">
            <v>32526</v>
          </cell>
        </row>
        <row r="22990">
          <cell r="M22990" t="str">
            <v>805010659_C1093395</v>
          </cell>
          <cell r="N22990">
            <v>58293</v>
          </cell>
          <cell r="O22990">
            <v>0</v>
          </cell>
          <cell r="P22990">
            <v>0</v>
          </cell>
          <cell r="Q22990">
            <v>58293</v>
          </cell>
        </row>
        <row r="22991">
          <cell r="M22991" t="str">
            <v>805010659_C1093493</v>
          </cell>
          <cell r="N22991">
            <v>32526</v>
          </cell>
          <cell r="O22991">
            <v>0</v>
          </cell>
          <cell r="P22991">
            <v>0</v>
          </cell>
          <cell r="Q22991">
            <v>32526</v>
          </cell>
        </row>
        <row r="22992">
          <cell r="M22992" t="str">
            <v>805010659_C1093443</v>
          </cell>
          <cell r="N22992">
            <v>58293</v>
          </cell>
          <cell r="O22992">
            <v>0</v>
          </cell>
          <cell r="P22992">
            <v>0</v>
          </cell>
          <cell r="Q22992">
            <v>58293</v>
          </cell>
        </row>
        <row r="22993">
          <cell r="M22993" t="str">
            <v>805010659_C1093370</v>
          </cell>
          <cell r="N22993">
            <v>58293</v>
          </cell>
          <cell r="O22993">
            <v>0</v>
          </cell>
          <cell r="P22993">
            <v>0</v>
          </cell>
          <cell r="Q22993">
            <v>58293</v>
          </cell>
        </row>
        <row r="22994">
          <cell r="M22994" t="str">
            <v>805010659_C1094328</v>
          </cell>
          <cell r="N22994">
            <v>125668</v>
          </cell>
          <cell r="O22994">
            <v>0</v>
          </cell>
          <cell r="P22994">
            <v>0</v>
          </cell>
          <cell r="Q22994">
            <v>125668</v>
          </cell>
        </row>
        <row r="22995">
          <cell r="M22995" t="str">
            <v>805010659_C1093305</v>
          </cell>
          <cell r="N22995">
            <v>32526</v>
          </cell>
          <cell r="O22995">
            <v>0</v>
          </cell>
          <cell r="P22995">
            <v>0</v>
          </cell>
          <cell r="Q22995">
            <v>32526</v>
          </cell>
        </row>
        <row r="22996">
          <cell r="M22996" t="str">
            <v>805010659_C1093389</v>
          </cell>
          <cell r="N22996">
            <v>58293</v>
          </cell>
          <cell r="O22996">
            <v>0</v>
          </cell>
          <cell r="P22996">
            <v>116600</v>
          </cell>
          <cell r="Q22996">
            <v>58293</v>
          </cell>
        </row>
        <row r="22997">
          <cell r="M22997" t="str">
            <v>805010659_C1093735</v>
          </cell>
          <cell r="N22997">
            <v>65009</v>
          </cell>
          <cell r="O22997">
            <v>0</v>
          </cell>
          <cell r="P22997">
            <v>25281</v>
          </cell>
          <cell r="Q22997">
            <v>65009</v>
          </cell>
        </row>
        <row r="22998">
          <cell r="M22998" t="str">
            <v>805010659_C1093314</v>
          </cell>
          <cell r="N22998">
            <v>48578</v>
          </cell>
          <cell r="O22998">
            <v>0</v>
          </cell>
          <cell r="P22998">
            <v>58300</v>
          </cell>
          <cell r="Q22998">
            <v>48578</v>
          </cell>
        </row>
        <row r="22999">
          <cell r="M22999" t="str">
            <v>805010659_C1093492</v>
          </cell>
          <cell r="N22999">
            <v>58293</v>
          </cell>
          <cell r="O22999">
            <v>0</v>
          </cell>
          <cell r="P22999">
            <v>0</v>
          </cell>
          <cell r="Q22999">
            <v>58293</v>
          </cell>
        </row>
        <row r="23000">
          <cell r="M23000" t="str">
            <v>805010659_C1094355</v>
          </cell>
          <cell r="N23000">
            <v>125668</v>
          </cell>
          <cell r="O23000">
            <v>0</v>
          </cell>
          <cell r="P23000">
            <v>0</v>
          </cell>
          <cell r="Q23000">
            <v>125668</v>
          </cell>
        </row>
        <row r="23001">
          <cell r="M23001" t="str">
            <v>805010659_C1094360</v>
          </cell>
          <cell r="N23001">
            <v>181511</v>
          </cell>
          <cell r="O23001">
            <v>0</v>
          </cell>
          <cell r="P23001">
            <v>0</v>
          </cell>
          <cell r="Q23001">
            <v>181511</v>
          </cell>
        </row>
        <row r="23002">
          <cell r="M23002" t="str">
            <v>805010659_C1093783</v>
          </cell>
          <cell r="N23002">
            <v>42135</v>
          </cell>
          <cell r="O23002">
            <v>0</v>
          </cell>
          <cell r="P23002">
            <v>25281</v>
          </cell>
          <cell r="Q23002">
            <v>42135</v>
          </cell>
        </row>
        <row r="23003">
          <cell r="M23003" t="str">
            <v>805010659_B7486</v>
          </cell>
          <cell r="N23003">
            <v>113581</v>
          </cell>
          <cell r="O23003">
            <v>0</v>
          </cell>
          <cell r="P23003">
            <v>310000</v>
          </cell>
          <cell r="Q23003">
            <v>113581</v>
          </cell>
        </row>
        <row r="23004">
          <cell r="M23004" t="str">
            <v>805010659_C1093457</v>
          </cell>
          <cell r="N23004">
            <v>15517</v>
          </cell>
          <cell r="O23004">
            <v>0</v>
          </cell>
          <cell r="P23004">
            <v>0</v>
          </cell>
          <cell r="Q23004">
            <v>15517</v>
          </cell>
        </row>
        <row r="23005">
          <cell r="M23005" t="str">
            <v>805010659_C1093417</v>
          </cell>
          <cell r="N23005">
            <v>58293</v>
          </cell>
          <cell r="O23005">
            <v>0</v>
          </cell>
          <cell r="P23005">
            <v>0</v>
          </cell>
          <cell r="Q23005">
            <v>58293</v>
          </cell>
        </row>
        <row r="23006">
          <cell r="M23006" t="str">
            <v>805010659_C1093326</v>
          </cell>
          <cell r="N23006">
            <v>58293</v>
          </cell>
          <cell r="O23006">
            <v>0</v>
          </cell>
          <cell r="P23006">
            <v>0</v>
          </cell>
          <cell r="Q23006">
            <v>58293</v>
          </cell>
        </row>
        <row r="23007">
          <cell r="M23007" t="str">
            <v>805010659_C1094301</v>
          </cell>
          <cell r="N23007">
            <v>125668</v>
          </cell>
          <cell r="O23007">
            <v>0</v>
          </cell>
          <cell r="P23007">
            <v>0</v>
          </cell>
          <cell r="Q23007">
            <v>125668</v>
          </cell>
        </row>
        <row r="23008">
          <cell r="M23008" t="str">
            <v>805010659_C1093787</v>
          </cell>
          <cell r="N23008">
            <v>42135</v>
          </cell>
          <cell r="O23008">
            <v>0</v>
          </cell>
          <cell r="P23008">
            <v>25281</v>
          </cell>
          <cell r="Q23008">
            <v>42135</v>
          </cell>
        </row>
        <row r="23009">
          <cell r="M23009" t="str">
            <v>805010659_C1093680</v>
          </cell>
          <cell r="N23009">
            <v>65009</v>
          </cell>
          <cell r="O23009">
            <v>0</v>
          </cell>
          <cell r="P23009">
            <v>50562</v>
          </cell>
          <cell r="Q23009">
            <v>65009</v>
          </cell>
        </row>
        <row r="23010">
          <cell r="M23010" t="str">
            <v>805010659_C1093385</v>
          </cell>
          <cell r="N23010">
            <v>32526</v>
          </cell>
          <cell r="O23010">
            <v>0</v>
          </cell>
          <cell r="P23010">
            <v>0</v>
          </cell>
          <cell r="Q23010">
            <v>32526</v>
          </cell>
        </row>
        <row r="23011">
          <cell r="M23011" t="str">
            <v>805010659_C1093386</v>
          </cell>
          <cell r="N23011">
            <v>416051</v>
          </cell>
          <cell r="O23011">
            <v>0</v>
          </cell>
          <cell r="P23011">
            <v>0</v>
          </cell>
          <cell r="Q23011">
            <v>416051</v>
          </cell>
        </row>
        <row r="23012">
          <cell r="M23012" t="str">
            <v>805010659_C1093777</v>
          </cell>
          <cell r="N23012">
            <v>122795</v>
          </cell>
          <cell r="O23012">
            <v>0</v>
          </cell>
          <cell r="P23012">
            <v>25281</v>
          </cell>
          <cell r="Q23012">
            <v>122795</v>
          </cell>
        </row>
        <row r="23013">
          <cell r="M23013" t="str">
            <v>805010659_C1093749</v>
          </cell>
          <cell r="N23013">
            <v>42135</v>
          </cell>
          <cell r="O23013">
            <v>0</v>
          </cell>
          <cell r="P23013">
            <v>25281</v>
          </cell>
          <cell r="Q23013">
            <v>42135</v>
          </cell>
        </row>
        <row r="23014">
          <cell r="M23014" t="str">
            <v>805010659_C1093770</v>
          </cell>
          <cell r="N23014">
            <v>65009</v>
          </cell>
          <cell r="O23014">
            <v>0</v>
          </cell>
          <cell r="P23014">
            <v>25281</v>
          </cell>
          <cell r="Q23014">
            <v>65009</v>
          </cell>
        </row>
        <row r="23015">
          <cell r="M23015" t="str">
            <v>805010659_C1093495</v>
          </cell>
          <cell r="N23015">
            <v>58293</v>
          </cell>
          <cell r="O23015">
            <v>0</v>
          </cell>
          <cell r="P23015">
            <v>0</v>
          </cell>
          <cell r="Q23015">
            <v>58293</v>
          </cell>
        </row>
        <row r="23016">
          <cell r="M23016" t="str">
            <v>805010659_C1094329</v>
          </cell>
          <cell r="N23016">
            <v>125668</v>
          </cell>
          <cell r="O23016">
            <v>0</v>
          </cell>
          <cell r="P23016">
            <v>0</v>
          </cell>
          <cell r="Q23016">
            <v>125668</v>
          </cell>
        </row>
        <row r="23017">
          <cell r="M23017" t="str">
            <v>805010659_C1093734</v>
          </cell>
          <cell r="N23017">
            <v>122795</v>
          </cell>
          <cell r="O23017">
            <v>0</v>
          </cell>
          <cell r="P23017">
            <v>50562</v>
          </cell>
          <cell r="Q23017">
            <v>122795</v>
          </cell>
        </row>
        <row r="23018">
          <cell r="M23018" t="str">
            <v>805010659_C1093649</v>
          </cell>
          <cell r="N23018">
            <v>42135</v>
          </cell>
          <cell r="O23018">
            <v>0</v>
          </cell>
          <cell r="P23018">
            <v>25281</v>
          </cell>
          <cell r="Q23018">
            <v>42135</v>
          </cell>
        </row>
        <row r="23019">
          <cell r="M23019" t="str">
            <v>805010659_C1093297</v>
          </cell>
          <cell r="N23019">
            <v>58293</v>
          </cell>
          <cell r="O23019">
            <v>0</v>
          </cell>
          <cell r="P23019">
            <v>0</v>
          </cell>
          <cell r="Q23019">
            <v>58293</v>
          </cell>
        </row>
        <row r="23020">
          <cell r="M23020" t="str">
            <v>805010659_P51324</v>
          </cell>
          <cell r="N23020">
            <v>181511</v>
          </cell>
          <cell r="O23020">
            <v>0</v>
          </cell>
          <cell r="P23020">
            <v>0</v>
          </cell>
          <cell r="Q23020">
            <v>181511</v>
          </cell>
        </row>
        <row r="23021">
          <cell r="M23021" t="str">
            <v>805010659_P51323</v>
          </cell>
          <cell r="N23021">
            <v>242676</v>
          </cell>
          <cell r="O23021">
            <v>0</v>
          </cell>
          <cell r="P23021">
            <v>98369</v>
          </cell>
          <cell r="Q23021">
            <v>242676</v>
          </cell>
        </row>
        <row r="23022">
          <cell r="M23022" t="str">
            <v>805010659_P51325</v>
          </cell>
          <cell r="N23022">
            <v>181510</v>
          </cell>
          <cell r="O23022">
            <v>0</v>
          </cell>
          <cell r="P23022">
            <v>0</v>
          </cell>
          <cell r="Q23022">
            <v>181510</v>
          </cell>
        </row>
        <row r="23023">
          <cell r="M23023" t="str">
            <v>805010659_P51326</v>
          </cell>
          <cell r="N23023">
            <v>198242</v>
          </cell>
          <cell r="O23023">
            <v>0</v>
          </cell>
          <cell r="P23023">
            <v>25281</v>
          </cell>
          <cell r="Q23023">
            <v>198242</v>
          </cell>
        </row>
        <row r="23024">
          <cell r="M23024" t="str">
            <v>805010659_C1092222</v>
          </cell>
          <cell r="N23024">
            <v>65009</v>
          </cell>
          <cell r="O23024">
            <v>0</v>
          </cell>
          <cell r="P23024">
            <v>50562</v>
          </cell>
          <cell r="Q23024">
            <v>65009</v>
          </cell>
        </row>
        <row r="23025">
          <cell r="M23025" t="str">
            <v>805010659_C1092157</v>
          </cell>
          <cell r="N23025">
            <v>58293</v>
          </cell>
          <cell r="O23025">
            <v>0</v>
          </cell>
          <cell r="P23025">
            <v>0</v>
          </cell>
          <cell r="Q23025">
            <v>58293</v>
          </cell>
        </row>
        <row r="23026">
          <cell r="M23026" t="str">
            <v>805010659_C1091979</v>
          </cell>
          <cell r="N23026">
            <v>58293</v>
          </cell>
          <cell r="O23026">
            <v>0</v>
          </cell>
          <cell r="P23026">
            <v>0</v>
          </cell>
          <cell r="Q23026">
            <v>58293</v>
          </cell>
        </row>
        <row r="23027">
          <cell r="M23027" t="str">
            <v>805010659_C1092268</v>
          </cell>
          <cell r="N23027">
            <v>42135</v>
          </cell>
          <cell r="O23027">
            <v>0</v>
          </cell>
          <cell r="P23027">
            <v>25281</v>
          </cell>
          <cell r="Q23027">
            <v>42135</v>
          </cell>
        </row>
        <row r="23028">
          <cell r="M23028" t="str">
            <v>805010659_C1092240</v>
          </cell>
          <cell r="N23028">
            <v>42135</v>
          </cell>
          <cell r="O23028">
            <v>0</v>
          </cell>
          <cell r="P23028">
            <v>25281</v>
          </cell>
          <cell r="Q23028">
            <v>42135</v>
          </cell>
        </row>
        <row r="23029">
          <cell r="M23029" t="str">
            <v>805010659_C1092230</v>
          </cell>
          <cell r="N23029">
            <v>122795</v>
          </cell>
          <cell r="O23029">
            <v>0</v>
          </cell>
          <cell r="P23029">
            <v>25281</v>
          </cell>
          <cell r="Q23029">
            <v>122795</v>
          </cell>
        </row>
        <row r="23030">
          <cell r="M23030" t="str">
            <v>805010659_C1092082</v>
          </cell>
          <cell r="N23030">
            <v>141868</v>
          </cell>
          <cell r="O23030">
            <v>0</v>
          </cell>
          <cell r="P23030">
            <v>879310</v>
          </cell>
          <cell r="Q23030">
            <v>141868</v>
          </cell>
        </row>
        <row r="23031">
          <cell r="M23031" t="str">
            <v>805010659_C1091865</v>
          </cell>
          <cell r="N23031">
            <v>15517</v>
          </cell>
          <cell r="O23031">
            <v>0</v>
          </cell>
          <cell r="P23031">
            <v>22500</v>
          </cell>
          <cell r="Q23031">
            <v>15517</v>
          </cell>
        </row>
        <row r="23032">
          <cell r="M23032" t="str">
            <v>805010659_C1092080</v>
          </cell>
          <cell r="N23032">
            <v>58293</v>
          </cell>
          <cell r="O23032">
            <v>0</v>
          </cell>
          <cell r="P23032">
            <v>58300</v>
          </cell>
          <cell r="Q23032">
            <v>58293</v>
          </cell>
        </row>
        <row r="23033">
          <cell r="M23033" t="str">
            <v>805010659_C1091946</v>
          </cell>
          <cell r="N23033">
            <v>32526</v>
          </cell>
          <cell r="O23033">
            <v>0</v>
          </cell>
          <cell r="P23033">
            <v>0</v>
          </cell>
          <cell r="Q23033">
            <v>32526</v>
          </cell>
        </row>
        <row r="23034">
          <cell r="M23034" t="str">
            <v>805010659_C1091871</v>
          </cell>
          <cell r="N23034">
            <v>750000</v>
          </cell>
          <cell r="O23034">
            <v>0</v>
          </cell>
          <cell r="P23034">
            <v>897832</v>
          </cell>
          <cell r="Q23034">
            <v>750000</v>
          </cell>
        </row>
        <row r="23035">
          <cell r="M23035" t="str">
            <v>805010659_C1092228</v>
          </cell>
          <cell r="N23035">
            <v>42135</v>
          </cell>
          <cell r="O23035">
            <v>0</v>
          </cell>
          <cell r="P23035">
            <v>25281</v>
          </cell>
          <cell r="Q23035">
            <v>42135</v>
          </cell>
        </row>
        <row r="23036">
          <cell r="M23036" t="str">
            <v>805010659_C1092209</v>
          </cell>
          <cell r="N23036">
            <v>42135</v>
          </cell>
          <cell r="O23036">
            <v>0</v>
          </cell>
          <cell r="P23036">
            <v>25281</v>
          </cell>
          <cell r="Q23036">
            <v>42135</v>
          </cell>
        </row>
        <row r="23037">
          <cell r="M23037" t="str">
            <v>805010659_C1092155</v>
          </cell>
          <cell r="N23037">
            <v>58293</v>
          </cell>
          <cell r="O23037">
            <v>0</v>
          </cell>
          <cell r="P23037">
            <v>0</v>
          </cell>
          <cell r="Q23037">
            <v>58293</v>
          </cell>
        </row>
        <row r="23038">
          <cell r="M23038" t="str">
            <v>805010659_C1091842</v>
          </cell>
          <cell r="N23038">
            <v>697500</v>
          </cell>
          <cell r="O23038">
            <v>0</v>
          </cell>
          <cell r="P23038">
            <v>448916</v>
          </cell>
          <cell r="Q23038">
            <v>697500</v>
          </cell>
        </row>
        <row r="23039">
          <cell r="M23039" t="str">
            <v>805010659_C1091981</v>
          </cell>
          <cell r="N23039">
            <v>312051</v>
          </cell>
          <cell r="O23039">
            <v>0</v>
          </cell>
          <cell r="P23039">
            <v>879310</v>
          </cell>
          <cell r="Q23039">
            <v>312051</v>
          </cell>
        </row>
        <row r="23040">
          <cell r="M23040" t="str">
            <v>805010659_C1091887</v>
          </cell>
          <cell r="N23040">
            <v>58293</v>
          </cell>
          <cell r="O23040">
            <v>0</v>
          </cell>
          <cell r="P23040">
            <v>0</v>
          </cell>
          <cell r="Q23040">
            <v>58293</v>
          </cell>
        </row>
        <row r="23041">
          <cell r="M23041" t="str">
            <v>805010659_C1091833</v>
          </cell>
          <cell r="N23041">
            <v>30000</v>
          </cell>
          <cell r="O23041">
            <v>0</v>
          </cell>
          <cell r="P23041">
            <v>50400</v>
          </cell>
          <cell r="Q23041">
            <v>30000</v>
          </cell>
        </row>
        <row r="23042">
          <cell r="M23042" t="str">
            <v>805010659_C1091858</v>
          </cell>
          <cell r="N23042">
            <v>125668</v>
          </cell>
          <cell r="O23042">
            <v>0</v>
          </cell>
          <cell r="P23042">
            <v>0</v>
          </cell>
          <cell r="Q23042">
            <v>125668</v>
          </cell>
        </row>
        <row r="23043">
          <cell r="M23043" t="str">
            <v>805010659_C1091870</v>
          </cell>
          <cell r="N23043">
            <v>58293</v>
          </cell>
          <cell r="O23043">
            <v>0</v>
          </cell>
          <cell r="P23043">
            <v>58300</v>
          </cell>
          <cell r="Q23043">
            <v>58293</v>
          </cell>
        </row>
        <row r="23044">
          <cell r="M23044" t="str">
            <v>805010659_C1091923</v>
          </cell>
          <cell r="N23044">
            <v>32526</v>
          </cell>
          <cell r="O23044">
            <v>0</v>
          </cell>
          <cell r="P23044">
            <v>0</v>
          </cell>
          <cell r="Q23044">
            <v>32526</v>
          </cell>
        </row>
        <row r="23045">
          <cell r="M23045" t="str">
            <v>805010659_C1092106</v>
          </cell>
          <cell r="N23045">
            <v>125668</v>
          </cell>
          <cell r="O23045">
            <v>0</v>
          </cell>
          <cell r="P23045">
            <v>0</v>
          </cell>
          <cell r="Q23045">
            <v>125668</v>
          </cell>
        </row>
        <row r="23046">
          <cell r="M23046" t="str">
            <v>805010659_C1092266</v>
          </cell>
          <cell r="N23046">
            <v>42135</v>
          </cell>
          <cell r="O23046">
            <v>0</v>
          </cell>
          <cell r="P23046">
            <v>25281</v>
          </cell>
          <cell r="Q23046">
            <v>42135</v>
          </cell>
        </row>
        <row r="23047">
          <cell r="M23047" t="str">
            <v>805010659_C1091862</v>
          </cell>
          <cell r="N23047">
            <v>58293</v>
          </cell>
          <cell r="O23047">
            <v>0</v>
          </cell>
          <cell r="P23047">
            <v>0</v>
          </cell>
          <cell r="Q23047">
            <v>58293</v>
          </cell>
        </row>
        <row r="23048">
          <cell r="M23048" t="str">
            <v>805010659_C1091921</v>
          </cell>
          <cell r="N23048">
            <v>58293</v>
          </cell>
          <cell r="O23048">
            <v>0</v>
          </cell>
          <cell r="P23048">
            <v>0</v>
          </cell>
          <cell r="Q23048">
            <v>58293</v>
          </cell>
        </row>
        <row r="23049">
          <cell r="M23049" t="str">
            <v>805010659_C1092231</v>
          </cell>
          <cell r="N23049">
            <v>42135</v>
          </cell>
          <cell r="O23049">
            <v>0</v>
          </cell>
          <cell r="P23049">
            <v>25281</v>
          </cell>
          <cell r="Q23049">
            <v>42135</v>
          </cell>
        </row>
        <row r="23050">
          <cell r="M23050" t="str">
            <v>805010659_C1092102</v>
          </cell>
          <cell r="N23050">
            <v>181511</v>
          </cell>
          <cell r="O23050">
            <v>0</v>
          </cell>
          <cell r="P23050">
            <v>0</v>
          </cell>
          <cell r="Q23050">
            <v>181511</v>
          </cell>
        </row>
        <row r="23051">
          <cell r="M23051" t="str">
            <v>805010659_C1092105</v>
          </cell>
          <cell r="N23051">
            <v>58293</v>
          </cell>
          <cell r="O23051">
            <v>0</v>
          </cell>
          <cell r="P23051">
            <v>0</v>
          </cell>
          <cell r="Q23051">
            <v>58293</v>
          </cell>
        </row>
        <row r="23052">
          <cell r="M23052" t="str">
            <v>805010659_C1091985</v>
          </cell>
          <cell r="N23052">
            <v>58293</v>
          </cell>
          <cell r="O23052">
            <v>0</v>
          </cell>
          <cell r="P23052">
            <v>0</v>
          </cell>
          <cell r="Q23052">
            <v>58293</v>
          </cell>
        </row>
        <row r="23053">
          <cell r="M23053" t="str">
            <v>805010659_C1092168</v>
          </cell>
          <cell r="N23053">
            <v>312051</v>
          </cell>
          <cell r="O23053">
            <v>0</v>
          </cell>
          <cell r="P23053">
            <v>879310</v>
          </cell>
          <cell r="Q23053">
            <v>312051</v>
          </cell>
        </row>
        <row r="23054">
          <cell r="M23054" t="str">
            <v>805010659_C1091932</v>
          </cell>
          <cell r="N23054">
            <v>58293</v>
          </cell>
          <cell r="O23054">
            <v>0</v>
          </cell>
          <cell r="P23054">
            <v>0</v>
          </cell>
          <cell r="Q23054">
            <v>58293</v>
          </cell>
        </row>
        <row r="23055">
          <cell r="M23055" t="str">
            <v>805010659_C1092187</v>
          </cell>
          <cell r="N23055">
            <v>224138</v>
          </cell>
          <cell r="O23055">
            <v>0</v>
          </cell>
          <cell r="P23055">
            <v>224138</v>
          </cell>
          <cell r="Q23055">
            <v>224138</v>
          </cell>
        </row>
        <row r="23056">
          <cell r="M23056" t="str">
            <v>805010659_C1091982</v>
          </cell>
          <cell r="N23056">
            <v>125668</v>
          </cell>
          <cell r="O23056">
            <v>0</v>
          </cell>
          <cell r="P23056">
            <v>0</v>
          </cell>
          <cell r="Q23056">
            <v>125668</v>
          </cell>
        </row>
        <row r="23057">
          <cell r="M23057" t="str">
            <v>805010659_C1092043</v>
          </cell>
          <cell r="N23057">
            <v>58293</v>
          </cell>
          <cell r="O23057">
            <v>0</v>
          </cell>
          <cell r="P23057">
            <v>0</v>
          </cell>
          <cell r="Q23057">
            <v>58293</v>
          </cell>
        </row>
        <row r="23058">
          <cell r="M23058" t="str">
            <v>805010659_P50398</v>
          </cell>
          <cell r="N23058">
            <v>201387</v>
          </cell>
          <cell r="O23058">
            <v>0</v>
          </cell>
          <cell r="P23058">
            <v>0</v>
          </cell>
          <cell r="Q23058">
            <v>201387</v>
          </cell>
        </row>
        <row r="23059">
          <cell r="M23059" t="str">
            <v>805010659_C1092037</v>
          </cell>
          <cell r="N23059">
            <v>416051</v>
          </cell>
          <cell r="O23059">
            <v>0</v>
          </cell>
          <cell r="P23059">
            <v>879310</v>
          </cell>
          <cell r="Q23059">
            <v>416051</v>
          </cell>
        </row>
        <row r="23060">
          <cell r="M23060" t="str">
            <v>805010659_C1092149</v>
          </cell>
          <cell r="N23060">
            <v>58293</v>
          </cell>
          <cell r="O23060">
            <v>0</v>
          </cell>
          <cell r="P23060">
            <v>0</v>
          </cell>
          <cell r="Q23060">
            <v>58293</v>
          </cell>
        </row>
        <row r="23061">
          <cell r="M23061" t="str">
            <v>805010659_C1091876</v>
          </cell>
          <cell r="N23061">
            <v>32526</v>
          </cell>
          <cell r="O23061">
            <v>0</v>
          </cell>
          <cell r="P23061">
            <v>0</v>
          </cell>
          <cell r="Q23061">
            <v>32526</v>
          </cell>
        </row>
        <row r="23062">
          <cell r="M23062" t="str">
            <v>805010659_C1092053</v>
          </cell>
          <cell r="N23062">
            <v>58293</v>
          </cell>
          <cell r="O23062">
            <v>0</v>
          </cell>
          <cell r="P23062">
            <v>0</v>
          </cell>
          <cell r="Q23062">
            <v>58293</v>
          </cell>
        </row>
        <row r="23063">
          <cell r="M23063" t="str">
            <v>805010659_C1092014</v>
          </cell>
          <cell r="N23063">
            <v>58293</v>
          </cell>
          <cell r="O23063">
            <v>0</v>
          </cell>
          <cell r="P23063">
            <v>0</v>
          </cell>
          <cell r="Q23063">
            <v>58293</v>
          </cell>
        </row>
        <row r="23064">
          <cell r="M23064" t="str">
            <v>805010659_C1092186</v>
          </cell>
          <cell r="N23064">
            <v>125668</v>
          </cell>
          <cell r="O23064">
            <v>0</v>
          </cell>
          <cell r="P23064">
            <v>0</v>
          </cell>
          <cell r="Q23064">
            <v>125668</v>
          </cell>
        </row>
        <row r="23065">
          <cell r="M23065" t="str">
            <v>805010659_C1091976</v>
          </cell>
          <cell r="N23065">
            <v>58293</v>
          </cell>
          <cell r="O23065">
            <v>0</v>
          </cell>
          <cell r="P23065">
            <v>0</v>
          </cell>
          <cell r="Q23065">
            <v>58293</v>
          </cell>
        </row>
        <row r="23066">
          <cell r="M23066" t="str">
            <v>805010659_C1092101</v>
          </cell>
          <cell r="N23066">
            <v>58293</v>
          </cell>
          <cell r="O23066">
            <v>0</v>
          </cell>
          <cell r="P23066">
            <v>0</v>
          </cell>
          <cell r="Q23066">
            <v>58293</v>
          </cell>
        </row>
        <row r="23067">
          <cell r="M23067" t="str">
            <v>805010659_C1092128</v>
          </cell>
          <cell r="N23067">
            <v>58293</v>
          </cell>
          <cell r="O23067">
            <v>0</v>
          </cell>
          <cell r="P23067">
            <v>0</v>
          </cell>
          <cell r="Q23067">
            <v>58293</v>
          </cell>
        </row>
        <row r="23068">
          <cell r="M23068" t="str">
            <v>805010659_C1091938</v>
          </cell>
          <cell r="N23068">
            <v>416051</v>
          </cell>
          <cell r="O23068">
            <v>0</v>
          </cell>
          <cell r="P23068">
            <v>879310</v>
          </cell>
          <cell r="Q23068">
            <v>416051</v>
          </cell>
        </row>
        <row r="23069">
          <cell r="M23069" t="str">
            <v>805010659_C1092121</v>
          </cell>
          <cell r="N23069">
            <v>312051</v>
          </cell>
          <cell r="O23069">
            <v>0</v>
          </cell>
          <cell r="P23069">
            <v>879310</v>
          </cell>
          <cell r="Q23069">
            <v>312051</v>
          </cell>
        </row>
        <row r="23070">
          <cell r="M23070" t="str">
            <v>805010659_C1092158</v>
          </cell>
          <cell r="N23070">
            <v>32526</v>
          </cell>
          <cell r="O23070">
            <v>0</v>
          </cell>
          <cell r="P23070">
            <v>0</v>
          </cell>
          <cell r="Q23070">
            <v>32526</v>
          </cell>
        </row>
        <row r="23071">
          <cell r="M23071" t="str">
            <v>805010659_C1092152</v>
          </cell>
          <cell r="N23071">
            <v>32526</v>
          </cell>
          <cell r="O23071">
            <v>0</v>
          </cell>
          <cell r="P23071">
            <v>0</v>
          </cell>
          <cell r="Q23071">
            <v>32526</v>
          </cell>
        </row>
        <row r="23072">
          <cell r="M23072" t="str">
            <v>805010659_C1092104</v>
          </cell>
          <cell r="N23072">
            <v>312051</v>
          </cell>
          <cell r="O23072">
            <v>0</v>
          </cell>
          <cell r="P23072">
            <v>879310</v>
          </cell>
          <cell r="Q23072">
            <v>312051</v>
          </cell>
        </row>
        <row r="23073">
          <cell r="M23073" t="str">
            <v>805010659_C1092039</v>
          </cell>
          <cell r="N23073">
            <v>125668</v>
          </cell>
          <cell r="O23073">
            <v>0</v>
          </cell>
          <cell r="P23073">
            <v>0</v>
          </cell>
          <cell r="Q23073">
            <v>125668</v>
          </cell>
        </row>
        <row r="23074">
          <cell r="M23074" t="str">
            <v>805010659_C1092159</v>
          </cell>
          <cell r="N23074">
            <v>256051</v>
          </cell>
          <cell r="O23074">
            <v>0</v>
          </cell>
          <cell r="P23074">
            <v>439655</v>
          </cell>
          <cell r="Q23074">
            <v>256051</v>
          </cell>
        </row>
        <row r="23075">
          <cell r="M23075" t="str">
            <v>805010659_C1091845</v>
          </cell>
          <cell r="N23075">
            <v>11283</v>
          </cell>
          <cell r="O23075">
            <v>0</v>
          </cell>
          <cell r="P23075">
            <v>58300</v>
          </cell>
          <cell r="Q23075">
            <v>11283</v>
          </cell>
        </row>
        <row r="23076">
          <cell r="M23076" t="str">
            <v>805010659_C1091945</v>
          </cell>
          <cell r="N23076">
            <v>312051</v>
          </cell>
          <cell r="O23076">
            <v>0</v>
          </cell>
          <cell r="P23076">
            <v>879310</v>
          </cell>
          <cell r="Q23076">
            <v>312051</v>
          </cell>
        </row>
        <row r="23077">
          <cell r="M23077" t="str">
            <v>805010659_C1092096</v>
          </cell>
          <cell r="N23077">
            <v>125668</v>
          </cell>
          <cell r="O23077">
            <v>0</v>
          </cell>
          <cell r="P23077">
            <v>0</v>
          </cell>
          <cell r="Q23077">
            <v>125668</v>
          </cell>
        </row>
        <row r="23078">
          <cell r="M23078" t="str">
            <v>805010659_C1091847</v>
          </cell>
          <cell r="N23078">
            <v>58293</v>
          </cell>
          <cell r="O23078">
            <v>0</v>
          </cell>
          <cell r="P23078">
            <v>0</v>
          </cell>
          <cell r="Q23078">
            <v>58293</v>
          </cell>
        </row>
        <row r="23079">
          <cell r="M23079" t="str">
            <v>805010659_C1092122</v>
          </cell>
          <cell r="N23079">
            <v>32526</v>
          </cell>
          <cell r="O23079">
            <v>0</v>
          </cell>
          <cell r="P23079">
            <v>0</v>
          </cell>
          <cell r="Q23079">
            <v>32526</v>
          </cell>
        </row>
        <row r="23080">
          <cell r="M23080" t="str">
            <v>805010659_C1092045</v>
          </cell>
          <cell r="N23080">
            <v>58293</v>
          </cell>
          <cell r="O23080">
            <v>0</v>
          </cell>
          <cell r="P23080">
            <v>58300</v>
          </cell>
          <cell r="Q23080">
            <v>58293</v>
          </cell>
        </row>
        <row r="23081">
          <cell r="M23081" t="str">
            <v>805010659_C1092278</v>
          </cell>
          <cell r="N23081">
            <v>42135</v>
          </cell>
          <cell r="O23081">
            <v>0</v>
          </cell>
          <cell r="P23081">
            <v>25281</v>
          </cell>
          <cell r="Q23081">
            <v>42135</v>
          </cell>
        </row>
        <row r="23082">
          <cell r="M23082" t="str">
            <v>805010659_C1091943</v>
          </cell>
          <cell r="N23082">
            <v>58293</v>
          </cell>
          <cell r="O23082">
            <v>0</v>
          </cell>
          <cell r="P23082">
            <v>58300</v>
          </cell>
          <cell r="Q23082">
            <v>58293</v>
          </cell>
        </row>
        <row r="23083">
          <cell r="M23083" t="str">
            <v>805010659_C1091912</v>
          </cell>
          <cell r="N23083">
            <v>58293</v>
          </cell>
          <cell r="O23083">
            <v>0</v>
          </cell>
          <cell r="P23083">
            <v>0</v>
          </cell>
          <cell r="Q23083">
            <v>58293</v>
          </cell>
        </row>
        <row r="23084">
          <cell r="M23084" t="str">
            <v>805010659_C1091819</v>
          </cell>
          <cell r="N23084">
            <v>58900</v>
          </cell>
          <cell r="O23084">
            <v>0</v>
          </cell>
          <cell r="P23084">
            <v>50400</v>
          </cell>
          <cell r="Q23084">
            <v>58900</v>
          </cell>
        </row>
        <row r="23085">
          <cell r="M23085" t="str">
            <v>805010659_C1091843</v>
          </cell>
          <cell r="N23085">
            <v>125668</v>
          </cell>
          <cell r="O23085">
            <v>0</v>
          </cell>
          <cell r="P23085">
            <v>0</v>
          </cell>
          <cell r="Q23085">
            <v>125668</v>
          </cell>
        </row>
        <row r="23086">
          <cell r="M23086" t="str">
            <v>805010659_C1092219</v>
          </cell>
          <cell r="N23086">
            <v>65009</v>
          </cell>
          <cell r="O23086">
            <v>0</v>
          </cell>
          <cell r="P23086">
            <v>25281</v>
          </cell>
          <cell r="Q23086">
            <v>65009</v>
          </cell>
        </row>
        <row r="23087">
          <cell r="M23087" t="str">
            <v>805010659_C1092057</v>
          </cell>
          <cell r="N23087">
            <v>21669</v>
          </cell>
          <cell r="O23087">
            <v>0</v>
          </cell>
          <cell r="P23087">
            <v>43400</v>
          </cell>
          <cell r="Q23087">
            <v>21669</v>
          </cell>
        </row>
        <row r="23088">
          <cell r="M23088" t="str">
            <v>805010659_C1092075</v>
          </cell>
          <cell r="N23088">
            <v>58293</v>
          </cell>
          <cell r="O23088">
            <v>0</v>
          </cell>
          <cell r="P23088">
            <v>0</v>
          </cell>
          <cell r="Q23088">
            <v>58293</v>
          </cell>
        </row>
        <row r="23089">
          <cell r="M23089" t="str">
            <v>805010659_C1092139</v>
          </cell>
          <cell r="N23089">
            <v>15517</v>
          </cell>
          <cell r="O23089">
            <v>0</v>
          </cell>
          <cell r="P23089">
            <v>0</v>
          </cell>
          <cell r="Q23089">
            <v>15517</v>
          </cell>
        </row>
        <row r="23090">
          <cell r="M23090" t="str">
            <v>805010659_C1092093</v>
          </cell>
          <cell r="N23090">
            <v>58293</v>
          </cell>
          <cell r="O23090">
            <v>0</v>
          </cell>
          <cell r="P23090">
            <v>0</v>
          </cell>
          <cell r="Q23090">
            <v>58293</v>
          </cell>
        </row>
        <row r="23091">
          <cell r="M23091" t="str">
            <v>805010659_C1092091</v>
          </cell>
          <cell r="N23091">
            <v>58293</v>
          </cell>
          <cell r="O23091">
            <v>0</v>
          </cell>
          <cell r="P23091">
            <v>0</v>
          </cell>
          <cell r="Q23091">
            <v>58293</v>
          </cell>
        </row>
        <row r="23092">
          <cell r="M23092" t="str">
            <v>805010659_C1092262</v>
          </cell>
          <cell r="N23092">
            <v>122795</v>
          </cell>
          <cell r="O23092">
            <v>0</v>
          </cell>
          <cell r="P23092">
            <v>25281</v>
          </cell>
          <cell r="Q23092">
            <v>122795</v>
          </cell>
        </row>
        <row r="23093">
          <cell r="M23093" t="str">
            <v>805010659_C1092189</v>
          </cell>
          <cell r="N23093">
            <v>58293</v>
          </cell>
          <cell r="O23093">
            <v>0</v>
          </cell>
          <cell r="P23093">
            <v>0</v>
          </cell>
          <cell r="Q23093">
            <v>58293</v>
          </cell>
        </row>
        <row r="23094">
          <cell r="M23094" t="str">
            <v>805010659_C1092243</v>
          </cell>
          <cell r="N23094">
            <v>42135</v>
          </cell>
          <cell r="O23094">
            <v>0</v>
          </cell>
          <cell r="P23094">
            <v>25281</v>
          </cell>
          <cell r="Q23094">
            <v>42135</v>
          </cell>
        </row>
        <row r="23095">
          <cell r="M23095" t="str">
            <v>805010659_C1092234</v>
          </cell>
          <cell r="N23095">
            <v>65009</v>
          </cell>
          <cell r="O23095">
            <v>0</v>
          </cell>
          <cell r="P23095">
            <v>25281</v>
          </cell>
          <cell r="Q23095">
            <v>65009</v>
          </cell>
        </row>
        <row r="23096">
          <cell r="M23096" t="str">
            <v>805010659_C1092236</v>
          </cell>
          <cell r="N23096">
            <v>42135</v>
          </cell>
          <cell r="O23096">
            <v>0</v>
          </cell>
          <cell r="P23096">
            <v>25281</v>
          </cell>
          <cell r="Q23096">
            <v>42135</v>
          </cell>
        </row>
        <row r="23097">
          <cell r="M23097" t="str">
            <v>805010659_C1092237</v>
          </cell>
          <cell r="N23097">
            <v>122795</v>
          </cell>
          <cell r="O23097">
            <v>0</v>
          </cell>
          <cell r="P23097">
            <v>25281</v>
          </cell>
          <cell r="Q23097">
            <v>122795</v>
          </cell>
        </row>
        <row r="23098">
          <cell r="M23098" t="str">
            <v>805010659_C1092098</v>
          </cell>
          <cell r="N23098">
            <v>48891</v>
          </cell>
          <cell r="O23098">
            <v>0</v>
          </cell>
          <cell r="P23098">
            <v>0</v>
          </cell>
          <cell r="Q23098">
            <v>48891</v>
          </cell>
        </row>
        <row r="23099">
          <cell r="M23099" t="str">
            <v>805010659_C1091860</v>
          </cell>
          <cell r="N23099">
            <v>368051</v>
          </cell>
          <cell r="O23099">
            <v>0</v>
          </cell>
          <cell r="P23099">
            <v>879310</v>
          </cell>
          <cell r="Q23099">
            <v>368051</v>
          </cell>
        </row>
        <row r="23100">
          <cell r="M23100" t="str">
            <v>805010659_C1092162</v>
          </cell>
          <cell r="N23100">
            <v>125668</v>
          </cell>
          <cell r="O23100">
            <v>0</v>
          </cell>
          <cell r="P23100">
            <v>181500</v>
          </cell>
          <cell r="Q23100">
            <v>125668</v>
          </cell>
        </row>
        <row r="23101">
          <cell r="M23101" t="str">
            <v>805010659_C1092252</v>
          </cell>
          <cell r="N23101">
            <v>122795</v>
          </cell>
          <cell r="O23101">
            <v>0</v>
          </cell>
          <cell r="P23101">
            <v>25281</v>
          </cell>
          <cell r="Q23101">
            <v>122795</v>
          </cell>
        </row>
        <row r="23102">
          <cell r="M23102" t="str">
            <v>805010659_C1092117</v>
          </cell>
          <cell r="N23102">
            <v>125668</v>
          </cell>
          <cell r="O23102">
            <v>0</v>
          </cell>
          <cell r="P23102">
            <v>0</v>
          </cell>
          <cell r="Q23102">
            <v>125668</v>
          </cell>
        </row>
        <row r="23103">
          <cell r="M23103" t="str">
            <v>805010659_C1092245</v>
          </cell>
          <cell r="N23103">
            <v>122795</v>
          </cell>
          <cell r="O23103">
            <v>0</v>
          </cell>
          <cell r="P23103">
            <v>25281</v>
          </cell>
          <cell r="Q23103">
            <v>122795</v>
          </cell>
        </row>
        <row r="23104">
          <cell r="M23104" t="str">
            <v>805010659_C1091816</v>
          </cell>
          <cell r="N23104">
            <v>255000</v>
          </cell>
          <cell r="O23104">
            <v>0</v>
          </cell>
          <cell r="P23104">
            <v>50400</v>
          </cell>
          <cell r="Q23104">
            <v>255000</v>
          </cell>
        </row>
        <row r="23105">
          <cell r="M23105" t="str">
            <v>805010659_C1091940</v>
          </cell>
          <cell r="N23105">
            <v>58293</v>
          </cell>
          <cell r="O23105">
            <v>0</v>
          </cell>
          <cell r="P23105">
            <v>0</v>
          </cell>
          <cell r="Q23105">
            <v>58293</v>
          </cell>
        </row>
        <row r="23106">
          <cell r="M23106" t="str">
            <v>805010659_C1092184</v>
          </cell>
          <cell r="N23106">
            <v>58293</v>
          </cell>
          <cell r="O23106">
            <v>0</v>
          </cell>
          <cell r="P23106">
            <v>0</v>
          </cell>
          <cell r="Q23106">
            <v>58293</v>
          </cell>
        </row>
        <row r="23107">
          <cell r="M23107" t="str">
            <v>805010659_C1091820</v>
          </cell>
          <cell r="N23107">
            <v>50400</v>
          </cell>
          <cell r="O23107">
            <v>0</v>
          </cell>
          <cell r="P23107">
            <v>50400</v>
          </cell>
          <cell r="Q23107">
            <v>50400</v>
          </cell>
        </row>
        <row r="23108">
          <cell r="M23108" t="str">
            <v>805010659_C1091917</v>
          </cell>
          <cell r="N23108">
            <v>58293</v>
          </cell>
          <cell r="O23108">
            <v>0</v>
          </cell>
          <cell r="P23108">
            <v>0</v>
          </cell>
          <cell r="Q23108">
            <v>58293</v>
          </cell>
        </row>
        <row r="23109">
          <cell r="M23109" t="str">
            <v>805010659_C1092088</v>
          </cell>
          <cell r="N23109">
            <v>58293</v>
          </cell>
          <cell r="O23109">
            <v>0</v>
          </cell>
          <cell r="P23109">
            <v>0</v>
          </cell>
          <cell r="Q23109">
            <v>58293</v>
          </cell>
        </row>
        <row r="23110">
          <cell r="M23110" t="str">
            <v>805010659_C1092048</v>
          </cell>
          <cell r="N23110">
            <v>58293</v>
          </cell>
          <cell r="O23110">
            <v>0</v>
          </cell>
          <cell r="P23110">
            <v>58300</v>
          </cell>
          <cell r="Q23110">
            <v>58293</v>
          </cell>
        </row>
        <row r="23111">
          <cell r="M23111" t="str">
            <v>805010659_C1091928</v>
          </cell>
          <cell r="N23111">
            <v>312000</v>
          </cell>
          <cell r="O23111">
            <v>0</v>
          </cell>
          <cell r="P23111">
            <v>439655</v>
          </cell>
          <cell r="Q23111">
            <v>312000</v>
          </cell>
        </row>
        <row r="23112">
          <cell r="M23112" t="str">
            <v>805010659_C1092175</v>
          </cell>
          <cell r="N23112">
            <v>32526</v>
          </cell>
          <cell r="O23112">
            <v>0</v>
          </cell>
          <cell r="P23112">
            <v>0</v>
          </cell>
          <cell r="Q23112">
            <v>32526</v>
          </cell>
        </row>
        <row r="23113">
          <cell r="M23113" t="str">
            <v>805010659_C1091980</v>
          </cell>
          <cell r="N23113">
            <v>89184</v>
          </cell>
          <cell r="O23113">
            <v>0</v>
          </cell>
          <cell r="P23113">
            <v>181500</v>
          </cell>
          <cell r="Q23113">
            <v>89184</v>
          </cell>
        </row>
        <row r="23114">
          <cell r="M23114" t="str">
            <v>805010659_C1092208</v>
          </cell>
          <cell r="N23114">
            <v>42135</v>
          </cell>
          <cell r="O23114">
            <v>0</v>
          </cell>
          <cell r="P23114">
            <v>25281</v>
          </cell>
          <cell r="Q23114">
            <v>42135</v>
          </cell>
        </row>
        <row r="23115">
          <cell r="M23115" t="str">
            <v>805010659_C1092181</v>
          </cell>
          <cell r="N23115">
            <v>58293</v>
          </cell>
          <cell r="O23115">
            <v>0</v>
          </cell>
          <cell r="P23115">
            <v>0</v>
          </cell>
          <cell r="Q23115">
            <v>58293</v>
          </cell>
        </row>
        <row r="23116">
          <cell r="M23116" t="str">
            <v>805010659_C1091930</v>
          </cell>
          <cell r="N23116">
            <v>22565</v>
          </cell>
          <cell r="O23116">
            <v>0</v>
          </cell>
          <cell r="P23116">
            <v>116600</v>
          </cell>
          <cell r="Q23116">
            <v>22565</v>
          </cell>
        </row>
        <row r="23117">
          <cell r="M23117" t="str">
            <v>805010659_C1091886</v>
          </cell>
          <cell r="N23117">
            <v>58293</v>
          </cell>
          <cell r="O23117">
            <v>0</v>
          </cell>
          <cell r="P23117">
            <v>0</v>
          </cell>
          <cell r="Q23117">
            <v>58293</v>
          </cell>
        </row>
        <row r="23118">
          <cell r="M23118" t="str">
            <v>805010659_C1092113</v>
          </cell>
          <cell r="N23118">
            <v>1500000</v>
          </cell>
          <cell r="O23118">
            <v>0</v>
          </cell>
          <cell r="P23118">
            <v>2100000</v>
          </cell>
          <cell r="Q23118">
            <v>1500000</v>
          </cell>
        </row>
        <row r="23119">
          <cell r="M23119" t="str">
            <v>805010659_C1091810</v>
          </cell>
          <cell r="N23119">
            <v>412800</v>
          </cell>
          <cell r="O23119">
            <v>0</v>
          </cell>
          <cell r="P23119">
            <v>100800</v>
          </cell>
          <cell r="Q23119">
            <v>412800</v>
          </cell>
        </row>
        <row r="23120">
          <cell r="M23120" t="str">
            <v>805010659_C1092087</v>
          </cell>
          <cell r="N23120">
            <v>312051</v>
          </cell>
          <cell r="O23120">
            <v>0</v>
          </cell>
          <cell r="P23120">
            <v>879310</v>
          </cell>
          <cell r="Q23120">
            <v>312051</v>
          </cell>
        </row>
        <row r="23121">
          <cell r="M23121" t="str">
            <v>805010659_C1092171</v>
          </cell>
          <cell r="N23121">
            <v>125668</v>
          </cell>
          <cell r="O23121">
            <v>0</v>
          </cell>
          <cell r="P23121">
            <v>0</v>
          </cell>
          <cell r="Q23121">
            <v>125668</v>
          </cell>
        </row>
        <row r="23122">
          <cell r="M23122" t="str">
            <v>805010659_C1092183</v>
          </cell>
          <cell r="N23122">
            <v>1500000</v>
          </cell>
          <cell r="O23122">
            <v>0</v>
          </cell>
          <cell r="P23122">
            <v>2100000</v>
          </cell>
          <cell r="Q23122">
            <v>1500000</v>
          </cell>
        </row>
        <row r="23123">
          <cell r="M23123" t="str">
            <v>805010659_C1092110</v>
          </cell>
          <cell r="N23123">
            <v>58293</v>
          </cell>
          <cell r="O23123">
            <v>0</v>
          </cell>
          <cell r="P23123">
            <v>0</v>
          </cell>
          <cell r="Q23123">
            <v>58293</v>
          </cell>
        </row>
        <row r="23124">
          <cell r="M23124" t="str">
            <v>805010659_C1091937</v>
          </cell>
          <cell r="N23124">
            <v>125668</v>
          </cell>
          <cell r="O23124">
            <v>0</v>
          </cell>
          <cell r="P23124">
            <v>0</v>
          </cell>
          <cell r="Q23124">
            <v>125668</v>
          </cell>
        </row>
        <row r="23125">
          <cell r="M23125" t="str">
            <v>805010659_C1091818</v>
          </cell>
          <cell r="N23125">
            <v>15000</v>
          </cell>
          <cell r="O23125">
            <v>0</v>
          </cell>
          <cell r="P23125">
            <v>50400</v>
          </cell>
          <cell r="Q23125">
            <v>15000</v>
          </cell>
        </row>
        <row r="23126">
          <cell r="M23126" t="str">
            <v>805010659_C1092263</v>
          </cell>
          <cell r="N23126">
            <v>42135</v>
          </cell>
          <cell r="O23126">
            <v>0</v>
          </cell>
          <cell r="P23126">
            <v>25281</v>
          </cell>
          <cell r="Q23126">
            <v>42135</v>
          </cell>
        </row>
        <row r="23127">
          <cell r="M23127" t="str">
            <v>805010659_C1092085</v>
          </cell>
          <cell r="N23127">
            <v>58293</v>
          </cell>
          <cell r="O23127">
            <v>0</v>
          </cell>
          <cell r="P23127">
            <v>58300</v>
          </cell>
          <cell r="Q23127">
            <v>58293</v>
          </cell>
        </row>
        <row r="23128">
          <cell r="M23128" t="str">
            <v>805010659_C1092174</v>
          </cell>
          <cell r="N23128">
            <v>58293</v>
          </cell>
          <cell r="O23128">
            <v>0</v>
          </cell>
          <cell r="P23128">
            <v>0</v>
          </cell>
          <cell r="Q23128">
            <v>58293</v>
          </cell>
        </row>
        <row r="23129">
          <cell r="M23129" t="str">
            <v>805010659_C1091934</v>
          </cell>
          <cell r="N23129">
            <v>312051</v>
          </cell>
          <cell r="O23129">
            <v>0</v>
          </cell>
          <cell r="P23129">
            <v>879310</v>
          </cell>
          <cell r="Q23129">
            <v>312051</v>
          </cell>
        </row>
        <row r="23130">
          <cell r="M23130" t="str">
            <v>805010659_C1092272</v>
          </cell>
          <cell r="N23130">
            <v>42135</v>
          </cell>
          <cell r="O23130">
            <v>0</v>
          </cell>
          <cell r="P23130">
            <v>25281</v>
          </cell>
          <cell r="Q23130">
            <v>42135</v>
          </cell>
        </row>
        <row r="23131">
          <cell r="M23131" t="str">
            <v>805010659_C1092012</v>
          </cell>
          <cell r="N23131">
            <v>58293</v>
          </cell>
          <cell r="O23131">
            <v>0</v>
          </cell>
          <cell r="P23131">
            <v>0</v>
          </cell>
          <cell r="Q23131">
            <v>58293</v>
          </cell>
        </row>
        <row r="23132">
          <cell r="M23132" t="str">
            <v>805010659_C1092232</v>
          </cell>
          <cell r="N23132">
            <v>42135</v>
          </cell>
          <cell r="O23132">
            <v>0</v>
          </cell>
          <cell r="P23132">
            <v>25281</v>
          </cell>
          <cell r="Q23132">
            <v>42135</v>
          </cell>
        </row>
        <row r="23133">
          <cell r="M23133" t="str">
            <v>805010659_C1092265</v>
          </cell>
          <cell r="N23133">
            <v>25281</v>
          </cell>
          <cell r="O23133">
            <v>0</v>
          </cell>
          <cell r="P23133">
            <v>25281</v>
          </cell>
          <cell r="Q23133">
            <v>25281</v>
          </cell>
        </row>
        <row r="23134">
          <cell r="M23134" t="str">
            <v>805010659_C1092241</v>
          </cell>
          <cell r="N23134">
            <v>42135</v>
          </cell>
          <cell r="O23134">
            <v>0</v>
          </cell>
          <cell r="P23134">
            <v>25281</v>
          </cell>
          <cell r="Q23134">
            <v>42135</v>
          </cell>
        </row>
        <row r="23135">
          <cell r="M23135" t="str">
            <v>805010659_C1092194</v>
          </cell>
          <cell r="N23135">
            <v>58293</v>
          </cell>
          <cell r="O23135">
            <v>0</v>
          </cell>
          <cell r="P23135">
            <v>116600</v>
          </cell>
          <cell r="Q23135">
            <v>58293</v>
          </cell>
        </row>
        <row r="23136">
          <cell r="M23136" t="str">
            <v>805010659_C1091987</v>
          </cell>
          <cell r="N23136">
            <v>58293</v>
          </cell>
          <cell r="O23136">
            <v>0</v>
          </cell>
          <cell r="P23136">
            <v>0</v>
          </cell>
          <cell r="Q23136">
            <v>58293</v>
          </cell>
        </row>
        <row r="23137">
          <cell r="M23137" t="str">
            <v>805010659_C1092182</v>
          </cell>
          <cell r="N23137">
            <v>125668</v>
          </cell>
          <cell r="O23137">
            <v>0</v>
          </cell>
          <cell r="P23137">
            <v>0</v>
          </cell>
          <cell r="Q23137">
            <v>125668</v>
          </cell>
        </row>
        <row r="23138">
          <cell r="M23138" t="str">
            <v>805010659_C1092180</v>
          </cell>
          <cell r="N23138">
            <v>15517</v>
          </cell>
          <cell r="O23138">
            <v>0</v>
          </cell>
          <cell r="P23138">
            <v>0</v>
          </cell>
          <cell r="Q23138">
            <v>15517</v>
          </cell>
        </row>
        <row r="23139">
          <cell r="M23139" t="str">
            <v>805010659_C1092267</v>
          </cell>
          <cell r="N23139">
            <v>42135</v>
          </cell>
          <cell r="O23139">
            <v>0</v>
          </cell>
          <cell r="P23139">
            <v>25281</v>
          </cell>
          <cell r="Q23139">
            <v>42135</v>
          </cell>
        </row>
        <row r="23140">
          <cell r="M23140" t="str">
            <v>805010659_C1092081</v>
          </cell>
          <cell r="N23140">
            <v>32526</v>
          </cell>
          <cell r="O23140">
            <v>0</v>
          </cell>
          <cell r="P23140">
            <v>0</v>
          </cell>
          <cell r="Q23140">
            <v>32526</v>
          </cell>
        </row>
        <row r="23141">
          <cell r="M23141" t="str">
            <v>805010659_C1092173</v>
          </cell>
          <cell r="N23141">
            <v>125668</v>
          </cell>
          <cell r="O23141">
            <v>0</v>
          </cell>
          <cell r="P23141">
            <v>0</v>
          </cell>
          <cell r="Q23141">
            <v>125668</v>
          </cell>
        </row>
        <row r="23142">
          <cell r="M23142" t="str">
            <v>805010659_C1092052</v>
          </cell>
          <cell r="N23142">
            <v>58293</v>
          </cell>
          <cell r="O23142">
            <v>0</v>
          </cell>
          <cell r="P23142">
            <v>0</v>
          </cell>
          <cell r="Q23142">
            <v>58293</v>
          </cell>
        </row>
        <row r="23143">
          <cell r="M23143" t="str">
            <v>805010659_C1092211</v>
          </cell>
          <cell r="N23143">
            <v>42135</v>
          </cell>
          <cell r="O23143">
            <v>0</v>
          </cell>
          <cell r="P23143">
            <v>25281</v>
          </cell>
          <cell r="Q23143">
            <v>42135</v>
          </cell>
        </row>
        <row r="23144">
          <cell r="M23144" t="str">
            <v>805010659_C1092143</v>
          </cell>
          <cell r="N23144">
            <v>58293</v>
          </cell>
          <cell r="O23144">
            <v>0</v>
          </cell>
          <cell r="P23144">
            <v>0</v>
          </cell>
          <cell r="Q23144">
            <v>58293</v>
          </cell>
        </row>
        <row r="23145">
          <cell r="M23145" t="str">
            <v>805010659_C1091872</v>
          </cell>
          <cell r="N23145">
            <v>308148</v>
          </cell>
          <cell r="O23145">
            <v>0</v>
          </cell>
          <cell r="P23145">
            <v>879310</v>
          </cell>
          <cell r="Q23145">
            <v>308148</v>
          </cell>
        </row>
        <row r="23146">
          <cell r="M23146" t="str">
            <v>805010659_C1091874</v>
          </cell>
          <cell r="N23146">
            <v>58293</v>
          </cell>
          <cell r="O23146">
            <v>0</v>
          </cell>
          <cell r="P23146">
            <v>58300</v>
          </cell>
          <cell r="Q23146">
            <v>58293</v>
          </cell>
        </row>
        <row r="23147">
          <cell r="M23147" t="str">
            <v>805010659_C1092076</v>
          </cell>
          <cell r="N23147">
            <v>125668</v>
          </cell>
          <cell r="O23147">
            <v>0</v>
          </cell>
          <cell r="P23147">
            <v>0</v>
          </cell>
          <cell r="Q23147">
            <v>125668</v>
          </cell>
        </row>
        <row r="23148">
          <cell r="M23148" t="str">
            <v>805010659_C1092170</v>
          </cell>
          <cell r="N23148">
            <v>32526</v>
          </cell>
          <cell r="O23148">
            <v>0</v>
          </cell>
          <cell r="P23148">
            <v>0</v>
          </cell>
          <cell r="Q23148">
            <v>32526</v>
          </cell>
        </row>
        <row r="23149">
          <cell r="M23149" t="str">
            <v>805010659_C1092055</v>
          </cell>
          <cell r="N23149">
            <v>272051</v>
          </cell>
          <cell r="O23149">
            <v>0</v>
          </cell>
          <cell r="P23149">
            <v>879310</v>
          </cell>
          <cell r="Q23149">
            <v>272051</v>
          </cell>
        </row>
        <row r="23150">
          <cell r="M23150" t="str">
            <v>805010659_C1092249</v>
          </cell>
          <cell r="N23150">
            <v>42135</v>
          </cell>
          <cell r="O23150">
            <v>0</v>
          </cell>
          <cell r="P23150">
            <v>25281</v>
          </cell>
          <cell r="Q23150">
            <v>42135</v>
          </cell>
        </row>
        <row r="23151">
          <cell r="M23151" t="str">
            <v>805010659_C1092233</v>
          </cell>
          <cell r="N23151">
            <v>65009</v>
          </cell>
          <cell r="O23151">
            <v>0</v>
          </cell>
          <cell r="P23151">
            <v>25281</v>
          </cell>
          <cell r="Q23151">
            <v>65009</v>
          </cell>
        </row>
        <row r="23152">
          <cell r="M23152" t="str">
            <v>805010659_C1092275</v>
          </cell>
          <cell r="N23152">
            <v>65009</v>
          </cell>
          <cell r="O23152">
            <v>0</v>
          </cell>
          <cell r="P23152">
            <v>25281</v>
          </cell>
          <cell r="Q23152">
            <v>65009</v>
          </cell>
        </row>
        <row r="23153">
          <cell r="M23153" t="str">
            <v>805010659_C1091848</v>
          </cell>
          <cell r="N23153">
            <v>312051</v>
          </cell>
          <cell r="O23153">
            <v>0</v>
          </cell>
          <cell r="P23153">
            <v>879310</v>
          </cell>
          <cell r="Q23153">
            <v>312051</v>
          </cell>
        </row>
        <row r="23154">
          <cell r="M23154" t="str">
            <v>805010659_C1091978</v>
          </cell>
          <cell r="N23154">
            <v>256051</v>
          </cell>
          <cell r="O23154">
            <v>0</v>
          </cell>
          <cell r="P23154">
            <v>439655</v>
          </cell>
          <cell r="Q23154">
            <v>256051</v>
          </cell>
        </row>
        <row r="23155">
          <cell r="M23155" t="str">
            <v>805010659_C1092169</v>
          </cell>
          <cell r="N23155">
            <v>58293</v>
          </cell>
          <cell r="O23155">
            <v>0</v>
          </cell>
          <cell r="P23155">
            <v>0</v>
          </cell>
          <cell r="Q23155">
            <v>58293</v>
          </cell>
        </row>
        <row r="23156">
          <cell r="M23156" t="str">
            <v>805010659_C1091881</v>
          </cell>
          <cell r="N23156">
            <v>125668</v>
          </cell>
          <cell r="O23156">
            <v>0</v>
          </cell>
          <cell r="P23156">
            <v>0</v>
          </cell>
          <cell r="Q23156">
            <v>125668</v>
          </cell>
        </row>
        <row r="23157">
          <cell r="M23157" t="str">
            <v>805010659_C1092041</v>
          </cell>
          <cell r="N23157">
            <v>125668</v>
          </cell>
          <cell r="O23157">
            <v>0</v>
          </cell>
          <cell r="P23157">
            <v>0</v>
          </cell>
          <cell r="Q23157">
            <v>125668</v>
          </cell>
        </row>
        <row r="23158">
          <cell r="M23158" t="str">
            <v>805010659_C1091889</v>
          </cell>
          <cell r="N23158">
            <v>125668</v>
          </cell>
          <cell r="O23158">
            <v>0</v>
          </cell>
          <cell r="P23158">
            <v>0</v>
          </cell>
          <cell r="Q23158">
            <v>125668</v>
          </cell>
        </row>
        <row r="23159">
          <cell r="M23159" t="str">
            <v>805010659_C1091806</v>
          </cell>
          <cell r="N23159">
            <v>74400</v>
          </cell>
          <cell r="O23159">
            <v>0</v>
          </cell>
          <cell r="P23159">
            <v>100800</v>
          </cell>
          <cell r="Q23159">
            <v>74400</v>
          </cell>
        </row>
        <row r="23160">
          <cell r="M23160" t="str">
            <v>805010659_C1092260</v>
          </cell>
          <cell r="N23160">
            <v>42135</v>
          </cell>
          <cell r="O23160">
            <v>0</v>
          </cell>
          <cell r="P23160">
            <v>25281</v>
          </cell>
          <cell r="Q23160">
            <v>42135</v>
          </cell>
        </row>
        <row r="23161">
          <cell r="M23161" t="str">
            <v>805010659_C1092032</v>
          </cell>
          <cell r="N23161">
            <v>125668</v>
          </cell>
          <cell r="O23161">
            <v>0</v>
          </cell>
          <cell r="P23161">
            <v>0</v>
          </cell>
          <cell r="Q23161">
            <v>125668</v>
          </cell>
        </row>
        <row r="23162">
          <cell r="M23162" t="str">
            <v>805010659_C1092034</v>
          </cell>
          <cell r="N23162">
            <v>58293</v>
          </cell>
          <cell r="O23162">
            <v>0</v>
          </cell>
          <cell r="P23162">
            <v>0</v>
          </cell>
          <cell r="Q23162">
            <v>58293</v>
          </cell>
        </row>
        <row r="23163">
          <cell r="M23163" t="str">
            <v>805010659_C1092177</v>
          </cell>
          <cell r="N23163">
            <v>125668</v>
          </cell>
          <cell r="O23163">
            <v>0</v>
          </cell>
          <cell r="P23163">
            <v>181500</v>
          </cell>
          <cell r="Q23163">
            <v>125668</v>
          </cell>
        </row>
        <row r="23164">
          <cell r="M23164" t="str">
            <v>805010659_C1092188</v>
          </cell>
          <cell r="N23164">
            <v>29902</v>
          </cell>
          <cell r="O23164">
            <v>0</v>
          </cell>
          <cell r="P23164">
            <v>25281</v>
          </cell>
          <cell r="Q23164">
            <v>29902</v>
          </cell>
        </row>
        <row r="23165">
          <cell r="M23165" t="str">
            <v>805010659_C1092047</v>
          </cell>
          <cell r="N23165">
            <v>312051</v>
          </cell>
          <cell r="O23165">
            <v>0</v>
          </cell>
          <cell r="P23165">
            <v>879310</v>
          </cell>
          <cell r="Q23165">
            <v>312051</v>
          </cell>
        </row>
        <row r="23166">
          <cell r="M23166" t="str">
            <v>805010659_C1092049</v>
          </cell>
          <cell r="N23166">
            <v>125668</v>
          </cell>
          <cell r="O23166">
            <v>0</v>
          </cell>
          <cell r="P23166">
            <v>0</v>
          </cell>
          <cell r="Q23166">
            <v>125668</v>
          </cell>
        </row>
        <row r="23167">
          <cell r="M23167" t="str">
            <v>805010659_C1091936</v>
          </cell>
          <cell r="N23167">
            <v>58293</v>
          </cell>
          <cell r="O23167">
            <v>0</v>
          </cell>
          <cell r="P23167">
            <v>0</v>
          </cell>
          <cell r="Q23167">
            <v>58293</v>
          </cell>
        </row>
        <row r="23168">
          <cell r="M23168" t="str">
            <v>805010659_C1091838</v>
          </cell>
          <cell r="N23168">
            <v>697500</v>
          </cell>
          <cell r="O23168">
            <v>0</v>
          </cell>
          <cell r="P23168">
            <v>897832</v>
          </cell>
          <cell r="Q23168">
            <v>697500</v>
          </cell>
        </row>
        <row r="23169">
          <cell r="M23169" t="str">
            <v>805010659_C1092281</v>
          </cell>
          <cell r="N23169">
            <v>65009</v>
          </cell>
          <cell r="O23169">
            <v>0</v>
          </cell>
          <cell r="P23169">
            <v>25281</v>
          </cell>
          <cell r="Q23169">
            <v>65009</v>
          </cell>
        </row>
        <row r="23170">
          <cell r="M23170" t="str">
            <v>805010659_C1092223</v>
          </cell>
          <cell r="N23170">
            <v>42135</v>
          </cell>
          <cell r="O23170">
            <v>0</v>
          </cell>
          <cell r="P23170">
            <v>25281</v>
          </cell>
          <cell r="Q23170">
            <v>42135</v>
          </cell>
        </row>
        <row r="23171">
          <cell r="M23171" t="str">
            <v>805010659_C1091878</v>
          </cell>
          <cell r="N23171">
            <v>125668</v>
          </cell>
          <cell r="O23171">
            <v>0</v>
          </cell>
          <cell r="P23171">
            <v>181500</v>
          </cell>
          <cell r="Q23171">
            <v>125668</v>
          </cell>
        </row>
        <row r="23172">
          <cell r="M23172" t="str">
            <v>805010659_C1092279</v>
          </cell>
          <cell r="N23172">
            <v>65009</v>
          </cell>
          <cell r="O23172">
            <v>0</v>
          </cell>
          <cell r="P23172">
            <v>25281</v>
          </cell>
          <cell r="Q23172">
            <v>65009</v>
          </cell>
        </row>
        <row r="23173">
          <cell r="M23173" t="str">
            <v>805010659_C1092107</v>
          </cell>
          <cell r="N23173">
            <v>14446</v>
          </cell>
          <cell r="O23173">
            <v>0</v>
          </cell>
          <cell r="P23173">
            <v>0</v>
          </cell>
          <cell r="Q23173">
            <v>14446</v>
          </cell>
        </row>
        <row r="23174">
          <cell r="M23174" t="str">
            <v>805010659_C1092140</v>
          </cell>
          <cell r="N23174">
            <v>58293</v>
          </cell>
          <cell r="O23174">
            <v>0</v>
          </cell>
          <cell r="P23174">
            <v>0</v>
          </cell>
          <cell r="Q23174">
            <v>58293</v>
          </cell>
        </row>
        <row r="23175">
          <cell r="M23175" t="str">
            <v>805010659_C1092246</v>
          </cell>
          <cell r="N23175">
            <v>42135</v>
          </cell>
          <cell r="O23175">
            <v>0</v>
          </cell>
          <cell r="P23175">
            <v>25281</v>
          </cell>
          <cell r="Q23175">
            <v>42135</v>
          </cell>
        </row>
        <row r="23176">
          <cell r="M23176" t="str">
            <v>805010659_C1092227</v>
          </cell>
          <cell r="N23176">
            <v>122795</v>
          </cell>
          <cell r="O23176">
            <v>0</v>
          </cell>
          <cell r="P23176">
            <v>25281</v>
          </cell>
          <cell r="Q23176">
            <v>122795</v>
          </cell>
        </row>
        <row r="23177">
          <cell r="M23177" t="str">
            <v>805010659_C1092051</v>
          </cell>
          <cell r="N23177">
            <v>58293</v>
          </cell>
          <cell r="O23177">
            <v>0</v>
          </cell>
          <cell r="P23177">
            <v>58300</v>
          </cell>
          <cell r="Q23177">
            <v>58293</v>
          </cell>
        </row>
        <row r="23178">
          <cell r="M23178" t="str">
            <v>805010659_C1091854</v>
          </cell>
          <cell r="N23178">
            <v>58293</v>
          </cell>
          <cell r="O23178">
            <v>0</v>
          </cell>
          <cell r="P23178">
            <v>0</v>
          </cell>
          <cell r="Q23178">
            <v>58293</v>
          </cell>
        </row>
        <row r="23179">
          <cell r="M23179" t="str">
            <v>805010659_C1092100</v>
          </cell>
          <cell r="N23179">
            <v>105399</v>
          </cell>
          <cell r="O23179">
            <v>0</v>
          </cell>
          <cell r="P23179">
            <v>0</v>
          </cell>
          <cell r="Q23179">
            <v>105399</v>
          </cell>
        </row>
        <row r="23180">
          <cell r="M23180" t="str">
            <v>805010659_C1091984</v>
          </cell>
          <cell r="N23180">
            <v>58293</v>
          </cell>
          <cell r="O23180">
            <v>0</v>
          </cell>
          <cell r="P23180">
            <v>0</v>
          </cell>
          <cell r="Q23180">
            <v>58293</v>
          </cell>
        </row>
        <row r="23181">
          <cell r="M23181" t="str">
            <v>805010659_C1092161</v>
          </cell>
          <cell r="N23181">
            <v>125668</v>
          </cell>
          <cell r="O23181">
            <v>0</v>
          </cell>
          <cell r="P23181">
            <v>0</v>
          </cell>
          <cell r="Q23181">
            <v>125668</v>
          </cell>
        </row>
        <row r="23182">
          <cell r="M23182" t="str">
            <v>805010659_C1092220</v>
          </cell>
          <cell r="N23182">
            <v>65009</v>
          </cell>
          <cell r="O23182">
            <v>0</v>
          </cell>
          <cell r="P23182">
            <v>25281</v>
          </cell>
          <cell r="Q23182">
            <v>65009</v>
          </cell>
        </row>
        <row r="23183">
          <cell r="M23183" t="str">
            <v>805010659_C1092013</v>
          </cell>
          <cell r="N23183">
            <v>181511</v>
          </cell>
          <cell r="O23183">
            <v>0</v>
          </cell>
          <cell r="P23183">
            <v>0</v>
          </cell>
          <cell r="Q23183">
            <v>181511</v>
          </cell>
        </row>
        <row r="23184">
          <cell r="M23184" t="str">
            <v>805010659_P50397</v>
          </cell>
          <cell r="N23184">
            <v>242676</v>
          </cell>
          <cell r="O23184">
            <v>0</v>
          </cell>
          <cell r="P23184">
            <v>94324</v>
          </cell>
          <cell r="Q23184">
            <v>242676</v>
          </cell>
        </row>
        <row r="23185">
          <cell r="M23185" t="str">
            <v>805010659_C1091844</v>
          </cell>
          <cell r="N23185">
            <v>58293</v>
          </cell>
          <cell r="O23185">
            <v>0</v>
          </cell>
          <cell r="P23185">
            <v>0</v>
          </cell>
          <cell r="Q23185">
            <v>58293</v>
          </cell>
        </row>
        <row r="23186">
          <cell r="M23186" t="str">
            <v>805010659_C1091926</v>
          </cell>
          <cell r="N23186">
            <v>15517</v>
          </cell>
          <cell r="O23186">
            <v>0</v>
          </cell>
          <cell r="P23186">
            <v>22500</v>
          </cell>
          <cell r="Q23186">
            <v>15517</v>
          </cell>
        </row>
        <row r="23187">
          <cell r="M23187" t="str">
            <v>805010659_C1092153</v>
          </cell>
          <cell r="N23187">
            <v>125668</v>
          </cell>
          <cell r="O23187">
            <v>0</v>
          </cell>
          <cell r="P23187">
            <v>0</v>
          </cell>
          <cell r="Q23187">
            <v>125668</v>
          </cell>
        </row>
        <row r="23188">
          <cell r="M23188" t="str">
            <v>805010659_C1091975</v>
          </cell>
          <cell r="N23188">
            <v>1500000</v>
          </cell>
          <cell r="O23188">
            <v>0</v>
          </cell>
          <cell r="P23188">
            <v>2100000</v>
          </cell>
          <cell r="Q23188">
            <v>1500000</v>
          </cell>
        </row>
        <row r="23189">
          <cell r="M23189" t="str">
            <v>805010659_C1091866</v>
          </cell>
          <cell r="N23189">
            <v>21669</v>
          </cell>
          <cell r="O23189">
            <v>0</v>
          </cell>
          <cell r="P23189">
            <v>21700</v>
          </cell>
          <cell r="Q23189">
            <v>21669</v>
          </cell>
        </row>
        <row r="23190">
          <cell r="M23190" t="str">
            <v>805010659_C1092258</v>
          </cell>
          <cell r="N23190">
            <v>42135</v>
          </cell>
          <cell r="O23190">
            <v>0</v>
          </cell>
          <cell r="P23190">
            <v>25281</v>
          </cell>
          <cell r="Q23190">
            <v>42135</v>
          </cell>
        </row>
        <row r="23191">
          <cell r="M23191" t="str">
            <v>805010659_C1092256</v>
          </cell>
          <cell r="N23191">
            <v>65009</v>
          </cell>
          <cell r="O23191">
            <v>0</v>
          </cell>
          <cell r="P23191">
            <v>25281</v>
          </cell>
          <cell r="Q23191">
            <v>65009</v>
          </cell>
        </row>
        <row r="23192">
          <cell r="M23192" t="str">
            <v>805010659_C1091913</v>
          </cell>
          <cell r="N23192">
            <v>58293</v>
          </cell>
          <cell r="O23192">
            <v>0</v>
          </cell>
          <cell r="P23192">
            <v>0</v>
          </cell>
          <cell r="Q23192">
            <v>58293</v>
          </cell>
        </row>
        <row r="23193">
          <cell r="M23193" t="str">
            <v>805010659_C1092179</v>
          </cell>
          <cell r="N23193">
            <v>58293</v>
          </cell>
          <cell r="O23193">
            <v>0</v>
          </cell>
          <cell r="P23193">
            <v>0</v>
          </cell>
          <cell r="Q23193">
            <v>58293</v>
          </cell>
        </row>
        <row r="23194">
          <cell r="M23194" t="str">
            <v>805010659_C1092011</v>
          </cell>
          <cell r="N23194">
            <v>1500000</v>
          </cell>
          <cell r="O23194">
            <v>0</v>
          </cell>
          <cell r="P23194">
            <v>2100000</v>
          </cell>
          <cell r="Q23194">
            <v>1500000</v>
          </cell>
        </row>
        <row r="23195">
          <cell r="M23195" t="str">
            <v>805010659_C1092042</v>
          </cell>
          <cell r="N23195">
            <v>32526</v>
          </cell>
          <cell r="O23195">
            <v>0</v>
          </cell>
          <cell r="P23195">
            <v>0</v>
          </cell>
          <cell r="Q23195">
            <v>32526</v>
          </cell>
        </row>
        <row r="23196">
          <cell r="M23196" t="str">
            <v>805010659_C1092238</v>
          </cell>
          <cell r="N23196">
            <v>122795</v>
          </cell>
          <cell r="O23196">
            <v>0</v>
          </cell>
          <cell r="P23196">
            <v>25281</v>
          </cell>
          <cell r="Q23196">
            <v>122795</v>
          </cell>
        </row>
        <row r="23197">
          <cell r="M23197" t="str">
            <v>805010659_C1092040</v>
          </cell>
          <cell r="N23197">
            <v>266618</v>
          </cell>
          <cell r="O23197">
            <v>0</v>
          </cell>
          <cell r="P23197">
            <v>879310</v>
          </cell>
          <cell r="Q23197">
            <v>266618</v>
          </cell>
        </row>
        <row r="23198">
          <cell r="M23198" t="str">
            <v>805010659_C1091867</v>
          </cell>
          <cell r="N23198">
            <v>58293</v>
          </cell>
          <cell r="O23198">
            <v>0</v>
          </cell>
          <cell r="P23198">
            <v>58300</v>
          </cell>
          <cell r="Q23198">
            <v>58293</v>
          </cell>
        </row>
        <row r="23199">
          <cell r="M23199" t="str">
            <v>805010659_C1091884</v>
          </cell>
          <cell r="N23199">
            <v>125668</v>
          </cell>
          <cell r="O23199">
            <v>0</v>
          </cell>
          <cell r="P23199">
            <v>0</v>
          </cell>
          <cell r="Q23199">
            <v>125668</v>
          </cell>
        </row>
        <row r="23200">
          <cell r="M23200" t="str">
            <v>805010659_C1092192</v>
          </cell>
          <cell r="N23200">
            <v>526051</v>
          </cell>
          <cell r="O23200">
            <v>0</v>
          </cell>
          <cell r="P23200">
            <v>879310</v>
          </cell>
          <cell r="Q23200">
            <v>526051</v>
          </cell>
        </row>
        <row r="23201">
          <cell r="M23201" t="str">
            <v>805010659_C1092250</v>
          </cell>
          <cell r="N23201">
            <v>65009</v>
          </cell>
          <cell r="O23201">
            <v>0</v>
          </cell>
          <cell r="P23201">
            <v>25281</v>
          </cell>
          <cell r="Q23201">
            <v>65009</v>
          </cell>
        </row>
        <row r="23202">
          <cell r="M23202" t="str">
            <v>805010659_C1092145</v>
          </cell>
          <cell r="N23202">
            <v>125668</v>
          </cell>
          <cell r="O23202">
            <v>0</v>
          </cell>
          <cell r="P23202">
            <v>0</v>
          </cell>
          <cell r="Q23202">
            <v>125668</v>
          </cell>
        </row>
        <row r="23203">
          <cell r="M23203" t="str">
            <v>805010659_C1092274</v>
          </cell>
          <cell r="N23203">
            <v>122795</v>
          </cell>
          <cell r="O23203">
            <v>0</v>
          </cell>
          <cell r="P23203">
            <v>25281</v>
          </cell>
          <cell r="Q23203">
            <v>122795</v>
          </cell>
        </row>
        <row r="23204">
          <cell r="M23204" t="str">
            <v>805010659_C1092225</v>
          </cell>
          <cell r="N23204">
            <v>42135</v>
          </cell>
          <cell r="O23204">
            <v>0</v>
          </cell>
          <cell r="P23204">
            <v>25281</v>
          </cell>
          <cell r="Q23204">
            <v>42135</v>
          </cell>
        </row>
        <row r="23205">
          <cell r="M23205" t="str">
            <v>805010659_C1092205</v>
          </cell>
          <cell r="N23205">
            <v>37922</v>
          </cell>
          <cell r="O23205">
            <v>0</v>
          </cell>
          <cell r="P23205">
            <v>25281</v>
          </cell>
          <cell r="Q23205">
            <v>37922</v>
          </cell>
        </row>
        <row r="23206">
          <cell r="M23206" t="str">
            <v>805010659_C1092050</v>
          </cell>
          <cell r="N23206">
            <v>125668</v>
          </cell>
          <cell r="O23206">
            <v>0</v>
          </cell>
          <cell r="P23206">
            <v>0</v>
          </cell>
          <cell r="Q23206">
            <v>125668</v>
          </cell>
        </row>
        <row r="23207">
          <cell r="M23207" t="str">
            <v>805010659_C1092108</v>
          </cell>
          <cell r="N23207">
            <v>21669</v>
          </cell>
          <cell r="O23207">
            <v>0</v>
          </cell>
          <cell r="P23207">
            <v>43400</v>
          </cell>
          <cell r="Q23207">
            <v>21669</v>
          </cell>
        </row>
        <row r="23208">
          <cell r="M23208" t="str">
            <v>805010659_C1092141</v>
          </cell>
          <cell r="N23208">
            <v>58293</v>
          </cell>
          <cell r="O23208">
            <v>0</v>
          </cell>
          <cell r="P23208">
            <v>0</v>
          </cell>
          <cell r="Q23208">
            <v>58293</v>
          </cell>
        </row>
        <row r="23209">
          <cell r="M23209" t="str">
            <v>805010659_C1091942</v>
          </cell>
          <cell r="N23209">
            <v>32526</v>
          </cell>
          <cell r="O23209">
            <v>0</v>
          </cell>
          <cell r="P23209">
            <v>0</v>
          </cell>
          <cell r="Q23209">
            <v>32526</v>
          </cell>
        </row>
        <row r="23210">
          <cell r="M23210" t="str">
            <v>805010659_C1092244</v>
          </cell>
          <cell r="N23210">
            <v>42135</v>
          </cell>
          <cell r="O23210">
            <v>0</v>
          </cell>
          <cell r="P23210">
            <v>25281</v>
          </cell>
          <cell r="Q23210">
            <v>42135</v>
          </cell>
        </row>
        <row r="23211">
          <cell r="M23211" t="str">
            <v>805010659_C1092116</v>
          </cell>
          <cell r="N23211">
            <v>58293</v>
          </cell>
          <cell r="O23211">
            <v>0</v>
          </cell>
          <cell r="P23211">
            <v>0</v>
          </cell>
          <cell r="Q23211">
            <v>58293</v>
          </cell>
        </row>
        <row r="23212">
          <cell r="M23212" t="str">
            <v>805010659_C1091869</v>
          </cell>
          <cell r="N23212">
            <v>125668</v>
          </cell>
          <cell r="O23212">
            <v>0</v>
          </cell>
          <cell r="P23212">
            <v>0</v>
          </cell>
          <cell r="Q23212">
            <v>125668</v>
          </cell>
        </row>
        <row r="23213">
          <cell r="M23213" t="str">
            <v>805010659_C1092257</v>
          </cell>
          <cell r="N23213">
            <v>42135</v>
          </cell>
          <cell r="O23213">
            <v>0</v>
          </cell>
          <cell r="P23213">
            <v>25281</v>
          </cell>
          <cell r="Q23213">
            <v>42135</v>
          </cell>
        </row>
        <row r="23214">
          <cell r="M23214" t="str">
            <v>805010659_C1092277</v>
          </cell>
          <cell r="N23214">
            <v>42135</v>
          </cell>
          <cell r="O23214">
            <v>0</v>
          </cell>
          <cell r="P23214">
            <v>25281</v>
          </cell>
          <cell r="Q23214">
            <v>42135</v>
          </cell>
        </row>
        <row r="23215">
          <cell r="M23215" t="str">
            <v>805010659_C1092185</v>
          </cell>
          <cell r="N23215">
            <v>25133</v>
          </cell>
          <cell r="O23215">
            <v>0</v>
          </cell>
          <cell r="P23215">
            <v>0</v>
          </cell>
          <cell r="Q23215">
            <v>25133</v>
          </cell>
        </row>
        <row r="23216">
          <cell r="M23216" t="str">
            <v>805010659_C1092261</v>
          </cell>
          <cell r="N23216">
            <v>42435</v>
          </cell>
          <cell r="O23216">
            <v>0</v>
          </cell>
          <cell r="P23216">
            <v>25281</v>
          </cell>
          <cell r="Q23216">
            <v>42435</v>
          </cell>
        </row>
        <row r="23217">
          <cell r="M23217" t="str">
            <v>805010659_C1091891</v>
          </cell>
          <cell r="N23217">
            <v>58293</v>
          </cell>
          <cell r="O23217">
            <v>0</v>
          </cell>
          <cell r="P23217">
            <v>0</v>
          </cell>
          <cell r="Q23217">
            <v>58293</v>
          </cell>
        </row>
        <row r="23218">
          <cell r="M23218" t="str">
            <v>805010659_C1092079</v>
          </cell>
          <cell r="N23218">
            <v>125668</v>
          </cell>
          <cell r="O23218">
            <v>0</v>
          </cell>
          <cell r="P23218">
            <v>0</v>
          </cell>
          <cell r="Q23218">
            <v>125668</v>
          </cell>
        </row>
        <row r="23219">
          <cell r="M23219" t="str">
            <v>805010659_C1092077</v>
          </cell>
          <cell r="N23219">
            <v>32526</v>
          </cell>
          <cell r="O23219">
            <v>0</v>
          </cell>
          <cell r="P23219">
            <v>0</v>
          </cell>
          <cell r="Q23219">
            <v>32526</v>
          </cell>
        </row>
        <row r="23220">
          <cell r="M23220" t="str">
            <v>805010659_C1092015</v>
          </cell>
          <cell r="N23220">
            <v>58293</v>
          </cell>
          <cell r="O23220">
            <v>0</v>
          </cell>
          <cell r="P23220">
            <v>0</v>
          </cell>
          <cell r="Q23220">
            <v>58293</v>
          </cell>
        </row>
        <row r="23221">
          <cell r="M23221" t="str">
            <v>805010659_C1092142</v>
          </cell>
          <cell r="N23221">
            <v>58293</v>
          </cell>
          <cell r="O23221">
            <v>0</v>
          </cell>
          <cell r="P23221">
            <v>0</v>
          </cell>
          <cell r="Q23221">
            <v>58293</v>
          </cell>
        </row>
        <row r="23222">
          <cell r="M23222" t="str">
            <v>805010659_C1092094</v>
          </cell>
          <cell r="N23222">
            <v>181511</v>
          </cell>
          <cell r="O23222">
            <v>0</v>
          </cell>
          <cell r="P23222">
            <v>0</v>
          </cell>
          <cell r="Q23222">
            <v>181511</v>
          </cell>
        </row>
        <row r="23223">
          <cell r="M23223" t="str">
            <v>805010659_C1092178</v>
          </cell>
          <cell r="N23223">
            <v>181511</v>
          </cell>
          <cell r="O23223">
            <v>0</v>
          </cell>
          <cell r="P23223">
            <v>181500</v>
          </cell>
          <cell r="Q23223">
            <v>181511</v>
          </cell>
        </row>
        <row r="23224">
          <cell r="M23224" t="str">
            <v>805010659_C1091849</v>
          </cell>
          <cell r="N23224">
            <v>58293</v>
          </cell>
          <cell r="O23224">
            <v>0</v>
          </cell>
          <cell r="P23224">
            <v>58300</v>
          </cell>
          <cell r="Q23224">
            <v>58293</v>
          </cell>
        </row>
        <row r="23225">
          <cell r="M23225" t="str">
            <v>805010659_C1092276</v>
          </cell>
          <cell r="N23225">
            <v>42135</v>
          </cell>
          <cell r="O23225">
            <v>0</v>
          </cell>
          <cell r="P23225">
            <v>25281</v>
          </cell>
          <cell r="Q23225">
            <v>42135</v>
          </cell>
        </row>
        <row r="23226">
          <cell r="M23226" t="str">
            <v>805010659_C1092193</v>
          </cell>
          <cell r="N23226">
            <v>181511</v>
          </cell>
          <cell r="O23226">
            <v>0</v>
          </cell>
          <cell r="P23226">
            <v>0</v>
          </cell>
          <cell r="Q23226">
            <v>181511</v>
          </cell>
        </row>
        <row r="23227">
          <cell r="M23227" t="str">
            <v>805010659_C1092273</v>
          </cell>
          <cell r="N23227">
            <v>42135</v>
          </cell>
          <cell r="O23227">
            <v>0</v>
          </cell>
          <cell r="P23227">
            <v>25281</v>
          </cell>
          <cell r="Q23227">
            <v>42135</v>
          </cell>
        </row>
        <row r="23228">
          <cell r="M23228" t="str">
            <v>805010659_C1092163</v>
          </cell>
          <cell r="N23228">
            <v>58293</v>
          </cell>
          <cell r="O23228">
            <v>0</v>
          </cell>
          <cell r="P23228">
            <v>58300</v>
          </cell>
          <cell r="Q23228">
            <v>58293</v>
          </cell>
        </row>
        <row r="23229">
          <cell r="M23229" t="str">
            <v>805010659_C1092084</v>
          </cell>
          <cell r="N23229">
            <v>1500000</v>
          </cell>
          <cell r="O23229">
            <v>0</v>
          </cell>
          <cell r="P23229">
            <v>2100000</v>
          </cell>
          <cell r="Q23229">
            <v>1500000</v>
          </cell>
        </row>
        <row r="23230">
          <cell r="M23230" t="str">
            <v>805010659_C1091931</v>
          </cell>
          <cell r="N23230">
            <v>30087</v>
          </cell>
          <cell r="O23230">
            <v>0</v>
          </cell>
          <cell r="P23230">
            <v>58300</v>
          </cell>
          <cell r="Q23230">
            <v>30087</v>
          </cell>
        </row>
        <row r="23231">
          <cell r="M23231" t="str">
            <v>805010659_C1091986</v>
          </cell>
          <cell r="N23231">
            <v>181511</v>
          </cell>
          <cell r="O23231">
            <v>0</v>
          </cell>
          <cell r="P23231">
            <v>0</v>
          </cell>
          <cell r="Q23231">
            <v>181511</v>
          </cell>
        </row>
        <row r="23232">
          <cell r="M23232" t="str">
            <v>805010659_C1092167</v>
          </cell>
          <cell r="N23232">
            <v>32526</v>
          </cell>
          <cell r="O23232">
            <v>0</v>
          </cell>
          <cell r="P23232">
            <v>32500</v>
          </cell>
          <cell r="Q23232">
            <v>32526</v>
          </cell>
        </row>
        <row r="23233">
          <cell r="M23233" t="str">
            <v>805010659_C1091883</v>
          </cell>
          <cell r="N23233">
            <v>58293</v>
          </cell>
          <cell r="O23233">
            <v>0</v>
          </cell>
          <cell r="P23233">
            <v>0</v>
          </cell>
          <cell r="Q23233">
            <v>58293</v>
          </cell>
        </row>
        <row r="23234">
          <cell r="M23234" t="str">
            <v>805010659_C1092248</v>
          </cell>
          <cell r="N23234">
            <v>122795</v>
          </cell>
          <cell r="O23234">
            <v>0</v>
          </cell>
          <cell r="P23234">
            <v>25281</v>
          </cell>
          <cell r="Q23234">
            <v>122795</v>
          </cell>
        </row>
        <row r="23235">
          <cell r="M23235" t="str">
            <v>805010659_C1092146</v>
          </cell>
          <cell r="N23235">
            <v>224138</v>
          </cell>
          <cell r="O23235">
            <v>0</v>
          </cell>
          <cell r="P23235">
            <v>0</v>
          </cell>
          <cell r="Q23235">
            <v>224138</v>
          </cell>
        </row>
        <row r="23236">
          <cell r="M23236" t="str">
            <v>805010659_C1092207</v>
          </cell>
          <cell r="N23236">
            <v>65009</v>
          </cell>
          <cell r="O23236">
            <v>0</v>
          </cell>
          <cell r="P23236">
            <v>25281</v>
          </cell>
          <cell r="Q23236">
            <v>65009</v>
          </cell>
        </row>
        <row r="23237">
          <cell r="M23237" t="str">
            <v>805010659_C1091837</v>
          </cell>
          <cell r="N23237">
            <v>697500</v>
          </cell>
          <cell r="O23237">
            <v>0</v>
          </cell>
          <cell r="P23237">
            <v>448916</v>
          </cell>
          <cell r="Q23237">
            <v>697500</v>
          </cell>
        </row>
        <row r="23238">
          <cell r="M23238" t="str">
            <v>805010659_C1091977</v>
          </cell>
          <cell r="N23238">
            <v>125668</v>
          </cell>
          <cell r="O23238">
            <v>0</v>
          </cell>
          <cell r="P23238">
            <v>0</v>
          </cell>
          <cell r="Q23238">
            <v>125668</v>
          </cell>
        </row>
        <row r="23239">
          <cell r="M23239" t="str">
            <v>805010659_C1092150</v>
          </cell>
          <cell r="N23239">
            <v>58293</v>
          </cell>
          <cell r="O23239">
            <v>0</v>
          </cell>
          <cell r="P23239">
            <v>0</v>
          </cell>
          <cell r="Q23239">
            <v>58293</v>
          </cell>
        </row>
        <row r="23240">
          <cell r="M23240" t="str">
            <v>805010659_C1092235</v>
          </cell>
          <cell r="N23240">
            <v>42135</v>
          </cell>
          <cell r="O23240">
            <v>0</v>
          </cell>
          <cell r="P23240">
            <v>25281</v>
          </cell>
          <cell r="Q23240">
            <v>42135</v>
          </cell>
        </row>
        <row r="23241">
          <cell r="M23241" t="str">
            <v>805010659_C1092264</v>
          </cell>
          <cell r="N23241">
            <v>42126</v>
          </cell>
          <cell r="O23241">
            <v>0</v>
          </cell>
          <cell r="P23241">
            <v>25281</v>
          </cell>
          <cell r="Q23241">
            <v>42126</v>
          </cell>
        </row>
        <row r="23242">
          <cell r="M23242" t="str">
            <v>805010659_C1092036</v>
          </cell>
          <cell r="N23242">
            <v>32526</v>
          </cell>
          <cell r="O23242">
            <v>0</v>
          </cell>
          <cell r="P23242">
            <v>0</v>
          </cell>
          <cell r="Q23242">
            <v>32526</v>
          </cell>
        </row>
        <row r="23243">
          <cell r="M23243" t="str">
            <v>805010659_C1092271</v>
          </cell>
          <cell r="N23243">
            <v>65009</v>
          </cell>
          <cell r="O23243">
            <v>0</v>
          </cell>
          <cell r="P23243">
            <v>25281</v>
          </cell>
          <cell r="Q23243">
            <v>65009</v>
          </cell>
        </row>
        <row r="23244">
          <cell r="M23244" t="str">
            <v>805010659_C1092138</v>
          </cell>
          <cell r="N23244">
            <v>58293</v>
          </cell>
          <cell r="O23244">
            <v>0</v>
          </cell>
          <cell r="P23244">
            <v>0</v>
          </cell>
          <cell r="Q23244">
            <v>58293</v>
          </cell>
        </row>
        <row r="23245">
          <cell r="M23245" t="str">
            <v>805010659_C1092103</v>
          </cell>
          <cell r="N23245">
            <v>32526</v>
          </cell>
          <cell r="O23245">
            <v>0</v>
          </cell>
          <cell r="P23245">
            <v>0</v>
          </cell>
          <cell r="Q23245">
            <v>32526</v>
          </cell>
        </row>
        <row r="23246">
          <cell r="M23246" t="str">
            <v>805010659_C1091834</v>
          </cell>
          <cell r="N23246">
            <v>50400</v>
          </cell>
          <cell r="O23246">
            <v>0</v>
          </cell>
          <cell r="P23246">
            <v>50400</v>
          </cell>
          <cell r="Q23246">
            <v>50400</v>
          </cell>
        </row>
        <row r="23247">
          <cell r="M23247" t="str">
            <v>805010659_C1091855</v>
          </cell>
          <cell r="N23247">
            <v>58293</v>
          </cell>
          <cell r="O23247">
            <v>0</v>
          </cell>
          <cell r="P23247">
            <v>58300</v>
          </cell>
          <cell r="Q23247">
            <v>58293</v>
          </cell>
        </row>
        <row r="23248">
          <cell r="M23248" t="str">
            <v>805010659_C1091861</v>
          </cell>
          <cell r="N23248">
            <v>32526</v>
          </cell>
          <cell r="O23248">
            <v>0</v>
          </cell>
          <cell r="P23248">
            <v>0</v>
          </cell>
          <cell r="Q23248">
            <v>32526</v>
          </cell>
        </row>
        <row r="23249">
          <cell r="M23249" t="str">
            <v>805010659_C1091935</v>
          </cell>
          <cell r="N23249">
            <v>1500000</v>
          </cell>
          <cell r="O23249">
            <v>0</v>
          </cell>
          <cell r="P23249">
            <v>2100000</v>
          </cell>
          <cell r="Q23249">
            <v>1500000</v>
          </cell>
        </row>
        <row r="23250">
          <cell r="M23250" t="str">
            <v>805010659_C1092160</v>
          </cell>
          <cell r="N23250">
            <v>125668</v>
          </cell>
          <cell r="O23250">
            <v>0</v>
          </cell>
          <cell r="P23250">
            <v>0</v>
          </cell>
          <cell r="Q23250">
            <v>125668</v>
          </cell>
        </row>
        <row r="23251">
          <cell r="M23251" t="str">
            <v>805010659_C1092086</v>
          </cell>
          <cell r="N23251">
            <v>125668</v>
          </cell>
          <cell r="O23251">
            <v>0</v>
          </cell>
          <cell r="P23251">
            <v>0</v>
          </cell>
          <cell r="Q23251">
            <v>125668</v>
          </cell>
        </row>
        <row r="23252">
          <cell r="M23252" t="str">
            <v>805010659_C1092038</v>
          </cell>
          <cell r="N23252">
            <v>58293</v>
          </cell>
          <cell r="O23252">
            <v>0</v>
          </cell>
          <cell r="P23252">
            <v>58300</v>
          </cell>
          <cell r="Q23252">
            <v>58293</v>
          </cell>
        </row>
        <row r="23253">
          <cell r="M23253" t="str">
            <v>805010659_C1091939</v>
          </cell>
          <cell r="N23253">
            <v>58293</v>
          </cell>
          <cell r="O23253">
            <v>0</v>
          </cell>
          <cell r="P23253">
            <v>0</v>
          </cell>
          <cell r="Q23253">
            <v>58293</v>
          </cell>
        </row>
        <row r="23254">
          <cell r="M23254" t="str">
            <v>805010659_C1091814</v>
          </cell>
          <cell r="N23254">
            <v>201600</v>
          </cell>
          <cell r="O23254">
            <v>0</v>
          </cell>
          <cell r="P23254">
            <v>50400</v>
          </cell>
          <cell r="Q23254">
            <v>201600</v>
          </cell>
        </row>
        <row r="23255">
          <cell r="M23255" t="str">
            <v>805010659_C1091911</v>
          </cell>
          <cell r="N23255">
            <v>58293</v>
          </cell>
          <cell r="O23255">
            <v>0</v>
          </cell>
          <cell r="P23255">
            <v>0</v>
          </cell>
          <cell r="Q23255">
            <v>58293</v>
          </cell>
        </row>
        <row r="23256">
          <cell r="M23256" t="str">
            <v>805010659_C1091933</v>
          </cell>
          <cell r="N23256">
            <v>125668</v>
          </cell>
          <cell r="O23256">
            <v>0</v>
          </cell>
          <cell r="P23256">
            <v>0</v>
          </cell>
          <cell r="Q23256">
            <v>125668</v>
          </cell>
        </row>
        <row r="23257">
          <cell r="M23257" t="str">
            <v>805010659_C1092176</v>
          </cell>
          <cell r="N23257">
            <v>58293</v>
          </cell>
          <cell r="O23257">
            <v>0</v>
          </cell>
          <cell r="P23257">
            <v>0</v>
          </cell>
          <cell r="Q23257">
            <v>58293</v>
          </cell>
        </row>
        <row r="23258">
          <cell r="M23258" t="str">
            <v>805010659_C1092097</v>
          </cell>
          <cell r="N23258">
            <v>1258065</v>
          </cell>
          <cell r="O23258">
            <v>0</v>
          </cell>
          <cell r="P23258">
            <v>4200000</v>
          </cell>
          <cell r="Q23258">
            <v>1258065</v>
          </cell>
        </row>
        <row r="23259">
          <cell r="M23259" t="str">
            <v>805010659_C1092058</v>
          </cell>
          <cell r="N23259">
            <v>58293</v>
          </cell>
          <cell r="O23259">
            <v>0</v>
          </cell>
          <cell r="P23259">
            <v>0</v>
          </cell>
          <cell r="Q23259">
            <v>58293</v>
          </cell>
        </row>
        <row r="23260">
          <cell r="M23260" t="str">
            <v>805010659_C1091944</v>
          </cell>
          <cell r="N23260">
            <v>125668</v>
          </cell>
          <cell r="O23260">
            <v>0</v>
          </cell>
          <cell r="P23260">
            <v>0</v>
          </cell>
          <cell r="Q23260">
            <v>125668</v>
          </cell>
        </row>
        <row r="23261">
          <cell r="M23261" t="str">
            <v>805010659_C1091974</v>
          </cell>
          <cell r="N23261">
            <v>58293</v>
          </cell>
          <cell r="O23261">
            <v>0</v>
          </cell>
          <cell r="P23261">
            <v>0</v>
          </cell>
          <cell r="Q23261">
            <v>58293</v>
          </cell>
        </row>
        <row r="23262">
          <cell r="M23262" t="str">
            <v>805010659_C1092090</v>
          </cell>
          <cell r="N23262">
            <v>58293</v>
          </cell>
          <cell r="O23262">
            <v>0</v>
          </cell>
          <cell r="P23262">
            <v>0</v>
          </cell>
          <cell r="Q23262">
            <v>58293</v>
          </cell>
        </row>
        <row r="23263">
          <cell r="M23263" t="str">
            <v>805010659_C1091915</v>
          </cell>
          <cell r="N23263">
            <v>181511</v>
          </cell>
          <cell r="O23263">
            <v>0</v>
          </cell>
          <cell r="P23263">
            <v>0</v>
          </cell>
          <cell r="Q23263">
            <v>181511</v>
          </cell>
        </row>
        <row r="23264">
          <cell r="M23264" t="str">
            <v>805010659_0C1090462</v>
          </cell>
          <cell r="N23264">
            <v>78570</v>
          </cell>
          <cell r="O23264">
            <v>0</v>
          </cell>
          <cell r="P23264">
            <v>0</v>
          </cell>
          <cell r="Q23264">
            <v>78570</v>
          </cell>
        </row>
        <row r="23265">
          <cell r="M23265" t="str">
            <v>805010659_0C1090932</v>
          </cell>
          <cell r="N23265">
            <v>84483</v>
          </cell>
          <cell r="O23265">
            <v>0</v>
          </cell>
          <cell r="P23265">
            <v>84500</v>
          </cell>
          <cell r="Q23265">
            <v>84483</v>
          </cell>
        </row>
        <row r="23266">
          <cell r="M23266" t="str">
            <v>805010659_0C1090440</v>
          </cell>
          <cell r="N23266">
            <v>78570</v>
          </cell>
          <cell r="O23266">
            <v>0</v>
          </cell>
          <cell r="P23266">
            <v>0</v>
          </cell>
          <cell r="Q23266">
            <v>78570</v>
          </cell>
        </row>
        <row r="23267">
          <cell r="M23267" t="str">
            <v>805010659_0C1090861</v>
          </cell>
          <cell r="N23267">
            <v>58293</v>
          </cell>
          <cell r="O23267">
            <v>0</v>
          </cell>
          <cell r="P23267">
            <v>0</v>
          </cell>
          <cell r="Q23267">
            <v>58293</v>
          </cell>
        </row>
        <row r="23268">
          <cell r="M23268" t="str">
            <v>805010659_0C1090890</v>
          </cell>
          <cell r="N23268">
            <v>15517</v>
          </cell>
          <cell r="O23268">
            <v>0</v>
          </cell>
          <cell r="P23268">
            <v>0</v>
          </cell>
          <cell r="Q23268">
            <v>15517</v>
          </cell>
        </row>
        <row r="23269">
          <cell r="M23269" t="str">
            <v>805010659_0C1090840</v>
          </cell>
          <cell r="N23269">
            <v>58293</v>
          </cell>
          <cell r="O23269">
            <v>0</v>
          </cell>
          <cell r="P23269">
            <v>0</v>
          </cell>
          <cell r="Q23269">
            <v>58293</v>
          </cell>
        </row>
        <row r="23270">
          <cell r="M23270" t="str">
            <v>805010659_0C1090675</v>
          </cell>
          <cell r="N23270">
            <v>312051</v>
          </cell>
          <cell r="O23270">
            <v>0</v>
          </cell>
          <cell r="P23270">
            <v>879310</v>
          </cell>
          <cell r="Q23270">
            <v>312051</v>
          </cell>
        </row>
        <row r="23271">
          <cell r="M23271" t="str">
            <v>805010659_0C1090334</v>
          </cell>
          <cell r="N23271">
            <v>78570</v>
          </cell>
          <cell r="O23271">
            <v>0</v>
          </cell>
          <cell r="P23271">
            <v>0</v>
          </cell>
          <cell r="Q23271">
            <v>78570</v>
          </cell>
        </row>
        <row r="23272">
          <cell r="M23272" t="str">
            <v>805010659_0C1090344</v>
          </cell>
          <cell r="N23272">
            <v>78570</v>
          </cell>
          <cell r="O23272">
            <v>0</v>
          </cell>
          <cell r="P23272">
            <v>0</v>
          </cell>
          <cell r="Q23272">
            <v>78570</v>
          </cell>
        </row>
        <row r="23273">
          <cell r="M23273" t="str">
            <v>805010659_0C1090229</v>
          </cell>
          <cell r="N23273">
            <v>8448</v>
          </cell>
          <cell r="O23273">
            <v>0</v>
          </cell>
          <cell r="P23273">
            <v>101420</v>
          </cell>
          <cell r="Q23273">
            <v>8448</v>
          </cell>
        </row>
        <row r="23274">
          <cell r="M23274" t="str">
            <v>805010659_0C1090279</v>
          </cell>
          <cell r="N23274">
            <v>78570</v>
          </cell>
          <cell r="O23274">
            <v>0</v>
          </cell>
          <cell r="P23274">
            <v>84500</v>
          </cell>
          <cell r="Q23274">
            <v>78570</v>
          </cell>
        </row>
        <row r="23275">
          <cell r="M23275" t="str">
            <v>805010659_0C1090782</v>
          </cell>
          <cell r="N23275">
            <v>58293</v>
          </cell>
          <cell r="O23275">
            <v>0</v>
          </cell>
          <cell r="P23275">
            <v>58300</v>
          </cell>
          <cell r="Q23275">
            <v>58293</v>
          </cell>
        </row>
        <row r="23276">
          <cell r="M23276" t="str">
            <v>805010659_0C1090260</v>
          </cell>
          <cell r="N23276">
            <v>113582</v>
          </cell>
          <cell r="O23276">
            <v>0</v>
          </cell>
          <cell r="P23276">
            <v>310000</v>
          </cell>
          <cell r="Q23276">
            <v>113582</v>
          </cell>
        </row>
        <row r="23277">
          <cell r="M23277" t="str">
            <v>805010659_0C1090395</v>
          </cell>
          <cell r="N23277">
            <v>78570</v>
          </cell>
          <cell r="O23277">
            <v>0</v>
          </cell>
          <cell r="P23277">
            <v>0</v>
          </cell>
          <cell r="Q23277">
            <v>78570</v>
          </cell>
        </row>
        <row r="23278">
          <cell r="M23278" t="str">
            <v>805010659_0C1090839</v>
          </cell>
          <cell r="N23278">
            <v>1500000</v>
          </cell>
          <cell r="O23278">
            <v>0</v>
          </cell>
          <cell r="P23278">
            <v>2100000</v>
          </cell>
          <cell r="Q23278">
            <v>1500000</v>
          </cell>
        </row>
        <row r="23279">
          <cell r="M23279" t="str">
            <v>805010659_0C1090631</v>
          </cell>
          <cell r="N23279">
            <v>113582</v>
          </cell>
          <cell r="O23279">
            <v>0</v>
          </cell>
          <cell r="P23279">
            <v>310000</v>
          </cell>
          <cell r="Q23279">
            <v>113582</v>
          </cell>
        </row>
        <row r="23280">
          <cell r="M23280" t="str">
            <v>805010659_0C1090627</v>
          </cell>
          <cell r="N23280">
            <v>78570</v>
          </cell>
          <cell r="O23280">
            <v>0</v>
          </cell>
          <cell r="P23280">
            <v>0</v>
          </cell>
          <cell r="Q23280">
            <v>78570</v>
          </cell>
        </row>
        <row r="23281">
          <cell r="M23281" t="str">
            <v>805010659_0C1090761</v>
          </cell>
          <cell r="N23281">
            <v>1500000</v>
          </cell>
          <cell r="O23281">
            <v>0</v>
          </cell>
          <cell r="P23281">
            <v>2100000</v>
          </cell>
          <cell r="Q23281">
            <v>1500000</v>
          </cell>
        </row>
        <row r="23282">
          <cell r="M23282" t="str">
            <v>805010659_0C1090657</v>
          </cell>
          <cell r="N23282">
            <v>84483</v>
          </cell>
          <cell r="O23282">
            <v>0</v>
          </cell>
          <cell r="P23282">
            <v>0</v>
          </cell>
          <cell r="Q23282">
            <v>84483</v>
          </cell>
        </row>
        <row r="23283">
          <cell r="M23283" t="str">
            <v>805010659_0C1090652</v>
          </cell>
          <cell r="N23283">
            <v>78570</v>
          </cell>
          <cell r="O23283">
            <v>0</v>
          </cell>
          <cell r="P23283">
            <v>0</v>
          </cell>
          <cell r="Q23283">
            <v>78570</v>
          </cell>
        </row>
        <row r="23284">
          <cell r="M23284" t="str">
            <v>805010659_0C1090372</v>
          </cell>
          <cell r="N23284">
            <v>78570</v>
          </cell>
          <cell r="O23284">
            <v>0</v>
          </cell>
          <cell r="P23284">
            <v>0</v>
          </cell>
          <cell r="Q23284">
            <v>78570</v>
          </cell>
        </row>
        <row r="23285">
          <cell r="M23285" t="str">
            <v>805010659_0C1090210</v>
          </cell>
          <cell r="N23285">
            <v>30000</v>
          </cell>
          <cell r="O23285">
            <v>0</v>
          </cell>
          <cell r="P23285">
            <v>50400</v>
          </cell>
          <cell r="Q23285">
            <v>30000</v>
          </cell>
        </row>
        <row r="23286">
          <cell r="M23286" t="str">
            <v>805010659_0C1090407</v>
          </cell>
          <cell r="N23286">
            <v>84483</v>
          </cell>
          <cell r="O23286">
            <v>0</v>
          </cell>
          <cell r="P23286">
            <v>0</v>
          </cell>
          <cell r="Q23286">
            <v>84483</v>
          </cell>
        </row>
        <row r="23287">
          <cell r="M23287" t="str">
            <v>805010659_0C1090925</v>
          </cell>
          <cell r="N23287">
            <v>56350</v>
          </cell>
          <cell r="O23287">
            <v>0</v>
          </cell>
          <cell r="P23287">
            <v>116600</v>
          </cell>
          <cell r="Q23287">
            <v>56350</v>
          </cell>
        </row>
        <row r="23288">
          <cell r="M23288" t="str">
            <v>805010659_0C1090762</v>
          </cell>
          <cell r="N23288">
            <v>58293</v>
          </cell>
          <cell r="O23288">
            <v>0</v>
          </cell>
          <cell r="P23288">
            <v>0</v>
          </cell>
          <cell r="Q23288">
            <v>58293</v>
          </cell>
        </row>
        <row r="23289">
          <cell r="M23289" t="str">
            <v>805010659_0C1090364</v>
          </cell>
          <cell r="N23289">
            <v>78570</v>
          </cell>
          <cell r="O23289">
            <v>0</v>
          </cell>
          <cell r="P23289">
            <v>0</v>
          </cell>
          <cell r="Q23289">
            <v>78570</v>
          </cell>
        </row>
        <row r="23290">
          <cell r="M23290" t="str">
            <v>805010659_0C1090728</v>
          </cell>
          <cell r="N23290">
            <v>125668</v>
          </cell>
          <cell r="O23290">
            <v>0</v>
          </cell>
          <cell r="P23290">
            <v>0</v>
          </cell>
          <cell r="Q23290">
            <v>125668</v>
          </cell>
        </row>
        <row r="23291">
          <cell r="M23291" t="str">
            <v>805010659_0C1090915</v>
          </cell>
          <cell r="N23291">
            <v>11659</v>
          </cell>
          <cell r="O23291">
            <v>0</v>
          </cell>
          <cell r="P23291">
            <v>58300</v>
          </cell>
          <cell r="Q23291">
            <v>11659</v>
          </cell>
        </row>
        <row r="23292">
          <cell r="M23292" t="str">
            <v>805010659_0C1090707</v>
          </cell>
          <cell r="N23292">
            <v>58293</v>
          </cell>
          <cell r="O23292">
            <v>0</v>
          </cell>
          <cell r="P23292">
            <v>0</v>
          </cell>
          <cell r="Q23292">
            <v>58293</v>
          </cell>
        </row>
        <row r="23293">
          <cell r="M23293" t="str">
            <v>805010659_0C1090578</v>
          </cell>
          <cell r="N23293">
            <v>78570</v>
          </cell>
          <cell r="O23293">
            <v>0</v>
          </cell>
          <cell r="P23293">
            <v>84500</v>
          </cell>
          <cell r="Q23293">
            <v>78570</v>
          </cell>
        </row>
        <row r="23294">
          <cell r="M23294" t="str">
            <v>805010659_0C1090275</v>
          </cell>
          <cell r="N23294">
            <v>279000</v>
          </cell>
          <cell r="O23294">
            <v>0</v>
          </cell>
          <cell r="P23294">
            <v>447288</v>
          </cell>
          <cell r="Q23294">
            <v>279000</v>
          </cell>
        </row>
        <row r="23295">
          <cell r="M23295" t="str">
            <v>805010659_0C1090268</v>
          </cell>
          <cell r="N23295">
            <v>78570</v>
          </cell>
          <cell r="O23295">
            <v>0</v>
          </cell>
          <cell r="P23295">
            <v>84500</v>
          </cell>
          <cell r="Q23295">
            <v>78570</v>
          </cell>
        </row>
        <row r="23296">
          <cell r="M23296" t="str">
            <v>805010659_0C1090453</v>
          </cell>
          <cell r="N23296">
            <v>78570</v>
          </cell>
          <cell r="O23296">
            <v>0</v>
          </cell>
          <cell r="P23296">
            <v>0</v>
          </cell>
          <cell r="Q23296">
            <v>78570</v>
          </cell>
        </row>
        <row r="23297">
          <cell r="M23297" t="str">
            <v>805010659_0C1090390</v>
          </cell>
          <cell r="N23297">
            <v>78570</v>
          </cell>
          <cell r="O23297">
            <v>0</v>
          </cell>
          <cell r="P23297">
            <v>0</v>
          </cell>
          <cell r="Q23297">
            <v>78570</v>
          </cell>
        </row>
        <row r="23298">
          <cell r="M23298" t="str">
            <v>805010659_0C1090673</v>
          </cell>
          <cell r="N23298">
            <v>58293</v>
          </cell>
          <cell r="O23298">
            <v>0</v>
          </cell>
          <cell r="P23298">
            <v>0</v>
          </cell>
          <cell r="Q23298">
            <v>58293</v>
          </cell>
        </row>
        <row r="23299">
          <cell r="M23299" t="str">
            <v>805010659_0C1090901</v>
          </cell>
          <cell r="N23299">
            <v>416051</v>
          </cell>
          <cell r="O23299">
            <v>0</v>
          </cell>
          <cell r="P23299">
            <v>0</v>
          </cell>
          <cell r="Q23299">
            <v>416051</v>
          </cell>
        </row>
        <row r="23300">
          <cell r="M23300" t="str">
            <v>805010659_0C1090286</v>
          </cell>
          <cell r="N23300">
            <v>362069</v>
          </cell>
          <cell r="O23300">
            <v>0</v>
          </cell>
          <cell r="P23300">
            <v>840000</v>
          </cell>
          <cell r="Q23300">
            <v>362069</v>
          </cell>
        </row>
        <row r="23301">
          <cell r="M23301" t="str">
            <v>805010659_0C1090878</v>
          </cell>
          <cell r="N23301">
            <v>58293</v>
          </cell>
          <cell r="O23301">
            <v>0</v>
          </cell>
          <cell r="P23301">
            <v>58300</v>
          </cell>
          <cell r="Q23301">
            <v>58293</v>
          </cell>
        </row>
        <row r="23302">
          <cell r="M23302" t="str">
            <v>805010659_0C1090685</v>
          </cell>
          <cell r="N23302">
            <v>180000</v>
          </cell>
          <cell r="O23302">
            <v>0</v>
          </cell>
          <cell r="P23302">
            <v>5079543</v>
          </cell>
          <cell r="Q23302">
            <v>180000</v>
          </cell>
        </row>
        <row r="23303">
          <cell r="M23303" t="str">
            <v>805010659_0C1090362</v>
          </cell>
          <cell r="N23303">
            <v>78570</v>
          </cell>
          <cell r="O23303">
            <v>0</v>
          </cell>
          <cell r="P23303">
            <v>0</v>
          </cell>
          <cell r="Q23303">
            <v>78570</v>
          </cell>
        </row>
        <row r="23304">
          <cell r="M23304" t="str">
            <v>805010659_0C1090329</v>
          </cell>
          <cell r="N23304">
            <v>78570</v>
          </cell>
          <cell r="O23304">
            <v>0</v>
          </cell>
          <cell r="P23304">
            <v>0</v>
          </cell>
          <cell r="Q23304">
            <v>78570</v>
          </cell>
        </row>
        <row r="23305">
          <cell r="M23305" t="str">
            <v>805010659_0C1090786</v>
          </cell>
          <cell r="N23305">
            <v>58293</v>
          </cell>
          <cell r="O23305">
            <v>0</v>
          </cell>
          <cell r="P23305">
            <v>58300</v>
          </cell>
          <cell r="Q23305">
            <v>58293</v>
          </cell>
        </row>
        <row r="23306">
          <cell r="M23306" t="str">
            <v>805010659_0C1090885</v>
          </cell>
          <cell r="N23306">
            <v>58293</v>
          </cell>
          <cell r="O23306">
            <v>0</v>
          </cell>
          <cell r="P23306">
            <v>58300</v>
          </cell>
          <cell r="Q23306">
            <v>58293</v>
          </cell>
        </row>
        <row r="23307">
          <cell r="M23307" t="str">
            <v>805010659_0C1090277</v>
          </cell>
          <cell r="N23307">
            <v>78570</v>
          </cell>
          <cell r="O23307">
            <v>0</v>
          </cell>
          <cell r="P23307">
            <v>169000</v>
          </cell>
          <cell r="Q23307">
            <v>78570</v>
          </cell>
        </row>
        <row r="23308">
          <cell r="M23308" t="str">
            <v>805010659_0C1090834</v>
          </cell>
          <cell r="N23308">
            <v>37608</v>
          </cell>
          <cell r="O23308">
            <v>0</v>
          </cell>
          <cell r="P23308">
            <v>116600</v>
          </cell>
          <cell r="Q23308">
            <v>37608</v>
          </cell>
        </row>
        <row r="23309">
          <cell r="M23309" t="str">
            <v>805010659_0C1090847</v>
          </cell>
          <cell r="N23309">
            <v>58293</v>
          </cell>
          <cell r="O23309">
            <v>0</v>
          </cell>
          <cell r="P23309">
            <v>0</v>
          </cell>
          <cell r="Q23309">
            <v>58293</v>
          </cell>
        </row>
        <row r="23310">
          <cell r="M23310" t="str">
            <v>805010659_0C1090680</v>
          </cell>
          <cell r="N23310">
            <v>58293</v>
          </cell>
          <cell r="O23310">
            <v>0</v>
          </cell>
          <cell r="P23310">
            <v>116600</v>
          </cell>
          <cell r="Q23310">
            <v>58293</v>
          </cell>
        </row>
        <row r="23311">
          <cell r="M23311" t="str">
            <v>805010659_0C1090322</v>
          </cell>
          <cell r="N23311">
            <v>78570</v>
          </cell>
          <cell r="O23311">
            <v>0</v>
          </cell>
          <cell r="P23311">
            <v>84500</v>
          </cell>
          <cell r="Q23311">
            <v>78570</v>
          </cell>
        </row>
        <row r="23312">
          <cell r="M23312" t="str">
            <v>805010659_0C1090307</v>
          </cell>
          <cell r="N23312">
            <v>78570</v>
          </cell>
          <cell r="O23312">
            <v>0</v>
          </cell>
          <cell r="P23312">
            <v>169000</v>
          </cell>
          <cell r="Q23312">
            <v>78570</v>
          </cell>
        </row>
        <row r="23313">
          <cell r="M23313" t="str">
            <v>805010659_0C1090437</v>
          </cell>
          <cell r="N23313">
            <v>78570</v>
          </cell>
          <cell r="O23313">
            <v>0</v>
          </cell>
          <cell r="P23313">
            <v>0</v>
          </cell>
          <cell r="Q23313">
            <v>78570</v>
          </cell>
        </row>
        <row r="23314">
          <cell r="M23314" t="str">
            <v>805010659_0C1090393</v>
          </cell>
          <cell r="N23314">
            <v>362069</v>
          </cell>
          <cell r="O23314">
            <v>0</v>
          </cell>
          <cell r="P23314">
            <v>840000</v>
          </cell>
          <cell r="Q23314">
            <v>362069</v>
          </cell>
        </row>
        <row r="23315">
          <cell r="M23315" t="str">
            <v>805010659_0C1090612</v>
          </cell>
          <cell r="N23315">
            <v>78570</v>
          </cell>
          <cell r="O23315">
            <v>0</v>
          </cell>
          <cell r="P23315">
            <v>0</v>
          </cell>
          <cell r="Q23315">
            <v>78570</v>
          </cell>
        </row>
        <row r="23316">
          <cell r="M23316" t="str">
            <v>805010659_0C1090779</v>
          </cell>
          <cell r="N23316">
            <v>58293</v>
          </cell>
          <cell r="O23316">
            <v>0</v>
          </cell>
          <cell r="P23316">
            <v>116600</v>
          </cell>
          <cell r="Q23316">
            <v>58293</v>
          </cell>
        </row>
        <row r="23317">
          <cell r="M23317" t="str">
            <v>805010659_0C1090768</v>
          </cell>
          <cell r="N23317">
            <v>58293</v>
          </cell>
          <cell r="O23317">
            <v>0</v>
          </cell>
          <cell r="P23317">
            <v>0</v>
          </cell>
          <cell r="Q23317">
            <v>58293</v>
          </cell>
        </row>
        <row r="23318">
          <cell r="M23318" t="str">
            <v>805010659_0C1090695</v>
          </cell>
          <cell r="N23318">
            <v>58293</v>
          </cell>
          <cell r="O23318">
            <v>0</v>
          </cell>
          <cell r="P23318">
            <v>116600</v>
          </cell>
          <cell r="Q23318">
            <v>58293</v>
          </cell>
        </row>
        <row r="23319">
          <cell r="M23319" t="str">
            <v>805010659_0C1090633</v>
          </cell>
          <cell r="N23319">
            <v>697500</v>
          </cell>
          <cell r="O23319">
            <v>0</v>
          </cell>
          <cell r="P23319">
            <v>447288</v>
          </cell>
          <cell r="Q23319">
            <v>697500</v>
          </cell>
        </row>
        <row r="23320">
          <cell r="M23320" t="str">
            <v>805010659_0C1090365</v>
          </cell>
          <cell r="N23320">
            <v>78570</v>
          </cell>
          <cell r="O23320">
            <v>0</v>
          </cell>
          <cell r="P23320">
            <v>0</v>
          </cell>
          <cell r="Q23320">
            <v>78570</v>
          </cell>
        </row>
        <row r="23321">
          <cell r="M23321" t="str">
            <v>805010659_0C1090689</v>
          </cell>
          <cell r="N23321">
            <v>15517</v>
          </cell>
          <cell r="O23321">
            <v>0</v>
          </cell>
          <cell r="P23321">
            <v>22500</v>
          </cell>
          <cell r="Q23321">
            <v>15517</v>
          </cell>
        </row>
        <row r="23322">
          <cell r="M23322" t="str">
            <v>805010659_0C1090792</v>
          </cell>
          <cell r="N23322">
            <v>58293</v>
          </cell>
          <cell r="O23322">
            <v>0</v>
          </cell>
          <cell r="P23322">
            <v>0</v>
          </cell>
          <cell r="Q23322">
            <v>58293</v>
          </cell>
        </row>
        <row r="23323">
          <cell r="M23323" t="str">
            <v>805010659_0C1090410</v>
          </cell>
          <cell r="N23323">
            <v>78570</v>
          </cell>
          <cell r="O23323">
            <v>0</v>
          </cell>
          <cell r="P23323">
            <v>0</v>
          </cell>
          <cell r="Q23323">
            <v>78570</v>
          </cell>
        </row>
        <row r="23324">
          <cell r="M23324" t="str">
            <v>805010659_0C1090345</v>
          </cell>
          <cell r="N23324">
            <v>78570</v>
          </cell>
          <cell r="O23324">
            <v>0</v>
          </cell>
          <cell r="P23324">
            <v>0</v>
          </cell>
          <cell r="Q23324">
            <v>78570</v>
          </cell>
        </row>
        <row r="23325">
          <cell r="M23325" t="str">
            <v>805010659_0C1090706</v>
          </cell>
          <cell r="N23325">
            <v>58293</v>
          </cell>
          <cell r="O23325">
            <v>0</v>
          </cell>
          <cell r="P23325">
            <v>0</v>
          </cell>
          <cell r="Q23325">
            <v>58293</v>
          </cell>
        </row>
        <row r="23326">
          <cell r="M23326" t="str">
            <v>805010659_0C1090755</v>
          </cell>
          <cell r="N23326">
            <v>58293</v>
          </cell>
          <cell r="O23326">
            <v>0</v>
          </cell>
          <cell r="P23326">
            <v>116600</v>
          </cell>
          <cell r="Q23326">
            <v>58293</v>
          </cell>
        </row>
        <row r="23327">
          <cell r="M23327" t="str">
            <v>805010659_0C1090836</v>
          </cell>
          <cell r="N23327">
            <v>21669</v>
          </cell>
          <cell r="O23327">
            <v>0</v>
          </cell>
          <cell r="P23327">
            <v>43400</v>
          </cell>
          <cell r="Q23327">
            <v>21669</v>
          </cell>
        </row>
        <row r="23328">
          <cell r="M23328" t="str">
            <v>805010659_0C1090667</v>
          </cell>
          <cell r="N23328">
            <v>42242</v>
          </cell>
          <cell r="O23328">
            <v>0</v>
          </cell>
          <cell r="P23328">
            <v>202840</v>
          </cell>
          <cell r="Q23328">
            <v>42242</v>
          </cell>
        </row>
        <row r="23329">
          <cell r="M23329" t="str">
            <v>805010659_0C1090642</v>
          </cell>
          <cell r="N23329">
            <v>84483</v>
          </cell>
          <cell r="O23329">
            <v>0</v>
          </cell>
          <cell r="P23329">
            <v>84500</v>
          </cell>
          <cell r="Q23329">
            <v>84483</v>
          </cell>
        </row>
        <row r="23330">
          <cell r="M23330" t="str">
            <v>805010659_0C1090298</v>
          </cell>
          <cell r="N23330">
            <v>84483</v>
          </cell>
          <cell r="O23330">
            <v>0</v>
          </cell>
          <cell r="P23330">
            <v>84500</v>
          </cell>
          <cell r="Q23330">
            <v>84483</v>
          </cell>
        </row>
        <row r="23331">
          <cell r="M23331" t="str">
            <v>805010659_0C1090208</v>
          </cell>
          <cell r="N23331">
            <v>151200</v>
          </cell>
          <cell r="O23331">
            <v>0</v>
          </cell>
          <cell r="P23331">
            <v>50400</v>
          </cell>
          <cell r="Q23331">
            <v>151200</v>
          </cell>
        </row>
        <row r="23332">
          <cell r="M23332" t="str">
            <v>805010659_0C1090923</v>
          </cell>
          <cell r="N23332">
            <v>31090</v>
          </cell>
          <cell r="O23332">
            <v>0</v>
          </cell>
          <cell r="P23332">
            <v>58300</v>
          </cell>
          <cell r="Q23332">
            <v>31090</v>
          </cell>
        </row>
        <row r="23333">
          <cell r="M23333" t="str">
            <v>805010659_0C1090700</v>
          </cell>
          <cell r="N23333">
            <v>58293</v>
          </cell>
          <cell r="O23333">
            <v>0</v>
          </cell>
          <cell r="P23333">
            <v>0</v>
          </cell>
          <cell r="Q23333">
            <v>58293</v>
          </cell>
        </row>
        <row r="23334">
          <cell r="M23334" t="str">
            <v>805010659_0C1090603</v>
          </cell>
          <cell r="N23334">
            <v>84483</v>
          </cell>
          <cell r="O23334">
            <v>0</v>
          </cell>
          <cell r="P23334">
            <v>0</v>
          </cell>
          <cell r="Q23334">
            <v>84483</v>
          </cell>
        </row>
        <row r="23335">
          <cell r="M23335" t="str">
            <v>805010659_0C1090888</v>
          </cell>
          <cell r="N23335">
            <v>58293</v>
          </cell>
          <cell r="O23335">
            <v>0</v>
          </cell>
          <cell r="P23335">
            <v>0</v>
          </cell>
          <cell r="Q23335">
            <v>58293</v>
          </cell>
        </row>
        <row r="23336">
          <cell r="M23336" t="str">
            <v>805010659_0C1090765</v>
          </cell>
          <cell r="N23336">
            <v>19029</v>
          </cell>
          <cell r="O23336">
            <v>0</v>
          </cell>
          <cell r="P23336">
            <v>50562</v>
          </cell>
          <cell r="Q23336">
            <v>19029</v>
          </cell>
        </row>
        <row r="23337">
          <cell r="M23337" t="str">
            <v>805010659_0C1090770</v>
          </cell>
          <cell r="N23337">
            <v>32526</v>
          </cell>
          <cell r="O23337">
            <v>0</v>
          </cell>
          <cell r="P23337">
            <v>0</v>
          </cell>
          <cell r="Q23337">
            <v>32526</v>
          </cell>
        </row>
        <row r="23338">
          <cell r="M23338" t="str">
            <v>805010659_0P49547</v>
          </cell>
          <cell r="N23338">
            <v>181511</v>
          </cell>
          <cell r="O23338">
            <v>0</v>
          </cell>
          <cell r="P23338">
            <v>0</v>
          </cell>
          <cell r="Q23338">
            <v>181511</v>
          </cell>
        </row>
        <row r="23339">
          <cell r="M23339" t="str">
            <v>805010659_0C1090280</v>
          </cell>
          <cell r="N23339">
            <v>279000</v>
          </cell>
          <cell r="O23339">
            <v>0</v>
          </cell>
          <cell r="P23339">
            <v>447288</v>
          </cell>
          <cell r="Q23339">
            <v>279000</v>
          </cell>
        </row>
        <row r="23340">
          <cell r="M23340" t="str">
            <v>805010659_0C1090611</v>
          </cell>
          <cell r="N23340">
            <v>78570</v>
          </cell>
          <cell r="O23340">
            <v>0</v>
          </cell>
          <cell r="P23340">
            <v>0</v>
          </cell>
          <cell r="Q23340">
            <v>78570</v>
          </cell>
        </row>
        <row r="23341">
          <cell r="M23341" t="str">
            <v>805010659_0C1090324</v>
          </cell>
          <cell r="N23341">
            <v>84483</v>
          </cell>
          <cell r="O23341">
            <v>0</v>
          </cell>
          <cell r="P23341">
            <v>0</v>
          </cell>
          <cell r="Q23341">
            <v>84483</v>
          </cell>
        </row>
        <row r="23342">
          <cell r="M23342" t="str">
            <v>805010659_0C1090764</v>
          </cell>
          <cell r="N23342">
            <v>58293</v>
          </cell>
          <cell r="O23342">
            <v>0</v>
          </cell>
          <cell r="P23342">
            <v>0</v>
          </cell>
          <cell r="Q23342">
            <v>58293</v>
          </cell>
        </row>
        <row r="23343">
          <cell r="M23343" t="str">
            <v>805010659_0C1090668</v>
          </cell>
          <cell r="N23343">
            <v>362069</v>
          </cell>
          <cell r="O23343">
            <v>0</v>
          </cell>
          <cell r="P23343">
            <v>840000</v>
          </cell>
          <cell r="Q23343">
            <v>362069</v>
          </cell>
        </row>
        <row r="23344">
          <cell r="M23344" t="str">
            <v>805010659_0C1090651</v>
          </cell>
          <cell r="N23344">
            <v>78570</v>
          </cell>
          <cell r="O23344">
            <v>0</v>
          </cell>
          <cell r="P23344">
            <v>84500</v>
          </cell>
          <cell r="Q23344">
            <v>78570</v>
          </cell>
        </row>
        <row r="23345">
          <cell r="M23345" t="str">
            <v>805010659_0C1090802</v>
          </cell>
          <cell r="N23345">
            <v>1500000</v>
          </cell>
          <cell r="O23345">
            <v>0</v>
          </cell>
          <cell r="P23345">
            <v>2100000</v>
          </cell>
          <cell r="Q23345">
            <v>1500000</v>
          </cell>
        </row>
        <row r="23346">
          <cell r="M23346" t="str">
            <v>805010659_0C1090788</v>
          </cell>
          <cell r="N23346">
            <v>58293</v>
          </cell>
          <cell r="O23346">
            <v>0</v>
          </cell>
          <cell r="P23346">
            <v>116600</v>
          </cell>
          <cell r="Q23346">
            <v>58293</v>
          </cell>
        </row>
        <row r="23347">
          <cell r="M23347" t="str">
            <v>805010659_0C1090302</v>
          </cell>
          <cell r="N23347">
            <v>362069</v>
          </cell>
          <cell r="O23347">
            <v>0</v>
          </cell>
          <cell r="P23347">
            <v>420000</v>
          </cell>
          <cell r="Q23347">
            <v>362069</v>
          </cell>
        </row>
        <row r="23348">
          <cell r="M23348" t="str">
            <v>805010659_0C1090714</v>
          </cell>
          <cell r="N23348">
            <v>25260</v>
          </cell>
          <cell r="O23348">
            <v>0</v>
          </cell>
          <cell r="P23348">
            <v>58300</v>
          </cell>
          <cell r="Q23348">
            <v>25260</v>
          </cell>
        </row>
        <row r="23349">
          <cell r="M23349" t="str">
            <v>805010659_0C1090713</v>
          </cell>
          <cell r="N23349">
            <v>58293</v>
          </cell>
          <cell r="O23349">
            <v>0</v>
          </cell>
          <cell r="P23349">
            <v>116600</v>
          </cell>
          <cell r="Q23349">
            <v>58293</v>
          </cell>
        </row>
        <row r="23350">
          <cell r="M23350" t="str">
            <v>805010659_0C1090746</v>
          </cell>
          <cell r="N23350">
            <v>58293</v>
          </cell>
          <cell r="O23350">
            <v>0</v>
          </cell>
          <cell r="P23350">
            <v>0</v>
          </cell>
          <cell r="Q23350">
            <v>58293</v>
          </cell>
        </row>
        <row r="23351">
          <cell r="M23351" t="str">
            <v>805010659_0C1090791</v>
          </cell>
          <cell r="N23351">
            <v>21669</v>
          </cell>
          <cell r="O23351">
            <v>0</v>
          </cell>
          <cell r="P23351">
            <v>21700</v>
          </cell>
          <cell r="Q23351">
            <v>21669</v>
          </cell>
        </row>
        <row r="23352">
          <cell r="M23352" t="str">
            <v>805010659_0C1090896</v>
          </cell>
          <cell r="N23352">
            <v>151259</v>
          </cell>
          <cell r="O23352">
            <v>0</v>
          </cell>
          <cell r="P23352">
            <v>0</v>
          </cell>
          <cell r="Q23352">
            <v>151259</v>
          </cell>
        </row>
        <row r="23353">
          <cell r="M23353" t="str">
            <v>805010659_0C1090309</v>
          </cell>
          <cell r="N23353">
            <v>78570</v>
          </cell>
          <cell r="O23353">
            <v>0</v>
          </cell>
          <cell r="P23353">
            <v>84500</v>
          </cell>
          <cell r="Q23353">
            <v>78570</v>
          </cell>
        </row>
        <row r="23354">
          <cell r="M23354" t="str">
            <v>805010659_0C1090644</v>
          </cell>
          <cell r="N23354">
            <v>84483</v>
          </cell>
          <cell r="O23354">
            <v>0</v>
          </cell>
          <cell r="P23354">
            <v>0</v>
          </cell>
          <cell r="Q23354">
            <v>84483</v>
          </cell>
        </row>
        <row r="23355">
          <cell r="M23355" t="str">
            <v>805010659_0C1090747</v>
          </cell>
          <cell r="N23355">
            <v>1500000</v>
          </cell>
          <cell r="O23355">
            <v>0</v>
          </cell>
          <cell r="P23355">
            <v>2100000</v>
          </cell>
          <cell r="Q23355">
            <v>1500000</v>
          </cell>
        </row>
        <row r="23356">
          <cell r="M23356" t="str">
            <v>805010659_0C1090697</v>
          </cell>
          <cell r="N23356">
            <v>125668</v>
          </cell>
          <cell r="O23356">
            <v>0</v>
          </cell>
          <cell r="P23356">
            <v>0</v>
          </cell>
          <cell r="Q23356">
            <v>125668</v>
          </cell>
        </row>
        <row r="23357">
          <cell r="M23357" t="str">
            <v>805010659_0C1090359</v>
          </cell>
          <cell r="N23357">
            <v>67586</v>
          </cell>
          <cell r="O23357">
            <v>0</v>
          </cell>
          <cell r="P23357">
            <v>101420</v>
          </cell>
          <cell r="Q23357">
            <v>67586</v>
          </cell>
        </row>
        <row r="23358">
          <cell r="M23358" t="str">
            <v>805010659_0C1090867</v>
          </cell>
          <cell r="N23358">
            <v>256051</v>
          </cell>
          <cell r="O23358">
            <v>0</v>
          </cell>
          <cell r="P23358">
            <v>439655</v>
          </cell>
          <cell r="Q23358">
            <v>256051</v>
          </cell>
        </row>
        <row r="23359">
          <cell r="M23359" t="str">
            <v>805010659_0C1090348</v>
          </cell>
          <cell r="N23359">
            <v>279000</v>
          </cell>
          <cell r="O23359">
            <v>0</v>
          </cell>
          <cell r="P23359">
            <v>447288</v>
          </cell>
          <cell r="Q23359">
            <v>279000</v>
          </cell>
        </row>
        <row r="23360">
          <cell r="M23360" t="str">
            <v>805010659_0C1090398</v>
          </cell>
          <cell r="N23360">
            <v>78570</v>
          </cell>
          <cell r="O23360">
            <v>0</v>
          </cell>
          <cell r="P23360">
            <v>0</v>
          </cell>
          <cell r="Q23360">
            <v>78570</v>
          </cell>
        </row>
        <row r="23361">
          <cell r="M23361" t="str">
            <v>805010659_0C1090865</v>
          </cell>
          <cell r="N23361">
            <v>125668</v>
          </cell>
          <cell r="O23361">
            <v>0</v>
          </cell>
          <cell r="P23361">
            <v>0</v>
          </cell>
          <cell r="Q23361">
            <v>125668</v>
          </cell>
        </row>
        <row r="23362">
          <cell r="M23362" t="str">
            <v>805010659_0C1090416</v>
          </cell>
          <cell r="N23362">
            <v>362069</v>
          </cell>
          <cell r="O23362">
            <v>0</v>
          </cell>
          <cell r="P23362">
            <v>420000</v>
          </cell>
          <cell r="Q23362">
            <v>362069</v>
          </cell>
        </row>
        <row r="23363">
          <cell r="M23363" t="str">
            <v>805010659_0C1090579</v>
          </cell>
          <cell r="N23363">
            <v>78570</v>
          </cell>
          <cell r="O23363">
            <v>0</v>
          </cell>
          <cell r="P23363">
            <v>84500</v>
          </cell>
          <cell r="Q23363">
            <v>78570</v>
          </cell>
        </row>
        <row r="23364">
          <cell r="M23364" t="str">
            <v>805010659_0C1090411</v>
          </cell>
          <cell r="N23364">
            <v>78570</v>
          </cell>
          <cell r="O23364">
            <v>0</v>
          </cell>
          <cell r="P23364">
            <v>84500</v>
          </cell>
          <cell r="Q23364">
            <v>78570</v>
          </cell>
        </row>
        <row r="23365">
          <cell r="M23365" t="str">
            <v>805010659_0C1090439</v>
          </cell>
          <cell r="N23365">
            <v>78570</v>
          </cell>
          <cell r="O23365">
            <v>0</v>
          </cell>
          <cell r="P23365">
            <v>0</v>
          </cell>
          <cell r="Q23365">
            <v>78570</v>
          </cell>
        </row>
        <row r="23366">
          <cell r="M23366" t="str">
            <v>805010659_0C1090735</v>
          </cell>
          <cell r="N23366">
            <v>416051</v>
          </cell>
          <cell r="O23366">
            <v>0</v>
          </cell>
          <cell r="P23366">
            <v>879310</v>
          </cell>
          <cell r="Q23366">
            <v>416051</v>
          </cell>
        </row>
        <row r="23367">
          <cell r="M23367" t="str">
            <v>805010659_0C1090744</v>
          </cell>
          <cell r="N23367">
            <v>312051</v>
          </cell>
          <cell r="O23367">
            <v>0</v>
          </cell>
          <cell r="P23367">
            <v>439655</v>
          </cell>
          <cell r="Q23367">
            <v>312051</v>
          </cell>
        </row>
        <row r="23368">
          <cell r="M23368" t="str">
            <v>805010659_0C1090305</v>
          </cell>
          <cell r="N23368">
            <v>113582</v>
          </cell>
          <cell r="O23368">
            <v>0</v>
          </cell>
          <cell r="P23368">
            <v>310000</v>
          </cell>
          <cell r="Q23368">
            <v>113582</v>
          </cell>
        </row>
        <row r="23369">
          <cell r="M23369" t="str">
            <v>805010659_0C1090246</v>
          </cell>
          <cell r="N23369">
            <v>84483</v>
          </cell>
          <cell r="O23369">
            <v>0</v>
          </cell>
          <cell r="P23369">
            <v>169000</v>
          </cell>
          <cell r="Q23369">
            <v>84483</v>
          </cell>
        </row>
        <row r="23370">
          <cell r="M23370" t="str">
            <v>805010659_0C1090937</v>
          </cell>
          <cell r="N23370">
            <v>84483</v>
          </cell>
          <cell r="O23370">
            <v>0</v>
          </cell>
          <cell r="P23370">
            <v>84500</v>
          </cell>
          <cell r="Q23370">
            <v>84483</v>
          </cell>
        </row>
        <row r="23371">
          <cell r="M23371" t="str">
            <v>805010659_0C1090877</v>
          </cell>
          <cell r="N23371">
            <v>312051</v>
          </cell>
          <cell r="O23371">
            <v>0</v>
          </cell>
          <cell r="P23371">
            <v>439655</v>
          </cell>
          <cell r="Q23371">
            <v>312051</v>
          </cell>
        </row>
        <row r="23372">
          <cell r="M23372" t="str">
            <v>805010659_0C1090297</v>
          </cell>
          <cell r="N23372">
            <v>697500</v>
          </cell>
          <cell r="O23372">
            <v>0</v>
          </cell>
          <cell r="P23372">
            <v>447288</v>
          </cell>
          <cell r="Q23372">
            <v>697500</v>
          </cell>
        </row>
        <row r="23373">
          <cell r="M23373" t="str">
            <v>805010659_0C1090565</v>
          </cell>
          <cell r="N23373">
            <v>65100</v>
          </cell>
          <cell r="O23373">
            <v>0</v>
          </cell>
          <cell r="P23373">
            <v>447288</v>
          </cell>
          <cell r="Q23373">
            <v>65100</v>
          </cell>
        </row>
        <row r="23374">
          <cell r="M23374" t="str">
            <v>805010659_0C1090566</v>
          </cell>
          <cell r="N23374">
            <v>362069</v>
          </cell>
          <cell r="O23374">
            <v>0</v>
          </cell>
          <cell r="P23374">
            <v>420000</v>
          </cell>
          <cell r="Q23374">
            <v>362069</v>
          </cell>
        </row>
        <row r="23375">
          <cell r="M23375" t="str">
            <v>805010659_0C1090598</v>
          </cell>
          <cell r="N23375">
            <v>78570</v>
          </cell>
          <cell r="O23375">
            <v>0</v>
          </cell>
          <cell r="P23375">
            <v>84500</v>
          </cell>
          <cell r="Q23375">
            <v>78570</v>
          </cell>
        </row>
        <row r="23376">
          <cell r="M23376" t="str">
            <v>805010659_0C1090696</v>
          </cell>
          <cell r="N23376">
            <v>32526</v>
          </cell>
          <cell r="O23376">
            <v>0</v>
          </cell>
          <cell r="P23376">
            <v>0</v>
          </cell>
          <cell r="Q23376">
            <v>32526</v>
          </cell>
        </row>
        <row r="23377">
          <cell r="M23377" t="str">
            <v>805010659_0C1090331</v>
          </cell>
          <cell r="N23377">
            <v>78570</v>
          </cell>
          <cell r="O23377">
            <v>0</v>
          </cell>
          <cell r="P23377">
            <v>0</v>
          </cell>
          <cell r="Q23377">
            <v>78570</v>
          </cell>
        </row>
        <row r="23378">
          <cell r="M23378" t="str">
            <v>805010659_0C1090231</v>
          </cell>
          <cell r="N23378">
            <v>362069</v>
          </cell>
          <cell r="O23378">
            <v>0</v>
          </cell>
          <cell r="P23378">
            <v>840000</v>
          </cell>
          <cell r="Q23378">
            <v>362069</v>
          </cell>
        </row>
        <row r="23379">
          <cell r="M23379" t="str">
            <v>805010659_0C1090838</v>
          </cell>
          <cell r="N23379">
            <v>44691</v>
          </cell>
          <cell r="O23379">
            <v>0</v>
          </cell>
          <cell r="P23379">
            <v>58300</v>
          </cell>
          <cell r="Q23379">
            <v>44691</v>
          </cell>
        </row>
        <row r="23380">
          <cell r="M23380" t="str">
            <v>805010659_0C1090929</v>
          </cell>
          <cell r="N23380">
            <v>78570</v>
          </cell>
          <cell r="O23380">
            <v>0</v>
          </cell>
          <cell r="P23380">
            <v>84500</v>
          </cell>
          <cell r="Q23380">
            <v>78570</v>
          </cell>
        </row>
        <row r="23381">
          <cell r="M23381" t="str">
            <v>805010659_0C1090886</v>
          </cell>
          <cell r="N23381">
            <v>125668</v>
          </cell>
          <cell r="O23381">
            <v>0</v>
          </cell>
          <cell r="P23381">
            <v>181500</v>
          </cell>
          <cell r="Q23381">
            <v>125668</v>
          </cell>
        </row>
        <row r="23382">
          <cell r="M23382" t="str">
            <v>805010659_0C1090917</v>
          </cell>
          <cell r="N23382">
            <v>9514</v>
          </cell>
          <cell r="O23382">
            <v>0</v>
          </cell>
          <cell r="P23382">
            <v>25281</v>
          </cell>
          <cell r="Q23382">
            <v>9514</v>
          </cell>
        </row>
        <row r="23383">
          <cell r="M23383" t="str">
            <v>805010659_0C1090576</v>
          </cell>
          <cell r="N23383">
            <v>78570</v>
          </cell>
          <cell r="O23383">
            <v>0</v>
          </cell>
          <cell r="P23383">
            <v>84500</v>
          </cell>
          <cell r="Q23383">
            <v>78570</v>
          </cell>
        </row>
        <row r="23384">
          <cell r="M23384" t="str">
            <v>805010659_0C1090664</v>
          </cell>
          <cell r="N23384">
            <v>362069</v>
          </cell>
          <cell r="O23384">
            <v>0</v>
          </cell>
          <cell r="P23384">
            <v>420000</v>
          </cell>
          <cell r="Q23384">
            <v>362069</v>
          </cell>
        </row>
        <row r="23385">
          <cell r="M23385" t="str">
            <v>805010659_0C1090703</v>
          </cell>
          <cell r="N23385">
            <v>58293</v>
          </cell>
          <cell r="O23385">
            <v>0</v>
          </cell>
          <cell r="P23385">
            <v>0</v>
          </cell>
          <cell r="Q23385">
            <v>58293</v>
          </cell>
        </row>
        <row r="23386">
          <cell r="M23386" t="str">
            <v>805010659_0C1090265</v>
          </cell>
          <cell r="N23386">
            <v>78570</v>
          </cell>
          <cell r="O23386">
            <v>0</v>
          </cell>
          <cell r="P23386">
            <v>84500</v>
          </cell>
          <cell r="Q23386">
            <v>78570</v>
          </cell>
        </row>
        <row r="23387">
          <cell r="M23387" t="str">
            <v>805010659_0C1090827</v>
          </cell>
          <cell r="N23387">
            <v>32526</v>
          </cell>
          <cell r="O23387">
            <v>0</v>
          </cell>
          <cell r="P23387">
            <v>0</v>
          </cell>
          <cell r="Q23387">
            <v>32526</v>
          </cell>
        </row>
        <row r="23388">
          <cell r="M23388" t="str">
            <v>805010659_0C1090866</v>
          </cell>
          <cell r="N23388">
            <v>32526</v>
          </cell>
          <cell r="O23388">
            <v>0</v>
          </cell>
          <cell r="P23388">
            <v>0</v>
          </cell>
          <cell r="Q23388">
            <v>32526</v>
          </cell>
        </row>
        <row r="23389">
          <cell r="M23389" t="str">
            <v>805010659_0C1090564</v>
          </cell>
          <cell r="N23389">
            <v>113582</v>
          </cell>
          <cell r="O23389">
            <v>0</v>
          </cell>
          <cell r="P23389">
            <v>310000</v>
          </cell>
          <cell r="Q23389">
            <v>113582</v>
          </cell>
        </row>
        <row r="23390">
          <cell r="M23390" t="str">
            <v>805010659_0C1090369</v>
          </cell>
          <cell r="N23390">
            <v>78570</v>
          </cell>
          <cell r="O23390">
            <v>0</v>
          </cell>
          <cell r="P23390">
            <v>0</v>
          </cell>
          <cell r="Q23390">
            <v>78570</v>
          </cell>
        </row>
        <row r="23391">
          <cell r="M23391" t="str">
            <v>805010659_0C1090595</v>
          </cell>
          <cell r="N23391">
            <v>78570</v>
          </cell>
          <cell r="O23391">
            <v>0</v>
          </cell>
          <cell r="P23391">
            <v>0</v>
          </cell>
          <cell r="Q23391">
            <v>78570</v>
          </cell>
        </row>
        <row r="23392">
          <cell r="M23392" t="str">
            <v>805010659_0C1090891</v>
          </cell>
          <cell r="N23392">
            <v>58293</v>
          </cell>
          <cell r="O23392">
            <v>0</v>
          </cell>
          <cell r="P23392">
            <v>0</v>
          </cell>
          <cell r="Q23392">
            <v>58293</v>
          </cell>
        </row>
        <row r="23393">
          <cell r="M23393" t="str">
            <v>805010659_0C1090907</v>
          </cell>
          <cell r="N23393">
            <v>181511</v>
          </cell>
          <cell r="O23393">
            <v>0</v>
          </cell>
          <cell r="P23393">
            <v>0</v>
          </cell>
          <cell r="Q23393">
            <v>181511</v>
          </cell>
        </row>
        <row r="23394">
          <cell r="M23394" t="str">
            <v>805010659_0C1090296</v>
          </cell>
          <cell r="N23394">
            <v>232275</v>
          </cell>
          <cell r="O23394">
            <v>0</v>
          </cell>
          <cell r="P23394">
            <v>232600</v>
          </cell>
          <cell r="Q23394">
            <v>232275</v>
          </cell>
        </row>
        <row r="23395">
          <cell r="M23395" t="str">
            <v>805010659_0C1090562</v>
          </cell>
          <cell r="N23395">
            <v>78570</v>
          </cell>
          <cell r="O23395">
            <v>0</v>
          </cell>
          <cell r="P23395">
            <v>84500</v>
          </cell>
          <cell r="Q23395">
            <v>78570</v>
          </cell>
        </row>
        <row r="23396">
          <cell r="M23396" t="str">
            <v>805010659_0C1090754</v>
          </cell>
          <cell r="N23396">
            <v>58293</v>
          </cell>
          <cell r="O23396">
            <v>0</v>
          </cell>
          <cell r="P23396">
            <v>0</v>
          </cell>
          <cell r="Q23396">
            <v>58293</v>
          </cell>
        </row>
        <row r="23397">
          <cell r="M23397" t="str">
            <v>805010659_0C1090807</v>
          </cell>
          <cell r="N23397">
            <v>58293</v>
          </cell>
          <cell r="O23397">
            <v>0</v>
          </cell>
          <cell r="P23397">
            <v>0</v>
          </cell>
          <cell r="Q23397">
            <v>58293</v>
          </cell>
        </row>
        <row r="23398">
          <cell r="M23398" t="str">
            <v>805010659_0C1090775</v>
          </cell>
          <cell r="N23398">
            <v>125668</v>
          </cell>
          <cell r="O23398">
            <v>0</v>
          </cell>
          <cell r="P23398">
            <v>0</v>
          </cell>
          <cell r="Q23398">
            <v>125668</v>
          </cell>
        </row>
        <row r="23399">
          <cell r="M23399" t="str">
            <v>805010659_0C1090869</v>
          </cell>
          <cell r="N23399">
            <v>125668</v>
          </cell>
          <cell r="O23399">
            <v>0</v>
          </cell>
          <cell r="P23399">
            <v>0</v>
          </cell>
          <cell r="Q23399">
            <v>125668</v>
          </cell>
        </row>
        <row r="23400">
          <cell r="M23400" t="str">
            <v>805010659_0C1090819</v>
          </cell>
          <cell r="N23400">
            <v>121479</v>
          </cell>
          <cell r="O23400">
            <v>0</v>
          </cell>
          <cell r="P23400">
            <v>181500</v>
          </cell>
          <cell r="Q23400">
            <v>121479</v>
          </cell>
        </row>
        <row r="23401">
          <cell r="M23401" t="str">
            <v>805010659_0C1090351</v>
          </cell>
          <cell r="N23401">
            <v>78570</v>
          </cell>
          <cell r="O23401">
            <v>0</v>
          </cell>
          <cell r="P23401">
            <v>0</v>
          </cell>
          <cell r="Q23401">
            <v>78570</v>
          </cell>
        </row>
        <row r="23402">
          <cell r="M23402" t="str">
            <v>805010659_0C1090659</v>
          </cell>
          <cell r="N23402">
            <v>78570</v>
          </cell>
          <cell r="O23402">
            <v>0</v>
          </cell>
          <cell r="P23402">
            <v>0</v>
          </cell>
          <cell r="Q23402">
            <v>78570</v>
          </cell>
        </row>
        <row r="23403">
          <cell r="M23403" t="str">
            <v>805010659_0C1090610</v>
          </cell>
          <cell r="N23403">
            <v>78570</v>
          </cell>
          <cell r="O23403">
            <v>0</v>
          </cell>
          <cell r="P23403">
            <v>0</v>
          </cell>
          <cell r="Q23403">
            <v>78570</v>
          </cell>
        </row>
        <row r="23404">
          <cell r="M23404" t="str">
            <v>805010659_0P49545</v>
          </cell>
          <cell r="N23404">
            <v>242677</v>
          </cell>
          <cell r="O23404">
            <v>0</v>
          </cell>
          <cell r="P23404">
            <v>101420</v>
          </cell>
          <cell r="Q23404">
            <v>242677</v>
          </cell>
        </row>
        <row r="23405">
          <cell r="M23405" t="str">
            <v>805010659_0C1090881</v>
          </cell>
          <cell r="N23405">
            <v>125668</v>
          </cell>
          <cell r="O23405">
            <v>0</v>
          </cell>
          <cell r="P23405">
            <v>0</v>
          </cell>
          <cell r="Q23405">
            <v>125668</v>
          </cell>
        </row>
        <row r="23406">
          <cell r="M23406" t="str">
            <v>805010659_0C1090825</v>
          </cell>
          <cell r="N23406">
            <v>181511</v>
          </cell>
          <cell r="O23406">
            <v>0</v>
          </cell>
          <cell r="P23406">
            <v>0</v>
          </cell>
          <cell r="Q23406">
            <v>181511</v>
          </cell>
        </row>
        <row r="23407">
          <cell r="M23407" t="str">
            <v>805010659_0C1090648</v>
          </cell>
          <cell r="N23407">
            <v>84483</v>
          </cell>
          <cell r="O23407">
            <v>0</v>
          </cell>
          <cell r="P23407">
            <v>84500</v>
          </cell>
          <cell r="Q23407">
            <v>84483</v>
          </cell>
        </row>
        <row r="23408">
          <cell r="M23408" t="str">
            <v>805010659_0C1090554</v>
          </cell>
          <cell r="N23408">
            <v>362069</v>
          </cell>
          <cell r="O23408">
            <v>0</v>
          </cell>
          <cell r="P23408">
            <v>840000</v>
          </cell>
          <cell r="Q23408">
            <v>362069</v>
          </cell>
        </row>
        <row r="23409">
          <cell r="M23409" t="str">
            <v>805010659_0C1090845</v>
          </cell>
          <cell r="N23409">
            <v>32526</v>
          </cell>
          <cell r="O23409">
            <v>0</v>
          </cell>
          <cell r="P23409">
            <v>0</v>
          </cell>
          <cell r="Q23409">
            <v>32526</v>
          </cell>
        </row>
        <row r="23410">
          <cell r="M23410" t="str">
            <v>805010659_0C1090328</v>
          </cell>
          <cell r="N23410">
            <v>78570</v>
          </cell>
          <cell r="O23410">
            <v>0</v>
          </cell>
          <cell r="P23410">
            <v>84500</v>
          </cell>
          <cell r="Q23410">
            <v>78570</v>
          </cell>
        </row>
        <row r="23411">
          <cell r="M23411" t="str">
            <v>805010659_0C1090607</v>
          </cell>
          <cell r="N23411">
            <v>78570</v>
          </cell>
          <cell r="O23411">
            <v>0</v>
          </cell>
          <cell r="P23411">
            <v>169000</v>
          </cell>
          <cell r="Q23411">
            <v>78570</v>
          </cell>
        </row>
        <row r="23412">
          <cell r="M23412" t="str">
            <v>805010659_0C1090900</v>
          </cell>
          <cell r="N23412">
            <v>58293</v>
          </cell>
          <cell r="O23412">
            <v>0</v>
          </cell>
          <cell r="P23412">
            <v>0</v>
          </cell>
          <cell r="Q23412">
            <v>58293</v>
          </cell>
        </row>
        <row r="23413">
          <cell r="M23413" t="str">
            <v>805010659_0C1090289</v>
          </cell>
          <cell r="N23413">
            <v>78570</v>
          </cell>
          <cell r="O23413">
            <v>0</v>
          </cell>
          <cell r="P23413">
            <v>84500</v>
          </cell>
          <cell r="Q23413">
            <v>78570</v>
          </cell>
        </row>
        <row r="23414">
          <cell r="M23414" t="str">
            <v>805010659_0C1090336</v>
          </cell>
          <cell r="N23414">
            <v>78570</v>
          </cell>
          <cell r="O23414">
            <v>0</v>
          </cell>
          <cell r="P23414">
            <v>0</v>
          </cell>
          <cell r="Q23414">
            <v>78570</v>
          </cell>
        </row>
        <row r="23415">
          <cell r="M23415" t="str">
            <v>805010659_0C1090371</v>
          </cell>
          <cell r="N23415">
            <v>78570</v>
          </cell>
          <cell r="O23415">
            <v>0</v>
          </cell>
          <cell r="P23415">
            <v>0</v>
          </cell>
          <cell r="Q23415">
            <v>78570</v>
          </cell>
        </row>
        <row r="23416">
          <cell r="M23416" t="str">
            <v>805010659_0C1090316</v>
          </cell>
          <cell r="N23416">
            <v>84483</v>
          </cell>
          <cell r="O23416">
            <v>0</v>
          </cell>
          <cell r="P23416">
            <v>84500</v>
          </cell>
          <cell r="Q23416">
            <v>84483</v>
          </cell>
        </row>
        <row r="23417">
          <cell r="M23417" t="str">
            <v>805010659_0C1090756</v>
          </cell>
          <cell r="N23417">
            <v>58293</v>
          </cell>
          <cell r="O23417">
            <v>0</v>
          </cell>
          <cell r="P23417">
            <v>0</v>
          </cell>
          <cell r="Q23417">
            <v>58293</v>
          </cell>
        </row>
        <row r="23418">
          <cell r="M23418" t="str">
            <v>805010659_0C1090686</v>
          </cell>
          <cell r="N23418">
            <v>170000</v>
          </cell>
          <cell r="O23418">
            <v>0</v>
          </cell>
          <cell r="P23418">
            <v>170000</v>
          </cell>
          <cell r="Q23418">
            <v>170000</v>
          </cell>
        </row>
        <row r="23419">
          <cell r="M23419" t="str">
            <v>805010659_0C1090887</v>
          </cell>
          <cell r="N23419">
            <v>181511</v>
          </cell>
          <cell r="O23419">
            <v>0</v>
          </cell>
          <cell r="P23419">
            <v>181500</v>
          </cell>
          <cell r="Q23419">
            <v>181511</v>
          </cell>
        </row>
        <row r="23420">
          <cell r="M23420" t="str">
            <v>805010659_0C1090655</v>
          </cell>
          <cell r="N23420">
            <v>78570</v>
          </cell>
          <cell r="O23420">
            <v>0</v>
          </cell>
          <cell r="P23420">
            <v>0</v>
          </cell>
          <cell r="Q23420">
            <v>78570</v>
          </cell>
        </row>
        <row r="23421">
          <cell r="M23421" t="str">
            <v>805010659_0C1090207</v>
          </cell>
          <cell r="N23421">
            <v>351800</v>
          </cell>
          <cell r="O23421">
            <v>0</v>
          </cell>
          <cell r="P23421">
            <v>50400</v>
          </cell>
          <cell r="Q23421">
            <v>351800</v>
          </cell>
        </row>
        <row r="23422">
          <cell r="M23422" t="str">
            <v>805010659_0C1090928</v>
          </cell>
          <cell r="N23422">
            <v>78570</v>
          </cell>
          <cell r="O23422">
            <v>0</v>
          </cell>
          <cell r="P23422">
            <v>84500</v>
          </cell>
          <cell r="Q23422">
            <v>78570</v>
          </cell>
        </row>
        <row r="23423">
          <cell r="M23423" t="str">
            <v>805010659_0C1090692</v>
          </cell>
          <cell r="N23423">
            <v>125668</v>
          </cell>
          <cell r="O23423">
            <v>0</v>
          </cell>
          <cell r="P23423">
            <v>0</v>
          </cell>
          <cell r="Q23423">
            <v>125668</v>
          </cell>
        </row>
        <row r="23424">
          <cell r="M23424" t="str">
            <v>805010659_0C1090204</v>
          </cell>
          <cell r="N23424">
            <v>210100</v>
          </cell>
          <cell r="O23424">
            <v>0</v>
          </cell>
          <cell r="P23424">
            <v>50400</v>
          </cell>
          <cell r="Q23424">
            <v>210100</v>
          </cell>
        </row>
        <row r="23425">
          <cell r="M23425" t="str">
            <v>805010659_0C1090793</v>
          </cell>
          <cell r="N23425">
            <v>58293</v>
          </cell>
          <cell r="O23425">
            <v>0</v>
          </cell>
          <cell r="P23425">
            <v>0</v>
          </cell>
          <cell r="Q23425">
            <v>58293</v>
          </cell>
        </row>
        <row r="23426">
          <cell r="M23426" t="str">
            <v>805010659_0C1090914</v>
          </cell>
          <cell r="N23426">
            <v>400000</v>
          </cell>
          <cell r="O23426">
            <v>0</v>
          </cell>
          <cell r="P23426">
            <v>2100000</v>
          </cell>
          <cell r="Q23426">
            <v>400000</v>
          </cell>
        </row>
        <row r="23427">
          <cell r="M23427" t="str">
            <v>805010659_0C1090645</v>
          </cell>
          <cell r="N23427">
            <v>78570</v>
          </cell>
          <cell r="O23427">
            <v>0</v>
          </cell>
          <cell r="P23427">
            <v>0</v>
          </cell>
          <cell r="Q23427">
            <v>78570</v>
          </cell>
        </row>
        <row r="23428">
          <cell r="M23428" t="str">
            <v>805010659_0C1090681</v>
          </cell>
          <cell r="N23428">
            <v>58293</v>
          </cell>
          <cell r="O23428">
            <v>0</v>
          </cell>
          <cell r="P23428">
            <v>58300</v>
          </cell>
          <cell r="Q23428">
            <v>58293</v>
          </cell>
        </row>
        <row r="23429">
          <cell r="M23429" t="str">
            <v>805010659_0C1090863</v>
          </cell>
          <cell r="N23429">
            <v>58293</v>
          </cell>
          <cell r="O23429">
            <v>0</v>
          </cell>
          <cell r="P23429">
            <v>58300</v>
          </cell>
          <cell r="Q23429">
            <v>58293</v>
          </cell>
        </row>
        <row r="23430">
          <cell r="M23430" t="str">
            <v>805010659_0C1090864</v>
          </cell>
          <cell r="N23430">
            <v>32526</v>
          </cell>
          <cell r="O23430">
            <v>0</v>
          </cell>
          <cell r="P23430">
            <v>0</v>
          </cell>
          <cell r="Q23430">
            <v>32526</v>
          </cell>
        </row>
        <row r="23431">
          <cell r="M23431" t="str">
            <v>805010659_0C1090394</v>
          </cell>
          <cell r="N23431">
            <v>78570</v>
          </cell>
          <cell r="O23431">
            <v>0</v>
          </cell>
          <cell r="P23431">
            <v>0</v>
          </cell>
          <cell r="Q23431">
            <v>78570</v>
          </cell>
        </row>
        <row r="23432">
          <cell r="M23432" t="str">
            <v>805010659_0C1090919</v>
          </cell>
          <cell r="N23432">
            <v>42135</v>
          </cell>
          <cell r="O23432">
            <v>0</v>
          </cell>
          <cell r="P23432">
            <v>25281</v>
          </cell>
          <cell r="Q23432">
            <v>42135</v>
          </cell>
        </row>
        <row r="23433">
          <cell r="M23433" t="str">
            <v>805010659_0C1090852</v>
          </cell>
          <cell r="N23433">
            <v>58293</v>
          </cell>
          <cell r="O23433">
            <v>0</v>
          </cell>
          <cell r="P23433">
            <v>0</v>
          </cell>
          <cell r="Q23433">
            <v>58293</v>
          </cell>
        </row>
        <row r="23434">
          <cell r="M23434" t="str">
            <v>805010659_0C1090870</v>
          </cell>
          <cell r="N23434">
            <v>125668</v>
          </cell>
          <cell r="O23434">
            <v>0</v>
          </cell>
          <cell r="P23434">
            <v>0</v>
          </cell>
          <cell r="Q23434">
            <v>125668</v>
          </cell>
        </row>
        <row r="23435">
          <cell r="M23435" t="str">
            <v>805010659_0C1090585</v>
          </cell>
          <cell r="N23435">
            <v>109795</v>
          </cell>
          <cell r="O23435">
            <v>0</v>
          </cell>
          <cell r="P23435">
            <v>465200</v>
          </cell>
          <cell r="Q23435">
            <v>109795</v>
          </cell>
        </row>
        <row r="23436">
          <cell r="M23436" t="str">
            <v>805010659_0C1090772</v>
          </cell>
          <cell r="N23436">
            <v>58293</v>
          </cell>
          <cell r="O23436">
            <v>0</v>
          </cell>
          <cell r="P23436">
            <v>58300</v>
          </cell>
          <cell r="Q23436">
            <v>58293</v>
          </cell>
        </row>
        <row r="23437">
          <cell r="M23437" t="str">
            <v>805010659_0C1090701</v>
          </cell>
          <cell r="N23437">
            <v>125668</v>
          </cell>
          <cell r="O23437">
            <v>0</v>
          </cell>
          <cell r="P23437">
            <v>0</v>
          </cell>
          <cell r="Q23437">
            <v>125668</v>
          </cell>
        </row>
        <row r="23438">
          <cell r="M23438" t="str">
            <v>805010659_0C1090751</v>
          </cell>
          <cell r="N23438">
            <v>86741</v>
          </cell>
          <cell r="O23438">
            <v>0</v>
          </cell>
          <cell r="P23438">
            <v>58300</v>
          </cell>
          <cell r="Q23438">
            <v>86741</v>
          </cell>
        </row>
        <row r="23439">
          <cell r="M23439" t="str">
            <v>805010659_0C1090602</v>
          </cell>
          <cell r="N23439">
            <v>84483</v>
          </cell>
          <cell r="O23439">
            <v>0</v>
          </cell>
          <cell r="P23439">
            <v>84500</v>
          </cell>
          <cell r="Q23439">
            <v>84483</v>
          </cell>
        </row>
        <row r="23440">
          <cell r="M23440" t="str">
            <v>805010659_0C1090798</v>
          </cell>
          <cell r="N23440">
            <v>58293</v>
          </cell>
          <cell r="O23440">
            <v>0</v>
          </cell>
          <cell r="P23440">
            <v>58300</v>
          </cell>
          <cell r="Q23440">
            <v>58293</v>
          </cell>
        </row>
        <row r="23441">
          <cell r="M23441" t="str">
            <v>805010659_0C1090557</v>
          </cell>
          <cell r="N23441">
            <v>78570</v>
          </cell>
          <cell r="O23441">
            <v>0</v>
          </cell>
          <cell r="P23441">
            <v>0</v>
          </cell>
          <cell r="Q23441">
            <v>78570</v>
          </cell>
        </row>
        <row r="23442">
          <cell r="M23442" t="str">
            <v>805010659_0C1090620</v>
          </cell>
          <cell r="N23442">
            <v>78570</v>
          </cell>
          <cell r="O23442">
            <v>0</v>
          </cell>
          <cell r="P23442">
            <v>84500</v>
          </cell>
          <cell r="Q23442">
            <v>78570</v>
          </cell>
        </row>
        <row r="23443">
          <cell r="M23443" t="str">
            <v>805010659_0C1090773</v>
          </cell>
          <cell r="N23443">
            <v>125668</v>
          </cell>
          <cell r="O23443">
            <v>0</v>
          </cell>
          <cell r="P23443">
            <v>0</v>
          </cell>
          <cell r="Q23443">
            <v>125668</v>
          </cell>
        </row>
        <row r="23444">
          <cell r="M23444" t="str">
            <v>805010659_0C1090580</v>
          </cell>
          <cell r="N23444">
            <v>8448</v>
          </cell>
          <cell r="O23444">
            <v>0</v>
          </cell>
          <cell r="P23444">
            <v>101420</v>
          </cell>
          <cell r="Q23444">
            <v>8448</v>
          </cell>
        </row>
        <row r="23445">
          <cell r="M23445" t="str">
            <v>805010659_0C1090621</v>
          </cell>
          <cell r="N23445">
            <v>78570</v>
          </cell>
          <cell r="O23445">
            <v>0</v>
          </cell>
          <cell r="P23445">
            <v>0</v>
          </cell>
          <cell r="Q23445">
            <v>78570</v>
          </cell>
        </row>
        <row r="23446">
          <cell r="M23446" t="str">
            <v>805010659_0C1090813</v>
          </cell>
          <cell r="N23446">
            <v>58293</v>
          </cell>
          <cell r="O23446">
            <v>0</v>
          </cell>
          <cell r="P23446">
            <v>0</v>
          </cell>
          <cell r="Q23446">
            <v>58293</v>
          </cell>
        </row>
        <row r="23447">
          <cell r="M23447" t="str">
            <v>805010659_0C1090587</v>
          </cell>
          <cell r="N23447">
            <v>1500000</v>
          </cell>
          <cell r="O23447">
            <v>0</v>
          </cell>
          <cell r="P23447">
            <v>4200000</v>
          </cell>
          <cell r="Q23447">
            <v>1500000</v>
          </cell>
        </row>
        <row r="23448">
          <cell r="M23448" t="str">
            <v>805010659_0C1090803</v>
          </cell>
          <cell r="N23448">
            <v>58293</v>
          </cell>
          <cell r="O23448">
            <v>0</v>
          </cell>
          <cell r="P23448">
            <v>0</v>
          </cell>
          <cell r="Q23448">
            <v>58293</v>
          </cell>
        </row>
        <row r="23449">
          <cell r="M23449" t="str">
            <v>805010659_0C1090730</v>
          </cell>
          <cell r="N23449">
            <v>312051</v>
          </cell>
          <cell r="O23449">
            <v>0</v>
          </cell>
          <cell r="P23449">
            <v>439655</v>
          </cell>
          <cell r="Q23449">
            <v>312051</v>
          </cell>
        </row>
        <row r="23450">
          <cell r="M23450" t="str">
            <v>805010659_0C1090212</v>
          </cell>
          <cell r="N23450">
            <v>50400</v>
          </cell>
          <cell r="O23450">
            <v>0</v>
          </cell>
          <cell r="P23450">
            <v>50400</v>
          </cell>
          <cell r="Q23450">
            <v>50400</v>
          </cell>
        </row>
        <row r="23451">
          <cell r="M23451" t="str">
            <v>805010659_0C1090276</v>
          </cell>
          <cell r="N23451">
            <v>78570</v>
          </cell>
          <cell r="O23451">
            <v>0</v>
          </cell>
          <cell r="P23451">
            <v>84500</v>
          </cell>
          <cell r="Q23451">
            <v>78570</v>
          </cell>
        </row>
        <row r="23452">
          <cell r="M23452" t="str">
            <v>805010659_0C1090879</v>
          </cell>
          <cell r="N23452">
            <v>32526</v>
          </cell>
          <cell r="O23452">
            <v>0</v>
          </cell>
          <cell r="P23452">
            <v>0</v>
          </cell>
          <cell r="Q23452">
            <v>32526</v>
          </cell>
        </row>
        <row r="23453">
          <cell r="M23453" t="str">
            <v>805010659_0C1090299</v>
          </cell>
          <cell r="N23453">
            <v>84483</v>
          </cell>
          <cell r="O23453">
            <v>0</v>
          </cell>
          <cell r="P23453">
            <v>84500</v>
          </cell>
          <cell r="Q23453">
            <v>84483</v>
          </cell>
        </row>
        <row r="23454">
          <cell r="M23454" t="str">
            <v>805010659_0C1090939</v>
          </cell>
          <cell r="N23454">
            <v>279000</v>
          </cell>
          <cell r="O23454">
            <v>0</v>
          </cell>
          <cell r="P23454">
            <v>448916</v>
          </cell>
          <cell r="Q23454">
            <v>279000</v>
          </cell>
        </row>
        <row r="23455">
          <cell r="M23455" t="str">
            <v>805010659_0C1090690</v>
          </cell>
          <cell r="N23455">
            <v>21669</v>
          </cell>
          <cell r="O23455">
            <v>0</v>
          </cell>
          <cell r="P23455">
            <v>21700</v>
          </cell>
          <cell r="Q23455">
            <v>21669</v>
          </cell>
        </row>
        <row r="23456">
          <cell r="M23456" t="str">
            <v>805010659_0C1090317</v>
          </cell>
          <cell r="N23456">
            <v>84483</v>
          </cell>
          <cell r="O23456">
            <v>0</v>
          </cell>
          <cell r="P23456">
            <v>84500</v>
          </cell>
          <cell r="Q23456">
            <v>84483</v>
          </cell>
        </row>
        <row r="23457">
          <cell r="M23457" t="str">
            <v>805010659_0C1090397</v>
          </cell>
          <cell r="N23457">
            <v>232275</v>
          </cell>
          <cell r="O23457">
            <v>0</v>
          </cell>
          <cell r="P23457">
            <v>232600</v>
          </cell>
          <cell r="Q23457">
            <v>232275</v>
          </cell>
        </row>
        <row r="23458">
          <cell r="M23458" t="str">
            <v>805010659_0C1090366</v>
          </cell>
          <cell r="N23458">
            <v>84483</v>
          </cell>
          <cell r="O23458">
            <v>0</v>
          </cell>
          <cell r="P23458">
            <v>84500</v>
          </cell>
          <cell r="Q23458">
            <v>84483</v>
          </cell>
        </row>
        <row r="23459">
          <cell r="M23459" t="str">
            <v>805010659_0C1090720</v>
          </cell>
          <cell r="N23459">
            <v>15517</v>
          </cell>
          <cell r="O23459">
            <v>0</v>
          </cell>
          <cell r="P23459">
            <v>0</v>
          </cell>
          <cell r="Q23459">
            <v>15517</v>
          </cell>
        </row>
        <row r="23460">
          <cell r="M23460" t="str">
            <v>805010659_0C1090833</v>
          </cell>
          <cell r="N23460">
            <v>125668</v>
          </cell>
          <cell r="O23460">
            <v>0</v>
          </cell>
          <cell r="P23460">
            <v>0</v>
          </cell>
          <cell r="Q23460">
            <v>125668</v>
          </cell>
        </row>
        <row r="23461">
          <cell r="M23461" t="str">
            <v>805010659_0C1090377</v>
          </cell>
          <cell r="N23461">
            <v>84483</v>
          </cell>
          <cell r="O23461">
            <v>0</v>
          </cell>
          <cell r="P23461">
            <v>169000</v>
          </cell>
          <cell r="Q23461">
            <v>84483</v>
          </cell>
        </row>
        <row r="23462">
          <cell r="M23462" t="str">
            <v>805010659_0C1090591</v>
          </cell>
          <cell r="N23462">
            <v>78570</v>
          </cell>
          <cell r="O23462">
            <v>0</v>
          </cell>
          <cell r="P23462">
            <v>0</v>
          </cell>
          <cell r="Q23462">
            <v>78570</v>
          </cell>
        </row>
        <row r="23463">
          <cell r="M23463" t="str">
            <v>805010659_0C1090727</v>
          </cell>
          <cell r="N23463">
            <v>58293</v>
          </cell>
          <cell r="O23463">
            <v>0</v>
          </cell>
          <cell r="P23463">
            <v>58300</v>
          </cell>
          <cell r="Q23463">
            <v>58293</v>
          </cell>
        </row>
        <row r="23464">
          <cell r="M23464" t="str">
            <v>805010659_0C1090715</v>
          </cell>
          <cell r="N23464">
            <v>58293</v>
          </cell>
          <cell r="O23464">
            <v>0</v>
          </cell>
          <cell r="P23464">
            <v>0</v>
          </cell>
          <cell r="Q23464">
            <v>58293</v>
          </cell>
        </row>
        <row r="23465">
          <cell r="M23465" t="str">
            <v>805010659_0C1090545</v>
          </cell>
          <cell r="N23465">
            <v>78570</v>
          </cell>
          <cell r="O23465">
            <v>0</v>
          </cell>
          <cell r="P23465">
            <v>0</v>
          </cell>
          <cell r="Q23465">
            <v>78570</v>
          </cell>
        </row>
        <row r="23466">
          <cell r="M23466" t="str">
            <v>805010659_0C1090319</v>
          </cell>
          <cell r="N23466">
            <v>78570</v>
          </cell>
          <cell r="O23466">
            <v>0</v>
          </cell>
          <cell r="P23466">
            <v>84500</v>
          </cell>
          <cell r="Q23466">
            <v>78570</v>
          </cell>
        </row>
        <row r="23467">
          <cell r="M23467" t="str">
            <v>805010659_0C1090646</v>
          </cell>
          <cell r="N23467">
            <v>78570</v>
          </cell>
          <cell r="O23467">
            <v>0</v>
          </cell>
          <cell r="P23467">
            <v>0</v>
          </cell>
          <cell r="Q23467">
            <v>78570</v>
          </cell>
        </row>
        <row r="23468">
          <cell r="M23468" t="str">
            <v>805010659_0C1090273</v>
          </cell>
          <cell r="N23468">
            <v>78570</v>
          </cell>
          <cell r="O23468">
            <v>0</v>
          </cell>
          <cell r="P23468">
            <v>169000</v>
          </cell>
          <cell r="Q23468">
            <v>78570</v>
          </cell>
        </row>
        <row r="23469">
          <cell r="M23469" t="str">
            <v>805010659_0C1090559</v>
          </cell>
          <cell r="N23469">
            <v>78570</v>
          </cell>
          <cell r="O23469">
            <v>0</v>
          </cell>
          <cell r="P23469">
            <v>0</v>
          </cell>
          <cell r="Q23469">
            <v>78570</v>
          </cell>
        </row>
        <row r="23470">
          <cell r="M23470" t="str">
            <v>805010659_0C1090763</v>
          </cell>
          <cell r="N23470">
            <v>181511</v>
          </cell>
          <cell r="O23470">
            <v>0</v>
          </cell>
          <cell r="P23470">
            <v>0</v>
          </cell>
          <cell r="Q23470">
            <v>181511</v>
          </cell>
        </row>
        <row r="23471">
          <cell r="M23471" t="str">
            <v>805010659_0C1090796</v>
          </cell>
          <cell r="N23471">
            <v>125668</v>
          </cell>
          <cell r="O23471">
            <v>0</v>
          </cell>
          <cell r="P23471">
            <v>0</v>
          </cell>
          <cell r="Q23471">
            <v>125668</v>
          </cell>
        </row>
        <row r="23472">
          <cell r="M23472" t="str">
            <v>805010659_0C1090588</v>
          </cell>
          <cell r="N23472">
            <v>232275</v>
          </cell>
          <cell r="O23472">
            <v>0</v>
          </cell>
          <cell r="P23472">
            <v>465200</v>
          </cell>
          <cell r="Q23472">
            <v>232275</v>
          </cell>
        </row>
        <row r="23473">
          <cell r="M23473" t="str">
            <v>805010659_0C1090860</v>
          </cell>
          <cell r="N23473">
            <v>58293</v>
          </cell>
          <cell r="O23473">
            <v>0</v>
          </cell>
          <cell r="P23473">
            <v>0</v>
          </cell>
          <cell r="Q23473">
            <v>58293</v>
          </cell>
        </row>
        <row r="23474">
          <cell r="M23474" t="str">
            <v>805010659_0C1090354</v>
          </cell>
          <cell r="N23474">
            <v>78570</v>
          </cell>
          <cell r="O23474">
            <v>0</v>
          </cell>
          <cell r="P23474">
            <v>0</v>
          </cell>
          <cell r="Q23474">
            <v>78570</v>
          </cell>
        </row>
        <row r="23475">
          <cell r="M23475" t="str">
            <v>805010659_0C1090722</v>
          </cell>
          <cell r="N23475">
            <v>280000</v>
          </cell>
          <cell r="O23475">
            <v>0</v>
          </cell>
          <cell r="P23475">
            <v>879310</v>
          </cell>
          <cell r="Q23475">
            <v>280000</v>
          </cell>
        </row>
        <row r="23476">
          <cell r="M23476" t="str">
            <v>805010659_0C1090593</v>
          </cell>
          <cell r="N23476">
            <v>362069</v>
          </cell>
          <cell r="O23476">
            <v>0</v>
          </cell>
          <cell r="P23476">
            <v>0</v>
          </cell>
          <cell r="Q23476">
            <v>362069</v>
          </cell>
        </row>
        <row r="23477">
          <cell r="M23477" t="str">
            <v>805010659_0C1090683</v>
          </cell>
          <cell r="N23477">
            <v>368051</v>
          </cell>
          <cell r="O23477">
            <v>0</v>
          </cell>
          <cell r="P23477">
            <v>439655</v>
          </cell>
          <cell r="Q23477">
            <v>368051</v>
          </cell>
        </row>
        <row r="23478">
          <cell r="M23478" t="str">
            <v>805010659_0C1090640</v>
          </cell>
          <cell r="N23478">
            <v>78570</v>
          </cell>
          <cell r="O23478">
            <v>0</v>
          </cell>
          <cell r="P23478">
            <v>0</v>
          </cell>
          <cell r="Q23478">
            <v>78570</v>
          </cell>
        </row>
        <row r="23479">
          <cell r="M23479" t="str">
            <v>805010659_0C1090558</v>
          </cell>
          <cell r="N23479">
            <v>78570</v>
          </cell>
          <cell r="O23479">
            <v>0</v>
          </cell>
          <cell r="P23479">
            <v>0</v>
          </cell>
          <cell r="Q23479">
            <v>78570</v>
          </cell>
        </row>
        <row r="23480">
          <cell r="M23480" t="str">
            <v>805010659_0C1090784</v>
          </cell>
          <cell r="N23480">
            <v>125668</v>
          </cell>
          <cell r="O23480">
            <v>0</v>
          </cell>
          <cell r="P23480">
            <v>0</v>
          </cell>
          <cell r="Q23480">
            <v>125668</v>
          </cell>
        </row>
        <row r="23481">
          <cell r="M23481" t="str">
            <v>805010659_0C1090282</v>
          </cell>
          <cell r="N23481">
            <v>84483</v>
          </cell>
          <cell r="O23481">
            <v>0</v>
          </cell>
          <cell r="P23481">
            <v>84500</v>
          </cell>
          <cell r="Q23481">
            <v>84483</v>
          </cell>
        </row>
        <row r="23482">
          <cell r="M23482" t="str">
            <v>805010659_0C1090719</v>
          </cell>
          <cell r="N23482">
            <v>24445</v>
          </cell>
          <cell r="O23482">
            <v>0</v>
          </cell>
          <cell r="P23482">
            <v>0</v>
          </cell>
          <cell r="Q23482">
            <v>24445</v>
          </cell>
        </row>
        <row r="23483">
          <cell r="M23483" t="str">
            <v>805010659_0C1090734</v>
          </cell>
          <cell r="N23483">
            <v>125668</v>
          </cell>
          <cell r="O23483">
            <v>0</v>
          </cell>
          <cell r="P23483">
            <v>0</v>
          </cell>
          <cell r="Q23483">
            <v>125668</v>
          </cell>
        </row>
        <row r="23484">
          <cell r="M23484" t="str">
            <v>805010659_0C1090740</v>
          </cell>
          <cell r="N23484">
            <v>32526</v>
          </cell>
          <cell r="O23484">
            <v>0</v>
          </cell>
          <cell r="P23484">
            <v>0</v>
          </cell>
          <cell r="Q23484">
            <v>32526</v>
          </cell>
        </row>
        <row r="23485">
          <cell r="M23485" t="str">
            <v>805010659_0C1090604</v>
          </cell>
          <cell r="N23485">
            <v>113582</v>
          </cell>
          <cell r="O23485">
            <v>0</v>
          </cell>
          <cell r="P23485">
            <v>155000</v>
          </cell>
          <cell r="Q23485">
            <v>113582</v>
          </cell>
        </row>
        <row r="23486">
          <cell r="M23486" t="str">
            <v>805010659_0C1090759</v>
          </cell>
          <cell r="N23486">
            <v>181511</v>
          </cell>
          <cell r="O23486">
            <v>0</v>
          </cell>
          <cell r="P23486">
            <v>0</v>
          </cell>
          <cell r="Q23486">
            <v>181511</v>
          </cell>
        </row>
        <row r="23487">
          <cell r="M23487" t="str">
            <v>805010659_0C1090815</v>
          </cell>
          <cell r="N23487">
            <v>181511</v>
          </cell>
          <cell r="O23487">
            <v>0</v>
          </cell>
          <cell r="P23487">
            <v>0</v>
          </cell>
          <cell r="Q23487">
            <v>181511</v>
          </cell>
        </row>
        <row r="23488">
          <cell r="M23488" t="str">
            <v>805010659_0C1090315</v>
          </cell>
          <cell r="N23488">
            <v>78570</v>
          </cell>
          <cell r="O23488">
            <v>0</v>
          </cell>
          <cell r="P23488">
            <v>84500</v>
          </cell>
          <cell r="Q23488">
            <v>78570</v>
          </cell>
        </row>
        <row r="23489">
          <cell r="M23489" t="str">
            <v>805010659_0C1090875</v>
          </cell>
          <cell r="N23489">
            <v>32526</v>
          </cell>
          <cell r="O23489">
            <v>0</v>
          </cell>
          <cell r="P23489">
            <v>0</v>
          </cell>
          <cell r="Q23489">
            <v>32526</v>
          </cell>
        </row>
        <row r="23490">
          <cell r="M23490" t="str">
            <v>805010659_0C1090616</v>
          </cell>
          <cell r="N23490">
            <v>362069</v>
          </cell>
          <cell r="O23490">
            <v>0</v>
          </cell>
          <cell r="P23490">
            <v>420000</v>
          </cell>
          <cell r="Q23490">
            <v>362069</v>
          </cell>
        </row>
        <row r="23491">
          <cell r="M23491" t="str">
            <v>805010659_0C1090312</v>
          </cell>
          <cell r="N23491">
            <v>78570</v>
          </cell>
          <cell r="O23491">
            <v>0</v>
          </cell>
          <cell r="P23491">
            <v>84500</v>
          </cell>
          <cell r="Q23491">
            <v>78570</v>
          </cell>
        </row>
        <row r="23492">
          <cell r="M23492" t="str">
            <v>805010659_0C1090211</v>
          </cell>
          <cell r="N23492">
            <v>58900</v>
          </cell>
          <cell r="O23492">
            <v>0</v>
          </cell>
          <cell r="P23492">
            <v>50400</v>
          </cell>
          <cell r="Q23492">
            <v>58900</v>
          </cell>
        </row>
        <row r="23493">
          <cell r="M23493" t="str">
            <v>805010659_0C1090634</v>
          </cell>
          <cell r="N23493">
            <v>279000</v>
          </cell>
          <cell r="O23493">
            <v>0</v>
          </cell>
          <cell r="P23493">
            <v>438740</v>
          </cell>
          <cell r="Q23493">
            <v>279000</v>
          </cell>
        </row>
        <row r="23494">
          <cell r="M23494" t="str">
            <v>805010659_0C1090259</v>
          </cell>
          <cell r="N23494">
            <v>78570</v>
          </cell>
          <cell r="O23494">
            <v>0</v>
          </cell>
          <cell r="P23494">
            <v>84500</v>
          </cell>
          <cell r="Q23494">
            <v>78570</v>
          </cell>
        </row>
        <row r="23495">
          <cell r="M23495" t="str">
            <v>805010659_0C1090884</v>
          </cell>
          <cell r="N23495">
            <v>32526</v>
          </cell>
          <cell r="O23495">
            <v>0</v>
          </cell>
          <cell r="P23495">
            <v>0</v>
          </cell>
          <cell r="Q23495">
            <v>32526</v>
          </cell>
        </row>
        <row r="23496">
          <cell r="M23496" t="str">
            <v>805010659_0C1090699</v>
          </cell>
          <cell r="N23496">
            <v>125668</v>
          </cell>
          <cell r="O23496">
            <v>0</v>
          </cell>
          <cell r="P23496">
            <v>0</v>
          </cell>
          <cell r="Q23496">
            <v>125668</v>
          </cell>
        </row>
        <row r="23497">
          <cell r="M23497" t="str">
            <v>805010659_0C1090684</v>
          </cell>
          <cell r="N23497">
            <v>32526</v>
          </cell>
          <cell r="O23497">
            <v>0</v>
          </cell>
          <cell r="P23497">
            <v>0</v>
          </cell>
          <cell r="Q23497">
            <v>32526</v>
          </cell>
        </row>
        <row r="23498">
          <cell r="M23498" t="str">
            <v>805010659_0C1090716</v>
          </cell>
          <cell r="N23498">
            <v>32526</v>
          </cell>
          <cell r="O23498">
            <v>0</v>
          </cell>
          <cell r="P23498">
            <v>0</v>
          </cell>
          <cell r="Q23498">
            <v>32526</v>
          </cell>
        </row>
        <row r="23499">
          <cell r="M23499" t="str">
            <v>805010659_0C1090817</v>
          </cell>
          <cell r="N23499">
            <v>56350</v>
          </cell>
          <cell r="O23499">
            <v>0</v>
          </cell>
          <cell r="P23499">
            <v>116600</v>
          </cell>
          <cell r="Q23499">
            <v>56350</v>
          </cell>
        </row>
        <row r="23500">
          <cell r="M23500" t="str">
            <v>805010659_0C1090712</v>
          </cell>
          <cell r="N23500">
            <v>58293</v>
          </cell>
          <cell r="O23500">
            <v>0</v>
          </cell>
          <cell r="P23500">
            <v>0</v>
          </cell>
          <cell r="Q23500">
            <v>58293</v>
          </cell>
        </row>
        <row r="23501">
          <cell r="M23501" t="str">
            <v>805010659_0C1090451</v>
          </cell>
          <cell r="N23501">
            <v>84483</v>
          </cell>
          <cell r="O23501">
            <v>0</v>
          </cell>
          <cell r="P23501">
            <v>84500</v>
          </cell>
          <cell r="Q23501">
            <v>84483</v>
          </cell>
        </row>
        <row r="23502">
          <cell r="M23502" t="str">
            <v>805010659_0C1090733</v>
          </cell>
          <cell r="N23502">
            <v>58293</v>
          </cell>
          <cell r="O23502">
            <v>0</v>
          </cell>
          <cell r="P23502">
            <v>58300</v>
          </cell>
          <cell r="Q23502">
            <v>58293</v>
          </cell>
        </row>
        <row r="23503">
          <cell r="M23503" t="str">
            <v>805010659_0C1090785</v>
          </cell>
          <cell r="N23503">
            <v>125668</v>
          </cell>
          <cell r="O23503">
            <v>0</v>
          </cell>
          <cell r="P23503">
            <v>0</v>
          </cell>
          <cell r="Q23503">
            <v>125668</v>
          </cell>
        </row>
        <row r="23504">
          <cell r="M23504" t="str">
            <v>805010659_0C1090643</v>
          </cell>
          <cell r="N23504">
            <v>84483</v>
          </cell>
          <cell r="O23504">
            <v>0</v>
          </cell>
          <cell r="P23504">
            <v>84500</v>
          </cell>
          <cell r="Q23504">
            <v>84483</v>
          </cell>
        </row>
        <row r="23505">
          <cell r="M23505" t="str">
            <v>805010659_0C1090814</v>
          </cell>
          <cell r="N23505">
            <v>58293</v>
          </cell>
          <cell r="O23505">
            <v>0</v>
          </cell>
          <cell r="P23505">
            <v>0</v>
          </cell>
          <cell r="Q23505">
            <v>58293</v>
          </cell>
        </row>
        <row r="23506">
          <cell r="M23506" t="str">
            <v>805010659_0C1090435</v>
          </cell>
          <cell r="N23506">
            <v>78570</v>
          </cell>
          <cell r="O23506">
            <v>0</v>
          </cell>
          <cell r="P23506">
            <v>0</v>
          </cell>
          <cell r="Q23506">
            <v>78570</v>
          </cell>
        </row>
        <row r="23507">
          <cell r="M23507" t="str">
            <v>805010659_0C1090858</v>
          </cell>
          <cell r="N23507">
            <v>58293</v>
          </cell>
          <cell r="O23507">
            <v>0</v>
          </cell>
          <cell r="P23507">
            <v>0</v>
          </cell>
          <cell r="Q23507">
            <v>58293</v>
          </cell>
        </row>
        <row r="23508">
          <cell r="M23508" t="str">
            <v>805010659_0C1090403</v>
          </cell>
          <cell r="N23508">
            <v>84483</v>
          </cell>
          <cell r="O23508">
            <v>0</v>
          </cell>
          <cell r="P23508">
            <v>0</v>
          </cell>
          <cell r="Q23508">
            <v>84483</v>
          </cell>
        </row>
        <row r="23509">
          <cell r="M23509" t="str">
            <v>805010659_0C1090412</v>
          </cell>
          <cell r="N23509">
            <v>78570</v>
          </cell>
          <cell r="O23509">
            <v>0</v>
          </cell>
          <cell r="P23509">
            <v>0</v>
          </cell>
          <cell r="Q23509">
            <v>78570</v>
          </cell>
        </row>
        <row r="23510">
          <cell r="M23510" t="str">
            <v>805010659_0C1090774</v>
          </cell>
          <cell r="N23510">
            <v>253367</v>
          </cell>
          <cell r="O23510">
            <v>0</v>
          </cell>
          <cell r="P23510">
            <v>879310</v>
          </cell>
          <cell r="Q23510">
            <v>253367</v>
          </cell>
        </row>
        <row r="23511">
          <cell r="M23511" t="str">
            <v>805010659_0C1090649</v>
          </cell>
          <cell r="N23511">
            <v>78570</v>
          </cell>
          <cell r="O23511">
            <v>0</v>
          </cell>
          <cell r="P23511">
            <v>0</v>
          </cell>
          <cell r="Q23511">
            <v>78570</v>
          </cell>
        </row>
        <row r="23512">
          <cell r="M23512" t="str">
            <v>805010659_0C1090795</v>
          </cell>
          <cell r="N23512">
            <v>32526</v>
          </cell>
          <cell r="O23512">
            <v>0</v>
          </cell>
          <cell r="P23512">
            <v>0</v>
          </cell>
          <cell r="Q23512">
            <v>32526</v>
          </cell>
        </row>
        <row r="23513">
          <cell r="M23513" t="str">
            <v>805010659_0C1090688</v>
          </cell>
          <cell r="N23513">
            <v>58293</v>
          </cell>
          <cell r="O23513">
            <v>0</v>
          </cell>
          <cell r="P23513">
            <v>0</v>
          </cell>
          <cell r="Q23513">
            <v>58293</v>
          </cell>
        </row>
        <row r="23514">
          <cell r="M23514" t="str">
            <v>805010659_0C1090638</v>
          </cell>
          <cell r="N23514">
            <v>78570</v>
          </cell>
          <cell r="O23514">
            <v>0</v>
          </cell>
          <cell r="P23514">
            <v>84500</v>
          </cell>
          <cell r="Q23514">
            <v>78570</v>
          </cell>
        </row>
        <row r="23515">
          <cell r="M23515" t="str">
            <v>805010659_0C1090933</v>
          </cell>
          <cell r="N23515">
            <v>84483</v>
          </cell>
          <cell r="O23515">
            <v>0</v>
          </cell>
          <cell r="P23515">
            <v>84500</v>
          </cell>
          <cell r="Q23515">
            <v>84483</v>
          </cell>
        </row>
        <row r="23516">
          <cell r="M23516" t="str">
            <v>805010659_0C1090710</v>
          </cell>
          <cell r="N23516">
            <v>58293</v>
          </cell>
          <cell r="O23516">
            <v>0</v>
          </cell>
          <cell r="P23516">
            <v>0</v>
          </cell>
          <cell r="Q23516">
            <v>58293</v>
          </cell>
        </row>
        <row r="23517">
          <cell r="M23517" t="str">
            <v>805010659_0C1090883</v>
          </cell>
          <cell r="N23517">
            <v>58293</v>
          </cell>
          <cell r="O23517">
            <v>0</v>
          </cell>
          <cell r="P23517">
            <v>0</v>
          </cell>
          <cell r="Q23517">
            <v>58293</v>
          </cell>
        </row>
        <row r="23518">
          <cell r="M23518" t="str">
            <v>805010659_0C1090626</v>
          </cell>
          <cell r="N23518">
            <v>144483</v>
          </cell>
          <cell r="O23518">
            <v>0</v>
          </cell>
          <cell r="P23518">
            <v>169000</v>
          </cell>
          <cell r="Q23518">
            <v>144483</v>
          </cell>
        </row>
        <row r="23519">
          <cell r="M23519" t="str">
            <v>805010659_0C1090615</v>
          </cell>
          <cell r="N23519">
            <v>84483</v>
          </cell>
          <cell r="O23519">
            <v>0</v>
          </cell>
          <cell r="P23519">
            <v>84500</v>
          </cell>
          <cell r="Q23519">
            <v>84483</v>
          </cell>
        </row>
        <row r="23520">
          <cell r="M23520" t="str">
            <v>805010659_0C1090623</v>
          </cell>
          <cell r="N23520">
            <v>78570</v>
          </cell>
          <cell r="O23520">
            <v>0</v>
          </cell>
          <cell r="P23520">
            <v>0</v>
          </cell>
          <cell r="Q23520">
            <v>78570</v>
          </cell>
        </row>
        <row r="23521">
          <cell r="M23521" t="str">
            <v>805010659_0C1090392</v>
          </cell>
          <cell r="N23521">
            <v>78570</v>
          </cell>
          <cell r="O23521">
            <v>0</v>
          </cell>
          <cell r="P23521">
            <v>0</v>
          </cell>
          <cell r="Q23521">
            <v>78570</v>
          </cell>
        </row>
        <row r="23522">
          <cell r="M23522" t="str">
            <v>805010659_0C1090771</v>
          </cell>
          <cell r="N23522">
            <v>416051</v>
          </cell>
          <cell r="O23522">
            <v>0</v>
          </cell>
          <cell r="P23522">
            <v>439655</v>
          </cell>
          <cell r="Q23522">
            <v>416051</v>
          </cell>
        </row>
        <row r="23523">
          <cell r="M23523" t="str">
            <v>805010659_0C1090459</v>
          </cell>
          <cell r="N23523">
            <v>78570</v>
          </cell>
          <cell r="O23523">
            <v>0</v>
          </cell>
          <cell r="P23523">
            <v>0</v>
          </cell>
          <cell r="Q23523">
            <v>78570</v>
          </cell>
        </row>
        <row r="23524">
          <cell r="M23524" t="str">
            <v>805010659_0C1090656</v>
          </cell>
          <cell r="N23524">
            <v>78570</v>
          </cell>
          <cell r="O23524">
            <v>0</v>
          </cell>
          <cell r="P23524">
            <v>0</v>
          </cell>
          <cell r="Q23524">
            <v>78570</v>
          </cell>
        </row>
        <row r="23525">
          <cell r="M23525" t="str">
            <v>805010659_0C1090622</v>
          </cell>
          <cell r="N23525">
            <v>78570</v>
          </cell>
          <cell r="O23525">
            <v>0</v>
          </cell>
          <cell r="P23525">
            <v>84500</v>
          </cell>
          <cell r="Q23525">
            <v>78570</v>
          </cell>
        </row>
        <row r="23526">
          <cell r="M23526" t="str">
            <v>805010659_0C1090739</v>
          </cell>
          <cell r="N23526">
            <v>58293</v>
          </cell>
          <cell r="O23526">
            <v>0</v>
          </cell>
          <cell r="P23526">
            <v>0</v>
          </cell>
          <cell r="Q23526">
            <v>58293</v>
          </cell>
        </row>
        <row r="23527">
          <cell r="M23527" t="str">
            <v>805010659_0C1090373</v>
          </cell>
          <cell r="N23527">
            <v>362069</v>
          </cell>
          <cell r="O23527">
            <v>0</v>
          </cell>
          <cell r="P23527">
            <v>420000</v>
          </cell>
          <cell r="Q23527">
            <v>362069</v>
          </cell>
        </row>
        <row r="23528">
          <cell r="M23528" t="str">
            <v>805010659_0C1090812</v>
          </cell>
          <cell r="N23528">
            <v>58293</v>
          </cell>
          <cell r="O23528">
            <v>0</v>
          </cell>
          <cell r="P23528">
            <v>0</v>
          </cell>
          <cell r="Q23528">
            <v>58293</v>
          </cell>
        </row>
        <row r="23529">
          <cell r="M23529" t="str">
            <v>805010659_0C1090842</v>
          </cell>
          <cell r="N23529">
            <v>125668</v>
          </cell>
          <cell r="O23529">
            <v>0</v>
          </cell>
          <cell r="P23529">
            <v>0</v>
          </cell>
          <cell r="Q23529">
            <v>125668</v>
          </cell>
        </row>
        <row r="23530">
          <cell r="M23530" t="str">
            <v>805010659_0C1090266</v>
          </cell>
          <cell r="N23530">
            <v>84483</v>
          </cell>
          <cell r="O23530">
            <v>0</v>
          </cell>
          <cell r="P23530">
            <v>84500</v>
          </cell>
          <cell r="Q23530">
            <v>84483</v>
          </cell>
        </row>
        <row r="23531">
          <cell r="M23531" t="str">
            <v>805010659_0C1090767</v>
          </cell>
          <cell r="N23531">
            <v>125668</v>
          </cell>
          <cell r="O23531">
            <v>0</v>
          </cell>
          <cell r="P23531">
            <v>0</v>
          </cell>
          <cell r="Q23531">
            <v>125668</v>
          </cell>
        </row>
        <row r="23532">
          <cell r="M23532" t="str">
            <v>805010659_0C1090549</v>
          </cell>
          <cell r="N23532">
            <v>78570</v>
          </cell>
          <cell r="O23532">
            <v>0</v>
          </cell>
          <cell r="P23532">
            <v>0</v>
          </cell>
          <cell r="Q23532">
            <v>78570</v>
          </cell>
        </row>
        <row r="23533">
          <cell r="M23533" t="str">
            <v>805010659_0C1090850</v>
          </cell>
          <cell r="N23533">
            <v>37608</v>
          </cell>
          <cell r="O23533">
            <v>0</v>
          </cell>
          <cell r="P23533">
            <v>116600</v>
          </cell>
          <cell r="Q23533">
            <v>37608</v>
          </cell>
        </row>
        <row r="23534">
          <cell r="M23534" t="str">
            <v>805010659_0C1090466</v>
          </cell>
          <cell r="N23534">
            <v>84483</v>
          </cell>
          <cell r="O23534">
            <v>0</v>
          </cell>
          <cell r="P23534">
            <v>0</v>
          </cell>
          <cell r="Q23534">
            <v>84483</v>
          </cell>
        </row>
        <row r="23535">
          <cell r="M23535" t="str">
            <v>805010659_0C1090726</v>
          </cell>
          <cell r="N23535">
            <v>58293</v>
          </cell>
          <cell r="O23535">
            <v>0</v>
          </cell>
          <cell r="P23535">
            <v>0</v>
          </cell>
          <cell r="Q23535">
            <v>58293</v>
          </cell>
        </row>
        <row r="23536">
          <cell r="M23536" t="str">
            <v>805010659_0C1090632</v>
          </cell>
          <cell r="N23536">
            <v>84483</v>
          </cell>
          <cell r="O23536">
            <v>0</v>
          </cell>
          <cell r="P23536">
            <v>0</v>
          </cell>
          <cell r="Q23536">
            <v>84483</v>
          </cell>
        </row>
        <row r="23537">
          <cell r="M23537" t="str">
            <v>805010659_0C1090741</v>
          </cell>
          <cell r="N23537">
            <v>58293</v>
          </cell>
          <cell r="O23537">
            <v>0</v>
          </cell>
          <cell r="P23537">
            <v>116600</v>
          </cell>
          <cell r="Q23537">
            <v>58293</v>
          </cell>
        </row>
        <row r="23538">
          <cell r="M23538" t="str">
            <v>805010659_0C1090742</v>
          </cell>
          <cell r="N23538">
            <v>125668</v>
          </cell>
          <cell r="O23538">
            <v>0</v>
          </cell>
          <cell r="P23538">
            <v>0</v>
          </cell>
          <cell r="Q23538">
            <v>125668</v>
          </cell>
        </row>
        <row r="23539">
          <cell r="M23539" t="str">
            <v>805010659_0C1090837</v>
          </cell>
          <cell r="N23539">
            <v>58293</v>
          </cell>
          <cell r="O23539">
            <v>0</v>
          </cell>
          <cell r="P23539">
            <v>0</v>
          </cell>
          <cell r="Q23539">
            <v>58293</v>
          </cell>
        </row>
        <row r="23540">
          <cell r="M23540" t="str">
            <v>805010659_0C1090894</v>
          </cell>
          <cell r="N23540">
            <v>125668</v>
          </cell>
          <cell r="O23540">
            <v>0</v>
          </cell>
          <cell r="P23540">
            <v>0</v>
          </cell>
          <cell r="Q23540">
            <v>125668</v>
          </cell>
        </row>
        <row r="23541">
          <cell r="M23541" t="str">
            <v>805010659_0C1090801</v>
          </cell>
          <cell r="N23541">
            <v>32526</v>
          </cell>
          <cell r="O23541">
            <v>0</v>
          </cell>
          <cell r="P23541">
            <v>0</v>
          </cell>
          <cell r="Q23541">
            <v>32526</v>
          </cell>
        </row>
        <row r="23542">
          <cell r="M23542" t="str">
            <v>805010659_0C1090303</v>
          </cell>
          <cell r="N23542">
            <v>697500</v>
          </cell>
          <cell r="O23542">
            <v>0</v>
          </cell>
          <cell r="P23542">
            <v>894576</v>
          </cell>
          <cell r="Q23542">
            <v>697500</v>
          </cell>
        </row>
        <row r="23543">
          <cell r="M23543" t="str">
            <v>805010659_0C1090693</v>
          </cell>
          <cell r="N23543">
            <v>58293</v>
          </cell>
          <cell r="O23543">
            <v>0</v>
          </cell>
          <cell r="P23543">
            <v>0</v>
          </cell>
          <cell r="Q23543">
            <v>58293</v>
          </cell>
        </row>
        <row r="23544">
          <cell r="M23544" t="str">
            <v>805010659_0C1090269</v>
          </cell>
          <cell r="N23544">
            <v>84483</v>
          </cell>
          <cell r="O23544">
            <v>0</v>
          </cell>
          <cell r="P23544">
            <v>84500</v>
          </cell>
          <cell r="Q23544">
            <v>84483</v>
          </cell>
        </row>
        <row r="23545">
          <cell r="M23545" t="str">
            <v>805010659_0C1090843</v>
          </cell>
          <cell r="N23545">
            <v>312051</v>
          </cell>
          <cell r="O23545">
            <v>0</v>
          </cell>
          <cell r="P23545">
            <v>879310</v>
          </cell>
          <cell r="Q23545">
            <v>312051</v>
          </cell>
        </row>
        <row r="23546">
          <cell r="M23546" t="str">
            <v>805010659_0C1090752</v>
          </cell>
          <cell r="N23546">
            <v>125668</v>
          </cell>
          <cell r="O23546">
            <v>0</v>
          </cell>
          <cell r="P23546">
            <v>0</v>
          </cell>
          <cell r="Q23546">
            <v>125668</v>
          </cell>
        </row>
        <row r="23547">
          <cell r="M23547" t="str">
            <v>805010659_0C1090639</v>
          </cell>
          <cell r="N23547">
            <v>78570</v>
          </cell>
          <cell r="O23547">
            <v>0</v>
          </cell>
          <cell r="P23547">
            <v>84500</v>
          </cell>
          <cell r="Q23547">
            <v>78570</v>
          </cell>
        </row>
        <row r="23548">
          <cell r="M23548" t="str">
            <v>805010659_0C1090314</v>
          </cell>
          <cell r="N23548">
            <v>697500</v>
          </cell>
          <cell r="O23548">
            <v>0</v>
          </cell>
          <cell r="P23548">
            <v>438740</v>
          </cell>
          <cell r="Q23548">
            <v>697500</v>
          </cell>
        </row>
        <row r="23549">
          <cell r="M23549" t="str">
            <v>805010659_0C1090871</v>
          </cell>
          <cell r="N23549">
            <v>125668</v>
          </cell>
          <cell r="O23549">
            <v>0</v>
          </cell>
          <cell r="P23549">
            <v>0</v>
          </cell>
          <cell r="Q23549">
            <v>125668</v>
          </cell>
        </row>
        <row r="23550">
          <cell r="M23550" t="str">
            <v>805010659_0C1090705</v>
          </cell>
          <cell r="N23550">
            <v>58293</v>
          </cell>
          <cell r="O23550">
            <v>0</v>
          </cell>
          <cell r="P23550">
            <v>0</v>
          </cell>
          <cell r="Q23550">
            <v>58293</v>
          </cell>
        </row>
        <row r="23551">
          <cell r="M23551" t="str">
            <v>805010659_0C1090822</v>
          </cell>
          <cell r="N23551">
            <v>8689</v>
          </cell>
          <cell r="O23551">
            <v>0</v>
          </cell>
          <cell r="P23551">
            <v>25281</v>
          </cell>
          <cell r="Q23551">
            <v>8689</v>
          </cell>
        </row>
        <row r="23552">
          <cell r="M23552" t="str">
            <v>805010659_0C1090725</v>
          </cell>
          <cell r="N23552">
            <v>56350</v>
          </cell>
          <cell r="O23552">
            <v>0</v>
          </cell>
          <cell r="P23552">
            <v>58300</v>
          </cell>
          <cell r="Q23552">
            <v>56350</v>
          </cell>
        </row>
        <row r="23553">
          <cell r="M23553" t="str">
            <v>805010659_0C1090882</v>
          </cell>
          <cell r="N23553">
            <v>125668</v>
          </cell>
          <cell r="O23553">
            <v>0</v>
          </cell>
          <cell r="P23553">
            <v>0</v>
          </cell>
          <cell r="Q23553">
            <v>125668</v>
          </cell>
        </row>
        <row r="23554">
          <cell r="M23554" t="str">
            <v>805010659_0C1090637</v>
          </cell>
          <cell r="N23554">
            <v>78570</v>
          </cell>
          <cell r="O23554">
            <v>0</v>
          </cell>
          <cell r="P23554">
            <v>84500</v>
          </cell>
          <cell r="Q23554">
            <v>78570</v>
          </cell>
        </row>
        <row r="23555">
          <cell r="M23555" t="str">
            <v>805010659_0C1090682</v>
          </cell>
          <cell r="N23555">
            <v>125668</v>
          </cell>
          <cell r="O23555">
            <v>0</v>
          </cell>
          <cell r="P23555">
            <v>0</v>
          </cell>
          <cell r="Q23555">
            <v>125668</v>
          </cell>
        </row>
        <row r="23556">
          <cell r="M23556" t="str">
            <v>805010659_0C1090926</v>
          </cell>
          <cell r="N23556">
            <v>54407</v>
          </cell>
          <cell r="O23556">
            <v>0</v>
          </cell>
          <cell r="P23556">
            <v>0</v>
          </cell>
          <cell r="Q23556">
            <v>54407</v>
          </cell>
        </row>
        <row r="23557">
          <cell r="M23557" t="str">
            <v>805010659_0C1090935</v>
          </cell>
          <cell r="N23557">
            <v>279000</v>
          </cell>
          <cell r="O23557">
            <v>0</v>
          </cell>
          <cell r="P23557">
            <v>897832</v>
          </cell>
          <cell r="Q23557">
            <v>279000</v>
          </cell>
        </row>
        <row r="23558">
          <cell r="M23558" t="str">
            <v>805010659_0C1090824</v>
          </cell>
          <cell r="N23558">
            <v>58293</v>
          </cell>
          <cell r="O23558">
            <v>0</v>
          </cell>
          <cell r="P23558">
            <v>0</v>
          </cell>
          <cell r="Q23558">
            <v>58293</v>
          </cell>
        </row>
        <row r="23559">
          <cell r="M23559" t="str">
            <v>805010659_0C1090583</v>
          </cell>
          <cell r="N23559">
            <v>362069</v>
          </cell>
          <cell r="O23559">
            <v>0</v>
          </cell>
          <cell r="P23559">
            <v>840000</v>
          </cell>
          <cell r="Q23559">
            <v>362069</v>
          </cell>
        </row>
        <row r="23560">
          <cell r="M23560" t="str">
            <v>805010659_0C1090662</v>
          </cell>
          <cell r="N23560">
            <v>73219</v>
          </cell>
          <cell r="O23560">
            <v>0</v>
          </cell>
          <cell r="P23560">
            <v>101420</v>
          </cell>
          <cell r="Q23560">
            <v>73219</v>
          </cell>
        </row>
        <row r="23561">
          <cell r="M23561" t="str">
            <v>805010659_0C1090702</v>
          </cell>
          <cell r="N23561">
            <v>58293</v>
          </cell>
          <cell r="O23561">
            <v>0</v>
          </cell>
          <cell r="P23561">
            <v>0</v>
          </cell>
          <cell r="Q23561">
            <v>58293</v>
          </cell>
        </row>
        <row r="23562">
          <cell r="M23562" t="str">
            <v>805010659_0C1090805</v>
          </cell>
          <cell r="N23562">
            <v>312051</v>
          </cell>
          <cell r="O23562">
            <v>0</v>
          </cell>
          <cell r="P23562">
            <v>439655</v>
          </cell>
          <cell r="Q23562">
            <v>312051</v>
          </cell>
        </row>
        <row r="23563">
          <cell r="M23563" t="str">
            <v>805010659_0C1090630</v>
          </cell>
          <cell r="N23563">
            <v>84483</v>
          </cell>
          <cell r="O23563">
            <v>0</v>
          </cell>
          <cell r="P23563">
            <v>0</v>
          </cell>
          <cell r="Q23563">
            <v>84483</v>
          </cell>
        </row>
        <row r="23564">
          <cell r="M23564" t="str">
            <v>805010659_0C1090313</v>
          </cell>
          <cell r="N23564">
            <v>78570</v>
          </cell>
          <cell r="O23564">
            <v>0</v>
          </cell>
          <cell r="P23564">
            <v>84500</v>
          </cell>
          <cell r="Q23564">
            <v>78570</v>
          </cell>
        </row>
        <row r="23565">
          <cell r="M23565" t="str">
            <v>805010659_0C1090614</v>
          </cell>
          <cell r="N23565">
            <v>78570</v>
          </cell>
          <cell r="O23565">
            <v>0</v>
          </cell>
          <cell r="P23565">
            <v>0</v>
          </cell>
          <cell r="Q23565">
            <v>78570</v>
          </cell>
        </row>
        <row r="23566">
          <cell r="M23566" t="str">
            <v>805010659_0C1090239</v>
          </cell>
          <cell r="N23566">
            <v>78570</v>
          </cell>
          <cell r="O23566">
            <v>0</v>
          </cell>
          <cell r="P23566">
            <v>84500</v>
          </cell>
          <cell r="Q23566">
            <v>78570</v>
          </cell>
        </row>
        <row r="23567">
          <cell r="M23567" t="str">
            <v>805010659_0C1090379</v>
          </cell>
          <cell r="N23567">
            <v>78570</v>
          </cell>
          <cell r="O23567">
            <v>0</v>
          </cell>
          <cell r="P23567">
            <v>0</v>
          </cell>
          <cell r="Q23567">
            <v>78570</v>
          </cell>
        </row>
        <row r="23568">
          <cell r="M23568" t="str">
            <v>805010659_0C1090378</v>
          </cell>
          <cell r="N23568">
            <v>84483</v>
          </cell>
          <cell r="O23568">
            <v>0</v>
          </cell>
          <cell r="P23568">
            <v>0</v>
          </cell>
          <cell r="Q23568">
            <v>84483</v>
          </cell>
        </row>
        <row r="23569">
          <cell r="M23569" t="str">
            <v>805010659_0C1090776</v>
          </cell>
          <cell r="N23569">
            <v>32526</v>
          </cell>
          <cell r="O23569">
            <v>0</v>
          </cell>
          <cell r="P23569">
            <v>0</v>
          </cell>
          <cell r="Q23569">
            <v>32526</v>
          </cell>
        </row>
        <row r="23570">
          <cell r="M23570" t="str">
            <v>805010659_0C1090628</v>
          </cell>
          <cell r="N23570">
            <v>78570</v>
          </cell>
          <cell r="O23570">
            <v>0</v>
          </cell>
          <cell r="P23570">
            <v>0</v>
          </cell>
          <cell r="Q23570">
            <v>78570</v>
          </cell>
        </row>
        <row r="23571">
          <cell r="M23571" t="str">
            <v>805010659_0C1090816</v>
          </cell>
          <cell r="N23571">
            <v>125668</v>
          </cell>
          <cell r="O23571">
            <v>0</v>
          </cell>
          <cell r="P23571">
            <v>0</v>
          </cell>
          <cell r="Q23571">
            <v>125668</v>
          </cell>
        </row>
        <row r="23572">
          <cell r="M23572" t="str">
            <v>805010659_0C1090954</v>
          </cell>
          <cell r="N23572">
            <v>125668</v>
          </cell>
          <cell r="O23572">
            <v>0</v>
          </cell>
          <cell r="P23572">
            <v>181500</v>
          </cell>
          <cell r="Q23572">
            <v>125668</v>
          </cell>
        </row>
        <row r="23573">
          <cell r="M23573" t="str">
            <v>805010659_0C1090660</v>
          </cell>
          <cell r="N23573">
            <v>78570</v>
          </cell>
          <cell r="O23573">
            <v>0</v>
          </cell>
          <cell r="P23573">
            <v>84500</v>
          </cell>
          <cell r="Q23573">
            <v>78570</v>
          </cell>
        </row>
        <row r="23574">
          <cell r="M23574" t="str">
            <v>805010659_0C1090760</v>
          </cell>
          <cell r="N23574">
            <v>58293</v>
          </cell>
          <cell r="O23574">
            <v>0</v>
          </cell>
          <cell r="P23574">
            <v>58300</v>
          </cell>
          <cell r="Q23574">
            <v>58293</v>
          </cell>
        </row>
        <row r="23575">
          <cell r="M23575" t="str">
            <v>805010659_0C1090464</v>
          </cell>
          <cell r="N23575">
            <v>78570</v>
          </cell>
          <cell r="O23575">
            <v>0</v>
          </cell>
          <cell r="P23575">
            <v>0</v>
          </cell>
          <cell r="Q23575">
            <v>78570</v>
          </cell>
        </row>
        <row r="23576">
          <cell r="M23576" t="str">
            <v>805010659_0C1090647</v>
          </cell>
          <cell r="N23576">
            <v>84483</v>
          </cell>
          <cell r="O23576">
            <v>0</v>
          </cell>
          <cell r="P23576">
            <v>84500</v>
          </cell>
          <cell r="Q23576">
            <v>84483</v>
          </cell>
        </row>
        <row r="23577">
          <cell r="M23577" t="str">
            <v>805010659_0C1090778</v>
          </cell>
          <cell r="N23577">
            <v>58293</v>
          </cell>
          <cell r="O23577">
            <v>0</v>
          </cell>
          <cell r="P23577">
            <v>116600</v>
          </cell>
          <cell r="Q23577">
            <v>58293</v>
          </cell>
        </row>
        <row r="23578">
          <cell r="M23578" t="str">
            <v>805010659_0C1090873</v>
          </cell>
          <cell r="N23578">
            <v>58293</v>
          </cell>
          <cell r="O23578">
            <v>0</v>
          </cell>
          <cell r="P23578">
            <v>58300</v>
          </cell>
          <cell r="Q23578">
            <v>58293</v>
          </cell>
        </row>
        <row r="23579">
          <cell r="M23579" t="str">
            <v>805010659_0C1090370</v>
          </cell>
          <cell r="N23579">
            <v>78570</v>
          </cell>
          <cell r="O23579">
            <v>0</v>
          </cell>
          <cell r="P23579">
            <v>0</v>
          </cell>
          <cell r="Q23579">
            <v>78570</v>
          </cell>
        </row>
        <row r="23580">
          <cell r="M23580" t="str">
            <v>805010659_0C1090758</v>
          </cell>
          <cell r="N23580">
            <v>58293</v>
          </cell>
          <cell r="O23580">
            <v>0</v>
          </cell>
          <cell r="P23580">
            <v>0</v>
          </cell>
          <cell r="Q23580">
            <v>58293</v>
          </cell>
        </row>
        <row r="23581">
          <cell r="M23581" t="str">
            <v>805010659_0C1090804</v>
          </cell>
          <cell r="N23581">
            <v>125668</v>
          </cell>
          <cell r="O23581">
            <v>0</v>
          </cell>
          <cell r="P23581">
            <v>0</v>
          </cell>
          <cell r="Q23581">
            <v>125668</v>
          </cell>
        </row>
        <row r="23582">
          <cell r="M23582" t="str">
            <v>805010659_0C1090271</v>
          </cell>
          <cell r="N23582">
            <v>1500000</v>
          </cell>
          <cell r="O23582">
            <v>0</v>
          </cell>
          <cell r="P23582">
            <v>894576</v>
          </cell>
          <cell r="Q23582">
            <v>1500000</v>
          </cell>
        </row>
        <row r="23583">
          <cell r="M23583" t="str">
            <v>805010659_0C1090737</v>
          </cell>
          <cell r="N23583">
            <v>58293</v>
          </cell>
          <cell r="O23583">
            <v>0</v>
          </cell>
          <cell r="P23583">
            <v>0</v>
          </cell>
          <cell r="Q23583">
            <v>58293</v>
          </cell>
        </row>
        <row r="23584">
          <cell r="M23584" t="str">
            <v>805010659_0C1090724</v>
          </cell>
          <cell r="N23584">
            <v>19431</v>
          </cell>
          <cell r="O23584">
            <v>0</v>
          </cell>
          <cell r="P23584">
            <v>58300</v>
          </cell>
          <cell r="Q23584">
            <v>19431</v>
          </cell>
        </row>
        <row r="23585">
          <cell r="M23585" t="str">
            <v>805010659_0C1090594</v>
          </cell>
          <cell r="N23585">
            <v>78570</v>
          </cell>
          <cell r="O23585">
            <v>0</v>
          </cell>
          <cell r="P23585">
            <v>0</v>
          </cell>
          <cell r="Q23585">
            <v>78570</v>
          </cell>
        </row>
        <row r="23586">
          <cell r="M23586" t="str">
            <v>805010659_0C1090375</v>
          </cell>
          <cell r="N23586">
            <v>78570</v>
          </cell>
          <cell r="O23586">
            <v>0</v>
          </cell>
          <cell r="P23586">
            <v>0</v>
          </cell>
          <cell r="Q23586">
            <v>78570</v>
          </cell>
        </row>
        <row r="23587">
          <cell r="M23587" t="str">
            <v>805010659_0C1090787</v>
          </cell>
          <cell r="N23587">
            <v>58293</v>
          </cell>
          <cell r="O23587">
            <v>0</v>
          </cell>
          <cell r="P23587">
            <v>0</v>
          </cell>
          <cell r="Q23587">
            <v>58293</v>
          </cell>
        </row>
        <row r="23588">
          <cell r="M23588" t="str">
            <v>805010659_0C1090325</v>
          </cell>
          <cell r="N23588">
            <v>78570</v>
          </cell>
          <cell r="O23588">
            <v>0</v>
          </cell>
          <cell r="P23588">
            <v>0</v>
          </cell>
          <cell r="Q23588">
            <v>78570</v>
          </cell>
        </row>
        <row r="23589">
          <cell r="M23589" t="str">
            <v>805010659_0C1090678</v>
          </cell>
          <cell r="N23589">
            <v>58293</v>
          </cell>
          <cell r="O23589">
            <v>0</v>
          </cell>
          <cell r="P23589">
            <v>0</v>
          </cell>
          <cell r="Q23589">
            <v>58293</v>
          </cell>
        </row>
        <row r="23590">
          <cell r="M23590" t="str">
            <v>805010659_0C1090835</v>
          </cell>
          <cell r="N23590">
            <v>14446</v>
          </cell>
          <cell r="O23590">
            <v>0</v>
          </cell>
          <cell r="P23590">
            <v>0</v>
          </cell>
          <cell r="Q23590">
            <v>14446</v>
          </cell>
        </row>
        <row r="23591">
          <cell r="M23591" t="str">
            <v>805010659_0C1090590</v>
          </cell>
          <cell r="N23591">
            <v>84483</v>
          </cell>
          <cell r="O23591">
            <v>0</v>
          </cell>
          <cell r="P23591">
            <v>84500</v>
          </cell>
          <cell r="Q23591">
            <v>84483</v>
          </cell>
        </row>
        <row r="23592">
          <cell r="M23592" t="str">
            <v>805010659_0C1090921</v>
          </cell>
          <cell r="N23592">
            <v>337080</v>
          </cell>
          <cell r="O23592">
            <v>0</v>
          </cell>
          <cell r="P23592">
            <v>50562</v>
          </cell>
          <cell r="Q23592">
            <v>337080</v>
          </cell>
        </row>
        <row r="23593">
          <cell r="M23593" t="str">
            <v>805010659_0C1090261</v>
          </cell>
          <cell r="N23593">
            <v>279000</v>
          </cell>
          <cell r="O23593">
            <v>0</v>
          </cell>
          <cell r="P23593">
            <v>447288</v>
          </cell>
          <cell r="Q23593">
            <v>279000</v>
          </cell>
        </row>
        <row r="23594">
          <cell r="M23594" t="str">
            <v>805010659_0C1090358</v>
          </cell>
          <cell r="N23594">
            <v>78570</v>
          </cell>
          <cell r="O23594">
            <v>0</v>
          </cell>
          <cell r="P23594">
            <v>0</v>
          </cell>
          <cell r="Q23594">
            <v>78570</v>
          </cell>
        </row>
        <row r="23595">
          <cell r="M23595" t="str">
            <v>805010659_0C1090452</v>
          </cell>
          <cell r="N23595">
            <v>84483</v>
          </cell>
          <cell r="O23595">
            <v>0</v>
          </cell>
          <cell r="P23595">
            <v>0</v>
          </cell>
          <cell r="Q23595">
            <v>84483</v>
          </cell>
        </row>
        <row r="23596">
          <cell r="M23596" t="str">
            <v>805010659_0C1090922</v>
          </cell>
          <cell r="N23596">
            <v>25825</v>
          </cell>
          <cell r="O23596">
            <v>0</v>
          </cell>
          <cell r="P23596">
            <v>25281</v>
          </cell>
          <cell r="Q23596">
            <v>25825</v>
          </cell>
        </row>
        <row r="23597">
          <cell r="M23597" t="str">
            <v>805010659_0C1090624</v>
          </cell>
          <cell r="N23597">
            <v>78570</v>
          </cell>
          <cell r="O23597">
            <v>0</v>
          </cell>
          <cell r="P23597">
            <v>0</v>
          </cell>
          <cell r="Q23597">
            <v>78570</v>
          </cell>
        </row>
        <row r="23598">
          <cell r="M23598" t="str">
            <v>805010659_0C1090794</v>
          </cell>
          <cell r="N23598">
            <v>125668</v>
          </cell>
          <cell r="O23598">
            <v>0</v>
          </cell>
          <cell r="P23598">
            <v>0</v>
          </cell>
          <cell r="Q23598">
            <v>125668</v>
          </cell>
        </row>
        <row r="23599">
          <cell r="M23599" t="str">
            <v>805010659_0C1090350</v>
          </cell>
          <cell r="N23599">
            <v>78570</v>
          </cell>
          <cell r="O23599">
            <v>0</v>
          </cell>
          <cell r="P23599">
            <v>0</v>
          </cell>
          <cell r="Q23599">
            <v>78570</v>
          </cell>
        </row>
        <row r="23600">
          <cell r="M23600" t="str">
            <v>805010659_0C1090830</v>
          </cell>
          <cell r="N23600">
            <v>312051</v>
          </cell>
          <cell r="O23600">
            <v>0</v>
          </cell>
          <cell r="P23600">
            <v>879310</v>
          </cell>
          <cell r="Q23600">
            <v>312051</v>
          </cell>
        </row>
        <row r="23601">
          <cell r="M23601" t="str">
            <v>805010659_0C1090608</v>
          </cell>
          <cell r="N23601">
            <v>232275</v>
          </cell>
          <cell r="O23601">
            <v>0</v>
          </cell>
          <cell r="P23601">
            <v>232600</v>
          </cell>
          <cell r="Q23601">
            <v>232275</v>
          </cell>
        </row>
        <row r="23602">
          <cell r="M23602" t="str">
            <v>805010659_0C1090461</v>
          </cell>
          <cell r="N23602">
            <v>84483</v>
          </cell>
          <cell r="O23602">
            <v>0</v>
          </cell>
          <cell r="P23602">
            <v>0</v>
          </cell>
          <cell r="Q23602">
            <v>84483</v>
          </cell>
        </row>
        <row r="23603">
          <cell r="M23603" t="str">
            <v>805010659_0C1090968</v>
          </cell>
          <cell r="N23603">
            <v>362069</v>
          </cell>
          <cell r="O23603">
            <v>0</v>
          </cell>
          <cell r="P23603">
            <v>0</v>
          </cell>
          <cell r="Q23603">
            <v>362069</v>
          </cell>
        </row>
        <row r="23604">
          <cell r="M23604" t="str">
            <v>805010659_0C1090780</v>
          </cell>
          <cell r="N23604">
            <v>312051</v>
          </cell>
          <cell r="O23604">
            <v>0</v>
          </cell>
          <cell r="P23604">
            <v>879310</v>
          </cell>
          <cell r="Q23604">
            <v>312051</v>
          </cell>
        </row>
        <row r="23605">
          <cell r="M23605" t="str">
            <v>805010659_0C1090606</v>
          </cell>
          <cell r="N23605">
            <v>78570</v>
          </cell>
          <cell r="O23605">
            <v>0</v>
          </cell>
          <cell r="P23605">
            <v>169000</v>
          </cell>
          <cell r="Q23605">
            <v>78570</v>
          </cell>
        </row>
        <row r="23606">
          <cell r="M23606" t="str">
            <v>805010659_0P49546</v>
          </cell>
          <cell r="N23606">
            <v>181511</v>
          </cell>
          <cell r="O23606">
            <v>0</v>
          </cell>
          <cell r="P23606">
            <v>0</v>
          </cell>
          <cell r="Q23606">
            <v>181511</v>
          </cell>
        </row>
        <row r="23607">
          <cell r="M23607" t="str">
            <v>805010659_0C1090363</v>
          </cell>
          <cell r="N23607">
            <v>84483</v>
          </cell>
          <cell r="O23607">
            <v>0</v>
          </cell>
          <cell r="P23607">
            <v>0</v>
          </cell>
          <cell r="Q23607">
            <v>84483</v>
          </cell>
        </row>
        <row r="23608">
          <cell r="M23608" t="str">
            <v>805010659_0C1090234</v>
          </cell>
          <cell r="N23608">
            <v>84483</v>
          </cell>
          <cell r="O23608">
            <v>0</v>
          </cell>
          <cell r="P23608">
            <v>84500</v>
          </cell>
          <cell r="Q23608">
            <v>84483</v>
          </cell>
        </row>
        <row r="23609">
          <cell r="M23609" t="str">
            <v>805010659_0C1090731</v>
          </cell>
          <cell r="N23609">
            <v>1500000</v>
          </cell>
          <cell r="O23609">
            <v>0</v>
          </cell>
          <cell r="P23609">
            <v>2100000</v>
          </cell>
          <cell r="Q23609">
            <v>1500000</v>
          </cell>
        </row>
        <row r="23610">
          <cell r="M23610" t="str">
            <v>805010659_0C1090560</v>
          </cell>
          <cell r="N23610">
            <v>78570</v>
          </cell>
          <cell r="O23610">
            <v>0</v>
          </cell>
          <cell r="P23610">
            <v>0</v>
          </cell>
          <cell r="Q23610">
            <v>78570</v>
          </cell>
        </row>
        <row r="23611">
          <cell r="M23611" t="str">
            <v>805010659_0C1090563</v>
          </cell>
          <cell r="N23611">
            <v>78570</v>
          </cell>
          <cell r="O23611">
            <v>0</v>
          </cell>
          <cell r="P23611">
            <v>84500</v>
          </cell>
          <cell r="Q23611">
            <v>78570</v>
          </cell>
        </row>
        <row r="23612">
          <cell r="M23612" t="str">
            <v>805010659_0C1090441</v>
          </cell>
          <cell r="N23612">
            <v>78570</v>
          </cell>
          <cell r="O23612">
            <v>0</v>
          </cell>
          <cell r="P23612">
            <v>0</v>
          </cell>
          <cell r="Q23612">
            <v>78570</v>
          </cell>
        </row>
        <row r="23613">
          <cell r="M23613" t="str">
            <v>805010659_0C1090389</v>
          </cell>
          <cell r="N23613">
            <v>78570</v>
          </cell>
          <cell r="O23613">
            <v>0</v>
          </cell>
          <cell r="P23613">
            <v>0</v>
          </cell>
          <cell r="Q23613">
            <v>78570</v>
          </cell>
        </row>
        <row r="23614">
          <cell r="M23614" t="str">
            <v>805010659_0C1090672</v>
          </cell>
          <cell r="N23614">
            <v>125668</v>
          </cell>
          <cell r="O23614">
            <v>0</v>
          </cell>
          <cell r="P23614">
            <v>0</v>
          </cell>
          <cell r="Q23614">
            <v>125668</v>
          </cell>
        </row>
        <row r="23615">
          <cell r="M23615" t="str">
            <v>805010659_0C1090711</v>
          </cell>
          <cell r="N23615">
            <v>181511</v>
          </cell>
          <cell r="O23615">
            <v>0</v>
          </cell>
          <cell r="P23615">
            <v>0</v>
          </cell>
          <cell r="Q23615">
            <v>181511</v>
          </cell>
        </row>
        <row r="23616">
          <cell r="M23616" t="str">
            <v>805010659_0C1090592</v>
          </cell>
          <cell r="N23616">
            <v>78570</v>
          </cell>
          <cell r="O23616">
            <v>0</v>
          </cell>
          <cell r="P23616">
            <v>0</v>
          </cell>
          <cell r="Q23616">
            <v>78570</v>
          </cell>
        </row>
        <row r="23617">
          <cell r="M23617" t="str">
            <v>805010659_0C1090216</v>
          </cell>
          <cell r="N23617">
            <v>263500</v>
          </cell>
          <cell r="O23617">
            <v>0</v>
          </cell>
          <cell r="P23617">
            <v>50400</v>
          </cell>
          <cell r="Q23617">
            <v>263500</v>
          </cell>
        </row>
        <row r="23618">
          <cell r="M23618" t="str">
            <v>805010659_0C1090367</v>
          </cell>
          <cell r="N23618">
            <v>78570</v>
          </cell>
          <cell r="O23618">
            <v>0</v>
          </cell>
          <cell r="P23618">
            <v>0</v>
          </cell>
          <cell r="Q23618">
            <v>78570</v>
          </cell>
        </row>
        <row r="23619">
          <cell r="M23619" t="str">
            <v>805010659_0C1090533</v>
          </cell>
          <cell r="N23619">
            <v>76035</v>
          </cell>
          <cell r="O23619">
            <v>0</v>
          </cell>
          <cell r="P23619">
            <v>101420</v>
          </cell>
          <cell r="Q23619">
            <v>76035</v>
          </cell>
        </row>
        <row r="23620">
          <cell r="M23620" t="str">
            <v>805010659_0C1090609</v>
          </cell>
          <cell r="N23620">
            <v>78570</v>
          </cell>
          <cell r="O23620">
            <v>0</v>
          </cell>
          <cell r="P23620">
            <v>0</v>
          </cell>
          <cell r="Q23620">
            <v>78570</v>
          </cell>
        </row>
        <row r="23621">
          <cell r="M23621" t="str">
            <v>805010659_0C1090380</v>
          </cell>
          <cell r="N23621">
            <v>78570</v>
          </cell>
          <cell r="O23621">
            <v>0</v>
          </cell>
          <cell r="P23621">
            <v>0</v>
          </cell>
          <cell r="Q23621">
            <v>78570</v>
          </cell>
        </row>
        <row r="23622">
          <cell r="M23622" t="str">
            <v>805010659_0C1090653</v>
          </cell>
          <cell r="N23622">
            <v>78570</v>
          </cell>
          <cell r="O23622">
            <v>0</v>
          </cell>
          <cell r="P23622">
            <v>84500</v>
          </cell>
          <cell r="Q23622">
            <v>78570</v>
          </cell>
        </row>
        <row r="23623">
          <cell r="M23623" t="str">
            <v>805010659_0C1090214</v>
          </cell>
          <cell r="N23623">
            <v>80400</v>
          </cell>
          <cell r="O23623">
            <v>0</v>
          </cell>
          <cell r="P23623">
            <v>50400</v>
          </cell>
          <cell r="Q23623">
            <v>80400</v>
          </cell>
        </row>
        <row r="23624">
          <cell r="M23624" t="str">
            <v>805010659_0C1090908</v>
          </cell>
          <cell r="N23624">
            <v>58293</v>
          </cell>
          <cell r="O23624">
            <v>0</v>
          </cell>
          <cell r="P23624">
            <v>116600</v>
          </cell>
          <cell r="Q23624">
            <v>58293</v>
          </cell>
        </row>
        <row r="23625">
          <cell r="M23625" t="str">
            <v>805010659_0C1090556</v>
          </cell>
          <cell r="N23625">
            <v>84483</v>
          </cell>
          <cell r="O23625">
            <v>0</v>
          </cell>
          <cell r="P23625">
            <v>0</v>
          </cell>
          <cell r="Q23625">
            <v>84483</v>
          </cell>
        </row>
        <row r="23626">
          <cell r="M23626" t="str">
            <v>805010659_0C1090386</v>
          </cell>
          <cell r="N23626">
            <v>78570</v>
          </cell>
          <cell r="O23626">
            <v>0</v>
          </cell>
          <cell r="P23626">
            <v>0</v>
          </cell>
          <cell r="Q23626">
            <v>78570</v>
          </cell>
        </row>
        <row r="23627">
          <cell r="M23627" t="str">
            <v>805010659_0C1090679</v>
          </cell>
          <cell r="N23627">
            <v>58293</v>
          </cell>
          <cell r="O23627">
            <v>0</v>
          </cell>
          <cell r="P23627">
            <v>0</v>
          </cell>
          <cell r="Q23627">
            <v>58293</v>
          </cell>
        </row>
        <row r="23628">
          <cell r="M23628" t="str">
            <v>805010659_0C1090600</v>
          </cell>
          <cell r="N23628">
            <v>84483</v>
          </cell>
          <cell r="O23628">
            <v>0</v>
          </cell>
          <cell r="P23628">
            <v>0</v>
          </cell>
          <cell r="Q23628">
            <v>84483</v>
          </cell>
        </row>
        <row r="23629">
          <cell r="M23629" t="str">
            <v>805010659_0C1090321</v>
          </cell>
          <cell r="N23629">
            <v>78570</v>
          </cell>
          <cell r="O23629">
            <v>0</v>
          </cell>
          <cell r="P23629">
            <v>169000</v>
          </cell>
          <cell r="Q23629">
            <v>78570</v>
          </cell>
        </row>
        <row r="23630">
          <cell r="M23630" t="str">
            <v>805010659_0C1090854</v>
          </cell>
          <cell r="N23630">
            <v>15517</v>
          </cell>
          <cell r="O23630">
            <v>0</v>
          </cell>
          <cell r="P23630">
            <v>0</v>
          </cell>
          <cell r="Q23630">
            <v>15517</v>
          </cell>
        </row>
        <row r="23631">
          <cell r="M23631" t="str">
            <v>805010659_0C1090360</v>
          </cell>
          <cell r="N23631">
            <v>362069</v>
          </cell>
          <cell r="O23631">
            <v>0</v>
          </cell>
          <cell r="P23631">
            <v>0</v>
          </cell>
          <cell r="Q23631">
            <v>362069</v>
          </cell>
        </row>
        <row r="23632">
          <cell r="M23632" t="str">
            <v>805010659_0C1090658</v>
          </cell>
          <cell r="N23632">
            <v>84483</v>
          </cell>
          <cell r="O23632">
            <v>0</v>
          </cell>
          <cell r="P23632">
            <v>0</v>
          </cell>
          <cell r="Q23632">
            <v>84483</v>
          </cell>
        </row>
        <row r="23633">
          <cell r="M23633" t="str">
            <v>805010659_0C1090301</v>
          </cell>
          <cell r="N23633">
            <v>78570</v>
          </cell>
          <cell r="O23633">
            <v>0</v>
          </cell>
          <cell r="P23633">
            <v>84500</v>
          </cell>
          <cell r="Q23633">
            <v>78570</v>
          </cell>
        </row>
        <row r="23634">
          <cell r="M23634" t="str">
            <v>805010659_0C1090402</v>
          </cell>
          <cell r="N23634">
            <v>113582</v>
          </cell>
          <cell r="O23634">
            <v>0</v>
          </cell>
          <cell r="P23634">
            <v>310000</v>
          </cell>
          <cell r="Q23634">
            <v>113582</v>
          </cell>
        </row>
        <row r="23635">
          <cell r="M23635" t="str">
            <v>805010659_0C1090862</v>
          </cell>
          <cell r="N23635">
            <v>125668</v>
          </cell>
          <cell r="O23635">
            <v>0</v>
          </cell>
          <cell r="P23635">
            <v>0</v>
          </cell>
          <cell r="Q23635">
            <v>125668</v>
          </cell>
        </row>
        <row r="23636">
          <cell r="M23636" t="str">
            <v>805010659_0C1090368</v>
          </cell>
          <cell r="N23636">
            <v>78570</v>
          </cell>
          <cell r="O23636">
            <v>0</v>
          </cell>
          <cell r="P23636">
            <v>0</v>
          </cell>
          <cell r="Q23636">
            <v>78570</v>
          </cell>
        </row>
        <row r="23637">
          <cell r="M23637" t="str">
            <v>805010659_0C1090636</v>
          </cell>
          <cell r="N23637">
            <v>78570</v>
          </cell>
          <cell r="O23637">
            <v>0</v>
          </cell>
          <cell r="P23637">
            <v>0</v>
          </cell>
          <cell r="Q23637">
            <v>78570</v>
          </cell>
        </row>
        <row r="23638">
          <cell r="M23638" t="str">
            <v>805010659_0C1090400</v>
          </cell>
          <cell r="N23638">
            <v>78570</v>
          </cell>
          <cell r="O23638">
            <v>0</v>
          </cell>
          <cell r="P23638">
            <v>0</v>
          </cell>
          <cell r="Q23638">
            <v>78570</v>
          </cell>
        </row>
        <row r="23639">
          <cell r="M23639" t="str">
            <v>805010659_0C1090745</v>
          </cell>
          <cell r="N23639">
            <v>32526</v>
          </cell>
          <cell r="O23639">
            <v>0</v>
          </cell>
          <cell r="P23639">
            <v>0</v>
          </cell>
          <cell r="Q23639">
            <v>32526</v>
          </cell>
        </row>
        <row r="23640">
          <cell r="M23640" t="str">
            <v>805010659_0C1090596</v>
          </cell>
          <cell r="N23640">
            <v>78570</v>
          </cell>
          <cell r="O23640">
            <v>0</v>
          </cell>
          <cell r="P23640">
            <v>169000</v>
          </cell>
          <cell r="Q23640">
            <v>78570</v>
          </cell>
        </row>
        <row r="23641">
          <cell r="M23641" t="str">
            <v>805010659_0C1090691</v>
          </cell>
          <cell r="N23641">
            <v>58293</v>
          </cell>
          <cell r="O23641">
            <v>0</v>
          </cell>
          <cell r="P23641">
            <v>0</v>
          </cell>
          <cell r="Q23641">
            <v>58293</v>
          </cell>
        </row>
        <row r="23642">
          <cell r="M23642" t="str">
            <v>805010659_0C1090384</v>
          </cell>
          <cell r="N23642">
            <v>78570</v>
          </cell>
          <cell r="O23642">
            <v>0</v>
          </cell>
          <cell r="P23642">
            <v>84500</v>
          </cell>
          <cell r="Q23642">
            <v>78570</v>
          </cell>
        </row>
        <row r="23643">
          <cell r="M23643" t="str">
            <v>805010659_0C1090382</v>
          </cell>
          <cell r="N23643">
            <v>78570</v>
          </cell>
          <cell r="O23643">
            <v>0</v>
          </cell>
          <cell r="P23643">
            <v>0</v>
          </cell>
          <cell r="Q23643">
            <v>78570</v>
          </cell>
        </row>
        <row r="23644">
          <cell r="M23644" t="str">
            <v>805010659_0C1090674</v>
          </cell>
          <cell r="N23644">
            <v>58293</v>
          </cell>
          <cell r="O23644">
            <v>0</v>
          </cell>
          <cell r="P23644">
            <v>0</v>
          </cell>
          <cell r="Q23644">
            <v>58293</v>
          </cell>
        </row>
        <row r="23645">
          <cell r="M23645" t="str">
            <v>805010659_0C1090284</v>
          </cell>
          <cell r="N23645">
            <v>78570</v>
          </cell>
          <cell r="O23645">
            <v>0</v>
          </cell>
          <cell r="P23645">
            <v>169000</v>
          </cell>
          <cell r="Q23645">
            <v>78570</v>
          </cell>
        </row>
        <row r="23646">
          <cell r="M23646" t="str">
            <v>805010659_0C1090709</v>
          </cell>
          <cell r="N23646">
            <v>54532</v>
          </cell>
          <cell r="O23646">
            <v>0</v>
          </cell>
          <cell r="P23646">
            <v>116600</v>
          </cell>
          <cell r="Q23646">
            <v>54532</v>
          </cell>
        </row>
        <row r="23647">
          <cell r="M23647" t="str">
            <v>805010659_0C1089138</v>
          </cell>
          <cell r="N23647">
            <v>31875</v>
          </cell>
          <cell r="O23647">
            <v>0</v>
          </cell>
          <cell r="P23647">
            <v>0</v>
          </cell>
          <cell r="Q23647">
            <v>31875</v>
          </cell>
        </row>
        <row r="23648">
          <cell r="M23648" t="str">
            <v>805010659_0C1089291</v>
          </cell>
          <cell r="N23648">
            <v>123154</v>
          </cell>
          <cell r="O23648">
            <v>0</v>
          </cell>
          <cell r="P23648">
            <v>181500</v>
          </cell>
          <cell r="Q23648">
            <v>123154</v>
          </cell>
        </row>
        <row r="23649">
          <cell r="M23649" t="str">
            <v>805010659_0C1089303</v>
          </cell>
          <cell r="N23649">
            <v>123154</v>
          </cell>
          <cell r="O23649">
            <v>0</v>
          </cell>
          <cell r="P23649">
            <v>181500</v>
          </cell>
          <cell r="Q23649">
            <v>123154</v>
          </cell>
        </row>
        <row r="23650">
          <cell r="M23650" t="str">
            <v>805010659_0C1089288</v>
          </cell>
          <cell r="N23650">
            <v>11056</v>
          </cell>
          <cell r="O23650">
            <v>0</v>
          </cell>
          <cell r="P23650">
            <v>116600</v>
          </cell>
          <cell r="Q23650">
            <v>11056</v>
          </cell>
        </row>
        <row r="23651">
          <cell r="M23651" t="str">
            <v>805010659_0C1089132</v>
          </cell>
          <cell r="N23651">
            <v>123154</v>
          </cell>
          <cell r="O23651">
            <v>0</v>
          </cell>
          <cell r="P23651">
            <v>181500</v>
          </cell>
          <cell r="Q23651">
            <v>123154</v>
          </cell>
        </row>
        <row r="23652">
          <cell r="M23652" t="str">
            <v>805010659_0C1089172</v>
          </cell>
          <cell r="N23652">
            <v>57127</v>
          </cell>
          <cell r="O23652">
            <v>0</v>
          </cell>
          <cell r="P23652">
            <v>58300</v>
          </cell>
          <cell r="Q23652">
            <v>57127</v>
          </cell>
        </row>
        <row r="23653">
          <cell r="M23653" t="str">
            <v>805010659_0C1089091</v>
          </cell>
          <cell r="N23653">
            <v>57127</v>
          </cell>
          <cell r="O23653">
            <v>0</v>
          </cell>
          <cell r="P23653">
            <v>116600</v>
          </cell>
          <cell r="Q23653">
            <v>57127</v>
          </cell>
        </row>
        <row r="23654">
          <cell r="M23654" t="str">
            <v>805010659_0C1089232</v>
          </cell>
          <cell r="N23654">
            <v>31875</v>
          </cell>
          <cell r="O23654">
            <v>0</v>
          </cell>
          <cell r="P23654">
            <v>0</v>
          </cell>
          <cell r="Q23654">
            <v>31875</v>
          </cell>
        </row>
        <row r="23655">
          <cell r="M23655" t="str">
            <v>805010659_0C1089192</v>
          </cell>
          <cell r="N23655">
            <v>1176000</v>
          </cell>
          <cell r="O23655">
            <v>0</v>
          </cell>
          <cell r="P23655">
            <v>2400000</v>
          </cell>
          <cell r="Q23655">
            <v>1176000</v>
          </cell>
        </row>
        <row r="23656">
          <cell r="M23656" t="str">
            <v>805010659_0C1089129</v>
          </cell>
          <cell r="N23656">
            <v>57127</v>
          </cell>
          <cell r="O23656">
            <v>0</v>
          </cell>
          <cell r="P23656">
            <v>0</v>
          </cell>
          <cell r="Q23656">
            <v>57127</v>
          </cell>
        </row>
        <row r="23657">
          <cell r="M23657" t="str">
            <v>805010659_0C1089171</v>
          </cell>
          <cell r="N23657">
            <v>407729</v>
          </cell>
          <cell r="O23657">
            <v>0</v>
          </cell>
          <cell r="P23657">
            <v>439655</v>
          </cell>
          <cell r="Q23657">
            <v>407729</v>
          </cell>
        </row>
        <row r="23658">
          <cell r="M23658" t="str">
            <v>805010659_0C1089186</v>
          </cell>
          <cell r="N23658">
            <v>57127</v>
          </cell>
          <cell r="O23658">
            <v>0</v>
          </cell>
          <cell r="P23658">
            <v>0</v>
          </cell>
          <cell r="Q23658">
            <v>57127</v>
          </cell>
        </row>
        <row r="23659">
          <cell r="M23659" t="str">
            <v>805010659_0C1089423</v>
          </cell>
          <cell r="N23659">
            <v>273420</v>
          </cell>
          <cell r="O23659">
            <v>0</v>
          </cell>
          <cell r="P23659">
            <v>438740</v>
          </cell>
          <cell r="Q23659">
            <v>273420</v>
          </cell>
        </row>
        <row r="23660">
          <cell r="M23660" t="str">
            <v>805010659_0C1089135</v>
          </cell>
          <cell r="N23660">
            <v>57127</v>
          </cell>
          <cell r="O23660">
            <v>0</v>
          </cell>
          <cell r="P23660">
            <v>0</v>
          </cell>
          <cell r="Q23660">
            <v>57127</v>
          </cell>
        </row>
        <row r="23661">
          <cell r="M23661" t="str">
            <v>805010659_0C1089215</v>
          </cell>
          <cell r="N23661">
            <v>305809</v>
          </cell>
          <cell r="O23661">
            <v>0</v>
          </cell>
          <cell r="P23661">
            <v>879310</v>
          </cell>
          <cell r="Q23661">
            <v>305809</v>
          </cell>
        </row>
        <row r="23662">
          <cell r="M23662" t="str">
            <v>805010659_0C1089175</v>
          </cell>
          <cell r="N23662">
            <v>123154</v>
          </cell>
          <cell r="O23662">
            <v>0</v>
          </cell>
          <cell r="P23662">
            <v>181500</v>
          </cell>
          <cell r="Q23662">
            <v>123154</v>
          </cell>
        </row>
        <row r="23663">
          <cell r="M23663" t="str">
            <v>805010659_0C1089271</v>
          </cell>
          <cell r="N23663">
            <v>14157</v>
          </cell>
          <cell r="O23663">
            <v>0</v>
          </cell>
          <cell r="P23663">
            <v>14400</v>
          </cell>
          <cell r="Q23663">
            <v>14157</v>
          </cell>
        </row>
        <row r="23664">
          <cell r="M23664" t="str">
            <v>805010659_0C1089104</v>
          </cell>
          <cell r="N23664">
            <v>177880</v>
          </cell>
          <cell r="O23664">
            <v>0</v>
          </cell>
          <cell r="P23664">
            <v>181500</v>
          </cell>
          <cell r="Q23664">
            <v>177880</v>
          </cell>
        </row>
        <row r="23665">
          <cell r="M23665" t="str">
            <v>805010659_0C1089223</v>
          </cell>
          <cell r="N23665">
            <v>57127</v>
          </cell>
          <cell r="O23665">
            <v>0</v>
          </cell>
          <cell r="P23665">
            <v>0</v>
          </cell>
          <cell r="Q23665">
            <v>57127</v>
          </cell>
        </row>
        <row r="23666">
          <cell r="M23666" t="str">
            <v>805010659_0C1089070</v>
          </cell>
          <cell r="N23666">
            <v>123154</v>
          </cell>
          <cell r="O23666">
            <v>0</v>
          </cell>
          <cell r="P23666">
            <v>181500</v>
          </cell>
          <cell r="Q23666">
            <v>123154</v>
          </cell>
        </row>
        <row r="23667">
          <cell r="M23667" t="str">
            <v>805010659_0C1089278</v>
          </cell>
          <cell r="N23667">
            <v>57127</v>
          </cell>
          <cell r="O23667">
            <v>0</v>
          </cell>
          <cell r="P23667">
            <v>0</v>
          </cell>
          <cell r="Q23667">
            <v>57127</v>
          </cell>
        </row>
        <row r="23668">
          <cell r="M23668" t="str">
            <v>805010659_0C1089106</v>
          </cell>
          <cell r="N23668">
            <v>57127</v>
          </cell>
          <cell r="O23668">
            <v>0</v>
          </cell>
          <cell r="P23668">
            <v>0</v>
          </cell>
          <cell r="Q23668">
            <v>57127</v>
          </cell>
        </row>
        <row r="23669">
          <cell r="M23669" t="str">
            <v>805010659_0C1089287</v>
          </cell>
          <cell r="N23669">
            <v>57127</v>
          </cell>
          <cell r="O23669">
            <v>0</v>
          </cell>
          <cell r="P23669">
            <v>0</v>
          </cell>
          <cell r="Q23669">
            <v>57127</v>
          </cell>
        </row>
        <row r="23670">
          <cell r="M23670" t="str">
            <v>805010659_0C1089295</v>
          </cell>
          <cell r="N23670">
            <v>31875</v>
          </cell>
          <cell r="O23670">
            <v>0</v>
          </cell>
          <cell r="P23670">
            <v>0</v>
          </cell>
          <cell r="Q23670">
            <v>31875</v>
          </cell>
        </row>
        <row r="23671">
          <cell r="M23671" t="str">
            <v>805010659_0C1089179</v>
          </cell>
          <cell r="N23671">
            <v>305809</v>
          </cell>
          <cell r="O23671">
            <v>0</v>
          </cell>
          <cell r="P23671">
            <v>439655</v>
          </cell>
          <cell r="Q23671">
            <v>305809</v>
          </cell>
        </row>
        <row r="23672">
          <cell r="M23672" t="str">
            <v>805010659_0C1089323</v>
          </cell>
          <cell r="N23672">
            <v>86071</v>
          </cell>
          <cell r="O23672">
            <v>0</v>
          </cell>
          <cell r="P23672">
            <v>181500</v>
          </cell>
          <cell r="Q23672">
            <v>86071</v>
          </cell>
        </row>
        <row r="23673">
          <cell r="M23673" t="str">
            <v>805010659_0C1089068</v>
          </cell>
          <cell r="N23673">
            <v>57127</v>
          </cell>
          <cell r="O23673">
            <v>0</v>
          </cell>
          <cell r="P23673">
            <v>116600</v>
          </cell>
          <cell r="Q23673">
            <v>57127</v>
          </cell>
        </row>
        <row r="23674">
          <cell r="M23674" t="str">
            <v>805010659_0C1089166</v>
          </cell>
          <cell r="N23674">
            <v>57127</v>
          </cell>
          <cell r="O23674">
            <v>0</v>
          </cell>
          <cell r="P23674">
            <v>0</v>
          </cell>
          <cell r="Q23674">
            <v>57127</v>
          </cell>
        </row>
        <row r="23675">
          <cell r="M23675" t="str">
            <v>805010659_0C1089074</v>
          </cell>
          <cell r="N23675">
            <v>57127</v>
          </cell>
          <cell r="O23675">
            <v>0</v>
          </cell>
          <cell r="P23675">
            <v>116600</v>
          </cell>
          <cell r="Q23675">
            <v>57127</v>
          </cell>
        </row>
        <row r="23676">
          <cell r="M23676" t="str">
            <v>805010659_0C1089145</v>
          </cell>
          <cell r="N23676">
            <v>25799</v>
          </cell>
          <cell r="O23676">
            <v>0</v>
          </cell>
          <cell r="P23676">
            <v>58300</v>
          </cell>
          <cell r="Q23676">
            <v>25799</v>
          </cell>
        </row>
        <row r="23677">
          <cell r="M23677" t="str">
            <v>805010659_0C1089320</v>
          </cell>
          <cell r="N23677">
            <v>123154</v>
          </cell>
          <cell r="O23677">
            <v>0</v>
          </cell>
          <cell r="P23677">
            <v>181500</v>
          </cell>
          <cell r="Q23677">
            <v>123154</v>
          </cell>
        </row>
        <row r="23678">
          <cell r="M23678" t="str">
            <v>805010659_0C1089279</v>
          </cell>
          <cell r="N23678">
            <v>123154</v>
          </cell>
          <cell r="O23678">
            <v>0</v>
          </cell>
          <cell r="P23678">
            <v>181500</v>
          </cell>
          <cell r="Q23678">
            <v>123154</v>
          </cell>
        </row>
        <row r="23679">
          <cell r="M23679" t="str">
            <v>805010659_0C1089201</v>
          </cell>
          <cell r="N23679">
            <v>166672</v>
          </cell>
          <cell r="O23679">
            <v>0</v>
          </cell>
          <cell r="P23679">
            <v>0</v>
          </cell>
          <cell r="Q23679">
            <v>166672</v>
          </cell>
        </row>
        <row r="23680">
          <cell r="M23680" t="str">
            <v>805010659_0C1089321</v>
          </cell>
          <cell r="N23680">
            <v>177880</v>
          </cell>
          <cell r="O23680">
            <v>0</v>
          </cell>
          <cell r="P23680">
            <v>181500</v>
          </cell>
          <cell r="Q23680">
            <v>177880</v>
          </cell>
        </row>
        <row r="23681">
          <cell r="M23681" t="str">
            <v>805010659_0C1089301</v>
          </cell>
          <cell r="N23681">
            <v>31875</v>
          </cell>
          <cell r="O23681">
            <v>0</v>
          </cell>
          <cell r="P23681">
            <v>0</v>
          </cell>
          <cell r="Q23681">
            <v>31875</v>
          </cell>
        </row>
        <row r="23682">
          <cell r="M23682" t="str">
            <v>805010659_0C1089183</v>
          </cell>
          <cell r="N23682">
            <v>123154</v>
          </cell>
          <cell r="O23682">
            <v>0</v>
          </cell>
          <cell r="P23682">
            <v>181500</v>
          </cell>
          <cell r="Q23682">
            <v>123154</v>
          </cell>
        </row>
        <row r="23683">
          <cell r="M23683" t="str">
            <v>805010659_0C1089194</v>
          </cell>
          <cell r="N23683">
            <v>57127</v>
          </cell>
          <cell r="O23683">
            <v>0</v>
          </cell>
          <cell r="P23683">
            <v>0</v>
          </cell>
          <cell r="Q23683">
            <v>57127</v>
          </cell>
        </row>
        <row r="23684">
          <cell r="M23684" t="str">
            <v>805010659_0C1089282</v>
          </cell>
          <cell r="N23684">
            <v>57127</v>
          </cell>
          <cell r="O23684">
            <v>0</v>
          </cell>
          <cell r="P23684">
            <v>0</v>
          </cell>
          <cell r="Q23684">
            <v>57127</v>
          </cell>
        </row>
        <row r="23685">
          <cell r="M23685" t="str">
            <v>805010659_0C1089313</v>
          </cell>
          <cell r="N23685">
            <v>31875</v>
          </cell>
          <cell r="O23685">
            <v>0</v>
          </cell>
          <cell r="P23685">
            <v>0</v>
          </cell>
          <cell r="Q23685">
            <v>31875</v>
          </cell>
        </row>
        <row r="23686">
          <cell r="M23686" t="str">
            <v>805010659_0C1089085</v>
          </cell>
          <cell r="N23686">
            <v>31875</v>
          </cell>
          <cell r="O23686">
            <v>0</v>
          </cell>
          <cell r="P23686">
            <v>0</v>
          </cell>
          <cell r="Q23686">
            <v>31875</v>
          </cell>
        </row>
        <row r="23687">
          <cell r="M23687" t="str">
            <v>805010659_0C1089180</v>
          </cell>
          <cell r="N23687">
            <v>57127</v>
          </cell>
          <cell r="O23687">
            <v>0</v>
          </cell>
          <cell r="P23687">
            <v>58300</v>
          </cell>
          <cell r="Q23687">
            <v>57127</v>
          </cell>
        </row>
        <row r="23688">
          <cell r="M23688" t="str">
            <v>805010659_0C1089280</v>
          </cell>
          <cell r="N23688">
            <v>305809</v>
          </cell>
          <cell r="O23688">
            <v>0</v>
          </cell>
          <cell r="P23688">
            <v>439655</v>
          </cell>
          <cell r="Q23688">
            <v>305809</v>
          </cell>
        </row>
        <row r="23689">
          <cell r="M23689" t="str">
            <v>805010659_0C1089079</v>
          </cell>
          <cell r="N23689">
            <v>57127</v>
          </cell>
          <cell r="O23689">
            <v>0</v>
          </cell>
          <cell r="P23689">
            <v>116600</v>
          </cell>
          <cell r="Q23689">
            <v>57127</v>
          </cell>
        </row>
        <row r="23690">
          <cell r="M23690" t="str">
            <v>805010659_0C1089327</v>
          </cell>
          <cell r="N23690">
            <v>123154</v>
          </cell>
          <cell r="O23690">
            <v>0</v>
          </cell>
          <cell r="P23690">
            <v>181500</v>
          </cell>
          <cell r="Q23690">
            <v>123154</v>
          </cell>
        </row>
        <row r="23691">
          <cell r="M23691" t="str">
            <v>805010659_0C1089324</v>
          </cell>
          <cell r="N23691">
            <v>15206</v>
          </cell>
          <cell r="O23691">
            <v>0</v>
          </cell>
          <cell r="P23691">
            <v>0</v>
          </cell>
          <cell r="Q23691">
            <v>15206</v>
          </cell>
        </row>
        <row r="23692">
          <cell r="M23692" t="str">
            <v>805010659_0C1089109</v>
          </cell>
          <cell r="N23692">
            <v>31875</v>
          </cell>
          <cell r="O23692">
            <v>0</v>
          </cell>
          <cell r="P23692">
            <v>0</v>
          </cell>
          <cell r="Q23692">
            <v>31875</v>
          </cell>
        </row>
        <row r="23693">
          <cell r="M23693" t="str">
            <v>805010659_0C1089188</v>
          </cell>
          <cell r="N23693">
            <v>210955</v>
          </cell>
          <cell r="O23693">
            <v>0</v>
          </cell>
          <cell r="P23693">
            <v>879310</v>
          </cell>
          <cell r="Q23693">
            <v>210955</v>
          </cell>
        </row>
        <row r="23694">
          <cell r="M23694" t="str">
            <v>805010659_0C1089234</v>
          </cell>
          <cell r="N23694">
            <v>305809</v>
          </cell>
          <cell r="O23694">
            <v>0</v>
          </cell>
          <cell r="P23694">
            <v>879310</v>
          </cell>
          <cell r="Q23694">
            <v>305809</v>
          </cell>
        </row>
        <row r="23695">
          <cell r="M23695" t="str">
            <v>805010659_0C1089136</v>
          </cell>
          <cell r="N23695">
            <v>57127</v>
          </cell>
          <cell r="O23695">
            <v>0</v>
          </cell>
          <cell r="P23695">
            <v>0</v>
          </cell>
          <cell r="Q23695">
            <v>57127</v>
          </cell>
        </row>
        <row r="23696">
          <cell r="M23696" t="str">
            <v>805010659_0C1089237</v>
          </cell>
          <cell r="N23696">
            <v>97547</v>
          </cell>
          <cell r="O23696">
            <v>0</v>
          </cell>
          <cell r="P23696">
            <v>181500</v>
          </cell>
          <cell r="Q23696">
            <v>97547</v>
          </cell>
        </row>
        <row r="23697">
          <cell r="M23697" t="str">
            <v>805010659_0C1089167</v>
          </cell>
          <cell r="N23697">
            <v>11056</v>
          </cell>
          <cell r="O23697">
            <v>0</v>
          </cell>
          <cell r="P23697">
            <v>116600</v>
          </cell>
          <cell r="Q23697">
            <v>11056</v>
          </cell>
        </row>
        <row r="23698">
          <cell r="M23698" t="str">
            <v>805010659_0C1089177</v>
          </cell>
          <cell r="N23698">
            <v>305809</v>
          </cell>
          <cell r="O23698">
            <v>0</v>
          </cell>
          <cell r="P23698">
            <v>879310</v>
          </cell>
          <cell r="Q23698">
            <v>305809</v>
          </cell>
        </row>
        <row r="23699">
          <cell r="M23699" t="str">
            <v>805010659_0C1089153</v>
          </cell>
          <cell r="N23699">
            <v>57127</v>
          </cell>
          <cell r="O23699">
            <v>0</v>
          </cell>
          <cell r="P23699">
            <v>0</v>
          </cell>
          <cell r="Q23699">
            <v>57127</v>
          </cell>
        </row>
        <row r="23700">
          <cell r="M23700" t="str">
            <v>805010659_0C1089333</v>
          </cell>
          <cell r="N23700">
            <v>177880</v>
          </cell>
          <cell r="O23700">
            <v>0</v>
          </cell>
          <cell r="P23700">
            <v>181500</v>
          </cell>
          <cell r="Q23700">
            <v>177880</v>
          </cell>
        </row>
        <row r="23701">
          <cell r="M23701" t="str">
            <v>805010659_0C1089158</v>
          </cell>
          <cell r="N23701">
            <v>57127</v>
          </cell>
          <cell r="O23701">
            <v>0</v>
          </cell>
          <cell r="P23701">
            <v>0</v>
          </cell>
          <cell r="Q23701">
            <v>57127</v>
          </cell>
        </row>
        <row r="23702">
          <cell r="M23702" t="str">
            <v>805010659_0C1089297</v>
          </cell>
          <cell r="N23702">
            <v>123154</v>
          </cell>
          <cell r="O23702">
            <v>0</v>
          </cell>
          <cell r="P23702">
            <v>181500</v>
          </cell>
          <cell r="Q23702">
            <v>123154</v>
          </cell>
        </row>
        <row r="23703">
          <cell r="M23703" t="str">
            <v>805010659_0C1089139</v>
          </cell>
          <cell r="N23703">
            <v>35013</v>
          </cell>
          <cell r="O23703">
            <v>0</v>
          </cell>
          <cell r="P23703">
            <v>58300</v>
          </cell>
          <cell r="Q23703">
            <v>35013</v>
          </cell>
        </row>
        <row r="23704">
          <cell r="M23704" t="str">
            <v>805010659_0C1089133</v>
          </cell>
          <cell r="N23704">
            <v>407729</v>
          </cell>
          <cell r="O23704">
            <v>0</v>
          </cell>
          <cell r="P23704">
            <v>439655</v>
          </cell>
          <cell r="Q23704">
            <v>407729</v>
          </cell>
        </row>
        <row r="23705">
          <cell r="M23705" t="str">
            <v>805010659_0C1089314</v>
          </cell>
          <cell r="N23705">
            <v>123154</v>
          </cell>
          <cell r="O23705">
            <v>0</v>
          </cell>
          <cell r="P23705">
            <v>181500</v>
          </cell>
          <cell r="Q23705">
            <v>123154</v>
          </cell>
        </row>
        <row r="23706">
          <cell r="M23706" t="str">
            <v>805010659_0C1089216</v>
          </cell>
          <cell r="N23706">
            <v>254800</v>
          </cell>
          <cell r="O23706">
            <v>0</v>
          </cell>
          <cell r="P23706">
            <v>448276</v>
          </cell>
          <cell r="Q23706">
            <v>254800</v>
          </cell>
        </row>
        <row r="23707">
          <cell r="M23707" t="str">
            <v>805010659_0C1089285</v>
          </cell>
          <cell r="N23707">
            <v>15206</v>
          </cell>
          <cell r="O23707">
            <v>0</v>
          </cell>
          <cell r="P23707">
            <v>0</v>
          </cell>
          <cell r="Q23707">
            <v>15206</v>
          </cell>
        </row>
        <row r="23708">
          <cell r="M23708" t="str">
            <v>805010659_0C1089187</v>
          </cell>
          <cell r="N23708">
            <v>57127</v>
          </cell>
          <cell r="O23708">
            <v>0</v>
          </cell>
          <cell r="P23708">
            <v>0</v>
          </cell>
          <cell r="Q23708">
            <v>57127</v>
          </cell>
        </row>
        <row r="23709">
          <cell r="M23709" t="str">
            <v>805010659_0C1089148</v>
          </cell>
          <cell r="N23709">
            <v>1470000</v>
          </cell>
          <cell r="O23709">
            <v>0</v>
          </cell>
          <cell r="P23709">
            <v>2100000</v>
          </cell>
          <cell r="Q23709">
            <v>1470000</v>
          </cell>
        </row>
        <row r="23710">
          <cell r="M23710" t="str">
            <v>805010659_0C1089096</v>
          </cell>
          <cell r="N23710">
            <v>57127</v>
          </cell>
          <cell r="O23710">
            <v>0</v>
          </cell>
          <cell r="P23710">
            <v>58300</v>
          </cell>
          <cell r="Q23710">
            <v>57127</v>
          </cell>
        </row>
        <row r="23711">
          <cell r="M23711" t="str">
            <v>805010659_0C1089165</v>
          </cell>
          <cell r="N23711">
            <v>31327</v>
          </cell>
          <cell r="O23711">
            <v>0</v>
          </cell>
          <cell r="P23711">
            <v>58300</v>
          </cell>
          <cell r="Q23711">
            <v>31327</v>
          </cell>
        </row>
        <row r="23712">
          <cell r="M23712" t="str">
            <v>805010659_0C1089337</v>
          </cell>
          <cell r="N23712">
            <v>57127</v>
          </cell>
          <cell r="O23712">
            <v>0</v>
          </cell>
          <cell r="P23712">
            <v>116600</v>
          </cell>
          <cell r="Q23712">
            <v>57127</v>
          </cell>
        </row>
        <row r="23713">
          <cell r="M23713" t="str">
            <v>805010659_0C1089094</v>
          </cell>
          <cell r="N23713">
            <v>103290</v>
          </cell>
          <cell r="O23713">
            <v>0</v>
          </cell>
          <cell r="P23713">
            <v>181500</v>
          </cell>
          <cell r="Q23713">
            <v>103290</v>
          </cell>
        </row>
        <row r="23714">
          <cell r="M23714" t="str">
            <v>805010659_0C1089197</v>
          </cell>
          <cell r="N23714">
            <v>31875</v>
          </cell>
          <cell r="O23714">
            <v>0</v>
          </cell>
          <cell r="P23714">
            <v>0</v>
          </cell>
          <cell r="Q23714">
            <v>31875</v>
          </cell>
        </row>
        <row r="23715">
          <cell r="M23715" t="str">
            <v>805010659_0C1089217</v>
          </cell>
          <cell r="N23715">
            <v>57127</v>
          </cell>
          <cell r="O23715">
            <v>0</v>
          </cell>
          <cell r="P23715">
            <v>0</v>
          </cell>
          <cell r="Q23715">
            <v>57127</v>
          </cell>
        </row>
        <row r="23716">
          <cell r="M23716" t="str">
            <v>805010659_0C1089168</v>
          </cell>
          <cell r="N23716">
            <v>123154</v>
          </cell>
          <cell r="O23716">
            <v>0</v>
          </cell>
          <cell r="P23716">
            <v>181500</v>
          </cell>
          <cell r="Q23716">
            <v>123154</v>
          </cell>
        </row>
        <row r="23717">
          <cell r="M23717" t="str">
            <v>805010659_0C1089326</v>
          </cell>
          <cell r="N23717">
            <v>57127</v>
          </cell>
          <cell r="O23717">
            <v>0</v>
          </cell>
          <cell r="P23717">
            <v>0</v>
          </cell>
          <cell r="Q23717">
            <v>57127</v>
          </cell>
        </row>
        <row r="23718">
          <cell r="M23718" t="str">
            <v>805010659_0C1089202</v>
          </cell>
          <cell r="N23718">
            <v>1470000</v>
          </cell>
          <cell r="O23718">
            <v>0</v>
          </cell>
          <cell r="P23718">
            <v>4200000</v>
          </cell>
          <cell r="Q23718">
            <v>1470000</v>
          </cell>
        </row>
        <row r="23719">
          <cell r="M23719" t="str">
            <v>805010659_0C1089101</v>
          </cell>
          <cell r="N23719">
            <v>440999</v>
          </cell>
          <cell r="O23719">
            <v>0</v>
          </cell>
          <cell r="P23719">
            <v>900000</v>
          </cell>
          <cell r="Q23719">
            <v>440999</v>
          </cell>
        </row>
        <row r="23720">
          <cell r="M23720" t="str">
            <v>805010659_0C1089185</v>
          </cell>
          <cell r="N23720">
            <v>57127</v>
          </cell>
          <cell r="O23720">
            <v>0</v>
          </cell>
          <cell r="P23720">
            <v>58300</v>
          </cell>
          <cell r="Q23720">
            <v>57127</v>
          </cell>
        </row>
        <row r="23721">
          <cell r="M23721" t="str">
            <v>805010659_0C1089078</v>
          </cell>
          <cell r="N23721">
            <v>123154</v>
          </cell>
          <cell r="O23721">
            <v>0</v>
          </cell>
          <cell r="P23721">
            <v>181500</v>
          </cell>
          <cell r="Q23721">
            <v>123154</v>
          </cell>
        </row>
        <row r="23722">
          <cell r="M23722" t="str">
            <v>805010659_0C1089084</v>
          </cell>
          <cell r="N23722">
            <v>57127</v>
          </cell>
          <cell r="O23722">
            <v>0</v>
          </cell>
          <cell r="P23722">
            <v>116600</v>
          </cell>
          <cell r="Q23722">
            <v>57127</v>
          </cell>
        </row>
        <row r="23723">
          <cell r="M23723" t="str">
            <v>805010659_0C1089319</v>
          </cell>
          <cell r="N23723">
            <v>123154</v>
          </cell>
          <cell r="O23723">
            <v>0</v>
          </cell>
          <cell r="P23723">
            <v>233200</v>
          </cell>
          <cell r="Q23723">
            <v>123154</v>
          </cell>
        </row>
        <row r="23724">
          <cell r="M23724" t="str">
            <v>805010659_0C1089289</v>
          </cell>
          <cell r="N23724">
            <v>57127</v>
          </cell>
          <cell r="O23724">
            <v>0</v>
          </cell>
          <cell r="P23724">
            <v>0</v>
          </cell>
          <cell r="Q23724">
            <v>57127</v>
          </cell>
        </row>
        <row r="23725">
          <cell r="M23725" t="str">
            <v>805010659_0C1089308</v>
          </cell>
          <cell r="N23725">
            <v>57127</v>
          </cell>
          <cell r="O23725">
            <v>0</v>
          </cell>
          <cell r="P23725">
            <v>116600</v>
          </cell>
          <cell r="Q23725">
            <v>57127</v>
          </cell>
        </row>
        <row r="23726">
          <cell r="M23726" t="str">
            <v>805010659_0C1089141</v>
          </cell>
          <cell r="N23726">
            <v>57127</v>
          </cell>
          <cell r="O23726">
            <v>0</v>
          </cell>
          <cell r="P23726">
            <v>0</v>
          </cell>
          <cell r="Q23726">
            <v>57127</v>
          </cell>
        </row>
        <row r="23727">
          <cell r="M23727" t="str">
            <v>805010659_0C1089125</v>
          </cell>
          <cell r="N23727">
            <v>123154</v>
          </cell>
          <cell r="O23727">
            <v>0</v>
          </cell>
          <cell r="P23727">
            <v>181500</v>
          </cell>
          <cell r="Q23727">
            <v>123154</v>
          </cell>
        </row>
        <row r="23728">
          <cell r="M23728" t="str">
            <v>805010659_0C1089302</v>
          </cell>
          <cell r="N23728">
            <v>250929</v>
          </cell>
          <cell r="O23728">
            <v>0</v>
          </cell>
          <cell r="P23728">
            <v>879310</v>
          </cell>
          <cell r="Q23728">
            <v>250929</v>
          </cell>
        </row>
        <row r="23729">
          <cell r="M23729" t="str">
            <v>805010659_0C1089299</v>
          </cell>
          <cell r="N23729">
            <v>28690</v>
          </cell>
          <cell r="O23729">
            <v>0</v>
          </cell>
          <cell r="P23729">
            <v>181500</v>
          </cell>
          <cell r="Q23729">
            <v>28690</v>
          </cell>
        </row>
        <row r="23730">
          <cell r="M23730" t="str">
            <v>805010659_0C1089134</v>
          </cell>
          <cell r="N23730">
            <v>101379</v>
          </cell>
          <cell r="O23730">
            <v>0</v>
          </cell>
          <cell r="P23730">
            <v>0</v>
          </cell>
          <cell r="Q23730">
            <v>101379</v>
          </cell>
        </row>
        <row r="23731">
          <cell r="M23731" t="str">
            <v>805010659_0C1089281</v>
          </cell>
          <cell r="N23731">
            <v>31875</v>
          </cell>
          <cell r="O23731">
            <v>0</v>
          </cell>
          <cell r="P23731">
            <v>0</v>
          </cell>
          <cell r="Q23731">
            <v>31875</v>
          </cell>
        </row>
        <row r="23732">
          <cell r="M23732" t="str">
            <v>805010659_0C1089142</v>
          </cell>
          <cell r="N23732">
            <v>123154</v>
          </cell>
          <cell r="O23732">
            <v>0</v>
          </cell>
          <cell r="P23732">
            <v>181500</v>
          </cell>
          <cell r="Q23732">
            <v>123154</v>
          </cell>
        </row>
        <row r="23733">
          <cell r="M23733" t="str">
            <v>805010659_0C1089090</v>
          </cell>
          <cell r="N23733">
            <v>123154</v>
          </cell>
          <cell r="O23733">
            <v>0</v>
          </cell>
          <cell r="P23733">
            <v>181500</v>
          </cell>
          <cell r="Q23733">
            <v>123154</v>
          </cell>
        </row>
        <row r="23734">
          <cell r="M23734" t="str">
            <v>805010659_0C1089126</v>
          </cell>
          <cell r="N23734">
            <v>305809</v>
          </cell>
          <cell r="O23734">
            <v>0</v>
          </cell>
          <cell r="P23734">
            <v>439655</v>
          </cell>
          <cell r="Q23734">
            <v>305809</v>
          </cell>
        </row>
        <row r="23735">
          <cell r="M23735" t="str">
            <v>805010659_0C1089124</v>
          </cell>
          <cell r="N23735">
            <v>57127</v>
          </cell>
          <cell r="O23735">
            <v>0</v>
          </cell>
          <cell r="P23735">
            <v>116600</v>
          </cell>
          <cell r="Q23735">
            <v>57127</v>
          </cell>
        </row>
        <row r="23736">
          <cell r="M23736" t="str">
            <v>805010659_0C1089072</v>
          </cell>
          <cell r="N23736">
            <v>360689</v>
          </cell>
          <cell r="O23736">
            <v>0</v>
          </cell>
          <cell r="P23736">
            <v>439655</v>
          </cell>
          <cell r="Q23736">
            <v>360689</v>
          </cell>
        </row>
        <row r="23737">
          <cell r="M23737" t="str">
            <v>805010659_0C1089163</v>
          </cell>
          <cell r="N23737">
            <v>57127</v>
          </cell>
          <cell r="O23737">
            <v>0</v>
          </cell>
          <cell r="P23737">
            <v>0</v>
          </cell>
          <cell r="Q23737">
            <v>57127</v>
          </cell>
        </row>
        <row r="23738">
          <cell r="M23738" t="str">
            <v>805010659_0C1089227</v>
          </cell>
          <cell r="N23738">
            <v>177880</v>
          </cell>
          <cell r="O23738">
            <v>0</v>
          </cell>
          <cell r="P23738">
            <v>181500</v>
          </cell>
          <cell r="Q23738">
            <v>177880</v>
          </cell>
        </row>
        <row r="23739">
          <cell r="M23739" t="str">
            <v>805010659_0C1089160</v>
          </cell>
          <cell r="N23739">
            <v>177880</v>
          </cell>
          <cell r="O23739">
            <v>0</v>
          </cell>
          <cell r="P23739">
            <v>181500</v>
          </cell>
          <cell r="Q23739">
            <v>177880</v>
          </cell>
        </row>
        <row r="23740">
          <cell r="M23740" t="str">
            <v>805010659_0C1089226</v>
          </cell>
          <cell r="N23740">
            <v>57127</v>
          </cell>
          <cell r="O23740">
            <v>0</v>
          </cell>
          <cell r="P23740">
            <v>0</v>
          </cell>
          <cell r="Q23740">
            <v>57127</v>
          </cell>
        </row>
        <row r="23741">
          <cell r="M23741" t="str">
            <v>805010659_0C1089181</v>
          </cell>
          <cell r="N23741">
            <v>123154</v>
          </cell>
          <cell r="O23741">
            <v>0</v>
          </cell>
          <cell r="P23741">
            <v>181500</v>
          </cell>
          <cell r="Q23741">
            <v>123154</v>
          </cell>
        </row>
        <row r="23742">
          <cell r="M23742" t="str">
            <v>805010659_0C1089221</v>
          </cell>
          <cell r="N23742">
            <v>57127</v>
          </cell>
          <cell r="O23742">
            <v>0</v>
          </cell>
          <cell r="P23742">
            <v>0</v>
          </cell>
          <cell r="Q23742">
            <v>57127</v>
          </cell>
        </row>
        <row r="23743">
          <cell r="M23743" t="str">
            <v>805010659_0C1089151</v>
          </cell>
          <cell r="N23743">
            <v>266609</v>
          </cell>
          <cell r="O23743">
            <v>0</v>
          </cell>
          <cell r="P23743">
            <v>439655</v>
          </cell>
          <cell r="Q23743">
            <v>266609</v>
          </cell>
        </row>
        <row r="23744">
          <cell r="M23744" t="str">
            <v>805010659_0C1089198</v>
          </cell>
          <cell r="N23744">
            <v>123154</v>
          </cell>
          <cell r="O23744">
            <v>0</v>
          </cell>
          <cell r="P23744">
            <v>181500</v>
          </cell>
          <cell r="Q23744">
            <v>123154</v>
          </cell>
        </row>
        <row r="23745">
          <cell r="M23745" t="str">
            <v>805010659_0C1089076</v>
          </cell>
          <cell r="N23745">
            <v>21235</v>
          </cell>
          <cell r="O23745">
            <v>0</v>
          </cell>
          <cell r="P23745">
            <v>21700</v>
          </cell>
          <cell r="Q23745">
            <v>21235</v>
          </cell>
        </row>
        <row r="23746">
          <cell r="M23746" t="str">
            <v>805010659_0C1089272</v>
          </cell>
          <cell r="N23746">
            <v>21235</v>
          </cell>
          <cell r="O23746">
            <v>0</v>
          </cell>
          <cell r="P23746">
            <v>43400</v>
          </cell>
          <cell r="Q23746">
            <v>21235</v>
          </cell>
        </row>
        <row r="23747">
          <cell r="M23747" t="str">
            <v>805010659_0C1089225</v>
          </cell>
          <cell r="N23747">
            <v>123154</v>
          </cell>
          <cell r="O23747">
            <v>0</v>
          </cell>
          <cell r="P23747">
            <v>181500</v>
          </cell>
          <cell r="Q23747">
            <v>123154</v>
          </cell>
        </row>
        <row r="23748">
          <cell r="M23748" t="str">
            <v>805010659_0C1089161</v>
          </cell>
          <cell r="N23748">
            <v>57127</v>
          </cell>
          <cell r="O23748">
            <v>0</v>
          </cell>
          <cell r="P23748">
            <v>0</v>
          </cell>
          <cell r="Q23748">
            <v>57127</v>
          </cell>
        </row>
        <row r="23749">
          <cell r="M23749" t="str">
            <v>805010659_0C1089222</v>
          </cell>
          <cell r="N23749">
            <v>80333</v>
          </cell>
          <cell r="O23749">
            <v>0</v>
          </cell>
          <cell r="P23749">
            <v>181500</v>
          </cell>
          <cell r="Q23749">
            <v>80333</v>
          </cell>
        </row>
        <row r="23750">
          <cell r="M23750" t="str">
            <v>805010659_0C1089293</v>
          </cell>
          <cell r="N23750">
            <v>57127</v>
          </cell>
          <cell r="O23750">
            <v>0</v>
          </cell>
          <cell r="P23750">
            <v>116600</v>
          </cell>
          <cell r="Q23750">
            <v>57127</v>
          </cell>
        </row>
        <row r="23751">
          <cell r="M23751" t="str">
            <v>805010659_0C1089196</v>
          </cell>
          <cell r="N23751">
            <v>123154</v>
          </cell>
          <cell r="O23751">
            <v>0</v>
          </cell>
          <cell r="P23751">
            <v>181500</v>
          </cell>
          <cell r="Q23751">
            <v>123154</v>
          </cell>
        </row>
        <row r="23752">
          <cell r="M23752" t="str">
            <v>805010659_0C1089195</v>
          </cell>
          <cell r="N23752">
            <v>57127</v>
          </cell>
          <cell r="O23752">
            <v>0</v>
          </cell>
          <cell r="P23752">
            <v>0</v>
          </cell>
          <cell r="Q23752">
            <v>57127</v>
          </cell>
        </row>
        <row r="23753">
          <cell r="M23753" t="str">
            <v>805010659_0C1089311</v>
          </cell>
          <cell r="N23753">
            <v>305809</v>
          </cell>
          <cell r="O23753">
            <v>0</v>
          </cell>
          <cell r="P23753">
            <v>879310</v>
          </cell>
          <cell r="Q23753">
            <v>305809</v>
          </cell>
        </row>
        <row r="23754">
          <cell r="M23754" t="str">
            <v>805010659_0C1089275</v>
          </cell>
          <cell r="N23754">
            <v>57127</v>
          </cell>
          <cell r="O23754">
            <v>0</v>
          </cell>
          <cell r="P23754">
            <v>0</v>
          </cell>
          <cell r="Q23754">
            <v>57127</v>
          </cell>
        </row>
        <row r="23755">
          <cell r="M23755" t="str">
            <v>805010659_0C1089122</v>
          </cell>
          <cell r="N23755">
            <v>46070</v>
          </cell>
          <cell r="O23755">
            <v>0</v>
          </cell>
          <cell r="P23755">
            <v>58300</v>
          </cell>
          <cell r="Q23755">
            <v>46070</v>
          </cell>
        </row>
        <row r="23756">
          <cell r="M23756" t="str">
            <v>805010659_0C1089174</v>
          </cell>
          <cell r="N23756">
            <v>123154</v>
          </cell>
          <cell r="O23756">
            <v>0</v>
          </cell>
          <cell r="P23756">
            <v>181500</v>
          </cell>
          <cell r="Q23756">
            <v>123154</v>
          </cell>
        </row>
        <row r="23757">
          <cell r="M23757" t="str">
            <v>805010659_0C1089140</v>
          </cell>
          <cell r="N23757">
            <v>18428</v>
          </cell>
          <cell r="O23757">
            <v>0</v>
          </cell>
          <cell r="P23757">
            <v>116600</v>
          </cell>
          <cell r="Q23757">
            <v>18428</v>
          </cell>
        </row>
        <row r="23758">
          <cell r="M23758" t="str">
            <v>805010659_0C1089262</v>
          </cell>
          <cell r="N23758">
            <v>14742</v>
          </cell>
          <cell r="O23758">
            <v>0</v>
          </cell>
          <cell r="P23758">
            <v>58300</v>
          </cell>
          <cell r="Q23758">
            <v>14742</v>
          </cell>
        </row>
        <row r="23759">
          <cell r="M23759" t="str">
            <v>805010659_0C1089199</v>
          </cell>
          <cell r="N23759">
            <v>57127</v>
          </cell>
          <cell r="O23759">
            <v>0</v>
          </cell>
          <cell r="P23759">
            <v>58300</v>
          </cell>
          <cell r="Q23759">
            <v>57127</v>
          </cell>
        </row>
        <row r="23760">
          <cell r="M23760" t="str">
            <v>805010659_0C1089110</v>
          </cell>
          <cell r="N23760">
            <v>57127</v>
          </cell>
          <cell r="O23760">
            <v>0</v>
          </cell>
          <cell r="P23760">
            <v>116600</v>
          </cell>
          <cell r="Q23760">
            <v>57127</v>
          </cell>
        </row>
        <row r="23761">
          <cell r="M23761" t="str">
            <v>805010659_0C1089108</v>
          </cell>
          <cell r="N23761">
            <v>57127</v>
          </cell>
          <cell r="O23761">
            <v>0</v>
          </cell>
          <cell r="P23761">
            <v>0</v>
          </cell>
          <cell r="Q23761">
            <v>57127</v>
          </cell>
        </row>
        <row r="23762">
          <cell r="M23762" t="str">
            <v>805010659_0C1089077</v>
          </cell>
          <cell r="N23762">
            <v>57127</v>
          </cell>
          <cell r="O23762">
            <v>0</v>
          </cell>
          <cell r="P23762">
            <v>116600</v>
          </cell>
          <cell r="Q23762">
            <v>57127</v>
          </cell>
        </row>
        <row r="23763">
          <cell r="M23763" t="str">
            <v>805010659_0C1089155</v>
          </cell>
          <cell r="N23763">
            <v>305809</v>
          </cell>
          <cell r="O23763">
            <v>0</v>
          </cell>
          <cell r="P23763">
            <v>879310</v>
          </cell>
          <cell r="Q23763">
            <v>305809</v>
          </cell>
        </row>
        <row r="23764">
          <cell r="M23764" t="str">
            <v>805010659_0C1089073</v>
          </cell>
          <cell r="N23764">
            <v>31875</v>
          </cell>
          <cell r="O23764">
            <v>0</v>
          </cell>
          <cell r="P23764">
            <v>0</v>
          </cell>
          <cell r="Q23764">
            <v>31875</v>
          </cell>
        </row>
        <row r="23765">
          <cell r="M23765" t="str">
            <v>805010659_0C1089086</v>
          </cell>
          <cell r="N23765">
            <v>123154</v>
          </cell>
          <cell r="O23765">
            <v>0</v>
          </cell>
          <cell r="P23765">
            <v>181500</v>
          </cell>
          <cell r="Q23765">
            <v>123154</v>
          </cell>
        </row>
        <row r="23766">
          <cell r="M23766" t="str">
            <v>805010659_0C1089176</v>
          </cell>
          <cell r="N23766">
            <v>31875</v>
          </cell>
          <cell r="O23766">
            <v>0</v>
          </cell>
          <cell r="P23766">
            <v>0</v>
          </cell>
          <cell r="Q23766">
            <v>31875</v>
          </cell>
        </row>
        <row r="23767">
          <cell r="M23767" t="str">
            <v>805010659_0C1089103</v>
          </cell>
          <cell r="N23767">
            <v>210000</v>
          </cell>
          <cell r="O23767">
            <v>0</v>
          </cell>
          <cell r="P23767">
            <v>4200000</v>
          </cell>
          <cell r="Q23767">
            <v>210000</v>
          </cell>
        </row>
        <row r="23768">
          <cell r="M23768" t="str">
            <v>805010659_0C1089170</v>
          </cell>
          <cell r="N23768">
            <v>31875</v>
          </cell>
          <cell r="O23768">
            <v>0</v>
          </cell>
          <cell r="P23768">
            <v>0</v>
          </cell>
          <cell r="Q23768">
            <v>31875</v>
          </cell>
        </row>
        <row r="23769">
          <cell r="M23769" t="str">
            <v>805010659_0C1089121</v>
          </cell>
          <cell r="N23769">
            <v>15206</v>
          </cell>
          <cell r="O23769">
            <v>0</v>
          </cell>
          <cell r="P23769">
            <v>22500</v>
          </cell>
          <cell r="Q23769">
            <v>15206</v>
          </cell>
        </row>
        <row r="23770">
          <cell r="M23770" t="str">
            <v>805010659_0C1089169</v>
          </cell>
          <cell r="N23770">
            <v>57127</v>
          </cell>
          <cell r="O23770">
            <v>0</v>
          </cell>
          <cell r="P23770">
            <v>0</v>
          </cell>
          <cell r="Q23770">
            <v>57127</v>
          </cell>
        </row>
        <row r="23771">
          <cell r="M23771" t="str">
            <v>805010659_0C1089193</v>
          </cell>
          <cell r="N23771">
            <v>21235</v>
          </cell>
          <cell r="O23771">
            <v>0</v>
          </cell>
          <cell r="P23771">
            <v>21700</v>
          </cell>
          <cell r="Q23771">
            <v>21235</v>
          </cell>
        </row>
        <row r="23772">
          <cell r="M23772" t="str">
            <v>805010659_0C1089214</v>
          </cell>
          <cell r="N23772">
            <v>123154</v>
          </cell>
          <cell r="O23772">
            <v>0</v>
          </cell>
          <cell r="P23772">
            <v>181500</v>
          </cell>
          <cell r="Q23772">
            <v>123154</v>
          </cell>
        </row>
        <row r="23773">
          <cell r="M23773" t="str">
            <v>805010659_0C1089149</v>
          </cell>
          <cell r="N23773">
            <v>57127</v>
          </cell>
          <cell r="O23773">
            <v>0</v>
          </cell>
          <cell r="P23773">
            <v>0</v>
          </cell>
          <cell r="Q23773">
            <v>57127</v>
          </cell>
        </row>
        <row r="23774">
          <cell r="M23774" t="str">
            <v>805010659_0C1089095</v>
          </cell>
          <cell r="N23774">
            <v>57127</v>
          </cell>
          <cell r="O23774">
            <v>0</v>
          </cell>
          <cell r="P23774">
            <v>58300</v>
          </cell>
          <cell r="Q23774">
            <v>57127</v>
          </cell>
        </row>
        <row r="23775">
          <cell r="M23775" t="str">
            <v>805010659_0C1089092</v>
          </cell>
          <cell r="N23775">
            <v>57127</v>
          </cell>
          <cell r="O23775">
            <v>0</v>
          </cell>
          <cell r="P23775">
            <v>0</v>
          </cell>
          <cell r="Q23775">
            <v>57127</v>
          </cell>
        </row>
        <row r="23776">
          <cell r="M23776" t="str">
            <v>805010659_0C1089206</v>
          </cell>
          <cell r="N23776">
            <v>57127</v>
          </cell>
          <cell r="O23776">
            <v>0</v>
          </cell>
          <cell r="P23776">
            <v>0</v>
          </cell>
          <cell r="Q23776">
            <v>57127</v>
          </cell>
        </row>
        <row r="23777">
          <cell r="M23777" t="str">
            <v>805010659_0C1089075</v>
          </cell>
          <cell r="N23777">
            <v>15206</v>
          </cell>
          <cell r="O23777">
            <v>0</v>
          </cell>
          <cell r="P23777">
            <v>22500</v>
          </cell>
          <cell r="Q23777">
            <v>15206</v>
          </cell>
        </row>
        <row r="23778">
          <cell r="M23778" t="str">
            <v>805010659_0C1089331</v>
          </cell>
          <cell r="N23778">
            <v>57127</v>
          </cell>
          <cell r="O23778">
            <v>0</v>
          </cell>
          <cell r="P23778">
            <v>116600</v>
          </cell>
          <cell r="Q23778">
            <v>57127</v>
          </cell>
        </row>
        <row r="23779">
          <cell r="M23779" t="str">
            <v>805010659_0C1089137</v>
          </cell>
          <cell r="N23779">
            <v>31875</v>
          </cell>
          <cell r="O23779">
            <v>0</v>
          </cell>
          <cell r="P23779">
            <v>32500</v>
          </cell>
          <cell r="Q23779">
            <v>31875</v>
          </cell>
        </row>
        <row r="23780">
          <cell r="M23780" t="str">
            <v>805010659_0C1089277</v>
          </cell>
          <cell r="N23780">
            <v>1470000</v>
          </cell>
          <cell r="O23780">
            <v>0</v>
          </cell>
          <cell r="P23780">
            <v>2100000</v>
          </cell>
          <cell r="Q23780">
            <v>1470000</v>
          </cell>
        </row>
        <row r="23781">
          <cell r="M23781" t="str">
            <v>805010659_0C1089283</v>
          </cell>
          <cell r="N23781">
            <v>57127</v>
          </cell>
          <cell r="O23781">
            <v>0</v>
          </cell>
          <cell r="P23781">
            <v>0</v>
          </cell>
          <cell r="Q23781">
            <v>57127</v>
          </cell>
        </row>
        <row r="23782">
          <cell r="M23782" t="str">
            <v>805010659_0C1089088</v>
          </cell>
          <cell r="N23782">
            <v>57127</v>
          </cell>
          <cell r="O23782">
            <v>0</v>
          </cell>
          <cell r="P23782">
            <v>0</v>
          </cell>
          <cell r="Q23782">
            <v>57127</v>
          </cell>
        </row>
        <row r="23783">
          <cell r="M23783" t="str">
            <v>805010659_0C1089290</v>
          </cell>
          <cell r="N23783">
            <v>57127</v>
          </cell>
          <cell r="O23783">
            <v>0</v>
          </cell>
          <cell r="P23783">
            <v>0</v>
          </cell>
          <cell r="Q23783">
            <v>57127</v>
          </cell>
        </row>
        <row r="23784">
          <cell r="M23784" t="str">
            <v>805010659_0C1089162</v>
          </cell>
          <cell r="N23784">
            <v>1470000</v>
          </cell>
          <cell r="O23784">
            <v>0</v>
          </cell>
          <cell r="P23784">
            <v>2100000</v>
          </cell>
          <cell r="Q23784">
            <v>1470000</v>
          </cell>
        </row>
        <row r="23785">
          <cell r="M23785" t="str">
            <v>805010659_0C1089156</v>
          </cell>
          <cell r="N23785">
            <v>123154</v>
          </cell>
          <cell r="O23785">
            <v>0</v>
          </cell>
          <cell r="P23785">
            <v>181500</v>
          </cell>
          <cell r="Q23785">
            <v>123154</v>
          </cell>
        </row>
        <row r="23786">
          <cell r="M23786" t="str">
            <v>805010659_0C1089100</v>
          </cell>
          <cell r="N23786">
            <v>57127</v>
          </cell>
          <cell r="O23786">
            <v>0</v>
          </cell>
          <cell r="P23786">
            <v>0</v>
          </cell>
          <cell r="Q23786">
            <v>57127</v>
          </cell>
        </row>
        <row r="23787">
          <cell r="M23787" t="str">
            <v>805010659_0C1089087</v>
          </cell>
          <cell r="N23787">
            <v>123154</v>
          </cell>
          <cell r="O23787">
            <v>0</v>
          </cell>
          <cell r="P23787">
            <v>181500</v>
          </cell>
          <cell r="Q23787">
            <v>123154</v>
          </cell>
        </row>
        <row r="23788">
          <cell r="M23788" t="str">
            <v>805010659_0C1089329</v>
          </cell>
          <cell r="N23788">
            <v>177880</v>
          </cell>
          <cell r="O23788">
            <v>0</v>
          </cell>
          <cell r="P23788">
            <v>181500</v>
          </cell>
          <cell r="Q23788">
            <v>177880</v>
          </cell>
        </row>
        <row r="23789">
          <cell r="M23789" t="str">
            <v>805010659_0C1089150</v>
          </cell>
          <cell r="N23789">
            <v>123154</v>
          </cell>
          <cell r="O23789">
            <v>0</v>
          </cell>
          <cell r="P23789">
            <v>181500</v>
          </cell>
          <cell r="Q23789">
            <v>123154</v>
          </cell>
        </row>
        <row r="23790">
          <cell r="M23790" t="str">
            <v>805010659_0C1089218</v>
          </cell>
          <cell r="N23790">
            <v>57127</v>
          </cell>
          <cell r="O23790">
            <v>0</v>
          </cell>
          <cell r="P23790">
            <v>0</v>
          </cell>
          <cell r="Q23790">
            <v>57127</v>
          </cell>
        </row>
        <row r="23791">
          <cell r="M23791" t="str">
            <v>805010659_0C1089128</v>
          </cell>
          <cell r="N23791">
            <v>1470000</v>
          </cell>
          <cell r="O23791">
            <v>0</v>
          </cell>
          <cell r="P23791">
            <v>2100000</v>
          </cell>
          <cell r="Q23791">
            <v>1470000</v>
          </cell>
        </row>
        <row r="23792">
          <cell r="M23792" t="str">
            <v>805010659_0C1089107</v>
          </cell>
          <cell r="N23792">
            <v>57127</v>
          </cell>
          <cell r="O23792">
            <v>0</v>
          </cell>
          <cell r="P23792">
            <v>0</v>
          </cell>
          <cell r="Q23792">
            <v>57127</v>
          </cell>
        </row>
        <row r="23793">
          <cell r="M23793" t="str">
            <v>805010659_0C1089312</v>
          </cell>
          <cell r="N23793">
            <v>57127</v>
          </cell>
          <cell r="O23793">
            <v>0</v>
          </cell>
          <cell r="P23793">
            <v>116600</v>
          </cell>
          <cell r="Q23793">
            <v>57127</v>
          </cell>
        </row>
        <row r="23794">
          <cell r="M23794" t="str">
            <v>805010659_0C1089235</v>
          </cell>
          <cell r="N23794">
            <v>31327</v>
          </cell>
          <cell r="O23794">
            <v>0</v>
          </cell>
          <cell r="P23794">
            <v>116600</v>
          </cell>
          <cell r="Q23794">
            <v>31327</v>
          </cell>
        </row>
        <row r="23795">
          <cell r="M23795" t="str">
            <v>805010659_0C1089143</v>
          </cell>
          <cell r="N23795">
            <v>305809</v>
          </cell>
          <cell r="O23795">
            <v>0</v>
          </cell>
          <cell r="P23795">
            <v>439655</v>
          </cell>
          <cell r="Q23795">
            <v>305809</v>
          </cell>
        </row>
        <row r="23796">
          <cell r="M23796" t="str">
            <v>805010659_0C1089099</v>
          </cell>
          <cell r="N23796">
            <v>57127</v>
          </cell>
          <cell r="O23796">
            <v>0</v>
          </cell>
          <cell r="P23796">
            <v>0</v>
          </cell>
          <cell r="Q23796">
            <v>57127</v>
          </cell>
        </row>
        <row r="23797">
          <cell r="M23797" t="str">
            <v>805010659_0C1089200</v>
          </cell>
          <cell r="N23797">
            <v>31875</v>
          </cell>
          <cell r="O23797">
            <v>0</v>
          </cell>
          <cell r="P23797">
            <v>0</v>
          </cell>
          <cell r="Q23797">
            <v>31875</v>
          </cell>
        </row>
        <row r="23798">
          <cell r="M23798" t="str">
            <v>805010659_0C1089317</v>
          </cell>
          <cell r="N23798">
            <v>31875</v>
          </cell>
          <cell r="O23798">
            <v>0</v>
          </cell>
          <cell r="P23798">
            <v>0</v>
          </cell>
          <cell r="Q23798">
            <v>31875</v>
          </cell>
        </row>
        <row r="23799">
          <cell r="M23799" t="str">
            <v>805010659_0C1089164</v>
          </cell>
          <cell r="N23799">
            <v>177880</v>
          </cell>
          <cell r="O23799">
            <v>0</v>
          </cell>
          <cell r="P23799">
            <v>181500</v>
          </cell>
          <cell r="Q23799">
            <v>177880</v>
          </cell>
        </row>
        <row r="23800">
          <cell r="M23800" t="str">
            <v>805010659_0C1089322</v>
          </cell>
          <cell r="N23800">
            <v>57127</v>
          </cell>
          <cell r="O23800">
            <v>0</v>
          </cell>
          <cell r="P23800">
            <v>0</v>
          </cell>
          <cell r="Q23800">
            <v>57127</v>
          </cell>
        </row>
        <row r="23801">
          <cell r="M23801" t="str">
            <v>805010659_0C1089309</v>
          </cell>
          <cell r="N23801">
            <v>31875</v>
          </cell>
          <cell r="O23801">
            <v>0</v>
          </cell>
          <cell r="P23801">
            <v>0</v>
          </cell>
          <cell r="Q23801">
            <v>31875</v>
          </cell>
        </row>
        <row r="23802">
          <cell r="M23802" t="str">
            <v>805010659_0C1089328</v>
          </cell>
          <cell r="N23802">
            <v>109023</v>
          </cell>
          <cell r="O23802">
            <v>0</v>
          </cell>
          <cell r="P23802">
            <v>181500</v>
          </cell>
          <cell r="Q23802">
            <v>109023</v>
          </cell>
        </row>
        <row r="23803">
          <cell r="M23803" t="str">
            <v>805010659_0C1089178</v>
          </cell>
          <cell r="N23803">
            <v>57127</v>
          </cell>
          <cell r="O23803">
            <v>0</v>
          </cell>
          <cell r="P23803">
            <v>58300</v>
          </cell>
          <cell r="Q23803">
            <v>57127</v>
          </cell>
        </row>
        <row r="23804">
          <cell r="M23804" t="str">
            <v>805010659_0C1089069</v>
          </cell>
          <cell r="N23804">
            <v>57127</v>
          </cell>
          <cell r="O23804">
            <v>0</v>
          </cell>
          <cell r="P23804">
            <v>116600</v>
          </cell>
          <cell r="Q23804">
            <v>57127</v>
          </cell>
        </row>
        <row r="23805">
          <cell r="M23805" t="str">
            <v>805010659_0C1089316</v>
          </cell>
          <cell r="N23805">
            <v>57127</v>
          </cell>
          <cell r="O23805">
            <v>0</v>
          </cell>
          <cell r="P23805">
            <v>58300</v>
          </cell>
          <cell r="Q23805">
            <v>57127</v>
          </cell>
        </row>
        <row r="23806">
          <cell r="M23806" t="str">
            <v>805010659_0C1089123</v>
          </cell>
          <cell r="N23806">
            <v>57127</v>
          </cell>
          <cell r="O23806">
            <v>0</v>
          </cell>
          <cell r="P23806">
            <v>0</v>
          </cell>
          <cell r="Q23806">
            <v>57127</v>
          </cell>
        </row>
        <row r="23807">
          <cell r="M23807" t="str">
            <v>805010659_0C1089304</v>
          </cell>
          <cell r="N23807">
            <v>123154</v>
          </cell>
          <cell r="O23807">
            <v>0</v>
          </cell>
          <cell r="P23807">
            <v>181500</v>
          </cell>
          <cell r="Q23807">
            <v>123154</v>
          </cell>
        </row>
        <row r="23808">
          <cell r="M23808" t="str">
            <v>805010659_0C1089284</v>
          </cell>
          <cell r="N23808">
            <v>25799</v>
          </cell>
          <cell r="O23808">
            <v>0</v>
          </cell>
          <cell r="P23808">
            <v>0</v>
          </cell>
          <cell r="Q23808">
            <v>25799</v>
          </cell>
        </row>
        <row r="23809">
          <cell r="M23809" t="str">
            <v>805010659_0C1089315</v>
          </cell>
          <cell r="N23809">
            <v>123154</v>
          </cell>
          <cell r="O23809">
            <v>0</v>
          </cell>
          <cell r="P23809">
            <v>181500</v>
          </cell>
          <cell r="Q23809">
            <v>123154</v>
          </cell>
        </row>
        <row r="23810">
          <cell r="M23810" t="str">
            <v>805010659_0C1089081</v>
          </cell>
          <cell r="N23810">
            <v>57127</v>
          </cell>
          <cell r="O23810">
            <v>0</v>
          </cell>
          <cell r="P23810">
            <v>0</v>
          </cell>
          <cell r="Q23810">
            <v>57127</v>
          </cell>
        </row>
        <row r="23811">
          <cell r="M23811" t="str">
            <v>805010659_0C1089144</v>
          </cell>
          <cell r="N23811">
            <v>31875</v>
          </cell>
          <cell r="O23811">
            <v>0</v>
          </cell>
          <cell r="P23811">
            <v>0</v>
          </cell>
          <cell r="Q23811">
            <v>31875</v>
          </cell>
        </row>
        <row r="23812">
          <cell r="M23812" t="str">
            <v>805010659_0C1089224</v>
          </cell>
          <cell r="N23812">
            <v>177880</v>
          </cell>
          <cell r="O23812">
            <v>0</v>
          </cell>
          <cell r="P23812">
            <v>181500</v>
          </cell>
          <cell r="Q23812">
            <v>177880</v>
          </cell>
        </row>
        <row r="23813">
          <cell r="M23813" t="str">
            <v>805010659_0C1089332</v>
          </cell>
          <cell r="N23813">
            <v>515529</v>
          </cell>
          <cell r="O23813">
            <v>0</v>
          </cell>
          <cell r="P23813">
            <v>879310</v>
          </cell>
          <cell r="Q23813">
            <v>515529</v>
          </cell>
        </row>
        <row r="23814">
          <cell r="M23814" t="str">
            <v>805010659_0C1089305</v>
          </cell>
          <cell r="N23814">
            <v>57127</v>
          </cell>
          <cell r="O23814">
            <v>0</v>
          </cell>
          <cell r="P23814">
            <v>181500</v>
          </cell>
          <cell r="Q23814">
            <v>57127</v>
          </cell>
        </row>
        <row r="23815">
          <cell r="M23815" t="str">
            <v>805010659_0C1089261</v>
          </cell>
          <cell r="N23815">
            <v>123154</v>
          </cell>
          <cell r="O23815">
            <v>0</v>
          </cell>
          <cell r="P23815">
            <v>181500</v>
          </cell>
          <cell r="Q23815">
            <v>123154</v>
          </cell>
        </row>
        <row r="23816">
          <cell r="M23816" t="str">
            <v>805010659_0C1089097</v>
          </cell>
          <cell r="N23816">
            <v>57127</v>
          </cell>
          <cell r="O23816">
            <v>0</v>
          </cell>
          <cell r="P23816">
            <v>58300</v>
          </cell>
          <cell r="Q23816">
            <v>57127</v>
          </cell>
        </row>
        <row r="23817">
          <cell r="M23817" t="str">
            <v>805010659_0C1088999</v>
          </cell>
          <cell r="N23817">
            <v>76998</v>
          </cell>
          <cell r="O23817">
            <v>0</v>
          </cell>
          <cell r="P23817">
            <v>169000</v>
          </cell>
          <cell r="Q23817">
            <v>76998</v>
          </cell>
        </row>
        <row r="23818">
          <cell r="M23818" t="str">
            <v>805010659_0C1088996</v>
          </cell>
          <cell r="N23818">
            <v>76998</v>
          </cell>
          <cell r="O23818">
            <v>0</v>
          </cell>
          <cell r="P23818">
            <v>84500</v>
          </cell>
          <cell r="Q23818">
            <v>76998</v>
          </cell>
        </row>
        <row r="23819">
          <cell r="M23819" t="str">
            <v>805010659_0C1088866</v>
          </cell>
          <cell r="N23819">
            <v>233240</v>
          </cell>
          <cell r="O23819">
            <v>0</v>
          </cell>
          <cell r="P23819">
            <v>50400</v>
          </cell>
          <cell r="Q23819">
            <v>233240</v>
          </cell>
        </row>
        <row r="23820">
          <cell r="M23820" t="str">
            <v>805010659_0C1088890</v>
          </cell>
          <cell r="N23820">
            <v>76998</v>
          </cell>
          <cell r="O23820">
            <v>0</v>
          </cell>
          <cell r="P23820">
            <v>84500</v>
          </cell>
          <cell r="Q23820">
            <v>76998</v>
          </cell>
        </row>
        <row r="23821">
          <cell r="M23821" t="str">
            <v>805010659_0C1089020</v>
          </cell>
          <cell r="N23821">
            <v>76998</v>
          </cell>
          <cell r="O23821">
            <v>0</v>
          </cell>
          <cell r="P23821">
            <v>169000</v>
          </cell>
          <cell r="Q23821">
            <v>76998</v>
          </cell>
        </row>
        <row r="23822">
          <cell r="M23822" t="str">
            <v>805010659_0C1088971</v>
          </cell>
          <cell r="N23822">
            <v>82793</v>
          </cell>
          <cell r="O23822">
            <v>0</v>
          </cell>
          <cell r="P23822">
            <v>84500</v>
          </cell>
          <cell r="Q23822">
            <v>82793</v>
          </cell>
        </row>
        <row r="23823">
          <cell r="M23823" t="str">
            <v>805010659_0P48612</v>
          </cell>
          <cell r="N23823">
            <v>181511</v>
          </cell>
          <cell r="O23823">
            <v>0</v>
          </cell>
          <cell r="P23823">
            <v>0</v>
          </cell>
          <cell r="Q23823">
            <v>181511</v>
          </cell>
        </row>
        <row r="23824">
          <cell r="M23824" t="str">
            <v>805010659_0C1089040</v>
          </cell>
          <cell r="N23824">
            <v>32049</v>
          </cell>
          <cell r="O23824">
            <v>0</v>
          </cell>
          <cell r="P23824">
            <v>0</v>
          </cell>
          <cell r="Q23824">
            <v>32049</v>
          </cell>
        </row>
        <row r="23825">
          <cell r="M23825" t="str">
            <v>805010659_0C1088984</v>
          </cell>
          <cell r="N23825">
            <v>76998</v>
          </cell>
          <cell r="O23825">
            <v>0</v>
          </cell>
          <cell r="P23825">
            <v>84500</v>
          </cell>
          <cell r="Q23825">
            <v>76998</v>
          </cell>
        </row>
        <row r="23826">
          <cell r="M23826" t="str">
            <v>805010659_0C1088871</v>
          </cell>
          <cell r="N23826">
            <v>107114</v>
          </cell>
          <cell r="O23826">
            <v>0</v>
          </cell>
          <cell r="P23826">
            <v>50400</v>
          </cell>
          <cell r="Q23826">
            <v>107114</v>
          </cell>
        </row>
        <row r="23827">
          <cell r="M23827" t="str">
            <v>805010659_0C1088891</v>
          </cell>
          <cell r="N23827">
            <v>354827</v>
          </cell>
          <cell r="O23827">
            <v>0</v>
          </cell>
          <cell r="P23827">
            <v>420000</v>
          </cell>
          <cell r="Q23827">
            <v>354827</v>
          </cell>
        </row>
        <row r="23828">
          <cell r="M23828" t="str">
            <v>805010659_0C1088983</v>
          </cell>
          <cell r="N23828">
            <v>76998</v>
          </cell>
          <cell r="O23828">
            <v>0</v>
          </cell>
          <cell r="P23828">
            <v>84500</v>
          </cell>
          <cell r="Q23828">
            <v>76998</v>
          </cell>
        </row>
        <row r="23829">
          <cell r="M23829" t="str">
            <v>805010659_0C1088978</v>
          </cell>
          <cell r="N23829">
            <v>58756</v>
          </cell>
          <cell r="O23829">
            <v>0</v>
          </cell>
          <cell r="P23829">
            <v>104179</v>
          </cell>
          <cell r="Q23829">
            <v>58756</v>
          </cell>
        </row>
        <row r="23830">
          <cell r="M23830" t="str">
            <v>805010659_0C1088994</v>
          </cell>
          <cell r="N23830">
            <v>76998</v>
          </cell>
          <cell r="O23830">
            <v>0</v>
          </cell>
          <cell r="P23830">
            <v>169000</v>
          </cell>
          <cell r="Q23830">
            <v>76998</v>
          </cell>
        </row>
        <row r="23831">
          <cell r="M23831" t="str">
            <v>805010659_0C1088993</v>
          </cell>
          <cell r="N23831">
            <v>76998</v>
          </cell>
          <cell r="O23831">
            <v>0</v>
          </cell>
          <cell r="P23831">
            <v>84500</v>
          </cell>
          <cell r="Q23831">
            <v>76998</v>
          </cell>
        </row>
        <row r="23832">
          <cell r="M23832" t="str">
            <v>805010659_0C1089034</v>
          </cell>
          <cell r="N23832">
            <v>76998</v>
          </cell>
          <cell r="O23832">
            <v>0</v>
          </cell>
          <cell r="P23832">
            <v>84500</v>
          </cell>
          <cell r="Q23832">
            <v>76998</v>
          </cell>
        </row>
        <row r="23833">
          <cell r="M23833" t="str">
            <v>805010659_0C1089021</v>
          </cell>
          <cell r="N23833">
            <v>354827</v>
          </cell>
          <cell r="O23833">
            <v>0</v>
          </cell>
          <cell r="P23833">
            <v>420000</v>
          </cell>
          <cell r="Q23833">
            <v>354827</v>
          </cell>
        </row>
        <row r="23834">
          <cell r="M23834" t="str">
            <v>805010659_0C1088960</v>
          </cell>
          <cell r="N23834">
            <v>354827</v>
          </cell>
          <cell r="O23834">
            <v>0</v>
          </cell>
          <cell r="P23834">
            <v>0</v>
          </cell>
          <cell r="Q23834">
            <v>354827</v>
          </cell>
        </row>
        <row r="23835">
          <cell r="M23835" t="str">
            <v>805010659_0C1089011</v>
          </cell>
          <cell r="N23835">
            <v>76998</v>
          </cell>
          <cell r="O23835">
            <v>0</v>
          </cell>
          <cell r="P23835">
            <v>169000</v>
          </cell>
          <cell r="Q23835">
            <v>76998</v>
          </cell>
        </row>
        <row r="23836">
          <cell r="M23836" t="str">
            <v>805010659_0C1089006</v>
          </cell>
          <cell r="N23836">
            <v>76998</v>
          </cell>
          <cell r="O23836">
            <v>0</v>
          </cell>
          <cell r="P23836">
            <v>84500</v>
          </cell>
          <cell r="Q23836">
            <v>76998</v>
          </cell>
        </row>
        <row r="23837">
          <cell r="M23837" t="str">
            <v>805010659_0C1088942</v>
          </cell>
          <cell r="N23837">
            <v>76998</v>
          </cell>
          <cell r="O23837">
            <v>0</v>
          </cell>
          <cell r="P23837">
            <v>84500</v>
          </cell>
          <cell r="Q23837">
            <v>76998</v>
          </cell>
        </row>
        <row r="23838">
          <cell r="M23838" t="str">
            <v>805010659_0C1089052</v>
          </cell>
          <cell r="N23838">
            <v>76998</v>
          </cell>
          <cell r="O23838">
            <v>0</v>
          </cell>
          <cell r="P23838">
            <v>84500</v>
          </cell>
          <cell r="Q23838">
            <v>76998</v>
          </cell>
        </row>
        <row r="23839">
          <cell r="M23839" t="str">
            <v>805010659_0C1088861</v>
          </cell>
          <cell r="N23839">
            <v>441686</v>
          </cell>
          <cell r="O23839">
            <v>0</v>
          </cell>
          <cell r="P23839">
            <v>50400</v>
          </cell>
          <cell r="Q23839">
            <v>441686</v>
          </cell>
        </row>
        <row r="23840">
          <cell r="M23840" t="str">
            <v>805010659_0C1089066</v>
          </cell>
          <cell r="N23840">
            <v>305809</v>
          </cell>
          <cell r="O23840">
            <v>0</v>
          </cell>
          <cell r="P23840">
            <v>879310</v>
          </cell>
          <cell r="Q23840">
            <v>305809</v>
          </cell>
        </row>
        <row r="23841">
          <cell r="M23841" t="str">
            <v>805010659_0C1089050</v>
          </cell>
          <cell r="N23841">
            <v>82793</v>
          </cell>
          <cell r="O23841">
            <v>0</v>
          </cell>
          <cell r="P23841">
            <v>84500</v>
          </cell>
          <cell r="Q23841">
            <v>82793</v>
          </cell>
        </row>
        <row r="23842">
          <cell r="M23842" t="str">
            <v>805010659_0C1088982</v>
          </cell>
          <cell r="N23842">
            <v>76998</v>
          </cell>
          <cell r="O23842">
            <v>0</v>
          </cell>
          <cell r="P23842">
            <v>84500</v>
          </cell>
          <cell r="Q23842">
            <v>76998</v>
          </cell>
        </row>
        <row r="23843">
          <cell r="M23843" t="str">
            <v>805010659_0C1088954</v>
          </cell>
          <cell r="N23843">
            <v>76998</v>
          </cell>
          <cell r="O23843">
            <v>0</v>
          </cell>
          <cell r="P23843">
            <v>84500</v>
          </cell>
          <cell r="Q23843">
            <v>76998</v>
          </cell>
        </row>
        <row r="23844">
          <cell r="M23844" t="str">
            <v>805010659_0C1088965</v>
          </cell>
          <cell r="N23844">
            <v>227629</v>
          </cell>
          <cell r="O23844">
            <v>0</v>
          </cell>
          <cell r="P23844">
            <v>232600</v>
          </cell>
          <cell r="Q23844">
            <v>227629</v>
          </cell>
        </row>
        <row r="23845">
          <cell r="M23845" t="str">
            <v>805010659_0C1088906</v>
          </cell>
          <cell r="N23845">
            <v>76998</v>
          </cell>
          <cell r="O23845">
            <v>0</v>
          </cell>
          <cell r="P23845">
            <v>169000</v>
          </cell>
          <cell r="Q23845">
            <v>76998</v>
          </cell>
        </row>
        <row r="23846">
          <cell r="M23846" t="str">
            <v>805010659_0C1088952</v>
          </cell>
          <cell r="N23846">
            <v>76998</v>
          </cell>
          <cell r="O23846">
            <v>0</v>
          </cell>
          <cell r="P23846">
            <v>84500</v>
          </cell>
          <cell r="Q23846">
            <v>76998</v>
          </cell>
        </row>
        <row r="23847">
          <cell r="M23847" t="str">
            <v>805010659_0C1088995</v>
          </cell>
          <cell r="N23847">
            <v>82793</v>
          </cell>
          <cell r="O23847">
            <v>0</v>
          </cell>
          <cell r="P23847">
            <v>169000</v>
          </cell>
          <cell r="Q23847">
            <v>82793</v>
          </cell>
        </row>
        <row r="23848">
          <cell r="M23848" t="str">
            <v>805010659_0C1088939</v>
          </cell>
          <cell r="N23848">
            <v>354827</v>
          </cell>
          <cell r="O23848">
            <v>0</v>
          </cell>
          <cell r="P23848">
            <v>0</v>
          </cell>
          <cell r="Q23848">
            <v>354827</v>
          </cell>
        </row>
        <row r="23849">
          <cell r="M23849" t="str">
            <v>805010659_0C1088900</v>
          </cell>
          <cell r="N23849">
            <v>76998</v>
          </cell>
          <cell r="O23849">
            <v>0</v>
          </cell>
          <cell r="P23849">
            <v>84500</v>
          </cell>
          <cell r="Q23849">
            <v>76998</v>
          </cell>
        </row>
        <row r="23850">
          <cell r="M23850" t="str">
            <v>805010659_0C1089047</v>
          </cell>
          <cell r="N23850">
            <v>76998</v>
          </cell>
          <cell r="O23850">
            <v>0</v>
          </cell>
          <cell r="P23850">
            <v>84500</v>
          </cell>
          <cell r="Q23850">
            <v>76998</v>
          </cell>
        </row>
        <row r="23851">
          <cell r="M23851" t="str">
            <v>805010659_0C1088928</v>
          </cell>
          <cell r="N23851">
            <v>76998</v>
          </cell>
          <cell r="O23851">
            <v>0</v>
          </cell>
          <cell r="P23851">
            <v>84500</v>
          </cell>
          <cell r="Q23851">
            <v>76998</v>
          </cell>
        </row>
        <row r="23852">
          <cell r="M23852" t="str">
            <v>805010659_0C1088951</v>
          </cell>
          <cell r="N23852">
            <v>76998</v>
          </cell>
          <cell r="O23852">
            <v>0</v>
          </cell>
          <cell r="P23852">
            <v>84500</v>
          </cell>
          <cell r="Q23852">
            <v>76998</v>
          </cell>
        </row>
        <row r="23853">
          <cell r="M23853" t="str">
            <v>805010659_0C1088917</v>
          </cell>
          <cell r="N23853">
            <v>76998</v>
          </cell>
          <cell r="O23853">
            <v>0</v>
          </cell>
          <cell r="P23853">
            <v>84500</v>
          </cell>
          <cell r="Q23853">
            <v>76998</v>
          </cell>
        </row>
        <row r="23854">
          <cell r="M23854" t="str">
            <v>805010659_0C1088979</v>
          </cell>
          <cell r="N23854">
            <v>354827</v>
          </cell>
          <cell r="O23854">
            <v>0</v>
          </cell>
          <cell r="P23854">
            <v>420000</v>
          </cell>
          <cell r="Q23854">
            <v>354827</v>
          </cell>
        </row>
        <row r="23855">
          <cell r="M23855" t="str">
            <v>805010659_0C1089018</v>
          </cell>
          <cell r="N23855">
            <v>76998</v>
          </cell>
          <cell r="O23855">
            <v>0</v>
          </cell>
          <cell r="P23855">
            <v>84500</v>
          </cell>
          <cell r="Q23855">
            <v>76998</v>
          </cell>
        </row>
        <row r="23856">
          <cell r="M23856" t="str">
            <v>805010659_0C1088987</v>
          </cell>
          <cell r="N23856">
            <v>354827</v>
          </cell>
          <cell r="O23856">
            <v>0</v>
          </cell>
          <cell r="P23856">
            <v>420000</v>
          </cell>
          <cell r="Q23856">
            <v>354827</v>
          </cell>
        </row>
        <row r="23857">
          <cell r="M23857" t="str">
            <v>805010659_0C1089051</v>
          </cell>
          <cell r="N23857">
            <v>683550</v>
          </cell>
          <cell r="O23857">
            <v>0</v>
          </cell>
          <cell r="P23857">
            <v>438740</v>
          </cell>
          <cell r="Q23857">
            <v>683550</v>
          </cell>
        </row>
        <row r="23858">
          <cell r="M23858" t="str">
            <v>805010659_0C1089008</v>
          </cell>
          <cell r="N23858">
            <v>76998</v>
          </cell>
          <cell r="O23858">
            <v>0</v>
          </cell>
          <cell r="P23858">
            <v>169000</v>
          </cell>
          <cell r="Q23858">
            <v>76998</v>
          </cell>
        </row>
        <row r="23859">
          <cell r="M23859" t="str">
            <v>805010659_0C1088904</v>
          </cell>
          <cell r="N23859">
            <v>354827</v>
          </cell>
          <cell r="O23859">
            <v>0</v>
          </cell>
          <cell r="P23859">
            <v>0</v>
          </cell>
          <cell r="Q23859">
            <v>354827</v>
          </cell>
        </row>
        <row r="23860">
          <cell r="M23860" t="str">
            <v>805010659_0C1089005</v>
          </cell>
          <cell r="N23860">
            <v>82793</v>
          </cell>
          <cell r="O23860">
            <v>0</v>
          </cell>
          <cell r="P23860">
            <v>169000</v>
          </cell>
          <cell r="Q23860">
            <v>82793</v>
          </cell>
        </row>
        <row r="23861">
          <cell r="M23861" t="str">
            <v>805010659_0C1088860</v>
          </cell>
          <cell r="N23861">
            <v>207074</v>
          </cell>
          <cell r="O23861">
            <v>0</v>
          </cell>
          <cell r="P23861">
            <v>50400</v>
          </cell>
          <cell r="Q23861">
            <v>207074</v>
          </cell>
        </row>
        <row r="23862">
          <cell r="M23862" t="str">
            <v>805010659_0C1089065</v>
          </cell>
          <cell r="N23862">
            <v>57127</v>
          </cell>
          <cell r="O23862">
            <v>0</v>
          </cell>
          <cell r="P23862">
            <v>116600</v>
          </cell>
          <cell r="Q23862">
            <v>57127</v>
          </cell>
        </row>
        <row r="23863">
          <cell r="M23863" t="str">
            <v>805010659_0C1088901</v>
          </cell>
          <cell r="N23863">
            <v>76998</v>
          </cell>
          <cell r="O23863">
            <v>0</v>
          </cell>
          <cell r="P23863">
            <v>169000</v>
          </cell>
          <cell r="Q23863">
            <v>76998</v>
          </cell>
        </row>
        <row r="23864">
          <cell r="M23864" t="str">
            <v>805010659_0C1088877</v>
          </cell>
          <cell r="N23864">
            <v>82793</v>
          </cell>
          <cell r="O23864">
            <v>0</v>
          </cell>
          <cell r="P23864">
            <v>169000</v>
          </cell>
          <cell r="Q23864">
            <v>82793</v>
          </cell>
        </row>
        <row r="23865">
          <cell r="M23865" t="str">
            <v>805010659_0C1089019</v>
          </cell>
          <cell r="N23865">
            <v>82793</v>
          </cell>
          <cell r="O23865">
            <v>0</v>
          </cell>
          <cell r="P23865">
            <v>84500</v>
          </cell>
          <cell r="Q23865">
            <v>82793</v>
          </cell>
        </row>
        <row r="23866">
          <cell r="M23866" t="str">
            <v>805010659_0C1088931</v>
          </cell>
          <cell r="N23866">
            <v>76998</v>
          </cell>
          <cell r="O23866">
            <v>0</v>
          </cell>
          <cell r="P23866">
            <v>84500</v>
          </cell>
          <cell r="Q23866">
            <v>76998</v>
          </cell>
        </row>
        <row r="23867">
          <cell r="M23867" t="str">
            <v>805010659_0C1088907</v>
          </cell>
          <cell r="N23867">
            <v>76998</v>
          </cell>
          <cell r="O23867">
            <v>0</v>
          </cell>
          <cell r="P23867">
            <v>84500</v>
          </cell>
          <cell r="Q23867">
            <v>76998</v>
          </cell>
        </row>
        <row r="23868">
          <cell r="M23868" t="str">
            <v>805010659_0C1088910</v>
          </cell>
          <cell r="N23868">
            <v>76998</v>
          </cell>
          <cell r="O23868">
            <v>0</v>
          </cell>
          <cell r="P23868">
            <v>84500</v>
          </cell>
          <cell r="Q23868">
            <v>76998</v>
          </cell>
        </row>
        <row r="23869">
          <cell r="M23869" t="str">
            <v>805010659_0C1088955</v>
          </cell>
          <cell r="N23869">
            <v>76998</v>
          </cell>
          <cell r="O23869">
            <v>0</v>
          </cell>
          <cell r="P23869">
            <v>84500</v>
          </cell>
          <cell r="Q23869">
            <v>76998</v>
          </cell>
        </row>
        <row r="23870">
          <cell r="M23870" t="str">
            <v>805010659_0C1088964</v>
          </cell>
          <cell r="N23870">
            <v>82793</v>
          </cell>
          <cell r="O23870">
            <v>0</v>
          </cell>
          <cell r="P23870">
            <v>169000</v>
          </cell>
          <cell r="Q23870">
            <v>82793</v>
          </cell>
        </row>
        <row r="23871">
          <cell r="M23871" t="str">
            <v>805010659_0C1089063</v>
          </cell>
          <cell r="N23871">
            <v>123154</v>
          </cell>
          <cell r="O23871">
            <v>0</v>
          </cell>
          <cell r="P23871">
            <v>181500</v>
          </cell>
          <cell r="Q23871">
            <v>123154</v>
          </cell>
        </row>
        <row r="23872">
          <cell r="M23872" t="str">
            <v>805010659_0C1089043</v>
          </cell>
          <cell r="N23872">
            <v>421596</v>
          </cell>
          <cell r="O23872">
            <v>0</v>
          </cell>
          <cell r="P23872">
            <v>104179</v>
          </cell>
          <cell r="Q23872">
            <v>421596</v>
          </cell>
        </row>
        <row r="23873">
          <cell r="M23873" t="str">
            <v>805010659_0C1088898</v>
          </cell>
          <cell r="N23873">
            <v>76998</v>
          </cell>
          <cell r="O23873">
            <v>0</v>
          </cell>
          <cell r="P23873">
            <v>169000</v>
          </cell>
          <cell r="Q23873">
            <v>76998</v>
          </cell>
        </row>
        <row r="23874">
          <cell r="M23874" t="str">
            <v>805010659_0C1088880</v>
          </cell>
          <cell r="N23874">
            <v>273420</v>
          </cell>
          <cell r="O23874">
            <v>0</v>
          </cell>
          <cell r="P23874">
            <v>438740</v>
          </cell>
          <cell r="Q23874">
            <v>273420</v>
          </cell>
        </row>
        <row r="23875">
          <cell r="M23875" t="str">
            <v>805010659_0C1089064</v>
          </cell>
          <cell r="N23875">
            <v>57127</v>
          </cell>
          <cell r="O23875">
            <v>0</v>
          </cell>
          <cell r="P23875">
            <v>58300</v>
          </cell>
          <cell r="Q23875">
            <v>57127</v>
          </cell>
        </row>
        <row r="23876">
          <cell r="M23876" t="str">
            <v>805010659_0C1088916</v>
          </cell>
          <cell r="N23876">
            <v>76998</v>
          </cell>
          <cell r="O23876">
            <v>0</v>
          </cell>
          <cell r="P23876">
            <v>84500</v>
          </cell>
          <cell r="Q23876">
            <v>76998</v>
          </cell>
        </row>
        <row r="23877">
          <cell r="M23877" t="str">
            <v>805010659_0C1089023</v>
          </cell>
          <cell r="N23877">
            <v>111310</v>
          </cell>
          <cell r="O23877">
            <v>0</v>
          </cell>
          <cell r="P23877">
            <v>155000</v>
          </cell>
          <cell r="Q23877">
            <v>111310</v>
          </cell>
        </row>
        <row r="23878">
          <cell r="M23878" t="str">
            <v>805010659_0C1088894</v>
          </cell>
          <cell r="N23878">
            <v>82793</v>
          </cell>
          <cell r="O23878">
            <v>0</v>
          </cell>
          <cell r="P23878">
            <v>84500</v>
          </cell>
          <cell r="Q23878">
            <v>82793</v>
          </cell>
        </row>
        <row r="23879">
          <cell r="M23879" t="str">
            <v>805010659_0C1088947</v>
          </cell>
          <cell r="N23879">
            <v>76998</v>
          </cell>
          <cell r="O23879">
            <v>0</v>
          </cell>
          <cell r="P23879">
            <v>84500</v>
          </cell>
          <cell r="Q23879">
            <v>76998</v>
          </cell>
        </row>
        <row r="23880">
          <cell r="M23880" t="str">
            <v>805010659_0C1088897</v>
          </cell>
          <cell r="N23880">
            <v>1470000</v>
          </cell>
          <cell r="O23880">
            <v>0</v>
          </cell>
          <cell r="P23880">
            <v>1316220</v>
          </cell>
          <cell r="Q23880">
            <v>1470000</v>
          </cell>
        </row>
        <row r="23881">
          <cell r="M23881" t="str">
            <v>805010659_0C1088989</v>
          </cell>
          <cell r="N23881">
            <v>354827</v>
          </cell>
          <cell r="O23881">
            <v>0</v>
          </cell>
          <cell r="P23881">
            <v>420000</v>
          </cell>
          <cell r="Q23881">
            <v>354827</v>
          </cell>
        </row>
        <row r="23882">
          <cell r="M23882" t="str">
            <v>805010659_0C1088948</v>
          </cell>
          <cell r="N23882">
            <v>76998</v>
          </cell>
          <cell r="O23882">
            <v>0</v>
          </cell>
          <cell r="P23882">
            <v>169000</v>
          </cell>
          <cell r="Q23882">
            <v>76998</v>
          </cell>
        </row>
        <row r="23883">
          <cell r="M23883" t="str">
            <v>805010659_0C1089056</v>
          </cell>
          <cell r="N23883">
            <v>76998</v>
          </cell>
          <cell r="O23883">
            <v>0</v>
          </cell>
          <cell r="P23883">
            <v>84500</v>
          </cell>
          <cell r="Q23883">
            <v>76998</v>
          </cell>
        </row>
        <row r="23884">
          <cell r="M23884" t="str">
            <v>805010659_0C1088940</v>
          </cell>
          <cell r="N23884">
            <v>76998</v>
          </cell>
          <cell r="O23884">
            <v>0</v>
          </cell>
          <cell r="P23884">
            <v>84500</v>
          </cell>
          <cell r="Q23884">
            <v>76998</v>
          </cell>
        </row>
        <row r="23885">
          <cell r="M23885" t="str">
            <v>805010659_0C1089013</v>
          </cell>
          <cell r="N23885">
            <v>76998</v>
          </cell>
          <cell r="O23885">
            <v>0</v>
          </cell>
          <cell r="P23885">
            <v>84500</v>
          </cell>
          <cell r="Q23885">
            <v>76998</v>
          </cell>
        </row>
        <row r="23886">
          <cell r="M23886" t="str">
            <v>805010659_0C1089037</v>
          </cell>
          <cell r="N23886">
            <v>76998</v>
          </cell>
          <cell r="O23886">
            <v>0</v>
          </cell>
          <cell r="P23886">
            <v>84500</v>
          </cell>
          <cell r="Q23886">
            <v>76998</v>
          </cell>
        </row>
        <row r="23887">
          <cell r="M23887" t="str">
            <v>805010659_0C1088946</v>
          </cell>
          <cell r="N23887">
            <v>76998</v>
          </cell>
          <cell r="O23887">
            <v>0</v>
          </cell>
          <cell r="P23887">
            <v>84500</v>
          </cell>
          <cell r="Q23887">
            <v>76998</v>
          </cell>
        </row>
        <row r="23888">
          <cell r="M23888" t="str">
            <v>805010659_0C1089057</v>
          </cell>
          <cell r="N23888">
            <v>76998</v>
          </cell>
          <cell r="O23888">
            <v>0</v>
          </cell>
          <cell r="P23888">
            <v>84500</v>
          </cell>
          <cell r="Q23888">
            <v>76998</v>
          </cell>
        </row>
        <row r="23889">
          <cell r="M23889" t="str">
            <v>805010659_0C1088892</v>
          </cell>
          <cell r="N23889">
            <v>76998</v>
          </cell>
          <cell r="O23889">
            <v>0</v>
          </cell>
          <cell r="P23889">
            <v>84500</v>
          </cell>
          <cell r="Q23889">
            <v>76998</v>
          </cell>
        </row>
        <row r="23890">
          <cell r="M23890" t="str">
            <v>805010659_0C1088945</v>
          </cell>
          <cell r="N23890">
            <v>354827</v>
          </cell>
          <cell r="O23890">
            <v>0</v>
          </cell>
          <cell r="P23890">
            <v>420000</v>
          </cell>
          <cell r="Q23890">
            <v>354827</v>
          </cell>
        </row>
        <row r="23891">
          <cell r="M23891" t="str">
            <v>805010659_0C1088879</v>
          </cell>
          <cell r="N23891">
            <v>111310</v>
          </cell>
          <cell r="O23891">
            <v>0</v>
          </cell>
          <cell r="P23891">
            <v>310000</v>
          </cell>
          <cell r="Q23891">
            <v>111310</v>
          </cell>
        </row>
        <row r="23892">
          <cell r="M23892" t="str">
            <v>805010659_0C1088970</v>
          </cell>
          <cell r="N23892">
            <v>111310</v>
          </cell>
          <cell r="O23892">
            <v>0</v>
          </cell>
          <cell r="P23892">
            <v>155000</v>
          </cell>
          <cell r="Q23892">
            <v>111310</v>
          </cell>
        </row>
        <row r="23893">
          <cell r="M23893" t="str">
            <v>805010659_0P48610</v>
          </cell>
          <cell r="N23893">
            <v>242677</v>
          </cell>
          <cell r="O23893">
            <v>0</v>
          </cell>
          <cell r="P23893">
            <v>104179</v>
          </cell>
          <cell r="Q23893">
            <v>242677</v>
          </cell>
        </row>
        <row r="23894">
          <cell r="M23894" t="str">
            <v>805010659_0C1088922</v>
          </cell>
          <cell r="N23894">
            <v>354827</v>
          </cell>
          <cell r="O23894">
            <v>0</v>
          </cell>
          <cell r="P23894">
            <v>420000</v>
          </cell>
          <cell r="Q23894">
            <v>354827</v>
          </cell>
        </row>
        <row r="23895">
          <cell r="M23895" t="str">
            <v>805010659_0C1089015</v>
          </cell>
          <cell r="N23895">
            <v>111310</v>
          </cell>
          <cell r="O23895">
            <v>0</v>
          </cell>
          <cell r="P23895">
            <v>310000</v>
          </cell>
          <cell r="Q23895">
            <v>111310</v>
          </cell>
        </row>
        <row r="23896">
          <cell r="M23896" t="str">
            <v>805010659_0C1089016</v>
          </cell>
          <cell r="N23896">
            <v>227629</v>
          </cell>
          <cell r="O23896">
            <v>0</v>
          </cell>
          <cell r="P23896">
            <v>465200</v>
          </cell>
          <cell r="Q23896">
            <v>227629</v>
          </cell>
        </row>
        <row r="23897">
          <cell r="M23897" t="str">
            <v>805010659_0C1088911</v>
          </cell>
          <cell r="N23897">
            <v>683550</v>
          </cell>
          <cell r="O23897">
            <v>0</v>
          </cell>
          <cell r="P23897">
            <v>877480</v>
          </cell>
          <cell r="Q23897">
            <v>683550</v>
          </cell>
        </row>
        <row r="23898">
          <cell r="M23898" t="str">
            <v>805010659_0C1088896</v>
          </cell>
          <cell r="N23898">
            <v>82793</v>
          </cell>
          <cell r="O23898">
            <v>0</v>
          </cell>
          <cell r="P23898">
            <v>84500</v>
          </cell>
          <cell r="Q23898">
            <v>82793</v>
          </cell>
        </row>
        <row r="23899">
          <cell r="M23899" t="str">
            <v>805010659_0C1089039</v>
          </cell>
          <cell r="N23899">
            <v>76998</v>
          </cell>
          <cell r="O23899">
            <v>0</v>
          </cell>
          <cell r="P23899">
            <v>84500</v>
          </cell>
          <cell r="Q23899">
            <v>76998</v>
          </cell>
        </row>
        <row r="23900">
          <cell r="M23900" t="str">
            <v>805010659_0C1088950</v>
          </cell>
          <cell r="N23900">
            <v>76998</v>
          </cell>
          <cell r="O23900">
            <v>0</v>
          </cell>
          <cell r="P23900">
            <v>84500</v>
          </cell>
          <cell r="Q23900">
            <v>76998</v>
          </cell>
        </row>
        <row r="23901">
          <cell r="M23901" t="str">
            <v>805010659_0C1088938</v>
          </cell>
          <cell r="N23901">
            <v>76998</v>
          </cell>
          <cell r="O23901">
            <v>0</v>
          </cell>
          <cell r="P23901">
            <v>169000</v>
          </cell>
          <cell r="Q23901">
            <v>76998</v>
          </cell>
        </row>
        <row r="23902">
          <cell r="M23902" t="str">
            <v>805010659_0C1088878</v>
          </cell>
          <cell r="N23902">
            <v>76997</v>
          </cell>
          <cell r="O23902">
            <v>0</v>
          </cell>
          <cell r="P23902">
            <v>84500</v>
          </cell>
          <cell r="Q23902">
            <v>76997</v>
          </cell>
        </row>
        <row r="23903">
          <cell r="M23903" t="str">
            <v>805010659_0C1088868</v>
          </cell>
          <cell r="N23903">
            <v>137004</v>
          </cell>
          <cell r="O23903">
            <v>0</v>
          </cell>
          <cell r="P23903">
            <v>50400</v>
          </cell>
          <cell r="Q23903">
            <v>137004</v>
          </cell>
        </row>
        <row r="23904">
          <cell r="M23904" t="str">
            <v>805010659_0C1088919</v>
          </cell>
          <cell r="N23904">
            <v>76998</v>
          </cell>
          <cell r="O23904">
            <v>0</v>
          </cell>
          <cell r="P23904">
            <v>169000</v>
          </cell>
          <cell r="Q23904">
            <v>76998</v>
          </cell>
        </row>
        <row r="23905">
          <cell r="M23905" t="str">
            <v>805010659_0C1088921</v>
          </cell>
          <cell r="N23905">
            <v>76998</v>
          </cell>
          <cell r="O23905">
            <v>0</v>
          </cell>
          <cell r="P23905">
            <v>84500</v>
          </cell>
          <cell r="Q23905">
            <v>76998</v>
          </cell>
        </row>
        <row r="23906">
          <cell r="M23906" t="str">
            <v>805010659_0C1089041</v>
          </cell>
          <cell r="N23906">
            <v>76998</v>
          </cell>
          <cell r="O23906">
            <v>0</v>
          </cell>
          <cell r="P23906">
            <v>84500</v>
          </cell>
          <cell r="Q23906">
            <v>76998</v>
          </cell>
        </row>
        <row r="23907">
          <cell r="M23907" t="str">
            <v>805010659_0C1088961</v>
          </cell>
          <cell r="N23907">
            <v>76998</v>
          </cell>
          <cell r="O23907">
            <v>0</v>
          </cell>
          <cell r="P23907">
            <v>169000</v>
          </cell>
          <cell r="Q23907">
            <v>76998</v>
          </cell>
        </row>
        <row r="23908">
          <cell r="M23908" t="str">
            <v>805010659_0C1088953</v>
          </cell>
          <cell r="N23908">
            <v>76998</v>
          </cell>
          <cell r="O23908">
            <v>0</v>
          </cell>
          <cell r="P23908">
            <v>84500</v>
          </cell>
          <cell r="Q23908">
            <v>76998</v>
          </cell>
        </row>
        <row r="23909">
          <cell r="M23909" t="str">
            <v>805010659_0C1088924</v>
          </cell>
          <cell r="N23909">
            <v>82793</v>
          </cell>
          <cell r="O23909">
            <v>0</v>
          </cell>
          <cell r="P23909">
            <v>84500</v>
          </cell>
          <cell r="Q23909">
            <v>82793</v>
          </cell>
        </row>
        <row r="23910">
          <cell r="M23910" t="str">
            <v>805010659_0C1089033</v>
          </cell>
          <cell r="N23910">
            <v>227629</v>
          </cell>
          <cell r="O23910">
            <v>0</v>
          </cell>
          <cell r="P23910">
            <v>465200</v>
          </cell>
          <cell r="Q23910">
            <v>227629</v>
          </cell>
        </row>
        <row r="23911">
          <cell r="M23911" t="str">
            <v>805010659_0C1088974</v>
          </cell>
          <cell r="N23911">
            <v>354827</v>
          </cell>
          <cell r="O23911">
            <v>0</v>
          </cell>
          <cell r="P23911">
            <v>0</v>
          </cell>
          <cell r="Q23911">
            <v>354827</v>
          </cell>
        </row>
        <row r="23912">
          <cell r="M23912" t="str">
            <v>805010659_0C1088909</v>
          </cell>
          <cell r="N23912">
            <v>82793</v>
          </cell>
          <cell r="O23912">
            <v>0</v>
          </cell>
          <cell r="P23912">
            <v>84500</v>
          </cell>
          <cell r="Q23912">
            <v>82793</v>
          </cell>
        </row>
        <row r="23913">
          <cell r="M23913" t="str">
            <v>805010659_0C1089004</v>
          </cell>
          <cell r="N23913">
            <v>76998</v>
          </cell>
          <cell r="O23913">
            <v>0</v>
          </cell>
          <cell r="P23913">
            <v>169000</v>
          </cell>
          <cell r="Q23913">
            <v>76998</v>
          </cell>
        </row>
        <row r="23914">
          <cell r="M23914" t="str">
            <v>805010659_0C1088972</v>
          </cell>
          <cell r="N23914">
            <v>48073</v>
          </cell>
          <cell r="O23914">
            <v>0</v>
          </cell>
          <cell r="P23914">
            <v>104179</v>
          </cell>
          <cell r="Q23914">
            <v>48073</v>
          </cell>
        </row>
        <row r="23915">
          <cell r="M23915" t="str">
            <v>805010659_0C1089022</v>
          </cell>
          <cell r="N23915">
            <v>82793</v>
          </cell>
          <cell r="O23915">
            <v>0</v>
          </cell>
          <cell r="P23915">
            <v>84500</v>
          </cell>
          <cell r="Q23915">
            <v>82793</v>
          </cell>
        </row>
        <row r="23916">
          <cell r="M23916" t="str">
            <v>805010659_0C1088988</v>
          </cell>
          <cell r="N23916">
            <v>76998</v>
          </cell>
          <cell r="O23916">
            <v>0</v>
          </cell>
          <cell r="P23916">
            <v>84500</v>
          </cell>
          <cell r="Q23916">
            <v>76998</v>
          </cell>
        </row>
        <row r="23917">
          <cell r="M23917" t="str">
            <v>805010659_0C1088902</v>
          </cell>
          <cell r="N23917">
            <v>76998</v>
          </cell>
          <cell r="O23917">
            <v>0</v>
          </cell>
          <cell r="P23917">
            <v>84500</v>
          </cell>
          <cell r="Q23917">
            <v>76998</v>
          </cell>
        </row>
        <row r="23918">
          <cell r="M23918" t="str">
            <v>805010659_0C1088870</v>
          </cell>
          <cell r="N23918">
            <v>14700</v>
          </cell>
          <cell r="O23918">
            <v>0</v>
          </cell>
          <cell r="P23918">
            <v>100800</v>
          </cell>
          <cell r="Q23918">
            <v>14700</v>
          </cell>
        </row>
        <row r="23919">
          <cell r="M23919" t="str">
            <v>805010659_0P48611</v>
          </cell>
          <cell r="N23919">
            <v>201388</v>
          </cell>
          <cell r="O23919">
            <v>0</v>
          </cell>
          <cell r="P23919">
            <v>0</v>
          </cell>
          <cell r="Q23919">
            <v>201388</v>
          </cell>
        </row>
        <row r="23920">
          <cell r="M23920" t="str">
            <v>805010659_0C1089054</v>
          </cell>
          <cell r="N23920">
            <v>82793</v>
          </cell>
          <cell r="O23920">
            <v>0</v>
          </cell>
          <cell r="P23920">
            <v>84500</v>
          </cell>
          <cell r="Q23920">
            <v>82793</v>
          </cell>
        </row>
        <row r="23921">
          <cell r="M23921" t="str">
            <v>805010659_0C1088957</v>
          </cell>
          <cell r="N23921">
            <v>82793</v>
          </cell>
          <cell r="O23921">
            <v>0</v>
          </cell>
          <cell r="P23921">
            <v>84500</v>
          </cell>
          <cell r="Q23921">
            <v>82793</v>
          </cell>
        </row>
        <row r="23922">
          <cell r="M23922" t="str">
            <v>805010659_0C1088981</v>
          </cell>
          <cell r="N23922">
            <v>76998</v>
          </cell>
          <cell r="O23922">
            <v>0</v>
          </cell>
          <cell r="P23922">
            <v>84500</v>
          </cell>
          <cell r="Q23922">
            <v>76998</v>
          </cell>
        </row>
        <row r="23923">
          <cell r="M23923" t="str">
            <v>805010659_0C1088899</v>
          </cell>
          <cell r="N23923">
            <v>273420</v>
          </cell>
          <cell r="O23923">
            <v>0</v>
          </cell>
          <cell r="P23923">
            <v>438740</v>
          </cell>
          <cell r="Q23923">
            <v>273420</v>
          </cell>
        </row>
        <row r="23924">
          <cell r="M23924" t="str">
            <v>805010659_0C1089048</v>
          </cell>
          <cell r="N23924">
            <v>76998</v>
          </cell>
          <cell r="O23924">
            <v>0</v>
          </cell>
          <cell r="P23924">
            <v>84500</v>
          </cell>
          <cell r="Q23924">
            <v>76998</v>
          </cell>
        </row>
        <row r="23925">
          <cell r="M23925" t="str">
            <v>805010659_0C1088876</v>
          </cell>
          <cell r="N23925">
            <v>76997</v>
          </cell>
          <cell r="O23925">
            <v>0</v>
          </cell>
          <cell r="P23925">
            <v>84500</v>
          </cell>
          <cell r="Q23925">
            <v>76997</v>
          </cell>
        </row>
        <row r="23926">
          <cell r="M23926" t="str">
            <v>805010659_0C1089001</v>
          </cell>
          <cell r="N23926">
            <v>82793</v>
          </cell>
          <cell r="O23926">
            <v>0</v>
          </cell>
          <cell r="P23926">
            <v>84500</v>
          </cell>
          <cell r="Q23926">
            <v>82793</v>
          </cell>
        </row>
        <row r="23927">
          <cell r="M23927" t="str">
            <v>805010659_0C1088958</v>
          </cell>
          <cell r="N23927">
            <v>76998</v>
          </cell>
          <cell r="O23927">
            <v>0</v>
          </cell>
          <cell r="P23927">
            <v>84500</v>
          </cell>
          <cell r="Q23927">
            <v>76998</v>
          </cell>
        </row>
        <row r="23928">
          <cell r="M23928" t="str">
            <v>805010659_0C1088997</v>
          </cell>
          <cell r="N23928">
            <v>82793</v>
          </cell>
          <cell r="O23928">
            <v>0</v>
          </cell>
          <cell r="P23928">
            <v>84500</v>
          </cell>
          <cell r="Q23928">
            <v>82793</v>
          </cell>
        </row>
        <row r="23929">
          <cell r="M23929" t="str">
            <v>805010659_0C1089055</v>
          </cell>
          <cell r="N23929">
            <v>82793</v>
          </cell>
          <cell r="O23929">
            <v>0</v>
          </cell>
          <cell r="P23929">
            <v>84500</v>
          </cell>
          <cell r="Q23929">
            <v>82793</v>
          </cell>
        </row>
        <row r="23930">
          <cell r="M23930" t="str">
            <v>805010659_0C1088895</v>
          </cell>
          <cell r="N23930">
            <v>76998</v>
          </cell>
          <cell r="O23930">
            <v>0</v>
          </cell>
          <cell r="P23930">
            <v>84500</v>
          </cell>
          <cell r="Q23930">
            <v>76998</v>
          </cell>
        </row>
        <row r="23931">
          <cell r="M23931" t="str">
            <v>805010659_0C1088949</v>
          </cell>
          <cell r="N23931">
            <v>76998</v>
          </cell>
          <cell r="O23931">
            <v>0</v>
          </cell>
          <cell r="P23931">
            <v>84500</v>
          </cell>
          <cell r="Q23931">
            <v>76998</v>
          </cell>
        </row>
        <row r="23932">
          <cell r="M23932" t="str">
            <v>805010659_0C1088934</v>
          </cell>
          <cell r="N23932">
            <v>76998</v>
          </cell>
          <cell r="O23932">
            <v>0</v>
          </cell>
          <cell r="P23932">
            <v>84500</v>
          </cell>
          <cell r="Q23932">
            <v>76998</v>
          </cell>
        </row>
        <row r="23933">
          <cell r="M23933" t="str">
            <v>805010659_0C1088992</v>
          </cell>
          <cell r="N23933">
            <v>76998</v>
          </cell>
          <cell r="O23933">
            <v>0</v>
          </cell>
          <cell r="P23933">
            <v>84500</v>
          </cell>
          <cell r="Q23933">
            <v>76998</v>
          </cell>
        </row>
        <row r="23934">
          <cell r="M23934" t="str">
            <v>805010659_0C1088944</v>
          </cell>
          <cell r="N23934">
            <v>76998</v>
          </cell>
          <cell r="O23934">
            <v>0</v>
          </cell>
          <cell r="P23934">
            <v>84500</v>
          </cell>
          <cell r="Q23934">
            <v>76998</v>
          </cell>
        </row>
        <row r="23935">
          <cell r="M23935" t="str">
            <v>805010659_0C1088905</v>
          </cell>
          <cell r="N23935">
            <v>82793</v>
          </cell>
          <cell r="O23935">
            <v>0</v>
          </cell>
          <cell r="P23935">
            <v>84500</v>
          </cell>
          <cell r="Q23935">
            <v>82793</v>
          </cell>
        </row>
        <row r="23936">
          <cell r="M23936" t="str">
            <v>805010659_0C1088963</v>
          </cell>
          <cell r="N23936">
            <v>76998</v>
          </cell>
          <cell r="O23936">
            <v>0</v>
          </cell>
          <cell r="P23936">
            <v>84500</v>
          </cell>
          <cell r="Q23936">
            <v>76998</v>
          </cell>
        </row>
        <row r="23937">
          <cell r="M23937" t="str">
            <v>805010659_0C1088933</v>
          </cell>
          <cell r="N23937">
            <v>76998</v>
          </cell>
          <cell r="O23937">
            <v>0</v>
          </cell>
          <cell r="P23937">
            <v>84500</v>
          </cell>
          <cell r="Q23937">
            <v>76998</v>
          </cell>
        </row>
        <row r="23938">
          <cell r="M23938" t="str">
            <v>805010659_0C1088932</v>
          </cell>
          <cell r="N23938">
            <v>76998</v>
          </cell>
          <cell r="O23938">
            <v>0</v>
          </cell>
          <cell r="P23938">
            <v>84500</v>
          </cell>
          <cell r="Q23938">
            <v>76998</v>
          </cell>
        </row>
        <row r="23939">
          <cell r="M23939" t="str">
            <v>805010659_0C1088926</v>
          </cell>
          <cell r="N23939">
            <v>76998</v>
          </cell>
          <cell r="O23939">
            <v>0</v>
          </cell>
          <cell r="P23939">
            <v>84500</v>
          </cell>
          <cell r="Q23939">
            <v>76998</v>
          </cell>
        </row>
        <row r="23940">
          <cell r="M23940" t="str">
            <v>805010659_0C1089038</v>
          </cell>
          <cell r="N23940">
            <v>362069</v>
          </cell>
          <cell r="O23940">
            <v>0</v>
          </cell>
          <cell r="P23940">
            <v>420000</v>
          </cell>
          <cell r="Q23940">
            <v>362069</v>
          </cell>
        </row>
        <row r="23941">
          <cell r="M23941" t="str">
            <v>805010659_0P48613</v>
          </cell>
          <cell r="N23941">
            <v>181511</v>
          </cell>
          <cell r="O23941">
            <v>0</v>
          </cell>
          <cell r="P23941">
            <v>0</v>
          </cell>
          <cell r="Q23941">
            <v>181511</v>
          </cell>
        </row>
        <row r="23942">
          <cell r="M23942" t="str">
            <v>805010659_0C1089061</v>
          </cell>
          <cell r="N23942">
            <v>354827</v>
          </cell>
          <cell r="O23942">
            <v>0</v>
          </cell>
          <cell r="P23942">
            <v>0</v>
          </cell>
          <cell r="Q23942">
            <v>354827</v>
          </cell>
        </row>
        <row r="23943">
          <cell r="M23943" t="str">
            <v>805010659_0C1088912</v>
          </cell>
          <cell r="N23943">
            <v>111310</v>
          </cell>
          <cell r="O23943">
            <v>0</v>
          </cell>
          <cell r="P23943">
            <v>0</v>
          </cell>
          <cell r="Q23943">
            <v>111310</v>
          </cell>
        </row>
        <row r="23944">
          <cell r="M23944" t="str">
            <v>805010659_0C1088862</v>
          </cell>
          <cell r="N23944">
            <v>49392</v>
          </cell>
          <cell r="O23944">
            <v>0</v>
          </cell>
          <cell r="P23944">
            <v>50400</v>
          </cell>
          <cell r="Q23944">
            <v>49392</v>
          </cell>
        </row>
        <row r="23945">
          <cell r="M23945" t="str">
            <v>805010659_0C1088927</v>
          </cell>
          <cell r="N23945">
            <v>76998</v>
          </cell>
          <cell r="O23945">
            <v>0</v>
          </cell>
          <cell r="P23945">
            <v>84500</v>
          </cell>
          <cell r="Q23945">
            <v>76998</v>
          </cell>
        </row>
        <row r="23946">
          <cell r="M23946" t="str">
            <v>805010659_0C1089036</v>
          </cell>
          <cell r="N23946">
            <v>76998</v>
          </cell>
          <cell r="O23946">
            <v>0</v>
          </cell>
          <cell r="P23946">
            <v>84500</v>
          </cell>
          <cell r="Q23946">
            <v>76998</v>
          </cell>
        </row>
        <row r="23947">
          <cell r="M23947" t="str">
            <v>805010659_0C1088918</v>
          </cell>
          <cell r="N23947">
            <v>76998</v>
          </cell>
          <cell r="O23947">
            <v>0</v>
          </cell>
          <cell r="P23947">
            <v>84500</v>
          </cell>
          <cell r="Q23947">
            <v>76998</v>
          </cell>
        </row>
        <row r="23948">
          <cell r="M23948" t="str">
            <v>805010659_0C1088914</v>
          </cell>
          <cell r="N23948">
            <v>76998</v>
          </cell>
          <cell r="O23948">
            <v>0</v>
          </cell>
          <cell r="P23948">
            <v>169000</v>
          </cell>
          <cell r="Q23948">
            <v>76998</v>
          </cell>
        </row>
        <row r="23949">
          <cell r="M23949" t="str">
            <v>805010659_0C1088873</v>
          </cell>
          <cell r="N23949">
            <v>82793</v>
          </cell>
          <cell r="O23949">
            <v>0</v>
          </cell>
          <cell r="P23949">
            <v>84500</v>
          </cell>
          <cell r="Q23949">
            <v>82793</v>
          </cell>
        </row>
        <row r="23950">
          <cell r="M23950" t="str">
            <v>805010659_0C1089060</v>
          </cell>
          <cell r="N23950">
            <v>26707</v>
          </cell>
          <cell r="O23950">
            <v>0</v>
          </cell>
          <cell r="P23950">
            <v>104179</v>
          </cell>
          <cell r="Q23950">
            <v>26707</v>
          </cell>
        </row>
        <row r="23951">
          <cell r="M23951" t="str">
            <v>805010659_0C1088930</v>
          </cell>
          <cell r="N23951">
            <v>82793</v>
          </cell>
          <cell r="O23951">
            <v>0</v>
          </cell>
          <cell r="P23951">
            <v>84500</v>
          </cell>
          <cell r="Q23951">
            <v>82793</v>
          </cell>
        </row>
        <row r="23952">
          <cell r="M23952" t="str">
            <v>805010659_0C1089067</v>
          </cell>
          <cell r="N23952">
            <v>57127</v>
          </cell>
          <cell r="O23952">
            <v>0</v>
          </cell>
          <cell r="P23952">
            <v>116600</v>
          </cell>
          <cell r="Q23952">
            <v>57127</v>
          </cell>
        </row>
        <row r="23953">
          <cell r="M23953" t="str">
            <v>805010659_0C1088923</v>
          </cell>
          <cell r="N23953">
            <v>76998</v>
          </cell>
          <cell r="O23953">
            <v>0</v>
          </cell>
          <cell r="P23953">
            <v>84500</v>
          </cell>
          <cell r="Q23953">
            <v>76998</v>
          </cell>
        </row>
        <row r="23954">
          <cell r="M23954" t="str">
            <v>805010659_0C1088937</v>
          </cell>
          <cell r="N23954">
            <v>76998</v>
          </cell>
          <cell r="O23954">
            <v>0</v>
          </cell>
          <cell r="P23954">
            <v>84500</v>
          </cell>
          <cell r="Q23954">
            <v>76998</v>
          </cell>
        </row>
        <row r="23955">
          <cell r="M23955" t="str">
            <v>805010659_0C1088869</v>
          </cell>
          <cell r="N23955">
            <v>49392</v>
          </cell>
          <cell r="O23955">
            <v>0</v>
          </cell>
          <cell r="P23955">
            <v>50400</v>
          </cell>
          <cell r="Q23955">
            <v>49392</v>
          </cell>
        </row>
        <row r="23956">
          <cell r="M23956" t="str">
            <v>805010659_0C1088968</v>
          </cell>
          <cell r="N23956">
            <v>76998</v>
          </cell>
          <cell r="O23956">
            <v>0</v>
          </cell>
          <cell r="P23956">
            <v>84500</v>
          </cell>
          <cell r="Q23956">
            <v>76998</v>
          </cell>
        </row>
        <row r="23957">
          <cell r="M23957" t="str">
            <v>805010659_0C1089053</v>
          </cell>
          <cell r="N23957">
            <v>76998</v>
          </cell>
          <cell r="O23957">
            <v>0</v>
          </cell>
          <cell r="P23957">
            <v>84500</v>
          </cell>
          <cell r="Q23957">
            <v>76998</v>
          </cell>
        </row>
        <row r="23958">
          <cell r="M23958" t="str">
            <v>805010659_0C1089042</v>
          </cell>
          <cell r="N23958">
            <v>76998</v>
          </cell>
          <cell r="O23958">
            <v>0</v>
          </cell>
          <cell r="P23958">
            <v>84500</v>
          </cell>
          <cell r="Q23958">
            <v>76998</v>
          </cell>
        </row>
        <row r="23959">
          <cell r="M23959" t="str">
            <v>805010659_0C1088969</v>
          </cell>
          <cell r="N23959">
            <v>76998</v>
          </cell>
          <cell r="O23959">
            <v>0</v>
          </cell>
          <cell r="P23959">
            <v>84500</v>
          </cell>
          <cell r="Q23959">
            <v>76998</v>
          </cell>
        </row>
        <row r="23960">
          <cell r="M23960" t="str">
            <v>805010659_0C1088991</v>
          </cell>
          <cell r="N23960">
            <v>82793</v>
          </cell>
          <cell r="O23960">
            <v>0</v>
          </cell>
          <cell r="P23960">
            <v>84500</v>
          </cell>
          <cell r="Q23960">
            <v>82793</v>
          </cell>
        </row>
        <row r="23961">
          <cell r="M23961" t="str">
            <v>805010659_0C1089035</v>
          </cell>
          <cell r="N23961">
            <v>76998</v>
          </cell>
          <cell r="O23961">
            <v>0</v>
          </cell>
          <cell r="P23961">
            <v>169000</v>
          </cell>
          <cell r="Q23961">
            <v>76998</v>
          </cell>
        </row>
        <row r="23962">
          <cell r="M23962" t="str">
            <v>805010659_0C1088915</v>
          </cell>
          <cell r="N23962">
            <v>354827</v>
          </cell>
          <cell r="O23962">
            <v>0</v>
          </cell>
          <cell r="P23962">
            <v>840000</v>
          </cell>
          <cell r="Q23962">
            <v>354827</v>
          </cell>
        </row>
        <row r="23963">
          <cell r="M23963" t="str">
            <v>805010659_0C1088936</v>
          </cell>
          <cell r="N23963">
            <v>76998</v>
          </cell>
          <cell r="O23963">
            <v>0</v>
          </cell>
          <cell r="P23963">
            <v>169000</v>
          </cell>
          <cell r="Q23963">
            <v>76998</v>
          </cell>
        </row>
        <row r="23964">
          <cell r="M23964" t="str">
            <v>805010659_0C1088943</v>
          </cell>
          <cell r="N23964">
            <v>82793</v>
          </cell>
          <cell r="O23964">
            <v>0</v>
          </cell>
          <cell r="P23964">
            <v>84500</v>
          </cell>
          <cell r="Q23964">
            <v>82793</v>
          </cell>
        </row>
        <row r="23965">
          <cell r="M23965" t="str">
            <v>805010659_0C1089003</v>
          </cell>
          <cell r="N23965">
            <v>82793</v>
          </cell>
          <cell r="O23965">
            <v>0</v>
          </cell>
          <cell r="P23965">
            <v>84500</v>
          </cell>
          <cell r="Q23965">
            <v>82793</v>
          </cell>
        </row>
        <row r="23966">
          <cell r="M23966" t="str">
            <v>805010659_0C1089032</v>
          </cell>
          <cell r="N23966">
            <v>76998</v>
          </cell>
          <cell r="O23966">
            <v>0</v>
          </cell>
          <cell r="P23966">
            <v>169000</v>
          </cell>
          <cell r="Q23966">
            <v>76998</v>
          </cell>
        </row>
        <row r="23967">
          <cell r="M23967" t="str">
            <v>805010659_0C1088998</v>
          </cell>
          <cell r="N23967">
            <v>76998</v>
          </cell>
          <cell r="O23967">
            <v>0</v>
          </cell>
          <cell r="P23967">
            <v>84500</v>
          </cell>
          <cell r="Q23967">
            <v>76998</v>
          </cell>
        </row>
        <row r="23968">
          <cell r="M23968" t="str">
            <v>805010659_0C1088959</v>
          </cell>
          <cell r="N23968">
            <v>76998</v>
          </cell>
          <cell r="O23968">
            <v>0</v>
          </cell>
          <cell r="P23968">
            <v>84500</v>
          </cell>
          <cell r="Q23968">
            <v>76998</v>
          </cell>
        </row>
        <row r="23969">
          <cell r="M23969" t="str">
            <v>805010659_0C1088956</v>
          </cell>
          <cell r="N23969">
            <v>76998</v>
          </cell>
          <cell r="O23969">
            <v>0</v>
          </cell>
          <cell r="P23969">
            <v>84500</v>
          </cell>
          <cell r="Q23969">
            <v>76998</v>
          </cell>
        </row>
        <row r="23970">
          <cell r="M23970" t="str">
            <v>805010659_0C1088903</v>
          </cell>
          <cell r="N23970">
            <v>273420</v>
          </cell>
          <cell r="O23970">
            <v>0</v>
          </cell>
          <cell r="P23970">
            <v>438740</v>
          </cell>
          <cell r="Q23970">
            <v>273420</v>
          </cell>
        </row>
        <row r="23971">
          <cell r="M23971" t="str">
            <v>805010659_0C1088864</v>
          </cell>
          <cell r="N23971">
            <v>197568</v>
          </cell>
          <cell r="O23971">
            <v>0</v>
          </cell>
          <cell r="P23971">
            <v>50400</v>
          </cell>
          <cell r="Q23971">
            <v>197568</v>
          </cell>
        </row>
        <row r="23972">
          <cell r="M23972" t="str">
            <v>805010659_0C1089049</v>
          </cell>
          <cell r="N23972">
            <v>3450621</v>
          </cell>
          <cell r="O23972">
            <v>0</v>
          </cell>
          <cell r="P23972">
            <v>310000</v>
          </cell>
          <cell r="Q23972">
            <v>3450621</v>
          </cell>
        </row>
        <row r="23973">
          <cell r="M23973" t="str">
            <v>805010659_0C1089010</v>
          </cell>
          <cell r="N23973">
            <v>273420</v>
          </cell>
          <cell r="O23973">
            <v>0</v>
          </cell>
          <cell r="P23973">
            <v>877480</v>
          </cell>
          <cell r="Q23973">
            <v>273420</v>
          </cell>
        </row>
        <row r="23974">
          <cell r="M23974" t="str">
            <v>805010659_0C1088908</v>
          </cell>
          <cell r="N23974">
            <v>227629</v>
          </cell>
          <cell r="O23974">
            <v>0</v>
          </cell>
          <cell r="P23974">
            <v>232600</v>
          </cell>
          <cell r="Q23974">
            <v>227629</v>
          </cell>
        </row>
        <row r="23975">
          <cell r="M23975" t="str">
            <v>805010659_0C1087812</v>
          </cell>
          <cell r="N23975">
            <v>125668</v>
          </cell>
          <cell r="O23975">
            <v>0</v>
          </cell>
          <cell r="P23975">
            <v>181500</v>
          </cell>
          <cell r="Q23975">
            <v>125668</v>
          </cell>
        </row>
        <row r="23976">
          <cell r="M23976" t="str">
            <v>805010659_0C1087623</v>
          </cell>
          <cell r="N23976">
            <v>84483</v>
          </cell>
          <cell r="O23976">
            <v>0</v>
          </cell>
          <cell r="P23976">
            <v>84500</v>
          </cell>
          <cell r="Q23976">
            <v>84483</v>
          </cell>
        </row>
        <row r="23977">
          <cell r="M23977" t="str">
            <v>805010659_0C1087538</v>
          </cell>
          <cell r="N23977">
            <v>78570</v>
          </cell>
          <cell r="O23977">
            <v>0</v>
          </cell>
          <cell r="P23977">
            <v>84500</v>
          </cell>
          <cell r="Q23977">
            <v>78570</v>
          </cell>
        </row>
        <row r="23978">
          <cell r="M23978" t="str">
            <v>805010659_0C1087503</v>
          </cell>
          <cell r="N23978">
            <v>78570</v>
          </cell>
          <cell r="O23978">
            <v>0</v>
          </cell>
          <cell r="P23978">
            <v>84500</v>
          </cell>
          <cell r="Q23978">
            <v>78570</v>
          </cell>
        </row>
        <row r="23979">
          <cell r="M23979" t="str">
            <v>805010659_0C1087442</v>
          </cell>
          <cell r="N23979">
            <v>113582</v>
          </cell>
          <cell r="O23979">
            <v>0</v>
          </cell>
          <cell r="P23979">
            <v>310000</v>
          </cell>
          <cell r="Q23979">
            <v>113582</v>
          </cell>
        </row>
        <row r="23980">
          <cell r="M23980" t="str">
            <v>805010659_0C1087950</v>
          </cell>
          <cell r="N23980">
            <v>42135</v>
          </cell>
          <cell r="O23980">
            <v>0</v>
          </cell>
          <cell r="P23980">
            <v>50562</v>
          </cell>
          <cell r="Q23980">
            <v>42135</v>
          </cell>
        </row>
        <row r="23981">
          <cell r="M23981" t="str">
            <v>805010659_0C1087497</v>
          </cell>
          <cell r="N23981">
            <v>78570</v>
          </cell>
          <cell r="O23981">
            <v>0</v>
          </cell>
          <cell r="P23981">
            <v>169000</v>
          </cell>
          <cell r="Q23981">
            <v>78570</v>
          </cell>
        </row>
        <row r="23982">
          <cell r="M23982" t="str">
            <v>805010659_0C1087742</v>
          </cell>
          <cell r="N23982">
            <v>125668</v>
          </cell>
          <cell r="O23982">
            <v>0</v>
          </cell>
          <cell r="P23982">
            <v>181500</v>
          </cell>
          <cell r="Q23982">
            <v>125668</v>
          </cell>
        </row>
        <row r="23983">
          <cell r="M23983" t="str">
            <v>805010659_0C1087701</v>
          </cell>
          <cell r="N23983">
            <v>58293</v>
          </cell>
          <cell r="O23983">
            <v>0</v>
          </cell>
          <cell r="P23983">
            <v>58300</v>
          </cell>
          <cell r="Q23983">
            <v>58293</v>
          </cell>
        </row>
        <row r="23984">
          <cell r="M23984" t="str">
            <v>805010659_0C1087598</v>
          </cell>
          <cell r="N23984">
            <v>232275</v>
          </cell>
          <cell r="O23984">
            <v>0</v>
          </cell>
          <cell r="P23984">
            <v>232600</v>
          </cell>
          <cell r="Q23984">
            <v>232275</v>
          </cell>
        </row>
        <row r="23985">
          <cell r="M23985" t="str">
            <v>805010659_0C1087855</v>
          </cell>
          <cell r="N23985">
            <v>58293</v>
          </cell>
          <cell r="O23985">
            <v>0</v>
          </cell>
          <cell r="P23985">
            <v>58300</v>
          </cell>
          <cell r="Q23985">
            <v>58293</v>
          </cell>
        </row>
        <row r="23986">
          <cell r="M23986" t="str">
            <v>805010659_0C1087446</v>
          </cell>
          <cell r="N23986">
            <v>78570</v>
          </cell>
          <cell r="O23986">
            <v>0</v>
          </cell>
          <cell r="P23986">
            <v>84500</v>
          </cell>
          <cell r="Q23986">
            <v>78570</v>
          </cell>
        </row>
        <row r="23987">
          <cell r="M23987" t="str">
            <v>805010659_0C1088011</v>
          </cell>
          <cell r="N23987">
            <v>8328</v>
          </cell>
          <cell r="O23987">
            <v>0</v>
          </cell>
          <cell r="P23987">
            <v>58300</v>
          </cell>
          <cell r="Q23987">
            <v>8328</v>
          </cell>
        </row>
        <row r="23988">
          <cell r="M23988" t="str">
            <v>805010659_0C1087833</v>
          </cell>
          <cell r="N23988">
            <v>312051</v>
          </cell>
          <cell r="O23988">
            <v>0</v>
          </cell>
          <cell r="P23988">
            <v>439655</v>
          </cell>
          <cell r="Q23988">
            <v>312051</v>
          </cell>
        </row>
        <row r="23989">
          <cell r="M23989" t="str">
            <v>805010659_0C1087773</v>
          </cell>
          <cell r="N23989">
            <v>32526</v>
          </cell>
          <cell r="O23989">
            <v>0</v>
          </cell>
          <cell r="P23989">
            <v>32500</v>
          </cell>
          <cell r="Q23989">
            <v>32526</v>
          </cell>
        </row>
        <row r="23990">
          <cell r="M23990" t="str">
            <v>805010659_0C1087999</v>
          </cell>
          <cell r="N23990">
            <v>42135</v>
          </cell>
          <cell r="O23990">
            <v>0</v>
          </cell>
          <cell r="P23990">
            <v>25281</v>
          </cell>
          <cell r="Q23990">
            <v>42135</v>
          </cell>
        </row>
        <row r="23991">
          <cell r="M23991" t="str">
            <v>805010659_0C1087338</v>
          </cell>
          <cell r="N23991">
            <v>218600</v>
          </cell>
          <cell r="O23991">
            <v>0</v>
          </cell>
          <cell r="P23991">
            <v>50400</v>
          </cell>
          <cell r="Q23991">
            <v>218600</v>
          </cell>
        </row>
        <row r="23992">
          <cell r="M23992" t="str">
            <v>805010659_0C1087777</v>
          </cell>
          <cell r="N23992">
            <v>312051</v>
          </cell>
          <cell r="O23992">
            <v>0</v>
          </cell>
          <cell r="P23992">
            <v>879310</v>
          </cell>
          <cell r="Q23992">
            <v>312051</v>
          </cell>
        </row>
        <row r="23993">
          <cell r="M23993" t="str">
            <v>805010659_0C1087859</v>
          </cell>
          <cell r="N23993">
            <v>32526</v>
          </cell>
          <cell r="O23993">
            <v>0</v>
          </cell>
          <cell r="P23993">
            <v>32500</v>
          </cell>
          <cell r="Q23993">
            <v>32526</v>
          </cell>
        </row>
        <row r="23994">
          <cell r="M23994" t="str">
            <v>805010659_0C1087932</v>
          </cell>
          <cell r="N23994">
            <v>42135</v>
          </cell>
          <cell r="O23994">
            <v>0</v>
          </cell>
          <cell r="P23994">
            <v>25281</v>
          </cell>
          <cell r="Q23994">
            <v>42135</v>
          </cell>
        </row>
        <row r="23995">
          <cell r="M23995" t="str">
            <v>805010659_0C1087986</v>
          </cell>
          <cell r="N23995">
            <v>42135</v>
          </cell>
          <cell r="O23995">
            <v>0</v>
          </cell>
          <cell r="P23995">
            <v>25281</v>
          </cell>
          <cell r="Q23995">
            <v>42135</v>
          </cell>
        </row>
        <row r="23996">
          <cell r="M23996" t="str">
            <v>805010659_0C1087653</v>
          </cell>
          <cell r="N23996">
            <v>362069</v>
          </cell>
          <cell r="O23996">
            <v>0</v>
          </cell>
          <cell r="P23996">
            <v>840000</v>
          </cell>
          <cell r="Q23996">
            <v>362069</v>
          </cell>
        </row>
        <row r="23997">
          <cell r="M23997" t="str">
            <v>805010659_0C1087365</v>
          </cell>
          <cell r="N23997">
            <v>279000</v>
          </cell>
          <cell r="O23997">
            <v>0</v>
          </cell>
          <cell r="P23997">
            <v>300000</v>
          </cell>
          <cell r="Q23997">
            <v>279000</v>
          </cell>
        </row>
        <row r="23998">
          <cell r="M23998" t="str">
            <v>805010659_0C1087784</v>
          </cell>
          <cell r="N23998">
            <v>58293</v>
          </cell>
          <cell r="O23998">
            <v>0</v>
          </cell>
          <cell r="P23998">
            <v>58300</v>
          </cell>
          <cell r="Q23998">
            <v>58293</v>
          </cell>
        </row>
        <row r="23999">
          <cell r="M23999" t="str">
            <v>805010659_0C1087349</v>
          </cell>
          <cell r="N23999">
            <v>78570</v>
          </cell>
          <cell r="O23999">
            <v>0</v>
          </cell>
          <cell r="P23999">
            <v>84500</v>
          </cell>
          <cell r="Q23999">
            <v>78570</v>
          </cell>
        </row>
        <row r="24000">
          <cell r="M24000" t="str">
            <v>805010659_0C1087608</v>
          </cell>
          <cell r="N24000">
            <v>78570</v>
          </cell>
          <cell r="O24000">
            <v>0</v>
          </cell>
          <cell r="P24000">
            <v>84500</v>
          </cell>
          <cell r="Q24000">
            <v>78570</v>
          </cell>
        </row>
        <row r="24001">
          <cell r="M24001" t="str">
            <v>805010659_0C1087643</v>
          </cell>
          <cell r="N24001">
            <v>78570</v>
          </cell>
          <cell r="O24001">
            <v>0</v>
          </cell>
          <cell r="P24001">
            <v>84500</v>
          </cell>
          <cell r="Q24001">
            <v>78570</v>
          </cell>
        </row>
        <row r="24002">
          <cell r="M24002" t="str">
            <v>805010659_0C1087516</v>
          </cell>
          <cell r="N24002">
            <v>84483</v>
          </cell>
          <cell r="O24002">
            <v>0</v>
          </cell>
          <cell r="P24002">
            <v>84500</v>
          </cell>
          <cell r="Q24002">
            <v>84483</v>
          </cell>
        </row>
        <row r="24003">
          <cell r="M24003" t="str">
            <v>805010659_0C1087587</v>
          </cell>
          <cell r="N24003">
            <v>232275</v>
          </cell>
          <cell r="O24003">
            <v>0</v>
          </cell>
          <cell r="P24003">
            <v>232600</v>
          </cell>
          <cell r="Q24003">
            <v>232275</v>
          </cell>
        </row>
        <row r="24004">
          <cell r="M24004" t="str">
            <v>805010659_0C1087336</v>
          </cell>
          <cell r="N24004">
            <v>166200</v>
          </cell>
          <cell r="O24004">
            <v>0</v>
          </cell>
          <cell r="P24004">
            <v>50400</v>
          </cell>
          <cell r="Q24004">
            <v>166200</v>
          </cell>
        </row>
        <row r="24005">
          <cell r="M24005" t="str">
            <v>805010659_0C1087910</v>
          </cell>
          <cell r="N24005">
            <v>65009</v>
          </cell>
          <cell r="O24005">
            <v>0</v>
          </cell>
          <cell r="P24005">
            <v>25281</v>
          </cell>
          <cell r="Q24005">
            <v>65009</v>
          </cell>
        </row>
        <row r="24006">
          <cell r="M24006" t="str">
            <v>805010659_0C1087664</v>
          </cell>
          <cell r="N24006">
            <v>125668</v>
          </cell>
          <cell r="O24006">
            <v>0</v>
          </cell>
          <cell r="P24006">
            <v>181500</v>
          </cell>
          <cell r="Q24006">
            <v>125668</v>
          </cell>
        </row>
        <row r="24007">
          <cell r="M24007" t="str">
            <v>805010659_0C1087450</v>
          </cell>
          <cell r="N24007">
            <v>78570</v>
          </cell>
          <cell r="O24007">
            <v>0</v>
          </cell>
          <cell r="P24007">
            <v>169000</v>
          </cell>
          <cell r="Q24007">
            <v>78570</v>
          </cell>
        </row>
        <row r="24008">
          <cell r="M24008" t="str">
            <v>805010659_0C1087603</v>
          </cell>
          <cell r="N24008">
            <v>78570</v>
          </cell>
          <cell r="O24008">
            <v>0</v>
          </cell>
          <cell r="P24008">
            <v>169000</v>
          </cell>
          <cell r="Q24008">
            <v>78570</v>
          </cell>
        </row>
        <row r="24009">
          <cell r="M24009" t="str">
            <v>805010659_0C1087459</v>
          </cell>
          <cell r="N24009">
            <v>84483</v>
          </cell>
          <cell r="O24009">
            <v>0</v>
          </cell>
          <cell r="P24009">
            <v>84500</v>
          </cell>
          <cell r="Q24009">
            <v>84483</v>
          </cell>
        </row>
        <row r="24010">
          <cell r="M24010" t="str">
            <v>805010659_0C1087749</v>
          </cell>
          <cell r="N24010">
            <v>125668</v>
          </cell>
          <cell r="O24010">
            <v>0</v>
          </cell>
          <cell r="P24010">
            <v>181500</v>
          </cell>
          <cell r="Q24010">
            <v>125668</v>
          </cell>
        </row>
        <row r="24011">
          <cell r="M24011" t="str">
            <v>805010659_0C1087741</v>
          </cell>
          <cell r="N24011">
            <v>58293</v>
          </cell>
          <cell r="O24011">
            <v>0</v>
          </cell>
          <cell r="P24011">
            <v>58300</v>
          </cell>
          <cell r="Q24011">
            <v>58293</v>
          </cell>
        </row>
        <row r="24012">
          <cell r="M24012" t="str">
            <v>805010659_0C1087356</v>
          </cell>
          <cell r="N24012">
            <v>84483</v>
          </cell>
          <cell r="O24012">
            <v>0</v>
          </cell>
          <cell r="P24012">
            <v>84500</v>
          </cell>
          <cell r="Q24012">
            <v>84483</v>
          </cell>
        </row>
        <row r="24013">
          <cell r="M24013" t="str">
            <v>805010659_0C1087730</v>
          </cell>
          <cell r="N24013">
            <v>1500000</v>
          </cell>
          <cell r="O24013">
            <v>0</v>
          </cell>
          <cell r="P24013">
            <v>2100000</v>
          </cell>
          <cell r="Q24013">
            <v>1500000</v>
          </cell>
        </row>
        <row r="24014">
          <cell r="M24014" t="str">
            <v>805010659_0C1087502</v>
          </cell>
          <cell r="N24014">
            <v>78570</v>
          </cell>
          <cell r="O24014">
            <v>0</v>
          </cell>
          <cell r="P24014">
            <v>84500</v>
          </cell>
          <cell r="Q24014">
            <v>78570</v>
          </cell>
        </row>
        <row r="24015">
          <cell r="M24015" t="str">
            <v>805010659_0C1087892</v>
          </cell>
          <cell r="N24015">
            <v>58293</v>
          </cell>
          <cell r="O24015">
            <v>0</v>
          </cell>
          <cell r="P24015">
            <v>58300</v>
          </cell>
          <cell r="Q24015">
            <v>58293</v>
          </cell>
        </row>
        <row r="24016">
          <cell r="M24016" t="str">
            <v>805010659_0C1087648</v>
          </cell>
          <cell r="N24016">
            <v>362069</v>
          </cell>
          <cell r="O24016">
            <v>0</v>
          </cell>
          <cell r="P24016">
            <v>420000</v>
          </cell>
          <cell r="Q24016">
            <v>362069</v>
          </cell>
        </row>
        <row r="24017">
          <cell r="M24017" t="str">
            <v>805010659_0C1087423</v>
          </cell>
          <cell r="N24017">
            <v>84483</v>
          </cell>
          <cell r="O24017">
            <v>0</v>
          </cell>
          <cell r="P24017">
            <v>84500</v>
          </cell>
          <cell r="Q24017">
            <v>84483</v>
          </cell>
        </row>
        <row r="24018">
          <cell r="M24018" t="str">
            <v>805010659_0C1087736</v>
          </cell>
          <cell r="N24018">
            <v>58293</v>
          </cell>
          <cell r="O24018">
            <v>0</v>
          </cell>
          <cell r="P24018">
            <v>58300</v>
          </cell>
          <cell r="Q24018">
            <v>58293</v>
          </cell>
        </row>
        <row r="24019">
          <cell r="M24019" t="str">
            <v>805010659_0C1087751</v>
          </cell>
          <cell r="N24019">
            <v>58293</v>
          </cell>
          <cell r="O24019">
            <v>0</v>
          </cell>
          <cell r="P24019">
            <v>116600</v>
          </cell>
          <cell r="Q24019">
            <v>58293</v>
          </cell>
        </row>
        <row r="24020">
          <cell r="M24020" t="str">
            <v>805010659_0C1087765</v>
          </cell>
          <cell r="N24020">
            <v>125668</v>
          </cell>
          <cell r="O24020">
            <v>0</v>
          </cell>
          <cell r="P24020">
            <v>181500</v>
          </cell>
          <cell r="Q24020">
            <v>125668</v>
          </cell>
        </row>
        <row r="24021">
          <cell r="M24021" t="str">
            <v>805010659_0C1087804</v>
          </cell>
          <cell r="N24021">
            <v>125668</v>
          </cell>
          <cell r="O24021">
            <v>0</v>
          </cell>
          <cell r="P24021">
            <v>181500</v>
          </cell>
          <cell r="Q24021">
            <v>125668</v>
          </cell>
        </row>
        <row r="24022">
          <cell r="M24022" t="str">
            <v>805010659_0C1087702</v>
          </cell>
          <cell r="N24022">
            <v>125668</v>
          </cell>
          <cell r="O24022">
            <v>0</v>
          </cell>
          <cell r="P24022">
            <v>181500</v>
          </cell>
          <cell r="Q24022">
            <v>125668</v>
          </cell>
        </row>
        <row r="24023">
          <cell r="M24023" t="str">
            <v>805010659_0C1087952</v>
          </cell>
          <cell r="N24023">
            <v>42135</v>
          </cell>
          <cell r="O24023">
            <v>0</v>
          </cell>
          <cell r="P24023">
            <v>25281</v>
          </cell>
          <cell r="Q24023">
            <v>42135</v>
          </cell>
        </row>
        <row r="24024">
          <cell r="M24024" t="str">
            <v>805010659_0C1087840</v>
          </cell>
          <cell r="N24024">
            <v>1500000</v>
          </cell>
          <cell r="O24024">
            <v>0</v>
          </cell>
          <cell r="P24024">
            <v>8400000</v>
          </cell>
          <cell r="Q24024">
            <v>1500000</v>
          </cell>
        </row>
        <row r="24025">
          <cell r="M24025" t="str">
            <v>805010659_0C1087715</v>
          </cell>
          <cell r="N24025">
            <v>14573</v>
          </cell>
          <cell r="O24025">
            <v>0</v>
          </cell>
          <cell r="P24025">
            <v>116600</v>
          </cell>
          <cell r="Q24025">
            <v>14573</v>
          </cell>
        </row>
        <row r="24026">
          <cell r="M24026" t="str">
            <v>805010659_0C1087853</v>
          </cell>
          <cell r="N24026">
            <v>58293</v>
          </cell>
          <cell r="O24026">
            <v>0</v>
          </cell>
          <cell r="P24026">
            <v>116600</v>
          </cell>
          <cell r="Q24026">
            <v>58293</v>
          </cell>
        </row>
        <row r="24027">
          <cell r="M24027" t="str">
            <v>805010659_0C1087918</v>
          </cell>
          <cell r="N24027">
            <v>42135</v>
          </cell>
          <cell r="O24027">
            <v>0</v>
          </cell>
          <cell r="P24027">
            <v>50562</v>
          </cell>
          <cell r="Q24027">
            <v>42135</v>
          </cell>
        </row>
        <row r="24028">
          <cell r="M24028" t="str">
            <v>805010659_0P47777</v>
          </cell>
          <cell r="N24028">
            <v>242677</v>
          </cell>
          <cell r="O24028">
            <v>0</v>
          </cell>
          <cell r="P24028">
            <v>518000</v>
          </cell>
          <cell r="Q24028">
            <v>242677</v>
          </cell>
        </row>
        <row r="24029">
          <cell r="M24029" t="str">
            <v>805010659_0C1087448</v>
          </cell>
          <cell r="N24029">
            <v>84483</v>
          </cell>
          <cell r="O24029">
            <v>0</v>
          </cell>
          <cell r="P24029">
            <v>84500</v>
          </cell>
          <cell r="Q24029">
            <v>84483</v>
          </cell>
        </row>
        <row r="24030">
          <cell r="M24030" t="str">
            <v>805010659_0C1087580</v>
          </cell>
          <cell r="N24030">
            <v>78570</v>
          </cell>
          <cell r="O24030">
            <v>0</v>
          </cell>
          <cell r="P24030">
            <v>169000</v>
          </cell>
          <cell r="Q24030">
            <v>78570</v>
          </cell>
        </row>
        <row r="24031">
          <cell r="M24031" t="str">
            <v>805010659_0C1087951</v>
          </cell>
          <cell r="N24031">
            <v>42135</v>
          </cell>
          <cell r="O24031">
            <v>0</v>
          </cell>
          <cell r="P24031">
            <v>25281</v>
          </cell>
          <cell r="Q24031">
            <v>42135</v>
          </cell>
        </row>
        <row r="24032">
          <cell r="M24032" t="str">
            <v>805010659_0C1087780</v>
          </cell>
          <cell r="N24032">
            <v>58293</v>
          </cell>
          <cell r="O24032">
            <v>0</v>
          </cell>
          <cell r="P24032">
            <v>116600</v>
          </cell>
          <cell r="Q24032">
            <v>58293</v>
          </cell>
        </row>
        <row r="24033">
          <cell r="M24033" t="str">
            <v>805010659_0C1087624</v>
          </cell>
          <cell r="N24033">
            <v>78570</v>
          </cell>
          <cell r="O24033">
            <v>0</v>
          </cell>
          <cell r="P24033">
            <v>84500</v>
          </cell>
          <cell r="Q24033">
            <v>78570</v>
          </cell>
        </row>
        <row r="24034">
          <cell r="M24034" t="str">
            <v>805010659_0C1087941</v>
          </cell>
          <cell r="N24034">
            <v>42135</v>
          </cell>
          <cell r="O24034">
            <v>0</v>
          </cell>
          <cell r="P24034">
            <v>50562</v>
          </cell>
          <cell r="Q24034">
            <v>42135</v>
          </cell>
        </row>
        <row r="24035">
          <cell r="M24035" t="str">
            <v>805010659_0C1087551</v>
          </cell>
          <cell r="N24035">
            <v>84483</v>
          </cell>
          <cell r="O24035">
            <v>0</v>
          </cell>
          <cell r="P24035">
            <v>84500</v>
          </cell>
          <cell r="Q24035">
            <v>84483</v>
          </cell>
        </row>
        <row r="24036">
          <cell r="M24036" t="str">
            <v>805010659_0C1087383</v>
          </cell>
          <cell r="N24036">
            <v>78570</v>
          </cell>
          <cell r="O24036">
            <v>0</v>
          </cell>
          <cell r="P24036">
            <v>84500</v>
          </cell>
          <cell r="Q24036">
            <v>78570</v>
          </cell>
        </row>
        <row r="24037">
          <cell r="M24037" t="str">
            <v>805010659_0C1087771</v>
          </cell>
          <cell r="N24037">
            <v>125668</v>
          </cell>
          <cell r="O24037">
            <v>0</v>
          </cell>
          <cell r="P24037">
            <v>181500</v>
          </cell>
          <cell r="Q24037">
            <v>125668</v>
          </cell>
        </row>
        <row r="24038">
          <cell r="M24038" t="str">
            <v>805010659_0C1087997</v>
          </cell>
          <cell r="N24038">
            <v>78833</v>
          </cell>
          <cell r="O24038">
            <v>0</v>
          </cell>
          <cell r="P24038">
            <v>50562</v>
          </cell>
          <cell r="Q24038">
            <v>78833</v>
          </cell>
        </row>
        <row r="24039">
          <cell r="M24039" t="str">
            <v>805010659_0C1087685</v>
          </cell>
          <cell r="N24039">
            <v>58293</v>
          </cell>
          <cell r="O24039">
            <v>0</v>
          </cell>
          <cell r="P24039">
            <v>116600</v>
          </cell>
          <cell r="Q24039">
            <v>58293</v>
          </cell>
        </row>
        <row r="24040">
          <cell r="M24040" t="str">
            <v>805010659_0C1087619</v>
          </cell>
          <cell r="N24040">
            <v>697500</v>
          </cell>
          <cell r="O24040">
            <v>0</v>
          </cell>
          <cell r="P24040">
            <v>600000</v>
          </cell>
          <cell r="Q24040">
            <v>697500</v>
          </cell>
        </row>
        <row r="24041">
          <cell r="M24041" t="str">
            <v>805010659_0C1087355</v>
          </cell>
          <cell r="N24041">
            <v>84483</v>
          </cell>
          <cell r="O24041">
            <v>0</v>
          </cell>
          <cell r="P24041">
            <v>84500</v>
          </cell>
          <cell r="Q24041">
            <v>84483</v>
          </cell>
        </row>
        <row r="24042">
          <cell r="M24042" t="str">
            <v>805010659_0C1087639</v>
          </cell>
          <cell r="N24042">
            <v>312051</v>
          </cell>
          <cell r="O24042">
            <v>0</v>
          </cell>
          <cell r="P24042">
            <v>879310</v>
          </cell>
          <cell r="Q24042">
            <v>312051</v>
          </cell>
        </row>
        <row r="24043">
          <cell r="M24043" t="str">
            <v>805010659_0C1087616</v>
          </cell>
          <cell r="N24043">
            <v>78570</v>
          </cell>
          <cell r="O24043">
            <v>0</v>
          </cell>
          <cell r="P24043">
            <v>84500</v>
          </cell>
          <cell r="Q24043">
            <v>78570</v>
          </cell>
        </row>
        <row r="24044">
          <cell r="M24044" t="str">
            <v>805010659_0C1087620</v>
          </cell>
          <cell r="N24044">
            <v>279000</v>
          </cell>
          <cell r="O24044">
            <v>0</v>
          </cell>
          <cell r="P24044">
            <v>300000</v>
          </cell>
          <cell r="Q24044">
            <v>279000</v>
          </cell>
        </row>
        <row r="24045">
          <cell r="M24045" t="str">
            <v>805010659_0C1087958</v>
          </cell>
          <cell r="N24045">
            <v>122795</v>
          </cell>
          <cell r="O24045">
            <v>0</v>
          </cell>
          <cell r="P24045">
            <v>25281</v>
          </cell>
          <cell r="Q24045">
            <v>122795</v>
          </cell>
        </row>
        <row r="24046">
          <cell r="M24046" t="str">
            <v>805010659_0C1087904</v>
          </cell>
          <cell r="N24046">
            <v>312051</v>
          </cell>
          <cell r="O24046">
            <v>0</v>
          </cell>
          <cell r="P24046">
            <v>879310</v>
          </cell>
          <cell r="Q24046">
            <v>312051</v>
          </cell>
        </row>
        <row r="24047">
          <cell r="M24047" t="str">
            <v>805010659_0C1087554</v>
          </cell>
          <cell r="N24047">
            <v>78570</v>
          </cell>
          <cell r="O24047">
            <v>0</v>
          </cell>
          <cell r="P24047">
            <v>84500</v>
          </cell>
          <cell r="Q24047">
            <v>78570</v>
          </cell>
        </row>
        <row r="24048">
          <cell r="M24048" t="str">
            <v>805010659_0C1087524</v>
          </cell>
          <cell r="N24048">
            <v>84483</v>
          </cell>
          <cell r="O24048">
            <v>0</v>
          </cell>
          <cell r="P24048">
            <v>169000</v>
          </cell>
          <cell r="Q24048">
            <v>84483</v>
          </cell>
        </row>
        <row r="24049">
          <cell r="M24049" t="str">
            <v>805010659_0C1087468</v>
          </cell>
          <cell r="N24049">
            <v>78570</v>
          </cell>
          <cell r="O24049">
            <v>0</v>
          </cell>
          <cell r="P24049">
            <v>84500</v>
          </cell>
          <cell r="Q24049">
            <v>78570</v>
          </cell>
        </row>
        <row r="24050">
          <cell r="M24050" t="str">
            <v>805010659_0C1087536</v>
          </cell>
          <cell r="N24050">
            <v>84483</v>
          </cell>
          <cell r="O24050">
            <v>0</v>
          </cell>
          <cell r="P24050">
            <v>84500</v>
          </cell>
          <cell r="Q24050">
            <v>84483</v>
          </cell>
        </row>
        <row r="24051">
          <cell r="M24051" t="str">
            <v>805010659_0C1087441</v>
          </cell>
          <cell r="N24051">
            <v>697500</v>
          </cell>
          <cell r="O24051">
            <v>0</v>
          </cell>
          <cell r="P24051">
            <v>600000</v>
          </cell>
          <cell r="Q24051">
            <v>697500</v>
          </cell>
        </row>
        <row r="24052">
          <cell r="M24052" t="str">
            <v>805010659_0C1087936</v>
          </cell>
          <cell r="N24052">
            <v>122795</v>
          </cell>
          <cell r="O24052">
            <v>0</v>
          </cell>
          <cell r="P24052">
            <v>25281</v>
          </cell>
          <cell r="Q24052">
            <v>122795</v>
          </cell>
        </row>
        <row r="24053">
          <cell r="M24053" t="str">
            <v>805010659_0C1087407</v>
          </cell>
          <cell r="N24053">
            <v>78570</v>
          </cell>
          <cell r="O24053">
            <v>0</v>
          </cell>
          <cell r="P24053">
            <v>84500</v>
          </cell>
          <cell r="Q24053">
            <v>78570</v>
          </cell>
        </row>
        <row r="24054">
          <cell r="M24054" t="str">
            <v>805010659_0C1087659</v>
          </cell>
          <cell r="N24054">
            <v>362069</v>
          </cell>
          <cell r="O24054">
            <v>0</v>
          </cell>
          <cell r="P24054">
            <v>420000</v>
          </cell>
          <cell r="Q24054">
            <v>362069</v>
          </cell>
        </row>
        <row r="24055">
          <cell r="M24055" t="str">
            <v>805010659_0C1087532</v>
          </cell>
          <cell r="N24055">
            <v>113582</v>
          </cell>
          <cell r="O24055">
            <v>0</v>
          </cell>
          <cell r="P24055">
            <v>310000</v>
          </cell>
          <cell r="Q24055">
            <v>113582</v>
          </cell>
        </row>
        <row r="24056">
          <cell r="M24056" t="str">
            <v>805010659_0C1087886</v>
          </cell>
          <cell r="N24056">
            <v>32526</v>
          </cell>
          <cell r="O24056">
            <v>0</v>
          </cell>
          <cell r="P24056">
            <v>32500</v>
          </cell>
          <cell r="Q24056">
            <v>32526</v>
          </cell>
        </row>
        <row r="24057">
          <cell r="M24057" t="str">
            <v>805010659_0C1087761</v>
          </cell>
          <cell r="N24057">
            <v>181511</v>
          </cell>
          <cell r="O24057">
            <v>0</v>
          </cell>
          <cell r="P24057">
            <v>181500</v>
          </cell>
          <cell r="Q24057">
            <v>181511</v>
          </cell>
        </row>
        <row r="24058">
          <cell r="M24058" t="str">
            <v>805010659_0C1087757</v>
          </cell>
          <cell r="N24058">
            <v>58293</v>
          </cell>
          <cell r="O24058">
            <v>0</v>
          </cell>
          <cell r="P24058">
            <v>116600</v>
          </cell>
          <cell r="Q24058">
            <v>58293</v>
          </cell>
        </row>
        <row r="24059">
          <cell r="M24059" t="str">
            <v>805010659_0C1087455</v>
          </cell>
          <cell r="N24059">
            <v>78570</v>
          </cell>
          <cell r="O24059">
            <v>0</v>
          </cell>
          <cell r="P24059">
            <v>84500</v>
          </cell>
          <cell r="Q24059">
            <v>78570</v>
          </cell>
        </row>
        <row r="24060">
          <cell r="M24060" t="str">
            <v>805010659_0C1087586</v>
          </cell>
          <cell r="N24060">
            <v>113582</v>
          </cell>
          <cell r="O24060">
            <v>0</v>
          </cell>
          <cell r="P24060">
            <v>310000</v>
          </cell>
          <cell r="Q24060">
            <v>113582</v>
          </cell>
        </row>
        <row r="24061">
          <cell r="M24061" t="str">
            <v>805010659_0C1087369</v>
          </cell>
          <cell r="N24061">
            <v>84483</v>
          </cell>
          <cell r="O24061">
            <v>0</v>
          </cell>
          <cell r="P24061">
            <v>169000</v>
          </cell>
          <cell r="Q24061">
            <v>84483</v>
          </cell>
        </row>
        <row r="24062">
          <cell r="M24062" t="str">
            <v>805010659_0C1087367</v>
          </cell>
          <cell r="N24062">
            <v>78570</v>
          </cell>
          <cell r="O24062">
            <v>0</v>
          </cell>
          <cell r="P24062">
            <v>84500</v>
          </cell>
          <cell r="Q24062">
            <v>78570</v>
          </cell>
        </row>
        <row r="24063">
          <cell r="M24063" t="str">
            <v>805010659_0C1087644</v>
          </cell>
          <cell r="N24063">
            <v>12069</v>
          </cell>
          <cell r="O24063">
            <v>0</v>
          </cell>
          <cell r="P24063">
            <v>518000</v>
          </cell>
          <cell r="Q24063">
            <v>12069</v>
          </cell>
        </row>
        <row r="24064">
          <cell r="M24064" t="str">
            <v>805010659_0C1087713</v>
          </cell>
          <cell r="N24064">
            <v>58293</v>
          </cell>
          <cell r="O24064">
            <v>0</v>
          </cell>
          <cell r="P24064">
            <v>116600</v>
          </cell>
          <cell r="Q24064">
            <v>58293</v>
          </cell>
        </row>
        <row r="24065">
          <cell r="M24065" t="str">
            <v>805010659_0C1087881</v>
          </cell>
          <cell r="N24065">
            <v>32526</v>
          </cell>
          <cell r="O24065">
            <v>0</v>
          </cell>
          <cell r="P24065">
            <v>32500</v>
          </cell>
          <cell r="Q24065">
            <v>32526</v>
          </cell>
        </row>
        <row r="24066">
          <cell r="M24066" t="str">
            <v>805010659_0C1087449</v>
          </cell>
          <cell r="N24066">
            <v>78570</v>
          </cell>
          <cell r="O24066">
            <v>0</v>
          </cell>
          <cell r="P24066">
            <v>84500</v>
          </cell>
          <cell r="Q24066">
            <v>78570</v>
          </cell>
        </row>
        <row r="24067">
          <cell r="M24067" t="str">
            <v>805010659_0C1087704</v>
          </cell>
          <cell r="N24067">
            <v>58293</v>
          </cell>
          <cell r="O24067">
            <v>0</v>
          </cell>
          <cell r="P24067">
            <v>116600</v>
          </cell>
          <cell r="Q24067">
            <v>58293</v>
          </cell>
        </row>
        <row r="24068">
          <cell r="M24068" t="str">
            <v>805010659_0C1087890</v>
          </cell>
          <cell r="N24068">
            <v>181511</v>
          </cell>
          <cell r="O24068">
            <v>0</v>
          </cell>
          <cell r="P24068">
            <v>181500</v>
          </cell>
          <cell r="Q24068">
            <v>181511</v>
          </cell>
        </row>
        <row r="24069">
          <cell r="M24069" t="str">
            <v>805010659_0C1087510</v>
          </cell>
          <cell r="N24069">
            <v>42242</v>
          </cell>
          <cell r="O24069">
            <v>0</v>
          </cell>
          <cell r="P24069">
            <v>1036000</v>
          </cell>
          <cell r="Q24069">
            <v>42242</v>
          </cell>
        </row>
        <row r="24070">
          <cell r="M24070" t="str">
            <v>805010659_0C1087944</v>
          </cell>
          <cell r="N24070">
            <v>65009</v>
          </cell>
          <cell r="O24070">
            <v>0</v>
          </cell>
          <cell r="P24070">
            <v>25281</v>
          </cell>
          <cell r="Q24070">
            <v>65009</v>
          </cell>
        </row>
        <row r="24071">
          <cell r="M24071" t="str">
            <v>805010659_0C1087898</v>
          </cell>
          <cell r="N24071">
            <v>125668</v>
          </cell>
          <cell r="O24071">
            <v>0</v>
          </cell>
          <cell r="P24071">
            <v>181500</v>
          </cell>
          <cell r="Q24071">
            <v>125668</v>
          </cell>
        </row>
        <row r="24072">
          <cell r="M24072" t="str">
            <v>805010659_0C1087919</v>
          </cell>
          <cell r="N24072">
            <v>42135</v>
          </cell>
          <cell r="O24072">
            <v>0</v>
          </cell>
          <cell r="P24072">
            <v>25281</v>
          </cell>
          <cell r="Q24072">
            <v>42135</v>
          </cell>
        </row>
        <row r="24073">
          <cell r="M24073" t="str">
            <v>805010659_0C1087983</v>
          </cell>
          <cell r="N24073">
            <v>65009</v>
          </cell>
          <cell r="O24073">
            <v>0</v>
          </cell>
          <cell r="P24073">
            <v>25281</v>
          </cell>
          <cell r="Q24073">
            <v>65009</v>
          </cell>
        </row>
        <row r="24074">
          <cell r="M24074" t="str">
            <v>805010659_0C1087686</v>
          </cell>
          <cell r="N24074">
            <v>32526</v>
          </cell>
          <cell r="O24074">
            <v>0</v>
          </cell>
          <cell r="P24074">
            <v>32500</v>
          </cell>
          <cell r="Q24074">
            <v>32526</v>
          </cell>
        </row>
        <row r="24075">
          <cell r="M24075" t="str">
            <v>805010659_0C1087582</v>
          </cell>
          <cell r="N24075">
            <v>279000</v>
          </cell>
          <cell r="O24075">
            <v>0</v>
          </cell>
          <cell r="P24075">
            <v>300000</v>
          </cell>
          <cell r="Q24075">
            <v>279000</v>
          </cell>
        </row>
        <row r="24076">
          <cell r="M24076" t="str">
            <v>805010659_0C1087682</v>
          </cell>
          <cell r="N24076">
            <v>58293</v>
          </cell>
          <cell r="O24076">
            <v>0</v>
          </cell>
          <cell r="P24076">
            <v>116600</v>
          </cell>
          <cell r="Q24076">
            <v>58293</v>
          </cell>
        </row>
        <row r="24077">
          <cell r="M24077" t="str">
            <v>805010659_0C1087523</v>
          </cell>
          <cell r="N24077">
            <v>78570</v>
          </cell>
          <cell r="O24077">
            <v>0</v>
          </cell>
          <cell r="P24077">
            <v>84500</v>
          </cell>
          <cell r="Q24077">
            <v>78570</v>
          </cell>
        </row>
        <row r="24078">
          <cell r="M24078" t="str">
            <v>805010659_0C1087987</v>
          </cell>
          <cell r="N24078">
            <v>42435</v>
          </cell>
          <cell r="O24078">
            <v>0</v>
          </cell>
          <cell r="P24078">
            <v>25281</v>
          </cell>
          <cell r="Q24078">
            <v>42435</v>
          </cell>
        </row>
        <row r="24079">
          <cell r="M24079" t="str">
            <v>805010659_0C1087862</v>
          </cell>
          <cell r="N24079">
            <v>256051</v>
          </cell>
          <cell r="O24079">
            <v>0</v>
          </cell>
          <cell r="P24079">
            <v>879310</v>
          </cell>
          <cell r="Q24079">
            <v>256051</v>
          </cell>
        </row>
        <row r="24080">
          <cell r="M24080" t="str">
            <v>805010659_0C1087915</v>
          </cell>
          <cell r="N24080">
            <v>37474</v>
          </cell>
          <cell r="O24080">
            <v>0</v>
          </cell>
          <cell r="P24080">
            <v>58300</v>
          </cell>
          <cell r="Q24080">
            <v>37474</v>
          </cell>
        </row>
        <row r="24081">
          <cell r="M24081" t="str">
            <v>805010659_0C1087540</v>
          </cell>
          <cell r="N24081">
            <v>78570</v>
          </cell>
          <cell r="O24081">
            <v>0</v>
          </cell>
          <cell r="P24081">
            <v>84500</v>
          </cell>
          <cell r="Q24081">
            <v>78570</v>
          </cell>
        </row>
        <row r="24082">
          <cell r="M24082" t="str">
            <v>805010659_0C1087931</v>
          </cell>
          <cell r="N24082">
            <v>65009</v>
          </cell>
          <cell r="O24082">
            <v>0</v>
          </cell>
          <cell r="P24082">
            <v>50562</v>
          </cell>
          <cell r="Q24082">
            <v>65009</v>
          </cell>
        </row>
        <row r="24083">
          <cell r="M24083" t="str">
            <v>805010659_0C1087938</v>
          </cell>
          <cell r="N24083">
            <v>42135</v>
          </cell>
          <cell r="O24083">
            <v>0</v>
          </cell>
          <cell r="P24083">
            <v>25281</v>
          </cell>
          <cell r="Q24083">
            <v>42135</v>
          </cell>
        </row>
        <row r="24084">
          <cell r="M24084" t="str">
            <v>805010659_0C1087684</v>
          </cell>
          <cell r="N24084">
            <v>58293</v>
          </cell>
          <cell r="O24084">
            <v>0</v>
          </cell>
          <cell r="P24084">
            <v>58300</v>
          </cell>
          <cell r="Q24084">
            <v>58293</v>
          </cell>
        </row>
        <row r="24085">
          <cell r="M24085" t="str">
            <v>805010659_0C1087625</v>
          </cell>
          <cell r="N24085">
            <v>78570</v>
          </cell>
          <cell r="O24085">
            <v>0</v>
          </cell>
          <cell r="P24085">
            <v>84500</v>
          </cell>
          <cell r="Q24085">
            <v>78570</v>
          </cell>
        </row>
        <row r="24086">
          <cell r="M24086" t="str">
            <v>805010659_0C1087687</v>
          </cell>
          <cell r="N24086">
            <v>125668</v>
          </cell>
          <cell r="O24086">
            <v>0</v>
          </cell>
          <cell r="P24086">
            <v>181500</v>
          </cell>
          <cell r="Q24086">
            <v>125668</v>
          </cell>
        </row>
        <row r="24087">
          <cell r="M24087" t="str">
            <v>805010659_0C1087849</v>
          </cell>
          <cell r="N24087">
            <v>15517</v>
          </cell>
          <cell r="O24087">
            <v>0</v>
          </cell>
          <cell r="P24087">
            <v>45000</v>
          </cell>
          <cell r="Q24087">
            <v>15517</v>
          </cell>
        </row>
        <row r="24088">
          <cell r="M24088" t="str">
            <v>805010659_0C1087836</v>
          </cell>
          <cell r="N24088">
            <v>14446</v>
          </cell>
          <cell r="O24088">
            <v>0</v>
          </cell>
          <cell r="P24088">
            <v>14400</v>
          </cell>
          <cell r="Q24088">
            <v>14446</v>
          </cell>
        </row>
        <row r="24089">
          <cell r="M24089" t="str">
            <v>805010659_0C1087776</v>
          </cell>
          <cell r="N24089">
            <v>312051</v>
          </cell>
          <cell r="O24089">
            <v>0</v>
          </cell>
          <cell r="P24089">
            <v>879310</v>
          </cell>
          <cell r="Q24089">
            <v>312051</v>
          </cell>
        </row>
        <row r="24090">
          <cell r="M24090" t="str">
            <v>805010659_0C1087842</v>
          </cell>
          <cell r="N24090">
            <v>125668</v>
          </cell>
          <cell r="O24090">
            <v>0</v>
          </cell>
          <cell r="P24090">
            <v>181500</v>
          </cell>
          <cell r="Q24090">
            <v>125668</v>
          </cell>
        </row>
        <row r="24091">
          <cell r="M24091" t="str">
            <v>805010659_0C1087472</v>
          </cell>
          <cell r="N24091">
            <v>78570</v>
          </cell>
          <cell r="O24091">
            <v>0</v>
          </cell>
          <cell r="P24091">
            <v>84500</v>
          </cell>
          <cell r="Q24091">
            <v>78570</v>
          </cell>
        </row>
        <row r="24092">
          <cell r="M24092" t="str">
            <v>805010659_0C1087610</v>
          </cell>
          <cell r="N24092">
            <v>78570</v>
          </cell>
          <cell r="O24092">
            <v>0</v>
          </cell>
          <cell r="P24092">
            <v>84500</v>
          </cell>
          <cell r="Q24092">
            <v>78570</v>
          </cell>
        </row>
        <row r="24093">
          <cell r="M24093" t="str">
            <v>805010659_0C1087990</v>
          </cell>
          <cell r="N24093">
            <v>42135</v>
          </cell>
          <cell r="O24093">
            <v>0</v>
          </cell>
          <cell r="P24093">
            <v>25281</v>
          </cell>
          <cell r="Q24093">
            <v>42135</v>
          </cell>
        </row>
        <row r="24094">
          <cell r="M24094" t="str">
            <v>805010659_0C1087360</v>
          </cell>
          <cell r="N24094">
            <v>78570</v>
          </cell>
          <cell r="O24094">
            <v>0</v>
          </cell>
          <cell r="P24094">
            <v>84500</v>
          </cell>
          <cell r="Q24094">
            <v>78570</v>
          </cell>
        </row>
        <row r="24095">
          <cell r="M24095" t="str">
            <v>805010659_0C1087344</v>
          </cell>
          <cell r="N24095">
            <v>50400</v>
          </cell>
          <cell r="O24095">
            <v>0</v>
          </cell>
          <cell r="P24095">
            <v>100800</v>
          </cell>
          <cell r="Q24095">
            <v>50400</v>
          </cell>
        </row>
        <row r="24096">
          <cell r="M24096" t="str">
            <v>805010659_0C1087549</v>
          </cell>
          <cell r="N24096">
            <v>78570</v>
          </cell>
          <cell r="O24096">
            <v>0</v>
          </cell>
          <cell r="P24096">
            <v>84500</v>
          </cell>
          <cell r="Q24096">
            <v>78570</v>
          </cell>
        </row>
        <row r="24097">
          <cell r="M24097" t="str">
            <v>805010659_0C1087832</v>
          </cell>
          <cell r="N24097">
            <v>32526</v>
          </cell>
          <cell r="O24097">
            <v>0</v>
          </cell>
          <cell r="P24097">
            <v>32500</v>
          </cell>
          <cell r="Q24097">
            <v>32526</v>
          </cell>
        </row>
        <row r="24098">
          <cell r="M24098" t="str">
            <v>805010659_0C1087802</v>
          </cell>
          <cell r="N24098">
            <v>58293</v>
          </cell>
          <cell r="O24098">
            <v>0</v>
          </cell>
          <cell r="P24098">
            <v>58300</v>
          </cell>
          <cell r="Q24098">
            <v>58293</v>
          </cell>
        </row>
        <row r="24099">
          <cell r="M24099" t="str">
            <v>805010659_0C1087637</v>
          </cell>
          <cell r="N24099">
            <v>58293</v>
          </cell>
          <cell r="O24099">
            <v>0</v>
          </cell>
          <cell r="P24099">
            <v>116600</v>
          </cell>
          <cell r="Q24099">
            <v>58293</v>
          </cell>
        </row>
        <row r="24100">
          <cell r="M24100" t="str">
            <v>805010659_0C1087622</v>
          </cell>
          <cell r="N24100">
            <v>84483</v>
          </cell>
          <cell r="O24100">
            <v>0</v>
          </cell>
          <cell r="P24100">
            <v>84500</v>
          </cell>
          <cell r="Q24100">
            <v>84483</v>
          </cell>
        </row>
        <row r="24101">
          <cell r="M24101" t="str">
            <v>805010659_0C1088001</v>
          </cell>
          <cell r="N24101">
            <v>122795</v>
          </cell>
          <cell r="O24101">
            <v>0</v>
          </cell>
          <cell r="P24101">
            <v>25281</v>
          </cell>
          <cell r="Q24101">
            <v>122795</v>
          </cell>
        </row>
        <row r="24102">
          <cell r="M24102" t="str">
            <v>805010659_0C1087913</v>
          </cell>
          <cell r="N24102">
            <v>42135</v>
          </cell>
          <cell r="O24102">
            <v>0</v>
          </cell>
          <cell r="P24102">
            <v>50562</v>
          </cell>
          <cell r="Q24102">
            <v>42135</v>
          </cell>
        </row>
        <row r="24103">
          <cell r="M24103" t="str">
            <v>805010659_0C1088004</v>
          </cell>
          <cell r="N24103">
            <v>42135</v>
          </cell>
          <cell r="O24103">
            <v>0</v>
          </cell>
          <cell r="P24103">
            <v>25281</v>
          </cell>
          <cell r="Q24103">
            <v>42135</v>
          </cell>
        </row>
        <row r="24104">
          <cell r="M24104" t="str">
            <v>805010659_0C1087481</v>
          </cell>
          <cell r="N24104">
            <v>78570</v>
          </cell>
          <cell r="O24104">
            <v>0</v>
          </cell>
          <cell r="P24104">
            <v>84500</v>
          </cell>
          <cell r="Q24104">
            <v>78570</v>
          </cell>
        </row>
        <row r="24105">
          <cell r="M24105" t="str">
            <v>805010659_0C1087357</v>
          </cell>
          <cell r="N24105">
            <v>84483</v>
          </cell>
          <cell r="O24105">
            <v>0</v>
          </cell>
          <cell r="P24105">
            <v>169000</v>
          </cell>
          <cell r="Q24105">
            <v>84483</v>
          </cell>
        </row>
        <row r="24106">
          <cell r="M24106" t="str">
            <v>805010659_0C1088018</v>
          </cell>
          <cell r="N24106">
            <v>71308</v>
          </cell>
          <cell r="O24106">
            <v>0</v>
          </cell>
          <cell r="P24106">
            <v>0</v>
          </cell>
          <cell r="Q24106">
            <v>71308</v>
          </cell>
        </row>
        <row r="24107">
          <cell r="M24107" t="str">
            <v>805010659_0C1087519</v>
          </cell>
          <cell r="N24107">
            <v>78570</v>
          </cell>
          <cell r="O24107">
            <v>0</v>
          </cell>
          <cell r="P24107">
            <v>0</v>
          </cell>
          <cell r="Q24107">
            <v>78570</v>
          </cell>
        </row>
        <row r="24108">
          <cell r="M24108" t="str">
            <v>805010659_0C1087848</v>
          </cell>
          <cell r="N24108">
            <v>58293</v>
          </cell>
          <cell r="O24108">
            <v>0</v>
          </cell>
          <cell r="P24108">
            <v>116600</v>
          </cell>
          <cell r="Q24108">
            <v>58293</v>
          </cell>
        </row>
        <row r="24109">
          <cell r="M24109" t="str">
            <v>805010659_0C1087651</v>
          </cell>
          <cell r="N24109">
            <v>362069</v>
          </cell>
          <cell r="O24109">
            <v>0</v>
          </cell>
          <cell r="P24109">
            <v>0</v>
          </cell>
          <cell r="Q24109">
            <v>362069</v>
          </cell>
        </row>
        <row r="24110">
          <cell r="M24110" t="str">
            <v>805010659_0C1087406</v>
          </cell>
          <cell r="N24110">
            <v>78570</v>
          </cell>
          <cell r="O24110">
            <v>0</v>
          </cell>
          <cell r="P24110">
            <v>169000</v>
          </cell>
          <cell r="Q24110">
            <v>78570</v>
          </cell>
        </row>
        <row r="24111">
          <cell r="M24111" t="str">
            <v>805010659_0C1088007</v>
          </cell>
          <cell r="N24111">
            <v>65009</v>
          </cell>
          <cell r="O24111">
            <v>0</v>
          </cell>
          <cell r="P24111">
            <v>25281</v>
          </cell>
          <cell r="Q24111">
            <v>65009</v>
          </cell>
        </row>
        <row r="24112">
          <cell r="M24112" t="str">
            <v>805010659_0C1087569</v>
          </cell>
          <cell r="N24112">
            <v>84483</v>
          </cell>
          <cell r="O24112">
            <v>0</v>
          </cell>
          <cell r="P24112">
            <v>169000</v>
          </cell>
          <cell r="Q24112">
            <v>84483</v>
          </cell>
        </row>
        <row r="24113">
          <cell r="M24113" t="str">
            <v>805010659_0C1087674</v>
          </cell>
          <cell r="N24113">
            <v>21669</v>
          </cell>
          <cell r="O24113">
            <v>0</v>
          </cell>
          <cell r="P24113">
            <v>21700</v>
          </cell>
          <cell r="Q24113">
            <v>21669</v>
          </cell>
        </row>
        <row r="24114">
          <cell r="M24114" t="str">
            <v>805010659_0C1087518</v>
          </cell>
          <cell r="N24114">
            <v>78570</v>
          </cell>
          <cell r="O24114">
            <v>0</v>
          </cell>
          <cell r="P24114">
            <v>84500</v>
          </cell>
          <cell r="Q24114">
            <v>78570</v>
          </cell>
        </row>
        <row r="24115">
          <cell r="M24115" t="str">
            <v>805010659_0C1087361</v>
          </cell>
          <cell r="N24115">
            <v>113582</v>
          </cell>
          <cell r="O24115">
            <v>0</v>
          </cell>
          <cell r="P24115">
            <v>310000</v>
          </cell>
          <cell r="Q24115">
            <v>113582</v>
          </cell>
        </row>
        <row r="24116">
          <cell r="M24116" t="str">
            <v>805010659_0C1087641</v>
          </cell>
          <cell r="N24116">
            <v>58293</v>
          </cell>
          <cell r="O24116">
            <v>0</v>
          </cell>
          <cell r="P24116">
            <v>116600</v>
          </cell>
          <cell r="Q24116">
            <v>58293</v>
          </cell>
        </row>
        <row r="24117">
          <cell r="M24117" t="str">
            <v>805010659_0C1087878</v>
          </cell>
          <cell r="N24117">
            <v>312051</v>
          </cell>
          <cell r="O24117">
            <v>0</v>
          </cell>
          <cell r="P24117">
            <v>439655</v>
          </cell>
          <cell r="Q24117">
            <v>312051</v>
          </cell>
        </row>
        <row r="24118">
          <cell r="M24118" t="str">
            <v>805010659_0C1087874</v>
          </cell>
          <cell r="N24118">
            <v>125668</v>
          </cell>
          <cell r="O24118">
            <v>0</v>
          </cell>
          <cell r="P24118">
            <v>181500</v>
          </cell>
          <cell r="Q24118">
            <v>125668</v>
          </cell>
        </row>
        <row r="24119">
          <cell r="M24119" t="str">
            <v>805010659_0C1087666</v>
          </cell>
          <cell r="N24119">
            <v>32526</v>
          </cell>
          <cell r="O24119">
            <v>0</v>
          </cell>
          <cell r="P24119">
            <v>32500</v>
          </cell>
          <cell r="Q24119">
            <v>32526</v>
          </cell>
        </row>
        <row r="24120">
          <cell r="M24120" t="str">
            <v>805010659_0C1087544</v>
          </cell>
          <cell r="N24120">
            <v>78570</v>
          </cell>
          <cell r="O24120">
            <v>0</v>
          </cell>
          <cell r="P24120">
            <v>84500</v>
          </cell>
          <cell r="Q24120">
            <v>78570</v>
          </cell>
        </row>
        <row r="24121">
          <cell r="M24121" t="str">
            <v>805010659_0C1087916</v>
          </cell>
          <cell r="N24121">
            <v>27087</v>
          </cell>
          <cell r="O24121">
            <v>0</v>
          </cell>
          <cell r="P24121">
            <v>25281</v>
          </cell>
          <cell r="Q24121">
            <v>27087</v>
          </cell>
        </row>
        <row r="24122">
          <cell r="M24122" t="str">
            <v>805010659_0C1087476</v>
          </cell>
          <cell r="N24122">
            <v>84483</v>
          </cell>
          <cell r="O24122">
            <v>0</v>
          </cell>
          <cell r="P24122">
            <v>84500</v>
          </cell>
          <cell r="Q24122">
            <v>84483</v>
          </cell>
        </row>
        <row r="24123">
          <cell r="M24123" t="str">
            <v>805010659_0C1087465</v>
          </cell>
          <cell r="N24123">
            <v>78570</v>
          </cell>
          <cell r="O24123">
            <v>0</v>
          </cell>
          <cell r="P24123">
            <v>84500</v>
          </cell>
          <cell r="Q24123">
            <v>78570</v>
          </cell>
        </row>
        <row r="24124">
          <cell r="M24124" t="str">
            <v>805010659_0C1087895</v>
          </cell>
          <cell r="N24124">
            <v>58293</v>
          </cell>
          <cell r="O24124">
            <v>0</v>
          </cell>
          <cell r="P24124">
            <v>116600</v>
          </cell>
          <cell r="Q24124">
            <v>58293</v>
          </cell>
        </row>
        <row r="24125">
          <cell r="M24125" t="str">
            <v>805010659_0C1087877</v>
          </cell>
          <cell r="N24125">
            <v>32526</v>
          </cell>
          <cell r="O24125">
            <v>0</v>
          </cell>
          <cell r="P24125">
            <v>32500</v>
          </cell>
          <cell r="Q24125">
            <v>32526</v>
          </cell>
        </row>
        <row r="24126">
          <cell r="M24126" t="str">
            <v>805010659_0C1087768</v>
          </cell>
          <cell r="N24126">
            <v>32526</v>
          </cell>
          <cell r="O24126">
            <v>0</v>
          </cell>
          <cell r="P24126">
            <v>32500</v>
          </cell>
          <cell r="Q24126">
            <v>32526</v>
          </cell>
        </row>
        <row r="24127">
          <cell r="M24127" t="str">
            <v>805010659_0C1087635</v>
          </cell>
          <cell r="N24127">
            <v>58293</v>
          </cell>
          <cell r="O24127">
            <v>0</v>
          </cell>
          <cell r="P24127">
            <v>58300</v>
          </cell>
          <cell r="Q24127">
            <v>58293</v>
          </cell>
        </row>
        <row r="24128">
          <cell r="M24128" t="str">
            <v>805010659_0C1087854</v>
          </cell>
          <cell r="N24128">
            <v>58293</v>
          </cell>
          <cell r="O24128">
            <v>0</v>
          </cell>
          <cell r="P24128">
            <v>58300</v>
          </cell>
          <cell r="Q24128">
            <v>58293</v>
          </cell>
        </row>
        <row r="24129">
          <cell r="M24129" t="str">
            <v>805010659_0C1087813</v>
          </cell>
          <cell r="N24129">
            <v>312051</v>
          </cell>
          <cell r="O24129">
            <v>0</v>
          </cell>
          <cell r="P24129">
            <v>1318965</v>
          </cell>
          <cell r="Q24129">
            <v>312051</v>
          </cell>
        </row>
        <row r="24130">
          <cell r="M24130" t="str">
            <v>805010659_0C1087341</v>
          </cell>
          <cell r="N24130">
            <v>263500</v>
          </cell>
          <cell r="O24130">
            <v>0</v>
          </cell>
          <cell r="P24130">
            <v>50400</v>
          </cell>
          <cell r="Q24130">
            <v>263500</v>
          </cell>
        </row>
        <row r="24131">
          <cell r="M24131" t="str">
            <v>805010659_0C1087506</v>
          </cell>
          <cell r="N24131">
            <v>78570</v>
          </cell>
          <cell r="O24131">
            <v>0</v>
          </cell>
          <cell r="P24131">
            <v>84500</v>
          </cell>
          <cell r="Q24131">
            <v>78570</v>
          </cell>
        </row>
        <row r="24132">
          <cell r="M24132" t="str">
            <v>805010659_0C1087828</v>
          </cell>
          <cell r="N24132">
            <v>125668</v>
          </cell>
          <cell r="O24132">
            <v>0</v>
          </cell>
          <cell r="P24132">
            <v>181500</v>
          </cell>
          <cell r="Q24132">
            <v>125668</v>
          </cell>
        </row>
        <row r="24133">
          <cell r="M24133" t="str">
            <v>805010659_0C1087875</v>
          </cell>
          <cell r="N24133">
            <v>125668</v>
          </cell>
          <cell r="O24133">
            <v>0</v>
          </cell>
          <cell r="P24133">
            <v>181500</v>
          </cell>
          <cell r="Q24133">
            <v>125668</v>
          </cell>
        </row>
        <row r="24134">
          <cell r="M24134" t="str">
            <v>805010659_0C1087957</v>
          </cell>
          <cell r="N24134">
            <v>42135</v>
          </cell>
          <cell r="O24134">
            <v>0</v>
          </cell>
          <cell r="P24134">
            <v>25281</v>
          </cell>
          <cell r="Q24134">
            <v>42135</v>
          </cell>
        </row>
        <row r="24135">
          <cell r="M24135" t="str">
            <v>805010659_0C1087676</v>
          </cell>
          <cell r="N24135">
            <v>125668</v>
          </cell>
          <cell r="O24135">
            <v>0</v>
          </cell>
          <cell r="P24135">
            <v>181500</v>
          </cell>
          <cell r="Q24135">
            <v>125668</v>
          </cell>
        </row>
        <row r="24136">
          <cell r="M24136" t="str">
            <v>805010659_0C1087493</v>
          </cell>
          <cell r="N24136">
            <v>78570</v>
          </cell>
          <cell r="O24136">
            <v>0</v>
          </cell>
          <cell r="P24136">
            <v>84500</v>
          </cell>
          <cell r="Q24136">
            <v>78570</v>
          </cell>
        </row>
        <row r="24137">
          <cell r="M24137" t="str">
            <v>805010659_0C1087995</v>
          </cell>
          <cell r="N24137">
            <v>65009</v>
          </cell>
          <cell r="O24137">
            <v>0</v>
          </cell>
          <cell r="P24137">
            <v>25281</v>
          </cell>
          <cell r="Q24137">
            <v>65009</v>
          </cell>
        </row>
        <row r="24138">
          <cell r="M24138" t="str">
            <v>805010659_0C1087767</v>
          </cell>
          <cell r="N24138">
            <v>58293</v>
          </cell>
          <cell r="O24138">
            <v>0</v>
          </cell>
          <cell r="P24138">
            <v>58300</v>
          </cell>
          <cell r="Q24138">
            <v>58293</v>
          </cell>
        </row>
        <row r="24139">
          <cell r="M24139" t="str">
            <v>805010659_0C1087384</v>
          </cell>
          <cell r="N24139">
            <v>78570</v>
          </cell>
          <cell r="O24139">
            <v>0</v>
          </cell>
          <cell r="P24139">
            <v>169000</v>
          </cell>
          <cell r="Q24139">
            <v>78570</v>
          </cell>
        </row>
        <row r="24140">
          <cell r="M24140" t="str">
            <v>805010659_0C1087805</v>
          </cell>
          <cell r="N24140">
            <v>32526</v>
          </cell>
          <cell r="O24140">
            <v>0</v>
          </cell>
          <cell r="P24140">
            <v>32500</v>
          </cell>
          <cell r="Q24140">
            <v>32526</v>
          </cell>
        </row>
        <row r="24141">
          <cell r="M24141" t="str">
            <v>805010659_0C1087943</v>
          </cell>
          <cell r="N24141">
            <v>65009</v>
          </cell>
          <cell r="O24141">
            <v>0</v>
          </cell>
          <cell r="P24141">
            <v>25281</v>
          </cell>
          <cell r="Q24141">
            <v>65009</v>
          </cell>
        </row>
        <row r="24142">
          <cell r="M24142" t="str">
            <v>805010659_0C1087841</v>
          </cell>
          <cell r="N24142">
            <v>58293</v>
          </cell>
          <cell r="O24142">
            <v>0</v>
          </cell>
          <cell r="P24142">
            <v>58300</v>
          </cell>
          <cell r="Q24142">
            <v>58293</v>
          </cell>
        </row>
        <row r="24143">
          <cell r="M24143" t="str">
            <v>805010659_0C1087729</v>
          </cell>
          <cell r="N24143">
            <v>312051</v>
          </cell>
          <cell r="O24143">
            <v>0</v>
          </cell>
          <cell r="P24143">
            <v>439655</v>
          </cell>
          <cell r="Q24143">
            <v>312051</v>
          </cell>
        </row>
        <row r="24144">
          <cell r="M24144" t="str">
            <v>805010659_0C1087487</v>
          </cell>
          <cell r="N24144">
            <v>78570</v>
          </cell>
          <cell r="O24144">
            <v>0</v>
          </cell>
          <cell r="P24144">
            <v>84500</v>
          </cell>
          <cell r="Q24144">
            <v>78570</v>
          </cell>
        </row>
        <row r="24145">
          <cell r="M24145" t="str">
            <v>805010659_0C1087815</v>
          </cell>
          <cell r="N24145">
            <v>58293</v>
          </cell>
          <cell r="O24145">
            <v>0</v>
          </cell>
          <cell r="P24145">
            <v>4200000</v>
          </cell>
          <cell r="Q24145">
            <v>58293</v>
          </cell>
        </row>
        <row r="24146">
          <cell r="M24146" t="str">
            <v>805010659_0C1087798</v>
          </cell>
          <cell r="N24146">
            <v>21669</v>
          </cell>
          <cell r="O24146">
            <v>0</v>
          </cell>
          <cell r="P24146">
            <v>21700</v>
          </cell>
          <cell r="Q24146">
            <v>21669</v>
          </cell>
        </row>
        <row r="24147">
          <cell r="M24147" t="str">
            <v>805010659_0C1087489</v>
          </cell>
          <cell r="N24147">
            <v>78570</v>
          </cell>
          <cell r="O24147">
            <v>0</v>
          </cell>
          <cell r="P24147">
            <v>169000</v>
          </cell>
          <cell r="Q24147">
            <v>78570</v>
          </cell>
        </row>
        <row r="24148">
          <cell r="M24148" t="str">
            <v>805010659_0C1087810</v>
          </cell>
          <cell r="N24148">
            <v>58293</v>
          </cell>
          <cell r="O24148">
            <v>0</v>
          </cell>
          <cell r="P24148">
            <v>174900</v>
          </cell>
          <cell r="Q24148">
            <v>58293</v>
          </cell>
        </row>
        <row r="24149">
          <cell r="M24149" t="str">
            <v>805010659_0C1087829</v>
          </cell>
          <cell r="N24149">
            <v>58293</v>
          </cell>
          <cell r="O24149">
            <v>0</v>
          </cell>
          <cell r="P24149">
            <v>116600</v>
          </cell>
          <cell r="Q24149">
            <v>58293</v>
          </cell>
        </row>
        <row r="24150">
          <cell r="M24150" t="str">
            <v>805010659_0C1087955</v>
          </cell>
          <cell r="N24150">
            <v>42135</v>
          </cell>
          <cell r="O24150">
            <v>0</v>
          </cell>
          <cell r="P24150">
            <v>25281</v>
          </cell>
          <cell r="Q24150">
            <v>42135</v>
          </cell>
        </row>
        <row r="24151">
          <cell r="M24151" t="str">
            <v>805010659_0C1087571</v>
          </cell>
          <cell r="N24151">
            <v>78570</v>
          </cell>
          <cell r="O24151">
            <v>0</v>
          </cell>
          <cell r="P24151">
            <v>84500</v>
          </cell>
          <cell r="Q24151">
            <v>78570</v>
          </cell>
        </row>
        <row r="24152">
          <cell r="M24152" t="str">
            <v>805010659_0C1087887</v>
          </cell>
          <cell r="N24152">
            <v>58293</v>
          </cell>
          <cell r="O24152">
            <v>0</v>
          </cell>
          <cell r="P24152">
            <v>58300</v>
          </cell>
          <cell r="Q24152">
            <v>58293</v>
          </cell>
        </row>
        <row r="24153">
          <cell r="M24153" t="str">
            <v>805010659_0C1087498</v>
          </cell>
          <cell r="N24153">
            <v>78570</v>
          </cell>
          <cell r="O24153">
            <v>0</v>
          </cell>
          <cell r="P24153">
            <v>84500</v>
          </cell>
          <cell r="Q24153">
            <v>78570</v>
          </cell>
        </row>
        <row r="24154">
          <cell r="M24154" t="str">
            <v>805010659_0C1087707</v>
          </cell>
          <cell r="N24154">
            <v>58293</v>
          </cell>
          <cell r="O24154">
            <v>0</v>
          </cell>
          <cell r="P24154">
            <v>116600</v>
          </cell>
          <cell r="Q24154">
            <v>58293</v>
          </cell>
        </row>
        <row r="24155">
          <cell r="M24155" t="str">
            <v>805010659_0C1087825</v>
          </cell>
          <cell r="N24155">
            <v>255463</v>
          </cell>
          <cell r="O24155">
            <v>0</v>
          </cell>
          <cell r="P24155">
            <v>439655</v>
          </cell>
          <cell r="Q24155">
            <v>255463</v>
          </cell>
        </row>
        <row r="24156">
          <cell r="M24156" t="str">
            <v>805010659_0C1087499</v>
          </cell>
          <cell r="N24156">
            <v>78570</v>
          </cell>
          <cell r="O24156">
            <v>0</v>
          </cell>
          <cell r="P24156">
            <v>84500</v>
          </cell>
          <cell r="Q24156">
            <v>78570</v>
          </cell>
        </row>
        <row r="24157">
          <cell r="M24157" t="str">
            <v>805010659_0C1087617</v>
          </cell>
          <cell r="N24157">
            <v>113582</v>
          </cell>
          <cell r="O24157">
            <v>0</v>
          </cell>
          <cell r="P24157">
            <v>310000</v>
          </cell>
          <cell r="Q24157">
            <v>113582</v>
          </cell>
        </row>
        <row r="24158">
          <cell r="M24158" t="str">
            <v>805010659_0C1087675</v>
          </cell>
          <cell r="N24158">
            <v>58293</v>
          </cell>
          <cell r="O24158">
            <v>0</v>
          </cell>
          <cell r="P24158">
            <v>116600</v>
          </cell>
          <cell r="Q24158">
            <v>58293</v>
          </cell>
        </row>
        <row r="24159">
          <cell r="M24159" t="str">
            <v>805010659_0C1087658</v>
          </cell>
          <cell r="N24159">
            <v>75431</v>
          </cell>
          <cell r="O24159">
            <v>0</v>
          </cell>
          <cell r="P24159">
            <v>518000</v>
          </cell>
          <cell r="Q24159">
            <v>75431</v>
          </cell>
        </row>
        <row r="24160">
          <cell r="M24160" t="str">
            <v>805010659_0C1087522</v>
          </cell>
          <cell r="N24160">
            <v>78570</v>
          </cell>
          <cell r="O24160">
            <v>0</v>
          </cell>
          <cell r="P24160">
            <v>253500</v>
          </cell>
          <cell r="Q24160">
            <v>78570</v>
          </cell>
        </row>
        <row r="24161">
          <cell r="M24161" t="str">
            <v>805010659_0C1087366</v>
          </cell>
          <cell r="N24161">
            <v>78570</v>
          </cell>
          <cell r="O24161">
            <v>0</v>
          </cell>
          <cell r="P24161">
            <v>84500</v>
          </cell>
          <cell r="Q24161">
            <v>78570</v>
          </cell>
        </row>
        <row r="24162">
          <cell r="M24162" t="str">
            <v>805010659_0C1087520</v>
          </cell>
          <cell r="N24162">
            <v>78570</v>
          </cell>
          <cell r="O24162">
            <v>0</v>
          </cell>
          <cell r="P24162">
            <v>84500</v>
          </cell>
          <cell r="Q24162">
            <v>78570</v>
          </cell>
        </row>
        <row r="24163">
          <cell r="M24163" t="str">
            <v>805010659_0C1087600</v>
          </cell>
          <cell r="N24163">
            <v>78570</v>
          </cell>
          <cell r="O24163">
            <v>0</v>
          </cell>
          <cell r="P24163">
            <v>84500</v>
          </cell>
          <cell r="Q24163">
            <v>78570</v>
          </cell>
        </row>
        <row r="24164">
          <cell r="M24164" t="str">
            <v>805010659_0C1087573</v>
          </cell>
          <cell r="N24164">
            <v>78570</v>
          </cell>
          <cell r="O24164">
            <v>0</v>
          </cell>
          <cell r="P24164">
            <v>169000</v>
          </cell>
          <cell r="Q24164">
            <v>78570</v>
          </cell>
        </row>
        <row r="24165">
          <cell r="M24165" t="str">
            <v>805010659_0C1087345</v>
          </cell>
          <cell r="N24165">
            <v>148300</v>
          </cell>
          <cell r="O24165">
            <v>0</v>
          </cell>
          <cell r="P24165">
            <v>50400</v>
          </cell>
          <cell r="Q24165">
            <v>148300</v>
          </cell>
        </row>
        <row r="24166">
          <cell r="M24166" t="str">
            <v>805010659_0C1087494</v>
          </cell>
          <cell r="N24166">
            <v>78570</v>
          </cell>
          <cell r="O24166">
            <v>0</v>
          </cell>
          <cell r="P24166">
            <v>84500</v>
          </cell>
          <cell r="Q24166">
            <v>78570</v>
          </cell>
        </row>
        <row r="24167">
          <cell r="M24167" t="str">
            <v>805010659_0C1087814</v>
          </cell>
          <cell r="N24167">
            <v>58293</v>
          </cell>
          <cell r="O24167">
            <v>0</v>
          </cell>
          <cell r="P24167">
            <v>116600</v>
          </cell>
          <cell r="Q24167">
            <v>58293</v>
          </cell>
        </row>
        <row r="24168">
          <cell r="M24168" t="str">
            <v>805010659_0C1087769</v>
          </cell>
          <cell r="N24168">
            <v>416051</v>
          </cell>
          <cell r="O24168">
            <v>0</v>
          </cell>
          <cell r="P24168">
            <v>439655</v>
          </cell>
          <cell r="Q24168">
            <v>416051</v>
          </cell>
        </row>
        <row r="24169">
          <cell r="M24169" t="str">
            <v>805010659_0C1087595</v>
          </cell>
          <cell r="N24169">
            <v>113582</v>
          </cell>
          <cell r="O24169">
            <v>0</v>
          </cell>
          <cell r="P24169">
            <v>155000</v>
          </cell>
          <cell r="Q24169">
            <v>113582</v>
          </cell>
        </row>
        <row r="24170">
          <cell r="M24170" t="str">
            <v>805010659_0C1087953</v>
          </cell>
          <cell r="N24170">
            <v>122795</v>
          </cell>
          <cell r="O24170">
            <v>0</v>
          </cell>
          <cell r="P24170">
            <v>25281</v>
          </cell>
          <cell r="Q24170">
            <v>122795</v>
          </cell>
        </row>
        <row r="24171">
          <cell r="M24171" t="str">
            <v>805010659_0C1087576</v>
          </cell>
          <cell r="N24171">
            <v>78570</v>
          </cell>
          <cell r="O24171">
            <v>0</v>
          </cell>
          <cell r="P24171">
            <v>169000</v>
          </cell>
          <cell r="Q24171">
            <v>78570</v>
          </cell>
        </row>
        <row r="24172">
          <cell r="M24172" t="str">
            <v>805010659_0C1087806</v>
          </cell>
          <cell r="N24172">
            <v>125668</v>
          </cell>
          <cell r="O24172">
            <v>0</v>
          </cell>
          <cell r="P24172">
            <v>181500</v>
          </cell>
          <cell r="Q24172">
            <v>125668</v>
          </cell>
        </row>
        <row r="24173">
          <cell r="M24173" t="str">
            <v>805010659_0C1087488</v>
          </cell>
          <cell r="N24173">
            <v>279000</v>
          </cell>
          <cell r="O24173">
            <v>0</v>
          </cell>
          <cell r="P24173">
            <v>300000</v>
          </cell>
          <cell r="Q24173">
            <v>279000</v>
          </cell>
        </row>
        <row r="24174">
          <cell r="M24174" t="str">
            <v>805010659_0C1087428</v>
          </cell>
          <cell r="N24174">
            <v>232275</v>
          </cell>
          <cell r="O24174">
            <v>0</v>
          </cell>
          <cell r="P24174">
            <v>232600</v>
          </cell>
          <cell r="Q24174">
            <v>232275</v>
          </cell>
        </row>
        <row r="24175">
          <cell r="M24175" t="str">
            <v>805010659_0C1088002</v>
          </cell>
          <cell r="N24175">
            <v>65009</v>
          </cell>
          <cell r="O24175">
            <v>0</v>
          </cell>
          <cell r="P24175">
            <v>25281</v>
          </cell>
          <cell r="Q24175">
            <v>65009</v>
          </cell>
        </row>
        <row r="24176">
          <cell r="M24176" t="str">
            <v>805010659_0C1087594</v>
          </cell>
          <cell r="N24176">
            <v>84483</v>
          </cell>
          <cell r="O24176">
            <v>0</v>
          </cell>
          <cell r="P24176">
            <v>84500</v>
          </cell>
          <cell r="Q24176">
            <v>84483</v>
          </cell>
        </row>
        <row r="24177">
          <cell r="M24177" t="str">
            <v>805010659_0C1087911</v>
          </cell>
          <cell r="N24177">
            <v>65009</v>
          </cell>
          <cell r="O24177">
            <v>0</v>
          </cell>
          <cell r="P24177">
            <v>25281</v>
          </cell>
          <cell r="Q24177">
            <v>65009</v>
          </cell>
        </row>
        <row r="24178">
          <cell r="M24178" t="str">
            <v>805010659_0C1087831</v>
          </cell>
          <cell r="N24178">
            <v>181511</v>
          </cell>
          <cell r="O24178">
            <v>0</v>
          </cell>
          <cell r="P24178">
            <v>181500</v>
          </cell>
          <cell r="Q24178">
            <v>181511</v>
          </cell>
        </row>
        <row r="24179">
          <cell r="M24179" t="str">
            <v>805010659_0C1087822</v>
          </cell>
          <cell r="N24179">
            <v>58293</v>
          </cell>
          <cell r="O24179">
            <v>0</v>
          </cell>
          <cell r="P24179">
            <v>116600</v>
          </cell>
          <cell r="Q24179">
            <v>58293</v>
          </cell>
        </row>
        <row r="24180">
          <cell r="M24180" t="str">
            <v>805010659_0C1087721</v>
          </cell>
          <cell r="N24180">
            <v>58293</v>
          </cell>
          <cell r="O24180">
            <v>0</v>
          </cell>
          <cell r="P24180">
            <v>116600</v>
          </cell>
          <cell r="Q24180">
            <v>58293</v>
          </cell>
        </row>
        <row r="24181">
          <cell r="M24181" t="str">
            <v>805010659_0C1087740</v>
          </cell>
          <cell r="N24181">
            <v>136133</v>
          </cell>
          <cell r="O24181">
            <v>0</v>
          </cell>
          <cell r="P24181">
            <v>181500</v>
          </cell>
          <cell r="Q24181">
            <v>136133</v>
          </cell>
        </row>
        <row r="24182">
          <cell r="M24182" t="str">
            <v>805010659_0C1087706</v>
          </cell>
          <cell r="N24182">
            <v>58293</v>
          </cell>
          <cell r="O24182">
            <v>0</v>
          </cell>
          <cell r="P24182">
            <v>58300</v>
          </cell>
          <cell r="Q24182">
            <v>58293</v>
          </cell>
        </row>
        <row r="24183">
          <cell r="M24183" t="str">
            <v>805010659_0C1087451</v>
          </cell>
          <cell r="N24183">
            <v>78570</v>
          </cell>
          <cell r="O24183">
            <v>0</v>
          </cell>
          <cell r="P24183">
            <v>84500</v>
          </cell>
          <cell r="Q24183">
            <v>78570</v>
          </cell>
        </row>
        <row r="24184">
          <cell r="M24184" t="str">
            <v>805010659_0C1087835</v>
          </cell>
          <cell r="N24184">
            <v>125668</v>
          </cell>
          <cell r="O24184">
            <v>0</v>
          </cell>
          <cell r="P24184">
            <v>181500</v>
          </cell>
          <cell r="Q24184">
            <v>125668</v>
          </cell>
        </row>
        <row r="24185">
          <cell r="M24185" t="str">
            <v>805010659_0C1087716</v>
          </cell>
          <cell r="N24185">
            <v>58293</v>
          </cell>
          <cell r="O24185">
            <v>0</v>
          </cell>
          <cell r="P24185">
            <v>58300</v>
          </cell>
          <cell r="Q24185">
            <v>58293</v>
          </cell>
        </row>
        <row r="24186">
          <cell r="M24186" t="str">
            <v>805010659_0C1087782</v>
          </cell>
          <cell r="N24186">
            <v>125668</v>
          </cell>
          <cell r="O24186">
            <v>0</v>
          </cell>
          <cell r="P24186">
            <v>181500</v>
          </cell>
          <cell r="Q24186">
            <v>125668</v>
          </cell>
        </row>
        <row r="24187">
          <cell r="M24187" t="str">
            <v>805010659_0C1087588</v>
          </cell>
          <cell r="N24187">
            <v>84483</v>
          </cell>
          <cell r="O24187">
            <v>0</v>
          </cell>
          <cell r="P24187">
            <v>84500</v>
          </cell>
          <cell r="Q24187">
            <v>84483</v>
          </cell>
        </row>
        <row r="24188">
          <cell r="M24188" t="str">
            <v>805010659_0C1087521</v>
          </cell>
          <cell r="N24188">
            <v>78570</v>
          </cell>
          <cell r="O24188">
            <v>0</v>
          </cell>
          <cell r="P24188">
            <v>84500</v>
          </cell>
          <cell r="Q24188">
            <v>78570</v>
          </cell>
        </row>
        <row r="24189">
          <cell r="M24189" t="str">
            <v>805010659_0C1087395</v>
          </cell>
          <cell r="N24189">
            <v>279000</v>
          </cell>
          <cell r="O24189">
            <v>0</v>
          </cell>
          <cell r="P24189">
            <v>300000</v>
          </cell>
          <cell r="Q24189">
            <v>279000</v>
          </cell>
        </row>
        <row r="24190">
          <cell r="M24190" t="str">
            <v>805010659_0C1087781</v>
          </cell>
          <cell r="N24190">
            <v>58293</v>
          </cell>
          <cell r="O24190">
            <v>0</v>
          </cell>
          <cell r="P24190">
            <v>58300</v>
          </cell>
          <cell r="Q24190">
            <v>58293</v>
          </cell>
        </row>
        <row r="24191">
          <cell r="M24191" t="str">
            <v>805010659_0C1087673</v>
          </cell>
          <cell r="N24191">
            <v>15517</v>
          </cell>
          <cell r="O24191">
            <v>0</v>
          </cell>
          <cell r="P24191">
            <v>22500</v>
          </cell>
          <cell r="Q24191">
            <v>15517</v>
          </cell>
        </row>
        <row r="24192">
          <cell r="M24192" t="str">
            <v>805010659_0C1087709</v>
          </cell>
          <cell r="N24192">
            <v>58293</v>
          </cell>
          <cell r="O24192">
            <v>0</v>
          </cell>
          <cell r="P24192">
            <v>116600</v>
          </cell>
          <cell r="Q24192">
            <v>58293</v>
          </cell>
        </row>
        <row r="24193">
          <cell r="M24193" t="str">
            <v>805010659_0C1087444</v>
          </cell>
          <cell r="N24193">
            <v>78570</v>
          </cell>
          <cell r="O24193">
            <v>0</v>
          </cell>
          <cell r="P24193">
            <v>84500</v>
          </cell>
          <cell r="Q24193">
            <v>78570</v>
          </cell>
        </row>
        <row r="24194">
          <cell r="M24194" t="str">
            <v>805010659_0C1087824</v>
          </cell>
          <cell r="N24194">
            <v>181511</v>
          </cell>
          <cell r="O24194">
            <v>0</v>
          </cell>
          <cell r="P24194">
            <v>181500</v>
          </cell>
          <cell r="Q24194">
            <v>181511</v>
          </cell>
        </row>
        <row r="24195">
          <cell r="M24195" t="str">
            <v>805010659_0C1087843</v>
          </cell>
          <cell r="N24195">
            <v>312051</v>
          </cell>
          <cell r="O24195">
            <v>0</v>
          </cell>
          <cell r="P24195">
            <v>439655</v>
          </cell>
          <cell r="Q24195">
            <v>312051</v>
          </cell>
        </row>
        <row r="24196">
          <cell r="M24196" t="str">
            <v>805010659_0C1087731</v>
          </cell>
          <cell r="N24196">
            <v>58293</v>
          </cell>
          <cell r="O24196">
            <v>0</v>
          </cell>
          <cell r="P24196">
            <v>58300</v>
          </cell>
          <cell r="Q24196">
            <v>58293</v>
          </cell>
        </row>
        <row r="24197">
          <cell r="M24197" t="str">
            <v>805010659_0C1087726</v>
          </cell>
          <cell r="N24197">
            <v>58293</v>
          </cell>
          <cell r="O24197">
            <v>0</v>
          </cell>
          <cell r="P24197">
            <v>58300</v>
          </cell>
          <cell r="Q24197">
            <v>58293</v>
          </cell>
        </row>
        <row r="24198">
          <cell r="M24198" t="str">
            <v>805010659_0C1087700</v>
          </cell>
          <cell r="N24198">
            <v>22901</v>
          </cell>
          <cell r="O24198">
            <v>0</v>
          </cell>
          <cell r="P24198">
            <v>116600</v>
          </cell>
          <cell r="Q24198">
            <v>22901</v>
          </cell>
        </row>
        <row r="24199">
          <cell r="M24199" t="str">
            <v>805010659_0C1087744</v>
          </cell>
          <cell r="N24199">
            <v>32526</v>
          </cell>
          <cell r="O24199">
            <v>0</v>
          </cell>
          <cell r="P24199">
            <v>32500</v>
          </cell>
          <cell r="Q24199">
            <v>32526</v>
          </cell>
        </row>
        <row r="24200">
          <cell r="M24200" t="str">
            <v>805010659_0C1087884</v>
          </cell>
          <cell r="N24200">
            <v>125668</v>
          </cell>
          <cell r="O24200">
            <v>0</v>
          </cell>
          <cell r="P24200">
            <v>181500</v>
          </cell>
          <cell r="Q24200">
            <v>125668</v>
          </cell>
        </row>
        <row r="24201">
          <cell r="M24201" t="str">
            <v>805010659_0C1087340</v>
          </cell>
          <cell r="N24201">
            <v>210100</v>
          </cell>
          <cell r="O24201">
            <v>0</v>
          </cell>
          <cell r="P24201">
            <v>50400</v>
          </cell>
          <cell r="Q24201">
            <v>210100</v>
          </cell>
        </row>
        <row r="24202">
          <cell r="M24202" t="str">
            <v>805010659_0C1087994</v>
          </cell>
          <cell r="N24202">
            <v>42135</v>
          </cell>
          <cell r="O24202">
            <v>0</v>
          </cell>
          <cell r="P24202">
            <v>25281</v>
          </cell>
          <cell r="Q24202">
            <v>42135</v>
          </cell>
        </row>
        <row r="24203">
          <cell r="M24203" t="str">
            <v>805010659_0C1087593</v>
          </cell>
          <cell r="N24203">
            <v>78570</v>
          </cell>
          <cell r="O24203">
            <v>0</v>
          </cell>
          <cell r="P24203">
            <v>84500</v>
          </cell>
          <cell r="Q24203">
            <v>78570</v>
          </cell>
        </row>
        <row r="24204">
          <cell r="M24204" t="str">
            <v>805010659_0C1087786</v>
          </cell>
          <cell r="N24204">
            <v>58293</v>
          </cell>
          <cell r="O24204">
            <v>0</v>
          </cell>
          <cell r="P24204">
            <v>116600</v>
          </cell>
          <cell r="Q24204">
            <v>58293</v>
          </cell>
        </row>
        <row r="24205">
          <cell r="M24205" t="str">
            <v>805010659_0C1087490</v>
          </cell>
          <cell r="N24205">
            <v>78570</v>
          </cell>
          <cell r="O24205">
            <v>0</v>
          </cell>
          <cell r="P24205">
            <v>84500</v>
          </cell>
          <cell r="Q24205">
            <v>78570</v>
          </cell>
        </row>
        <row r="24206">
          <cell r="M24206" t="str">
            <v>805010659_0C1087495</v>
          </cell>
          <cell r="N24206">
            <v>84483</v>
          </cell>
          <cell r="O24206">
            <v>0</v>
          </cell>
          <cell r="P24206">
            <v>84500</v>
          </cell>
          <cell r="Q24206">
            <v>84483</v>
          </cell>
        </row>
        <row r="24207">
          <cell r="M24207" t="str">
            <v>805010659_0C1087750</v>
          </cell>
          <cell r="N24207">
            <v>58293</v>
          </cell>
          <cell r="O24207">
            <v>0</v>
          </cell>
          <cell r="P24207">
            <v>116600</v>
          </cell>
          <cell r="Q24207">
            <v>58293</v>
          </cell>
        </row>
        <row r="24208">
          <cell r="M24208" t="str">
            <v>805010659_0C1087982</v>
          </cell>
          <cell r="N24208">
            <v>65009</v>
          </cell>
          <cell r="O24208">
            <v>0</v>
          </cell>
          <cell r="P24208">
            <v>25281</v>
          </cell>
          <cell r="Q24208">
            <v>65009</v>
          </cell>
        </row>
        <row r="24209">
          <cell r="M24209" t="str">
            <v>805010659_0C1087960</v>
          </cell>
          <cell r="N24209">
            <v>42135</v>
          </cell>
          <cell r="O24209">
            <v>0</v>
          </cell>
          <cell r="P24209">
            <v>25281</v>
          </cell>
          <cell r="Q24209">
            <v>42135</v>
          </cell>
        </row>
        <row r="24210">
          <cell r="M24210" t="str">
            <v>805010659_0C1087400</v>
          </cell>
          <cell r="N24210">
            <v>84483</v>
          </cell>
          <cell r="O24210">
            <v>0</v>
          </cell>
          <cell r="P24210">
            <v>84500</v>
          </cell>
          <cell r="Q24210">
            <v>84483</v>
          </cell>
        </row>
        <row r="24211">
          <cell r="M24211" t="str">
            <v>805010659_0C1087613</v>
          </cell>
          <cell r="N24211">
            <v>78570</v>
          </cell>
          <cell r="O24211">
            <v>0</v>
          </cell>
          <cell r="P24211">
            <v>84500</v>
          </cell>
          <cell r="Q24211">
            <v>78570</v>
          </cell>
        </row>
        <row r="24212">
          <cell r="M24212" t="str">
            <v>805010659_0P47779</v>
          </cell>
          <cell r="N24212">
            <v>198242</v>
          </cell>
          <cell r="O24212">
            <v>0</v>
          </cell>
          <cell r="P24212">
            <v>0</v>
          </cell>
          <cell r="Q24212">
            <v>198242</v>
          </cell>
        </row>
        <row r="24213">
          <cell r="M24213" t="str">
            <v>805010659_0C1087443</v>
          </cell>
          <cell r="N24213">
            <v>78570</v>
          </cell>
          <cell r="O24213">
            <v>0</v>
          </cell>
          <cell r="P24213">
            <v>169000</v>
          </cell>
          <cell r="Q24213">
            <v>78570</v>
          </cell>
        </row>
        <row r="24214">
          <cell r="M24214" t="str">
            <v>805010659_0C1087858</v>
          </cell>
          <cell r="N24214">
            <v>58293</v>
          </cell>
          <cell r="O24214">
            <v>0</v>
          </cell>
          <cell r="P24214">
            <v>58300</v>
          </cell>
          <cell r="Q24214">
            <v>58293</v>
          </cell>
        </row>
        <row r="24215">
          <cell r="M24215" t="str">
            <v>805010659_0C1087722</v>
          </cell>
          <cell r="N24215">
            <v>15517</v>
          </cell>
          <cell r="O24215">
            <v>0</v>
          </cell>
          <cell r="P24215">
            <v>22500</v>
          </cell>
          <cell r="Q24215">
            <v>15517</v>
          </cell>
        </row>
        <row r="24216">
          <cell r="M24216" t="str">
            <v>805010659_0C1087839</v>
          </cell>
          <cell r="N24216">
            <v>58293</v>
          </cell>
          <cell r="O24216">
            <v>0</v>
          </cell>
          <cell r="P24216">
            <v>116600</v>
          </cell>
          <cell r="Q24216">
            <v>58293</v>
          </cell>
        </row>
        <row r="24217">
          <cell r="M24217" t="str">
            <v>805010659_0C1087945</v>
          </cell>
          <cell r="N24217">
            <v>65009</v>
          </cell>
          <cell r="O24217">
            <v>0</v>
          </cell>
          <cell r="P24217">
            <v>25281</v>
          </cell>
          <cell r="Q24217">
            <v>65009</v>
          </cell>
        </row>
        <row r="24218">
          <cell r="M24218" t="str">
            <v>805010659_0C1087703</v>
          </cell>
          <cell r="N24218">
            <v>58293</v>
          </cell>
          <cell r="O24218">
            <v>0</v>
          </cell>
          <cell r="P24218">
            <v>116600</v>
          </cell>
          <cell r="Q24218">
            <v>58293</v>
          </cell>
        </row>
        <row r="24219">
          <cell r="M24219" t="str">
            <v>805010659_0C1087772</v>
          </cell>
          <cell r="N24219">
            <v>125668</v>
          </cell>
          <cell r="O24219">
            <v>0</v>
          </cell>
          <cell r="P24219">
            <v>181500</v>
          </cell>
          <cell r="Q24219">
            <v>125668</v>
          </cell>
        </row>
        <row r="24220">
          <cell r="M24220" t="str">
            <v>805010659_0C1087654</v>
          </cell>
          <cell r="N24220">
            <v>27155</v>
          </cell>
          <cell r="O24220">
            <v>0</v>
          </cell>
          <cell r="P24220">
            <v>518000</v>
          </cell>
          <cell r="Q24220">
            <v>27155</v>
          </cell>
        </row>
        <row r="24221">
          <cell r="M24221" t="str">
            <v>805010659_0C1087837</v>
          </cell>
          <cell r="N24221">
            <v>21669</v>
          </cell>
          <cell r="O24221">
            <v>0</v>
          </cell>
          <cell r="P24221">
            <v>43400</v>
          </cell>
          <cell r="Q24221">
            <v>21669</v>
          </cell>
        </row>
        <row r="24222">
          <cell r="M24222" t="str">
            <v>805010659_0C1087764</v>
          </cell>
          <cell r="N24222">
            <v>58293</v>
          </cell>
          <cell r="O24222">
            <v>0</v>
          </cell>
          <cell r="P24222">
            <v>116600</v>
          </cell>
          <cell r="Q24222">
            <v>58293</v>
          </cell>
        </row>
        <row r="24223">
          <cell r="M24223" t="str">
            <v>805010659_0C1087984</v>
          </cell>
          <cell r="N24223">
            <v>42135</v>
          </cell>
          <cell r="O24223">
            <v>0</v>
          </cell>
          <cell r="P24223">
            <v>25281</v>
          </cell>
          <cell r="Q24223">
            <v>42135</v>
          </cell>
        </row>
        <row r="24224">
          <cell r="M24224" t="str">
            <v>805010659_0C1087981</v>
          </cell>
          <cell r="N24224">
            <v>122795</v>
          </cell>
          <cell r="O24224">
            <v>0</v>
          </cell>
          <cell r="P24224">
            <v>25281</v>
          </cell>
          <cell r="Q24224">
            <v>122795</v>
          </cell>
        </row>
        <row r="24225">
          <cell r="M24225" t="str">
            <v>805010659_0C1087611</v>
          </cell>
          <cell r="N24225">
            <v>78570</v>
          </cell>
          <cell r="O24225">
            <v>0</v>
          </cell>
          <cell r="P24225">
            <v>84500</v>
          </cell>
          <cell r="Q24225">
            <v>78570</v>
          </cell>
        </row>
        <row r="24226">
          <cell r="M24226" t="str">
            <v>805010659_0C1087946</v>
          </cell>
          <cell r="N24226">
            <v>42135</v>
          </cell>
          <cell r="O24226">
            <v>0</v>
          </cell>
          <cell r="P24226">
            <v>50562</v>
          </cell>
          <cell r="Q24226">
            <v>42135</v>
          </cell>
        </row>
        <row r="24227">
          <cell r="M24227" t="str">
            <v>805010659_0C1087733</v>
          </cell>
          <cell r="N24227">
            <v>416051</v>
          </cell>
          <cell r="O24227">
            <v>0</v>
          </cell>
          <cell r="P24227">
            <v>439655</v>
          </cell>
          <cell r="Q24227">
            <v>416051</v>
          </cell>
        </row>
        <row r="24228">
          <cell r="M24228" t="str">
            <v>805010659_0C1087748</v>
          </cell>
          <cell r="N24228">
            <v>58293</v>
          </cell>
          <cell r="O24228">
            <v>0</v>
          </cell>
          <cell r="P24228">
            <v>0</v>
          </cell>
          <cell r="Q24228">
            <v>58293</v>
          </cell>
        </row>
        <row r="24229">
          <cell r="M24229" t="str">
            <v>805010659_0C1087688</v>
          </cell>
          <cell r="N24229">
            <v>125668</v>
          </cell>
          <cell r="O24229">
            <v>0</v>
          </cell>
          <cell r="P24229">
            <v>181500</v>
          </cell>
          <cell r="Q24229">
            <v>125668</v>
          </cell>
        </row>
        <row r="24230">
          <cell r="M24230" t="str">
            <v>805010659_0C1087809</v>
          </cell>
          <cell r="N24230">
            <v>1500000</v>
          </cell>
          <cell r="O24230">
            <v>0</v>
          </cell>
          <cell r="P24230">
            <v>6300000</v>
          </cell>
          <cell r="Q24230">
            <v>1500000</v>
          </cell>
        </row>
        <row r="24231">
          <cell r="M24231" t="str">
            <v>805010659_0C1087846</v>
          </cell>
          <cell r="N24231">
            <v>32526</v>
          </cell>
          <cell r="O24231">
            <v>0</v>
          </cell>
          <cell r="P24231">
            <v>32500</v>
          </cell>
          <cell r="Q24231">
            <v>32526</v>
          </cell>
        </row>
        <row r="24232">
          <cell r="M24232" t="str">
            <v>805010659_0C1088015</v>
          </cell>
          <cell r="N24232">
            <v>37621</v>
          </cell>
          <cell r="O24232">
            <v>0</v>
          </cell>
          <cell r="P24232">
            <v>50562</v>
          </cell>
          <cell r="Q24232">
            <v>37621</v>
          </cell>
        </row>
        <row r="24233">
          <cell r="M24233" t="str">
            <v>805010659_0C1087808</v>
          </cell>
          <cell r="N24233">
            <v>32526</v>
          </cell>
          <cell r="O24233">
            <v>0</v>
          </cell>
          <cell r="P24233">
            <v>32500</v>
          </cell>
          <cell r="Q24233">
            <v>32526</v>
          </cell>
        </row>
        <row r="24234">
          <cell r="M24234" t="str">
            <v>805010659_0C1087783</v>
          </cell>
          <cell r="N24234">
            <v>125668</v>
          </cell>
          <cell r="O24234">
            <v>0</v>
          </cell>
          <cell r="P24234">
            <v>181500</v>
          </cell>
          <cell r="Q24234">
            <v>125668</v>
          </cell>
        </row>
        <row r="24235">
          <cell r="M24235" t="str">
            <v>805010659_0C1087826</v>
          </cell>
          <cell r="N24235">
            <v>58293</v>
          </cell>
          <cell r="O24235">
            <v>0</v>
          </cell>
          <cell r="P24235">
            <v>58300</v>
          </cell>
          <cell r="Q24235">
            <v>58293</v>
          </cell>
        </row>
        <row r="24236">
          <cell r="M24236" t="str">
            <v>805010659_0C1087989</v>
          </cell>
          <cell r="N24236">
            <v>42135</v>
          </cell>
          <cell r="O24236">
            <v>0</v>
          </cell>
          <cell r="P24236">
            <v>50562</v>
          </cell>
          <cell r="Q24236">
            <v>42135</v>
          </cell>
        </row>
        <row r="24237">
          <cell r="M24237" t="str">
            <v>805010659_0C1087640</v>
          </cell>
          <cell r="N24237">
            <v>58293</v>
          </cell>
          <cell r="O24237">
            <v>0</v>
          </cell>
          <cell r="P24237">
            <v>116600</v>
          </cell>
          <cell r="Q24237">
            <v>58293</v>
          </cell>
        </row>
        <row r="24238">
          <cell r="M24238" t="str">
            <v>805010659_0C1087861</v>
          </cell>
          <cell r="N24238">
            <v>32526</v>
          </cell>
          <cell r="O24238">
            <v>0</v>
          </cell>
          <cell r="P24238">
            <v>32500</v>
          </cell>
          <cell r="Q24238">
            <v>32526</v>
          </cell>
        </row>
        <row r="24239">
          <cell r="M24239" t="str">
            <v>805010659_0C1087803</v>
          </cell>
          <cell r="N24239">
            <v>58293</v>
          </cell>
          <cell r="O24239">
            <v>0</v>
          </cell>
          <cell r="P24239">
            <v>58300</v>
          </cell>
          <cell r="Q24239">
            <v>58293</v>
          </cell>
        </row>
        <row r="24240">
          <cell r="M24240" t="str">
            <v>805010659_0C1087912</v>
          </cell>
          <cell r="N24240">
            <v>65009</v>
          </cell>
          <cell r="O24240">
            <v>0</v>
          </cell>
          <cell r="P24240">
            <v>25281</v>
          </cell>
          <cell r="Q24240">
            <v>65009</v>
          </cell>
        </row>
        <row r="24241">
          <cell r="M24241" t="str">
            <v>805010659_0C1087734</v>
          </cell>
          <cell r="N24241">
            <v>58293</v>
          </cell>
          <cell r="O24241">
            <v>0</v>
          </cell>
          <cell r="P24241">
            <v>116600</v>
          </cell>
          <cell r="Q24241">
            <v>58293</v>
          </cell>
        </row>
        <row r="24242">
          <cell r="M24242" t="str">
            <v>805010659_0C1087940</v>
          </cell>
          <cell r="N24242">
            <v>122795</v>
          </cell>
          <cell r="O24242">
            <v>0</v>
          </cell>
          <cell r="P24242">
            <v>25281</v>
          </cell>
          <cell r="Q24242">
            <v>122795</v>
          </cell>
        </row>
        <row r="24243">
          <cell r="M24243" t="str">
            <v>805010659_0C1087743</v>
          </cell>
          <cell r="N24243">
            <v>312051</v>
          </cell>
          <cell r="O24243">
            <v>0</v>
          </cell>
          <cell r="P24243">
            <v>439655</v>
          </cell>
          <cell r="Q24243">
            <v>312051</v>
          </cell>
        </row>
        <row r="24244">
          <cell r="M24244" t="str">
            <v>805010659_0C1087948</v>
          </cell>
          <cell r="N24244">
            <v>122795</v>
          </cell>
          <cell r="O24244">
            <v>0</v>
          </cell>
          <cell r="P24244">
            <v>25281</v>
          </cell>
          <cell r="Q24244">
            <v>122795</v>
          </cell>
        </row>
        <row r="24245">
          <cell r="M24245" t="str">
            <v>805010659_0C1087528</v>
          </cell>
          <cell r="N24245">
            <v>78570</v>
          </cell>
          <cell r="O24245">
            <v>0</v>
          </cell>
          <cell r="P24245">
            <v>84500</v>
          </cell>
          <cell r="Q24245">
            <v>78570</v>
          </cell>
        </row>
        <row r="24246">
          <cell r="M24246" t="str">
            <v>805010659_0C1087954</v>
          </cell>
          <cell r="N24246">
            <v>42135</v>
          </cell>
          <cell r="O24246">
            <v>0</v>
          </cell>
          <cell r="P24246">
            <v>25281</v>
          </cell>
          <cell r="Q24246">
            <v>42135</v>
          </cell>
        </row>
        <row r="24247">
          <cell r="M24247" t="str">
            <v>805010659_0C1087681</v>
          </cell>
          <cell r="N24247">
            <v>1500000</v>
          </cell>
          <cell r="O24247">
            <v>0</v>
          </cell>
          <cell r="P24247">
            <v>2100000</v>
          </cell>
          <cell r="Q24247">
            <v>1500000</v>
          </cell>
        </row>
        <row r="24248">
          <cell r="M24248" t="str">
            <v>805010659_0C1087723</v>
          </cell>
          <cell r="N24248">
            <v>58293</v>
          </cell>
          <cell r="O24248">
            <v>0</v>
          </cell>
          <cell r="P24248">
            <v>58300</v>
          </cell>
          <cell r="Q24248">
            <v>58293</v>
          </cell>
        </row>
        <row r="24249">
          <cell r="M24249" t="str">
            <v>805010659_0C1087760</v>
          </cell>
          <cell r="N24249">
            <v>58293</v>
          </cell>
          <cell r="O24249">
            <v>0</v>
          </cell>
          <cell r="P24249">
            <v>58300</v>
          </cell>
          <cell r="Q24249">
            <v>58293</v>
          </cell>
        </row>
        <row r="24250">
          <cell r="M24250" t="str">
            <v>805010659_0C1087827</v>
          </cell>
          <cell r="N24250">
            <v>181511</v>
          </cell>
          <cell r="O24250">
            <v>0</v>
          </cell>
          <cell r="P24250">
            <v>181500</v>
          </cell>
          <cell r="Q24250">
            <v>181511</v>
          </cell>
        </row>
        <row r="24251">
          <cell r="M24251" t="str">
            <v>805010659_0C1087720</v>
          </cell>
          <cell r="N24251">
            <v>32526</v>
          </cell>
          <cell r="O24251">
            <v>0</v>
          </cell>
          <cell r="P24251">
            <v>32500</v>
          </cell>
          <cell r="Q24251">
            <v>32526</v>
          </cell>
        </row>
        <row r="24252">
          <cell r="M24252" t="str">
            <v>805010659_0C1087672</v>
          </cell>
          <cell r="N24252">
            <v>58293</v>
          </cell>
          <cell r="O24252">
            <v>0</v>
          </cell>
          <cell r="P24252">
            <v>116600</v>
          </cell>
          <cell r="Q24252">
            <v>58293</v>
          </cell>
        </row>
        <row r="24253">
          <cell r="M24253" t="str">
            <v>805010659_0C1087531</v>
          </cell>
          <cell r="N24253">
            <v>78570</v>
          </cell>
          <cell r="O24253">
            <v>0</v>
          </cell>
          <cell r="P24253">
            <v>84500</v>
          </cell>
          <cell r="Q24253">
            <v>78570</v>
          </cell>
        </row>
        <row r="24254">
          <cell r="M24254" t="str">
            <v>805010659_0C1087863</v>
          </cell>
          <cell r="N24254">
            <v>125668</v>
          </cell>
          <cell r="O24254">
            <v>0</v>
          </cell>
          <cell r="P24254">
            <v>181500</v>
          </cell>
          <cell r="Q24254">
            <v>125668</v>
          </cell>
        </row>
        <row r="24255">
          <cell r="M24255" t="str">
            <v>805010659_0C1087575</v>
          </cell>
          <cell r="N24255">
            <v>24138</v>
          </cell>
          <cell r="O24255">
            <v>0</v>
          </cell>
          <cell r="P24255">
            <v>84500</v>
          </cell>
          <cell r="Q24255">
            <v>24138</v>
          </cell>
        </row>
        <row r="24256">
          <cell r="M24256" t="str">
            <v>805010659_0C1087612</v>
          </cell>
          <cell r="N24256">
            <v>78570</v>
          </cell>
          <cell r="O24256">
            <v>0</v>
          </cell>
          <cell r="P24256">
            <v>84500</v>
          </cell>
          <cell r="Q24256">
            <v>78570</v>
          </cell>
        </row>
        <row r="24257">
          <cell r="M24257" t="str">
            <v>805010659_0C1087646</v>
          </cell>
          <cell r="N24257">
            <v>362069</v>
          </cell>
          <cell r="O24257">
            <v>0</v>
          </cell>
          <cell r="P24257">
            <v>420000</v>
          </cell>
          <cell r="Q24257">
            <v>362069</v>
          </cell>
        </row>
        <row r="24258">
          <cell r="M24258" t="str">
            <v>805010659_0C1087508</v>
          </cell>
          <cell r="N24258">
            <v>78570</v>
          </cell>
          <cell r="O24258">
            <v>0</v>
          </cell>
          <cell r="P24258">
            <v>84500</v>
          </cell>
          <cell r="Q24258">
            <v>78570</v>
          </cell>
        </row>
        <row r="24259">
          <cell r="M24259" t="str">
            <v>805010659_0C1087893</v>
          </cell>
          <cell r="N24259">
            <v>15517</v>
          </cell>
          <cell r="O24259">
            <v>0</v>
          </cell>
          <cell r="P24259">
            <v>22500</v>
          </cell>
          <cell r="Q24259">
            <v>15517</v>
          </cell>
        </row>
        <row r="24260">
          <cell r="M24260" t="str">
            <v>805010659_0C1087888</v>
          </cell>
          <cell r="N24260">
            <v>125668</v>
          </cell>
          <cell r="O24260">
            <v>0</v>
          </cell>
          <cell r="P24260">
            <v>181500</v>
          </cell>
          <cell r="Q24260">
            <v>125668</v>
          </cell>
        </row>
        <row r="24261">
          <cell r="M24261" t="str">
            <v>805010659_0C1087606</v>
          </cell>
          <cell r="N24261">
            <v>78570</v>
          </cell>
          <cell r="O24261">
            <v>0</v>
          </cell>
          <cell r="P24261">
            <v>84500</v>
          </cell>
          <cell r="Q24261">
            <v>78570</v>
          </cell>
        </row>
        <row r="24262">
          <cell r="M24262" t="str">
            <v>805010659_0C1087480</v>
          </cell>
          <cell r="N24262">
            <v>78570</v>
          </cell>
          <cell r="O24262">
            <v>0</v>
          </cell>
          <cell r="P24262">
            <v>84500</v>
          </cell>
          <cell r="Q24262">
            <v>78570</v>
          </cell>
        </row>
        <row r="24263">
          <cell r="M24263" t="str">
            <v>805010659_0C1087917</v>
          </cell>
          <cell r="N24263">
            <v>370690</v>
          </cell>
          <cell r="O24263">
            <v>0</v>
          </cell>
          <cell r="P24263">
            <v>450000</v>
          </cell>
          <cell r="Q24263">
            <v>370690</v>
          </cell>
        </row>
        <row r="24264">
          <cell r="M24264" t="str">
            <v>805010659_0C1087557</v>
          </cell>
          <cell r="N24264">
            <v>78570</v>
          </cell>
          <cell r="O24264">
            <v>0</v>
          </cell>
          <cell r="P24264">
            <v>169000</v>
          </cell>
          <cell r="Q24264">
            <v>78570</v>
          </cell>
        </row>
        <row r="24265">
          <cell r="M24265" t="str">
            <v>805010659_0C1087962</v>
          </cell>
          <cell r="N24265">
            <v>65009</v>
          </cell>
          <cell r="O24265">
            <v>0</v>
          </cell>
          <cell r="P24265">
            <v>25281</v>
          </cell>
          <cell r="Q24265">
            <v>65009</v>
          </cell>
        </row>
        <row r="24266">
          <cell r="M24266" t="str">
            <v>805010659_0C1087947</v>
          </cell>
          <cell r="N24266">
            <v>42135</v>
          </cell>
          <cell r="O24266">
            <v>0</v>
          </cell>
          <cell r="P24266">
            <v>25281</v>
          </cell>
          <cell r="Q24266">
            <v>42135</v>
          </cell>
        </row>
        <row r="24267">
          <cell r="M24267" t="str">
            <v>805010659_0C1087614</v>
          </cell>
          <cell r="N24267">
            <v>78570</v>
          </cell>
          <cell r="O24267">
            <v>0</v>
          </cell>
          <cell r="P24267">
            <v>84500</v>
          </cell>
          <cell r="Q24267">
            <v>78570</v>
          </cell>
        </row>
        <row r="24268">
          <cell r="M24268" t="str">
            <v>805010659_0C1087634</v>
          </cell>
          <cell r="N24268">
            <v>125668</v>
          </cell>
          <cell r="O24268">
            <v>0</v>
          </cell>
          <cell r="P24268">
            <v>181500</v>
          </cell>
          <cell r="Q24268">
            <v>125668</v>
          </cell>
        </row>
        <row r="24269">
          <cell r="M24269" t="str">
            <v>805010659_0C1087907</v>
          </cell>
          <cell r="N24269">
            <v>58293</v>
          </cell>
          <cell r="O24269">
            <v>0</v>
          </cell>
          <cell r="P24269">
            <v>116600</v>
          </cell>
          <cell r="Q24269">
            <v>58293</v>
          </cell>
        </row>
        <row r="24270">
          <cell r="M24270" t="str">
            <v>805010659_0C1087885</v>
          </cell>
          <cell r="N24270">
            <v>58293</v>
          </cell>
          <cell r="O24270">
            <v>0</v>
          </cell>
          <cell r="P24270">
            <v>58300</v>
          </cell>
          <cell r="Q24270">
            <v>58293</v>
          </cell>
        </row>
        <row r="24271">
          <cell r="M24271" t="str">
            <v>805010659_0C1087579</v>
          </cell>
          <cell r="N24271">
            <v>78570</v>
          </cell>
          <cell r="O24271">
            <v>0</v>
          </cell>
          <cell r="P24271">
            <v>84500</v>
          </cell>
          <cell r="Q24271">
            <v>78570</v>
          </cell>
        </row>
        <row r="24272">
          <cell r="M24272" t="str">
            <v>805010659_0C1087942</v>
          </cell>
          <cell r="N24272">
            <v>42135</v>
          </cell>
          <cell r="O24272">
            <v>0</v>
          </cell>
          <cell r="P24272">
            <v>50562</v>
          </cell>
          <cell r="Q24272">
            <v>42135</v>
          </cell>
        </row>
        <row r="24273">
          <cell r="M24273" t="str">
            <v>805010659_0C1087615</v>
          </cell>
          <cell r="N24273">
            <v>79714</v>
          </cell>
          <cell r="O24273">
            <v>0</v>
          </cell>
          <cell r="P24273">
            <v>300000</v>
          </cell>
          <cell r="Q24273">
            <v>79714</v>
          </cell>
        </row>
        <row r="24274">
          <cell r="M24274" t="str">
            <v>805010659_0C1087785</v>
          </cell>
          <cell r="N24274">
            <v>58293</v>
          </cell>
          <cell r="O24274">
            <v>0</v>
          </cell>
          <cell r="P24274">
            <v>116600</v>
          </cell>
          <cell r="Q24274">
            <v>58293</v>
          </cell>
        </row>
        <row r="24275">
          <cell r="M24275" t="str">
            <v>805010659_0C1087574</v>
          </cell>
          <cell r="N24275">
            <v>84483</v>
          </cell>
          <cell r="O24275">
            <v>0</v>
          </cell>
          <cell r="P24275">
            <v>84500</v>
          </cell>
          <cell r="Q24275">
            <v>84483</v>
          </cell>
        </row>
        <row r="24276">
          <cell r="M24276" t="str">
            <v>805010659_0C1087807</v>
          </cell>
          <cell r="N24276">
            <v>58293</v>
          </cell>
          <cell r="O24276">
            <v>0</v>
          </cell>
          <cell r="P24276">
            <v>58300</v>
          </cell>
          <cell r="Q24276">
            <v>58293</v>
          </cell>
        </row>
        <row r="24277">
          <cell r="M24277" t="str">
            <v>805010659_0C1087500</v>
          </cell>
          <cell r="N24277">
            <v>78570</v>
          </cell>
          <cell r="O24277">
            <v>0</v>
          </cell>
          <cell r="P24277">
            <v>84500</v>
          </cell>
          <cell r="Q24277">
            <v>78570</v>
          </cell>
        </row>
        <row r="24278">
          <cell r="M24278" t="str">
            <v>805010659_0C1087618</v>
          </cell>
          <cell r="N24278">
            <v>84483</v>
          </cell>
          <cell r="O24278">
            <v>0</v>
          </cell>
          <cell r="P24278">
            <v>518000</v>
          </cell>
          <cell r="Q24278">
            <v>84483</v>
          </cell>
        </row>
        <row r="24279">
          <cell r="M24279" t="str">
            <v>805010659_0C1087759</v>
          </cell>
          <cell r="N24279">
            <v>1500000</v>
          </cell>
          <cell r="O24279">
            <v>0</v>
          </cell>
          <cell r="P24279">
            <v>2100000</v>
          </cell>
          <cell r="Q24279">
            <v>1500000</v>
          </cell>
        </row>
        <row r="24280">
          <cell r="M24280" t="str">
            <v>805010659_0C1087933</v>
          </cell>
          <cell r="N24280">
            <v>42135</v>
          </cell>
          <cell r="O24280">
            <v>0</v>
          </cell>
          <cell r="P24280">
            <v>50562</v>
          </cell>
          <cell r="Q24280">
            <v>42135</v>
          </cell>
        </row>
        <row r="24281">
          <cell r="M24281" t="str">
            <v>805010659_0C1087732</v>
          </cell>
          <cell r="N24281">
            <v>125668</v>
          </cell>
          <cell r="O24281">
            <v>0</v>
          </cell>
          <cell r="P24281">
            <v>181500</v>
          </cell>
          <cell r="Q24281">
            <v>125668</v>
          </cell>
        </row>
        <row r="24282">
          <cell r="M24282" t="str">
            <v>805010659_0C1087552</v>
          </cell>
          <cell r="N24282">
            <v>78570</v>
          </cell>
          <cell r="O24282">
            <v>0</v>
          </cell>
          <cell r="P24282">
            <v>84500</v>
          </cell>
          <cell r="Q24282">
            <v>78570</v>
          </cell>
        </row>
        <row r="24283">
          <cell r="M24283" t="str">
            <v>805010659_0C1087591</v>
          </cell>
          <cell r="N24283">
            <v>84483</v>
          </cell>
          <cell r="O24283">
            <v>0</v>
          </cell>
          <cell r="P24283">
            <v>84500</v>
          </cell>
          <cell r="Q24283">
            <v>84483</v>
          </cell>
        </row>
        <row r="24284">
          <cell r="M24284" t="str">
            <v>805010659_0C1088008</v>
          </cell>
          <cell r="N24284">
            <v>65009</v>
          </cell>
          <cell r="O24284">
            <v>0</v>
          </cell>
          <cell r="P24284">
            <v>25281</v>
          </cell>
          <cell r="Q24284">
            <v>65009</v>
          </cell>
        </row>
        <row r="24285">
          <cell r="M24285" t="str">
            <v>805010659_0C1087604</v>
          </cell>
          <cell r="N24285">
            <v>78570</v>
          </cell>
          <cell r="O24285">
            <v>0</v>
          </cell>
          <cell r="P24285">
            <v>84500</v>
          </cell>
          <cell r="Q24285">
            <v>78570</v>
          </cell>
        </row>
        <row r="24286">
          <cell r="M24286" t="str">
            <v>805010659_0C1087747</v>
          </cell>
          <cell r="N24286">
            <v>1500000</v>
          </cell>
          <cell r="O24286">
            <v>0</v>
          </cell>
          <cell r="P24286">
            <v>2100000</v>
          </cell>
          <cell r="Q24286">
            <v>1500000</v>
          </cell>
        </row>
        <row r="24287">
          <cell r="M24287" t="str">
            <v>805010659_0C1087844</v>
          </cell>
          <cell r="N24287">
            <v>58293</v>
          </cell>
          <cell r="O24287">
            <v>0</v>
          </cell>
          <cell r="P24287">
            <v>116600</v>
          </cell>
          <cell r="Q24287">
            <v>58293</v>
          </cell>
        </row>
        <row r="24288">
          <cell r="M24288" t="str">
            <v>805010659_0C1087850</v>
          </cell>
          <cell r="N24288">
            <v>16655</v>
          </cell>
          <cell r="O24288">
            <v>0</v>
          </cell>
          <cell r="P24288">
            <v>116600</v>
          </cell>
          <cell r="Q24288">
            <v>16655</v>
          </cell>
        </row>
        <row r="24289">
          <cell r="M24289" t="str">
            <v>805010659_0C1087592</v>
          </cell>
          <cell r="N24289">
            <v>78570</v>
          </cell>
          <cell r="O24289">
            <v>0</v>
          </cell>
          <cell r="P24289">
            <v>169000</v>
          </cell>
          <cell r="Q24289">
            <v>78570</v>
          </cell>
        </row>
        <row r="24290">
          <cell r="M24290" t="str">
            <v>805010659_0C1087583</v>
          </cell>
          <cell r="N24290">
            <v>78570</v>
          </cell>
          <cell r="O24290">
            <v>0</v>
          </cell>
          <cell r="P24290">
            <v>169000</v>
          </cell>
          <cell r="Q24290">
            <v>78570</v>
          </cell>
        </row>
        <row r="24291">
          <cell r="M24291" t="str">
            <v>805010659_0C1087860</v>
          </cell>
          <cell r="N24291">
            <v>125668</v>
          </cell>
          <cell r="O24291">
            <v>0</v>
          </cell>
          <cell r="P24291">
            <v>181500</v>
          </cell>
          <cell r="Q24291">
            <v>125668</v>
          </cell>
        </row>
        <row r="24292">
          <cell r="M24292" t="str">
            <v>805010659_0C1087712</v>
          </cell>
          <cell r="N24292">
            <v>181511</v>
          </cell>
          <cell r="O24292">
            <v>0</v>
          </cell>
          <cell r="P24292">
            <v>181500</v>
          </cell>
          <cell r="Q24292">
            <v>181511</v>
          </cell>
        </row>
        <row r="24293">
          <cell r="M24293" t="str">
            <v>805010659_0C1087988</v>
          </cell>
          <cell r="N24293">
            <v>122795</v>
          </cell>
          <cell r="O24293">
            <v>0</v>
          </cell>
          <cell r="P24293">
            <v>25281</v>
          </cell>
          <cell r="Q24293">
            <v>122795</v>
          </cell>
        </row>
        <row r="24294">
          <cell r="M24294" t="str">
            <v>805010659_0C1088013</v>
          </cell>
          <cell r="N24294">
            <v>8328</v>
          </cell>
          <cell r="O24294">
            <v>0</v>
          </cell>
          <cell r="P24294">
            <v>58300</v>
          </cell>
          <cell r="Q24294">
            <v>8328</v>
          </cell>
        </row>
        <row r="24295">
          <cell r="M24295" t="str">
            <v>805010659_0C1087708</v>
          </cell>
          <cell r="N24295">
            <v>58293</v>
          </cell>
          <cell r="O24295">
            <v>0</v>
          </cell>
          <cell r="P24295">
            <v>116600</v>
          </cell>
          <cell r="Q24295">
            <v>58293</v>
          </cell>
        </row>
        <row r="24296">
          <cell r="M24296" t="str">
            <v>805010659_0C1087374</v>
          </cell>
          <cell r="N24296">
            <v>78569</v>
          </cell>
          <cell r="O24296">
            <v>0</v>
          </cell>
          <cell r="P24296">
            <v>169000</v>
          </cell>
          <cell r="Q24296">
            <v>78569</v>
          </cell>
        </row>
        <row r="24297">
          <cell r="M24297" t="str">
            <v>805010659_0C1087985</v>
          </cell>
          <cell r="N24297">
            <v>42135</v>
          </cell>
          <cell r="O24297">
            <v>0</v>
          </cell>
          <cell r="P24297">
            <v>25281</v>
          </cell>
          <cell r="Q24297">
            <v>42135</v>
          </cell>
        </row>
        <row r="24298">
          <cell r="M24298" t="str">
            <v>805010659_0C1087649</v>
          </cell>
          <cell r="N24298">
            <v>24138</v>
          </cell>
          <cell r="O24298">
            <v>0</v>
          </cell>
          <cell r="P24298">
            <v>518000</v>
          </cell>
          <cell r="Q24298">
            <v>24138</v>
          </cell>
        </row>
        <row r="24299">
          <cell r="M24299" t="str">
            <v>805010659_0C1087329</v>
          </cell>
          <cell r="N24299">
            <v>598200</v>
          </cell>
          <cell r="O24299">
            <v>0</v>
          </cell>
          <cell r="P24299">
            <v>50400</v>
          </cell>
          <cell r="Q24299">
            <v>598200</v>
          </cell>
        </row>
        <row r="24300">
          <cell r="M24300" t="str">
            <v>805010659_0C1087679</v>
          </cell>
          <cell r="N24300">
            <v>58293</v>
          </cell>
          <cell r="O24300">
            <v>0</v>
          </cell>
          <cell r="P24300">
            <v>116600</v>
          </cell>
          <cell r="Q24300">
            <v>58293</v>
          </cell>
        </row>
        <row r="24301">
          <cell r="M24301" t="str">
            <v>805010659_0C1087756</v>
          </cell>
          <cell r="N24301">
            <v>181511</v>
          </cell>
          <cell r="O24301">
            <v>0</v>
          </cell>
          <cell r="P24301">
            <v>181500</v>
          </cell>
          <cell r="Q24301">
            <v>181511</v>
          </cell>
        </row>
        <row r="24302">
          <cell r="M24302" t="str">
            <v>805010659_0C1087511</v>
          </cell>
          <cell r="N24302">
            <v>362069</v>
          </cell>
          <cell r="O24302">
            <v>0</v>
          </cell>
          <cell r="P24302">
            <v>0</v>
          </cell>
          <cell r="Q24302">
            <v>362069</v>
          </cell>
        </row>
        <row r="24303">
          <cell r="M24303" t="str">
            <v>805010659_0C1087961</v>
          </cell>
          <cell r="N24303">
            <v>42135</v>
          </cell>
          <cell r="O24303">
            <v>0</v>
          </cell>
          <cell r="P24303">
            <v>50562</v>
          </cell>
          <cell r="Q24303">
            <v>42135</v>
          </cell>
        </row>
        <row r="24304">
          <cell r="M24304" t="str">
            <v>805010659_0C1087370</v>
          </cell>
          <cell r="N24304">
            <v>78570</v>
          </cell>
          <cell r="O24304">
            <v>0</v>
          </cell>
          <cell r="P24304">
            <v>84500</v>
          </cell>
          <cell r="Q24304">
            <v>78570</v>
          </cell>
        </row>
        <row r="24305">
          <cell r="M24305" t="str">
            <v>805010659_0C1087541</v>
          </cell>
          <cell r="N24305">
            <v>78570</v>
          </cell>
          <cell r="O24305">
            <v>0</v>
          </cell>
          <cell r="P24305">
            <v>84500</v>
          </cell>
          <cell r="Q24305">
            <v>78570</v>
          </cell>
        </row>
        <row r="24306">
          <cell r="M24306" t="str">
            <v>805010659_0C1087570</v>
          </cell>
          <cell r="N24306">
            <v>78570</v>
          </cell>
          <cell r="O24306">
            <v>0</v>
          </cell>
          <cell r="P24306">
            <v>84500</v>
          </cell>
          <cell r="Q24306">
            <v>78570</v>
          </cell>
        </row>
        <row r="24307">
          <cell r="M24307" t="str">
            <v>805010659_0C1087883</v>
          </cell>
          <cell r="N24307">
            <v>125668</v>
          </cell>
          <cell r="O24307">
            <v>0</v>
          </cell>
          <cell r="P24307">
            <v>181500</v>
          </cell>
          <cell r="Q24307">
            <v>125668</v>
          </cell>
        </row>
        <row r="24308">
          <cell r="M24308" t="str">
            <v>805010659_0C1087934</v>
          </cell>
          <cell r="N24308">
            <v>42135</v>
          </cell>
          <cell r="O24308">
            <v>0</v>
          </cell>
          <cell r="P24308">
            <v>0</v>
          </cell>
          <cell r="Q24308">
            <v>42135</v>
          </cell>
        </row>
        <row r="24309">
          <cell r="M24309" t="str">
            <v>805010659_0C1087577</v>
          </cell>
          <cell r="N24309">
            <v>84483</v>
          </cell>
          <cell r="O24309">
            <v>0</v>
          </cell>
          <cell r="P24309">
            <v>169000</v>
          </cell>
          <cell r="Q24309">
            <v>84483</v>
          </cell>
        </row>
        <row r="24310">
          <cell r="M24310" t="str">
            <v>805010659_0C1087492</v>
          </cell>
          <cell r="N24310">
            <v>78570</v>
          </cell>
          <cell r="O24310">
            <v>0</v>
          </cell>
          <cell r="P24310">
            <v>169000</v>
          </cell>
          <cell r="Q24310">
            <v>78570</v>
          </cell>
        </row>
        <row r="24311">
          <cell r="M24311" t="str">
            <v>805010659_0C1087900</v>
          </cell>
          <cell r="N24311">
            <v>181511</v>
          </cell>
          <cell r="O24311">
            <v>0</v>
          </cell>
          <cell r="P24311">
            <v>181500</v>
          </cell>
          <cell r="Q24311">
            <v>181511</v>
          </cell>
        </row>
        <row r="24312">
          <cell r="M24312" t="str">
            <v>805010659_0C1087387</v>
          </cell>
          <cell r="N24312">
            <v>78570</v>
          </cell>
          <cell r="O24312">
            <v>0</v>
          </cell>
          <cell r="P24312">
            <v>84500</v>
          </cell>
          <cell r="Q24312">
            <v>78570</v>
          </cell>
        </row>
        <row r="24313">
          <cell r="M24313" t="str">
            <v>805010659_0C1087458</v>
          </cell>
          <cell r="N24313">
            <v>84483</v>
          </cell>
          <cell r="O24313">
            <v>0</v>
          </cell>
          <cell r="P24313">
            <v>84500</v>
          </cell>
          <cell r="Q24313">
            <v>84483</v>
          </cell>
        </row>
        <row r="24314">
          <cell r="M24314" t="str">
            <v>805010659_0C1087762</v>
          </cell>
          <cell r="N24314">
            <v>58293</v>
          </cell>
          <cell r="O24314">
            <v>0</v>
          </cell>
          <cell r="P24314">
            <v>58300</v>
          </cell>
          <cell r="Q24314">
            <v>58293</v>
          </cell>
        </row>
        <row r="24315">
          <cell r="M24315" t="str">
            <v>805010659_0C1087509</v>
          </cell>
          <cell r="N24315">
            <v>78570</v>
          </cell>
          <cell r="O24315">
            <v>0</v>
          </cell>
          <cell r="P24315">
            <v>84500</v>
          </cell>
          <cell r="Q24315">
            <v>78570</v>
          </cell>
        </row>
        <row r="24316">
          <cell r="M24316" t="str">
            <v>805010659_0C1087879</v>
          </cell>
          <cell r="N24316">
            <v>58293</v>
          </cell>
          <cell r="O24316">
            <v>0</v>
          </cell>
          <cell r="P24316">
            <v>58300</v>
          </cell>
          <cell r="Q24316">
            <v>58293</v>
          </cell>
        </row>
        <row r="24317">
          <cell r="M24317" t="str">
            <v>805010659_0C1087906</v>
          </cell>
          <cell r="N24317">
            <v>29147</v>
          </cell>
          <cell r="O24317">
            <v>0</v>
          </cell>
          <cell r="P24317">
            <v>58300</v>
          </cell>
          <cell r="Q24317">
            <v>29147</v>
          </cell>
        </row>
        <row r="24318">
          <cell r="M24318" t="str">
            <v>805010659_0C1087683</v>
          </cell>
          <cell r="N24318">
            <v>125668</v>
          </cell>
          <cell r="O24318">
            <v>0</v>
          </cell>
          <cell r="P24318">
            <v>363000</v>
          </cell>
          <cell r="Q24318">
            <v>125668</v>
          </cell>
        </row>
        <row r="24319">
          <cell r="M24319" t="str">
            <v>805010659_0C1087903</v>
          </cell>
          <cell r="N24319">
            <v>58293</v>
          </cell>
          <cell r="O24319">
            <v>0</v>
          </cell>
          <cell r="P24319">
            <v>116600</v>
          </cell>
          <cell r="Q24319">
            <v>58293</v>
          </cell>
        </row>
        <row r="24320">
          <cell r="M24320" t="str">
            <v>805010659_0C1087770</v>
          </cell>
          <cell r="N24320">
            <v>58293</v>
          </cell>
          <cell r="O24320">
            <v>0</v>
          </cell>
          <cell r="P24320">
            <v>58300</v>
          </cell>
          <cell r="Q24320">
            <v>58293</v>
          </cell>
        </row>
        <row r="24321">
          <cell r="M24321" t="str">
            <v>805010659_0C1088003</v>
          </cell>
          <cell r="N24321">
            <v>42135</v>
          </cell>
          <cell r="O24321">
            <v>0</v>
          </cell>
          <cell r="P24321">
            <v>0</v>
          </cell>
          <cell r="Q24321">
            <v>42135</v>
          </cell>
        </row>
        <row r="24322">
          <cell r="M24322" t="str">
            <v>805010659_0C1087527</v>
          </cell>
          <cell r="N24322">
            <v>232275</v>
          </cell>
          <cell r="O24322">
            <v>0</v>
          </cell>
          <cell r="P24322">
            <v>232600</v>
          </cell>
          <cell r="Q24322">
            <v>232275</v>
          </cell>
        </row>
        <row r="24323">
          <cell r="M24323" t="str">
            <v>805010659_0C1087728</v>
          </cell>
          <cell r="N24323">
            <v>125668</v>
          </cell>
          <cell r="O24323">
            <v>0</v>
          </cell>
          <cell r="P24323">
            <v>181500</v>
          </cell>
          <cell r="Q24323">
            <v>125668</v>
          </cell>
        </row>
        <row r="24324">
          <cell r="M24324" t="str">
            <v>805010659_0C1088006</v>
          </cell>
          <cell r="N24324">
            <v>42135</v>
          </cell>
          <cell r="O24324">
            <v>0</v>
          </cell>
          <cell r="P24324">
            <v>25281</v>
          </cell>
          <cell r="Q24324">
            <v>42135</v>
          </cell>
        </row>
        <row r="24325">
          <cell r="M24325" t="str">
            <v>805010659_0C1087589</v>
          </cell>
          <cell r="N24325">
            <v>78570</v>
          </cell>
          <cell r="O24325">
            <v>0</v>
          </cell>
          <cell r="P24325">
            <v>84500</v>
          </cell>
          <cell r="Q24325">
            <v>78570</v>
          </cell>
        </row>
        <row r="24326">
          <cell r="M24326" t="str">
            <v>805010659_0C1087585</v>
          </cell>
          <cell r="N24326">
            <v>78570</v>
          </cell>
          <cell r="O24326">
            <v>0</v>
          </cell>
          <cell r="P24326">
            <v>84500</v>
          </cell>
          <cell r="Q24326">
            <v>78570</v>
          </cell>
        </row>
        <row r="24327">
          <cell r="M24327" t="str">
            <v>805010659_0C1087705</v>
          </cell>
          <cell r="N24327">
            <v>58293</v>
          </cell>
          <cell r="O24327">
            <v>0</v>
          </cell>
          <cell r="P24327">
            <v>58300</v>
          </cell>
          <cell r="Q24327">
            <v>58293</v>
          </cell>
        </row>
        <row r="24328">
          <cell r="M24328" t="str">
            <v>805010659_0C1087515</v>
          </cell>
          <cell r="N24328">
            <v>78570</v>
          </cell>
          <cell r="O24328">
            <v>0</v>
          </cell>
          <cell r="P24328">
            <v>84500</v>
          </cell>
          <cell r="Q24328">
            <v>78570</v>
          </cell>
        </row>
        <row r="24329">
          <cell r="M24329" t="str">
            <v>805010659_0C1087857</v>
          </cell>
          <cell r="N24329">
            <v>125668</v>
          </cell>
          <cell r="O24329">
            <v>0</v>
          </cell>
          <cell r="P24329">
            <v>181500</v>
          </cell>
          <cell r="Q24329">
            <v>125668</v>
          </cell>
        </row>
        <row r="24330">
          <cell r="M24330" t="str">
            <v>805010659_0C1087665</v>
          </cell>
          <cell r="N24330">
            <v>368051</v>
          </cell>
          <cell r="O24330">
            <v>0</v>
          </cell>
          <cell r="P24330">
            <v>439655</v>
          </cell>
          <cell r="Q24330">
            <v>368051</v>
          </cell>
        </row>
        <row r="24331">
          <cell r="M24331" t="str">
            <v>805010659_0C1087876</v>
          </cell>
          <cell r="N24331">
            <v>58293</v>
          </cell>
          <cell r="O24331">
            <v>0</v>
          </cell>
          <cell r="P24331">
            <v>58300</v>
          </cell>
          <cell r="Q24331">
            <v>58293</v>
          </cell>
        </row>
        <row r="24332">
          <cell r="M24332" t="str">
            <v>805010659_0C1087656</v>
          </cell>
          <cell r="N24332">
            <v>362069</v>
          </cell>
          <cell r="O24332">
            <v>0</v>
          </cell>
          <cell r="P24332">
            <v>0</v>
          </cell>
          <cell r="Q24332">
            <v>362069</v>
          </cell>
        </row>
        <row r="24333">
          <cell r="M24333" t="str">
            <v>805010659_0C1088017</v>
          </cell>
          <cell r="N24333">
            <v>26326</v>
          </cell>
          <cell r="O24333">
            <v>0</v>
          </cell>
          <cell r="P24333">
            <v>0</v>
          </cell>
          <cell r="Q24333">
            <v>26326</v>
          </cell>
        </row>
        <row r="24334">
          <cell r="M24334" t="str">
            <v>805010659_0C1087991</v>
          </cell>
          <cell r="N24334">
            <v>42135</v>
          </cell>
          <cell r="O24334">
            <v>0</v>
          </cell>
          <cell r="P24334">
            <v>25281</v>
          </cell>
          <cell r="Q24334">
            <v>42135</v>
          </cell>
        </row>
        <row r="24335">
          <cell r="M24335" t="str">
            <v>805010659_0C1087647</v>
          </cell>
          <cell r="N24335">
            <v>6035</v>
          </cell>
          <cell r="O24335">
            <v>0</v>
          </cell>
          <cell r="P24335">
            <v>518000</v>
          </cell>
          <cell r="Q24335">
            <v>6035</v>
          </cell>
        </row>
        <row r="24336">
          <cell r="M24336" t="str">
            <v>805010659_0C1087719</v>
          </cell>
          <cell r="N24336">
            <v>58293</v>
          </cell>
          <cell r="O24336">
            <v>0</v>
          </cell>
          <cell r="P24336">
            <v>58300</v>
          </cell>
          <cell r="Q24336">
            <v>58293</v>
          </cell>
        </row>
        <row r="24337">
          <cell r="M24337" t="str">
            <v>805010659_0C1087739</v>
          </cell>
          <cell r="N24337">
            <v>58293</v>
          </cell>
          <cell r="O24337">
            <v>0</v>
          </cell>
          <cell r="P24337">
            <v>58300</v>
          </cell>
          <cell r="Q24337">
            <v>58293</v>
          </cell>
        </row>
        <row r="24338">
          <cell r="M24338" t="str">
            <v>805010659_0C1087342</v>
          </cell>
          <cell r="N24338">
            <v>15000</v>
          </cell>
          <cell r="O24338">
            <v>0</v>
          </cell>
          <cell r="P24338">
            <v>50400</v>
          </cell>
          <cell r="Q24338">
            <v>15000</v>
          </cell>
        </row>
        <row r="24339">
          <cell r="M24339" t="str">
            <v>805010659_0C1087375</v>
          </cell>
          <cell r="N24339">
            <v>300000</v>
          </cell>
          <cell r="O24339">
            <v>0</v>
          </cell>
          <cell r="P24339">
            <v>300000</v>
          </cell>
          <cell r="Q24339">
            <v>300000</v>
          </cell>
        </row>
        <row r="24340">
          <cell r="M24340" t="str">
            <v>805010659_0C1087477</v>
          </cell>
          <cell r="N24340">
            <v>78570</v>
          </cell>
          <cell r="O24340">
            <v>0</v>
          </cell>
          <cell r="P24340">
            <v>84500</v>
          </cell>
          <cell r="Q24340">
            <v>78570</v>
          </cell>
        </row>
        <row r="24341">
          <cell r="M24341" t="str">
            <v>805010659_0C1087905</v>
          </cell>
          <cell r="N24341">
            <v>181511</v>
          </cell>
          <cell r="O24341">
            <v>0</v>
          </cell>
          <cell r="P24341">
            <v>181500</v>
          </cell>
          <cell r="Q24341">
            <v>181511</v>
          </cell>
        </row>
        <row r="24342">
          <cell r="M24342" t="str">
            <v>805010659_0C1087440</v>
          </cell>
          <cell r="N24342">
            <v>78570</v>
          </cell>
          <cell r="O24342">
            <v>0</v>
          </cell>
          <cell r="P24342">
            <v>84500</v>
          </cell>
          <cell r="Q24342">
            <v>78570</v>
          </cell>
        </row>
        <row r="24343">
          <cell r="M24343" t="str">
            <v>805010659_0C1087496</v>
          </cell>
          <cell r="N24343">
            <v>78570</v>
          </cell>
          <cell r="O24343">
            <v>0</v>
          </cell>
          <cell r="P24343">
            <v>84500</v>
          </cell>
          <cell r="Q24343">
            <v>78570</v>
          </cell>
        </row>
        <row r="24344">
          <cell r="M24344" t="str">
            <v>805010659_0C1087661</v>
          </cell>
          <cell r="N24344">
            <v>58293</v>
          </cell>
          <cell r="O24344">
            <v>0</v>
          </cell>
          <cell r="P24344">
            <v>58300</v>
          </cell>
          <cell r="Q24344">
            <v>58293</v>
          </cell>
        </row>
        <row r="24345">
          <cell r="M24345" t="str">
            <v>805010659_0C1087845</v>
          </cell>
          <cell r="N24345">
            <v>32526</v>
          </cell>
          <cell r="O24345">
            <v>0</v>
          </cell>
          <cell r="P24345">
            <v>32500</v>
          </cell>
          <cell r="Q24345">
            <v>32526</v>
          </cell>
        </row>
        <row r="24346">
          <cell r="M24346" t="str">
            <v>805010659_0C1087930</v>
          </cell>
          <cell r="N24346">
            <v>42135</v>
          </cell>
          <cell r="O24346">
            <v>0</v>
          </cell>
          <cell r="P24346">
            <v>25281</v>
          </cell>
          <cell r="Q24346">
            <v>42135</v>
          </cell>
        </row>
        <row r="24347">
          <cell r="M24347" t="str">
            <v>805010659_0C1087621</v>
          </cell>
          <cell r="N24347">
            <v>78570</v>
          </cell>
          <cell r="O24347">
            <v>0</v>
          </cell>
          <cell r="P24347">
            <v>84500</v>
          </cell>
          <cell r="Q24347">
            <v>78570</v>
          </cell>
        </row>
        <row r="24348">
          <cell r="M24348" t="str">
            <v>805010659_1086461</v>
          </cell>
          <cell r="N24348">
            <v>75410</v>
          </cell>
          <cell r="O24348">
            <v>0</v>
          </cell>
          <cell r="P24348">
            <v>25281</v>
          </cell>
          <cell r="Q24348">
            <v>75410</v>
          </cell>
        </row>
        <row r="24349">
          <cell r="M24349" t="str">
            <v>805010659_1086367</v>
          </cell>
          <cell r="N24349">
            <v>466619</v>
          </cell>
          <cell r="O24349">
            <v>0</v>
          </cell>
          <cell r="P24349">
            <v>879310</v>
          </cell>
          <cell r="Q24349">
            <v>466619</v>
          </cell>
        </row>
        <row r="24350">
          <cell r="M24350" t="str">
            <v>805010659_1085917</v>
          </cell>
          <cell r="N24350">
            <v>98000</v>
          </cell>
          <cell r="O24350">
            <v>0</v>
          </cell>
          <cell r="P24350">
            <v>84500</v>
          </cell>
          <cell r="Q24350">
            <v>98000</v>
          </cell>
        </row>
        <row r="24351">
          <cell r="M24351" t="str">
            <v>805010659_1086335</v>
          </cell>
          <cell r="N24351">
            <v>67620</v>
          </cell>
          <cell r="O24351">
            <v>0</v>
          </cell>
          <cell r="P24351">
            <v>116600</v>
          </cell>
          <cell r="Q24351">
            <v>67620</v>
          </cell>
        </row>
        <row r="24352">
          <cell r="M24352" t="str">
            <v>805010659_1086184</v>
          </cell>
          <cell r="N24352">
            <v>67620</v>
          </cell>
          <cell r="O24352">
            <v>0</v>
          </cell>
          <cell r="P24352">
            <v>174900</v>
          </cell>
          <cell r="Q24352">
            <v>67620</v>
          </cell>
        </row>
        <row r="24353">
          <cell r="M24353" t="str">
            <v>805010659_1086015</v>
          </cell>
          <cell r="N24353">
            <v>91141</v>
          </cell>
          <cell r="O24353">
            <v>0</v>
          </cell>
          <cell r="P24353">
            <v>84500</v>
          </cell>
          <cell r="Q24353">
            <v>91141</v>
          </cell>
        </row>
        <row r="24354">
          <cell r="M24354" t="str">
            <v>805010659_1086316</v>
          </cell>
          <cell r="N24354">
            <v>67620</v>
          </cell>
          <cell r="O24354">
            <v>0</v>
          </cell>
          <cell r="P24354">
            <v>116600</v>
          </cell>
          <cell r="Q24354">
            <v>67620</v>
          </cell>
        </row>
        <row r="24355">
          <cell r="M24355" t="str">
            <v>805010659_1086264</v>
          </cell>
          <cell r="N24355">
            <v>25136</v>
          </cell>
          <cell r="O24355">
            <v>0</v>
          </cell>
          <cell r="P24355">
            <v>21700</v>
          </cell>
          <cell r="Q24355">
            <v>25136</v>
          </cell>
        </row>
        <row r="24356">
          <cell r="M24356" t="str">
            <v>805010659_1086374</v>
          </cell>
          <cell r="N24356">
            <v>75410</v>
          </cell>
          <cell r="O24356">
            <v>0</v>
          </cell>
          <cell r="P24356">
            <v>25281</v>
          </cell>
          <cell r="Q24356">
            <v>75410</v>
          </cell>
        </row>
        <row r="24357">
          <cell r="M24357" t="str">
            <v>805010659_1085945</v>
          </cell>
          <cell r="N24357">
            <v>91141</v>
          </cell>
          <cell r="O24357">
            <v>0</v>
          </cell>
          <cell r="P24357">
            <v>84500</v>
          </cell>
          <cell r="Q24357">
            <v>91141</v>
          </cell>
        </row>
        <row r="24358">
          <cell r="M24358" t="str">
            <v>805010659_1085991</v>
          </cell>
          <cell r="N24358">
            <v>91141</v>
          </cell>
          <cell r="O24358">
            <v>0</v>
          </cell>
          <cell r="P24358">
            <v>84500</v>
          </cell>
          <cell r="Q24358">
            <v>91141</v>
          </cell>
        </row>
        <row r="24359">
          <cell r="M24359" t="str">
            <v>805010659_1086145</v>
          </cell>
          <cell r="N24359">
            <v>67620</v>
          </cell>
          <cell r="O24359">
            <v>0</v>
          </cell>
          <cell r="P24359">
            <v>58300</v>
          </cell>
          <cell r="Q24359">
            <v>67620</v>
          </cell>
        </row>
        <row r="24360">
          <cell r="M24360" t="str">
            <v>805010659_1086104</v>
          </cell>
          <cell r="N24360">
            <v>420000</v>
          </cell>
          <cell r="O24360">
            <v>0</v>
          </cell>
          <cell r="P24360">
            <v>0</v>
          </cell>
          <cell r="Q24360">
            <v>420000</v>
          </cell>
        </row>
        <row r="24361">
          <cell r="M24361" t="str">
            <v>805010659_1085994</v>
          </cell>
          <cell r="N24361">
            <v>98000</v>
          </cell>
          <cell r="O24361">
            <v>0</v>
          </cell>
          <cell r="P24361">
            <v>84500</v>
          </cell>
          <cell r="Q24361">
            <v>98000</v>
          </cell>
        </row>
        <row r="24362">
          <cell r="M24362" t="str">
            <v>805010659_1086304</v>
          </cell>
          <cell r="N24362">
            <v>1788000</v>
          </cell>
          <cell r="O24362">
            <v>0</v>
          </cell>
          <cell r="P24362">
            <v>2100000</v>
          </cell>
          <cell r="Q24362">
            <v>1788000</v>
          </cell>
        </row>
        <row r="24363">
          <cell r="M24363" t="str">
            <v>805010659_1086287</v>
          </cell>
          <cell r="N24363">
            <v>210553</v>
          </cell>
          <cell r="O24363">
            <v>0</v>
          </cell>
          <cell r="P24363">
            <v>181500</v>
          </cell>
          <cell r="Q24363">
            <v>210553</v>
          </cell>
        </row>
        <row r="24364">
          <cell r="M24364" t="str">
            <v>805010659_1086003</v>
          </cell>
          <cell r="N24364">
            <v>84483</v>
          </cell>
          <cell r="O24364">
            <v>0</v>
          </cell>
          <cell r="P24364">
            <v>84500</v>
          </cell>
          <cell r="Q24364">
            <v>84483</v>
          </cell>
        </row>
        <row r="24365">
          <cell r="M24365" t="str">
            <v>805010659_1086232</v>
          </cell>
          <cell r="N24365">
            <v>67620</v>
          </cell>
          <cell r="O24365">
            <v>0</v>
          </cell>
          <cell r="P24365">
            <v>58300</v>
          </cell>
          <cell r="Q24365">
            <v>67620</v>
          </cell>
        </row>
        <row r="24366">
          <cell r="M24366" t="str">
            <v>805010659_1086018</v>
          </cell>
          <cell r="N24366">
            <v>98000</v>
          </cell>
          <cell r="O24366">
            <v>0</v>
          </cell>
          <cell r="P24366">
            <v>169000</v>
          </cell>
          <cell r="Q24366">
            <v>98000</v>
          </cell>
        </row>
        <row r="24367">
          <cell r="M24367" t="str">
            <v>805010659_1086051</v>
          </cell>
          <cell r="N24367">
            <v>91141</v>
          </cell>
          <cell r="O24367">
            <v>0</v>
          </cell>
          <cell r="P24367">
            <v>84500</v>
          </cell>
          <cell r="Q24367">
            <v>91141</v>
          </cell>
        </row>
        <row r="24368">
          <cell r="M24368" t="str">
            <v>805010659_1086177</v>
          </cell>
          <cell r="N24368">
            <v>67620</v>
          </cell>
          <cell r="O24368">
            <v>0</v>
          </cell>
          <cell r="P24368">
            <v>58300</v>
          </cell>
          <cell r="Q24368">
            <v>67620</v>
          </cell>
        </row>
        <row r="24369">
          <cell r="M24369" t="str">
            <v>805010659_1086371</v>
          </cell>
          <cell r="N24369">
            <v>67620</v>
          </cell>
          <cell r="O24369">
            <v>0</v>
          </cell>
          <cell r="P24369">
            <v>58300</v>
          </cell>
          <cell r="Q24369">
            <v>67620</v>
          </cell>
        </row>
        <row r="24370">
          <cell r="M24370" t="str">
            <v>805010659_1086214</v>
          </cell>
          <cell r="N24370">
            <v>349179</v>
          </cell>
          <cell r="O24370">
            <v>0</v>
          </cell>
          <cell r="P24370">
            <v>439655</v>
          </cell>
          <cell r="Q24370">
            <v>349179</v>
          </cell>
        </row>
        <row r="24371">
          <cell r="M24371" t="str">
            <v>805010659_1086105</v>
          </cell>
          <cell r="N24371">
            <v>91141</v>
          </cell>
          <cell r="O24371">
            <v>0</v>
          </cell>
          <cell r="P24371">
            <v>84500</v>
          </cell>
          <cell r="Q24371">
            <v>91141</v>
          </cell>
        </row>
        <row r="24372">
          <cell r="M24372" t="str">
            <v>805010659_1086059</v>
          </cell>
          <cell r="N24372">
            <v>113582</v>
          </cell>
          <cell r="O24372">
            <v>0</v>
          </cell>
          <cell r="P24372">
            <v>310000</v>
          </cell>
          <cell r="Q24372">
            <v>113582</v>
          </cell>
        </row>
        <row r="24373">
          <cell r="M24373" t="str">
            <v>805010659_1085947</v>
          </cell>
          <cell r="N24373">
            <v>91141</v>
          </cell>
          <cell r="O24373">
            <v>0</v>
          </cell>
          <cell r="P24373">
            <v>84500</v>
          </cell>
          <cell r="Q24373">
            <v>91141</v>
          </cell>
        </row>
        <row r="24374">
          <cell r="M24374" t="str">
            <v>805010659_1086433</v>
          </cell>
          <cell r="N24374">
            <v>75411</v>
          </cell>
          <cell r="O24374">
            <v>0</v>
          </cell>
          <cell r="P24374">
            <v>50562</v>
          </cell>
          <cell r="Q24374">
            <v>75411</v>
          </cell>
        </row>
        <row r="24375">
          <cell r="M24375" t="str">
            <v>805010659_1086185</v>
          </cell>
          <cell r="N24375">
            <v>145775</v>
          </cell>
          <cell r="O24375">
            <v>0</v>
          </cell>
          <cell r="P24375">
            <v>181500</v>
          </cell>
          <cell r="Q24375">
            <v>145775</v>
          </cell>
        </row>
        <row r="24376">
          <cell r="M24376" t="str">
            <v>805010659_1086399</v>
          </cell>
          <cell r="N24376">
            <v>48880</v>
          </cell>
          <cell r="O24376">
            <v>0</v>
          </cell>
          <cell r="P24376">
            <v>50562</v>
          </cell>
          <cell r="Q24376">
            <v>48880</v>
          </cell>
        </row>
        <row r="24377">
          <cell r="M24377" t="str">
            <v>805010659_1085969</v>
          </cell>
          <cell r="N24377">
            <v>91141</v>
          </cell>
          <cell r="O24377">
            <v>0</v>
          </cell>
          <cell r="P24377">
            <v>84500</v>
          </cell>
          <cell r="Q24377">
            <v>91141</v>
          </cell>
        </row>
        <row r="24378">
          <cell r="M24378" t="str">
            <v>805010659_1086338</v>
          </cell>
          <cell r="N24378">
            <v>67620</v>
          </cell>
          <cell r="O24378">
            <v>0</v>
          </cell>
          <cell r="P24378">
            <v>116600</v>
          </cell>
          <cell r="Q24378">
            <v>67620</v>
          </cell>
        </row>
        <row r="24379">
          <cell r="M24379" t="str">
            <v>805010659_1086091</v>
          </cell>
          <cell r="N24379">
            <v>809100</v>
          </cell>
          <cell r="O24379">
            <v>0</v>
          </cell>
          <cell r="P24379">
            <v>600000</v>
          </cell>
          <cell r="Q24379">
            <v>809100</v>
          </cell>
        </row>
        <row r="24380">
          <cell r="M24380" t="str">
            <v>805010659_1086472</v>
          </cell>
          <cell r="N24380">
            <v>24794</v>
          </cell>
          <cell r="O24380">
            <v>0</v>
          </cell>
          <cell r="P24380">
            <v>116600</v>
          </cell>
          <cell r="Q24380">
            <v>24794</v>
          </cell>
        </row>
        <row r="24381">
          <cell r="M24381" t="str">
            <v>805010659_1086244</v>
          </cell>
          <cell r="N24381">
            <v>37730</v>
          </cell>
          <cell r="O24381">
            <v>0</v>
          </cell>
          <cell r="P24381">
            <v>32500</v>
          </cell>
          <cell r="Q24381">
            <v>37730</v>
          </cell>
        </row>
        <row r="24382">
          <cell r="M24382" t="str">
            <v>805010659_1085936</v>
          </cell>
          <cell r="N24382">
            <v>98000</v>
          </cell>
          <cell r="O24382">
            <v>0</v>
          </cell>
          <cell r="P24382">
            <v>84500</v>
          </cell>
          <cell r="Q24382">
            <v>98000</v>
          </cell>
        </row>
        <row r="24383">
          <cell r="M24383" t="str">
            <v>805010659_1085863</v>
          </cell>
          <cell r="N24383">
            <v>30000</v>
          </cell>
          <cell r="O24383">
            <v>0</v>
          </cell>
          <cell r="P24383">
            <v>50400</v>
          </cell>
          <cell r="Q24383">
            <v>30000</v>
          </cell>
        </row>
        <row r="24384">
          <cell r="M24384" t="str">
            <v>805010659_1086379</v>
          </cell>
          <cell r="N24384">
            <v>48877</v>
          </cell>
          <cell r="O24384">
            <v>0</v>
          </cell>
          <cell r="P24384">
            <v>25281</v>
          </cell>
          <cell r="Q24384">
            <v>48877</v>
          </cell>
        </row>
        <row r="24385">
          <cell r="M24385" t="str">
            <v>805010659_1086164</v>
          </cell>
          <cell r="N24385">
            <v>67620</v>
          </cell>
          <cell r="O24385">
            <v>0</v>
          </cell>
          <cell r="P24385">
            <v>58300</v>
          </cell>
          <cell r="Q24385">
            <v>67620</v>
          </cell>
        </row>
        <row r="24386">
          <cell r="M24386" t="str">
            <v>805010659_1086146</v>
          </cell>
          <cell r="N24386">
            <v>67620</v>
          </cell>
          <cell r="O24386">
            <v>0</v>
          </cell>
          <cell r="P24386">
            <v>116600</v>
          </cell>
          <cell r="Q24386">
            <v>67620</v>
          </cell>
        </row>
        <row r="24387">
          <cell r="M24387" t="str">
            <v>805010659_1086299</v>
          </cell>
          <cell r="N24387">
            <v>16757</v>
          </cell>
          <cell r="O24387">
            <v>0</v>
          </cell>
          <cell r="P24387">
            <v>14400</v>
          </cell>
          <cell r="Q24387">
            <v>16757</v>
          </cell>
        </row>
        <row r="24388">
          <cell r="M24388" t="str">
            <v>805010659_1086477</v>
          </cell>
          <cell r="N24388">
            <v>420000</v>
          </cell>
          <cell r="O24388">
            <v>0</v>
          </cell>
          <cell r="P24388">
            <v>0</v>
          </cell>
          <cell r="Q24388">
            <v>420000</v>
          </cell>
        </row>
        <row r="24389">
          <cell r="M24389" t="str">
            <v>805010659_1086279</v>
          </cell>
          <cell r="N24389">
            <v>67620</v>
          </cell>
          <cell r="O24389">
            <v>0</v>
          </cell>
          <cell r="P24389">
            <v>116600</v>
          </cell>
          <cell r="Q24389">
            <v>67620</v>
          </cell>
        </row>
        <row r="24390">
          <cell r="M24390" t="str">
            <v>805010659_P46981</v>
          </cell>
          <cell r="N24390">
            <v>181511</v>
          </cell>
          <cell r="O24390">
            <v>0</v>
          </cell>
          <cell r="P24390">
            <v>0</v>
          </cell>
          <cell r="Q24390">
            <v>181511</v>
          </cell>
        </row>
        <row r="24391">
          <cell r="M24391" t="str">
            <v>805010659_1085954</v>
          </cell>
          <cell r="N24391">
            <v>91141</v>
          </cell>
          <cell r="O24391">
            <v>0</v>
          </cell>
          <cell r="P24391">
            <v>84500</v>
          </cell>
          <cell r="Q24391">
            <v>91141</v>
          </cell>
        </row>
        <row r="24392">
          <cell r="M24392" t="str">
            <v>805010659_1086095</v>
          </cell>
          <cell r="N24392">
            <v>91141</v>
          </cell>
          <cell r="O24392">
            <v>0</v>
          </cell>
          <cell r="P24392">
            <v>84500</v>
          </cell>
          <cell r="Q24392">
            <v>91141</v>
          </cell>
        </row>
        <row r="24393">
          <cell r="M24393" t="str">
            <v>805010659_1085926</v>
          </cell>
          <cell r="N24393">
            <v>29400</v>
          </cell>
          <cell r="O24393">
            <v>0</v>
          </cell>
          <cell r="P24393">
            <v>518000</v>
          </cell>
          <cell r="Q24393">
            <v>29400</v>
          </cell>
        </row>
        <row r="24394">
          <cell r="M24394" t="str">
            <v>805010659_1085861</v>
          </cell>
          <cell r="N24394">
            <v>263500</v>
          </cell>
          <cell r="O24394">
            <v>0</v>
          </cell>
          <cell r="P24394">
            <v>50400</v>
          </cell>
          <cell r="Q24394">
            <v>263500</v>
          </cell>
        </row>
        <row r="24395">
          <cell r="M24395" t="str">
            <v>805010659_1086359</v>
          </cell>
          <cell r="N24395">
            <v>210553</v>
          </cell>
          <cell r="O24395">
            <v>0</v>
          </cell>
          <cell r="P24395">
            <v>181500</v>
          </cell>
          <cell r="Q24395">
            <v>210553</v>
          </cell>
        </row>
        <row r="24396">
          <cell r="M24396" t="str">
            <v>805010659_1086284</v>
          </cell>
          <cell r="N24396">
            <v>349179</v>
          </cell>
          <cell r="O24396">
            <v>0</v>
          </cell>
          <cell r="P24396">
            <v>879310</v>
          </cell>
          <cell r="Q24396">
            <v>349179</v>
          </cell>
        </row>
        <row r="24397">
          <cell r="M24397" t="str">
            <v>805010659_1086261</v>
          </cell>
          <cell r="N24397">
            <v>67620</v>
          </cell>
          <cell r="O24397">
            <v>0</v>
          </cell>
          <cell r="P24397">
            <v>58300</v>
          </cell>
          <cell r="Q24397">
            <v>67620</v>
          </cell>
        </row>
        <row r="24398">
          <cell r="M24398" t="str">
            <v>805010659_1086267</v>
          </cell>
          <cell r="N24398">
            <v>67620</v>
          </cell>
          <cell r="O24398">
            <v>0</v>
          </cell>
          <cell r="P24398">
            <v>58300</v>
          </cell>
          <cell r="Q24398">
            <v>67620</v>
          </cell>
        </row>
        <row r="24399">
          <cell r="M24399" t="str">
            <v>805010659_1086137</v>
          </cell>
          <cell r="N24399">
            <v>67620</v>
          </cell>
          <cell r="O24399">
            <v>0</v>
          </cell>
          <cell r="P24399">
            <v>116600</v>
          </cell>
          <cell r="Q24399">
            <v>67620</v>
          </cell>
        </row>
        <row r="24400">
          <cell r="M24400" t="str">
            <v>805010659_1086048</v>
          </cell>
          <cell r="N24400">
            <v>98000</v>
          </cell>
          <cell r="O24400">
            <v>0</v>
          </cell>
          <cell r="P24400">
            <v>84500</v>
          </cell>
          <cell r="Q24400">
            <v>98000</v>
          </cell>
        </row>
        <row r="24401">
          <cell r="M24401" t="str">
            <v>805010659_1086134</v>
          </cell>
          <cell r="N24401">
            <v>67620</v>
          </cell>
          <cell r="O24401">
            <v>0</v>
          </cell>
          <cell r="P24401">
            <v>0</v>
          </cell>
          <cell r="Q24401">
            <v>67620</v>
          </cell>
        </row>
        <row r="24402">
          <cell r="M24402" t="str">
            <v>805010659_1086450</v>
          </cell>
          <cell r="N24402">
            <v>75410</v>
          </cell>
          <cell r="O24402">
            <v>0</v>
          </cell>
          <cell r="P24402">
            <v>25281</v>
          </cell>
          <cell r="Q24402">
            <v>75410</v>
          </cell>
        </row>
        <row r="24403">
          <cell r="M24403" t="str">
            <v>805010659_1086179</v>
          </cell>
          <cell r="N24403">
            <v>145775</v>
          </cell>
          <cell r="O24403">
            <v>0</v>
          </cell>
          <cell r="P24403">
            <v>181500</v>
          </cell>
          <cell r="Q24403">
            <v>145775</v>
          </cell>
        </row>
        <row r="24404">
          <cell r="M24404" t="str">
            <v>805010659_1086010</v>
          </cell>
          <cell r="N24404">
            <v>91141</v>
          </cell>
          <cell r="O24404">
            <v>0</v>
          </cell>
          <cell r="P24404">
            <v>84500</v>
          </cell>
          <cell r="Q24404">
            <v>91141</v>
          </cell>
        </row>
        <row r="24405">
          <cell r="M24405" t="str">
            <v>805010659_1085940</v>
          </cell>
          <cell r="N24405">
            <v>91141</v>
          </cell>
          <cell r="O24405">
            <v>0</v>
          </cell>
          <cell r="P24405">
            <v>84500</v>
          </cell>
          <cell r="Q24405">
            <v>91141</v>
          </cell>
        </row>
        <row r="24406">
          <cell r="M24406" t="str">
            <v>805010659_1086189</v>
          </cell>
          <cell r="N24406">
            <v>37730</v>
          </cell>
          <cell r="O24406">
            <v>0</v>
          </cell>
          <cell r="P24406">
            <v>32500</v>
          </cell>
          <cell r="Q24406">
            <v>37730</v>
          </cell>
        </row>
        <row r="24407">
          <cell r="M24407" t="str">
            <v>805010659_1086320</v>
          </cell>
          <cell r="N24407">
            <v>145775</v>
          </cell>
          <cell r="O24407">
            <v>0</v>
          </cell>
          <cell r="P24407">
            <v>181500</v>
          </cell>
          <cell r="Q24407">
            <v>145775</v>
          </cell>
        </row>
        <row r="24408">
          <cell r="M24408" t="str">
            <v>805010659_1086068</v>
          </cell>
          <cell r="N24408">
            <v>98000</v>
          </cell>
          <cell r="O24408">
            <v>0</v>
          </cell>
          <cell r="P24408">
            <v>84500</v>
          </cell>
          <cell r="Q24408">
            <v>98000</v>
          </cell>
        </row>
        <row r="24409">
          <cell r="M24409" t="str">
            <v>805010659_1086022</v>
          </cell>
          <cell r="N24409">
            <v>91141</v>
          </cell>
          <cell r="O24409">
            <v>0</v>
          </cell>
          <cell r="P24409">
            <v>84500</v>
          </cell>
          <cell r="Q24409">
            <v>91141</v>
          </cell>
        </row>
        <row r="24410">
          <cell r="M24410" t="str">
            <v>805010659_1085959</v>
          </cell>
          <cell r="N24410">
            <v>91141</v>
          </cell>
          <cell r="O24410">
            <v>0</v>
          </cell>
          <cell r="P24410">
            <v>84500</v>
          </cell>
          <cell r="Q24410">
            <v>91141</v>
          </cell>
        </row>
        <row r="24411">
          <cell r="M24411" t="str">
            <v>805010659_1086218</v>
          </cell>
          <cell r="N24411">
            <v>67620</v>
          </cell>
          <cell r="O24411">
            <v>0</v>
          </cell>
          <cell r="P24411">
            <v>58300</v>
          </cell>
          <cell r="Q24411">
            <v>67620</v>
          </cell>
        </row>
        <row r="24412">
          <cell r="M24412" t="str">
            <v>805010659_1085892</v>
          </cell>
          <cell r="N24412">
            <v>420000</v>
          </cell>
          <cell r="O24412">
            <v>0</v>
          </cell>
          <cell r="P24412">
            <v>0</v>
          </cell>
          <cell r="Q24412">
            <v>420000</v>
          </cell>
        </row>
        <row r="24413">
          <cell r="M24413" t="str">
            <v>805010659_1086286</v>
          </cell>
          <cell r="N24413">
            <v>67620</v>
          </cell>
          <cell r="O24413">
            <v>0</v>
          </cell>
          <cell r="P24413">
            <v>58300</v>
          </cell>
          <cell r="Q24413">
            <v>67620</v>
          </cell>
        </row>
        <row r="24414">
          <cell r="M24414" t="str">
            <v>805010659_1085904</v>
          </cell>
          <cell r="N24414">
            <v>91141</v>
          </cell>
          <cell r="O24414">
            <v>0</v>
          </cell>
          <cell r="P24414">
            <v>169000</v>
          </cell>
          <cell r="Q24414">
            <v>91141</v>
          </cell>
        </row>
        <row r="24415">
          <cell r="M24415" t="str">
            <v>805010659_1086173</v>
          </cell>
          <cell r="N24415">
            <v>67620</v>
          </cell>
          <cell r="O24415">
            <v>0</v>
          </cell>
          <cell r="P24415">
            <v>58300</v>
          </cell>
          <cell r="Q24415">
            <v>67620</v>
          </cell>
        </row>
        <row r="24416">
          <cell r="M24416" t="str">
            <v>805010659_1086053</v>
          </cell>
          <cell r="N24416">
            <v>323640</v>
          </cell>
          <cell r="O24416">
            <v>0</v>
          </cell>
          <cell r="P24416">
            <v>600000</v>
          </cell>
          <cell r="Q24416">
            <v>323640</v>
          </cell>
        </row>
        <row r="24417">
          <cell r="M24417" t="str">
            <v>805010659_1086052</v>
          </cell>
          <cell r="N24417">
            <v>91141</v>
          </cell>
          <cell r="O24417">
            <v>0</v>
          </cell>
          <cell r="P24417">
            <v>169000</v>
          </cell>
          <cell r="Q24417">
            <v>91141</v>
          </cell>
        </row>
        <row r="24418">
          <cell r="M24418" t="str">
            <v>805010659_1086445</v>
          </cell>
          <cell r="N24418">
            <v>29326</v>
          </cell>
          <cell r="O24418">
            <v>0</v>
          </cell>
          <cell r="P24418">
            <v>25281</v>
          </cell>
          <cell r="Q24418">
            <v>29326</v>
          </cell>
        </row>
        <row r="24419">
          <cell r="M24419" t="str">
            <v>805010659_1085873</v>
          </cell>
          <cell r="N24419">
            <v>98000</v>
          </cell>
          <cell r="O24419">
            <v>0</v>
          </cell>
          <cell r="P24419">
            <v>84500</v>
          </cell>
          <cell r="Q24419">
            <v>98000</v>
          </cell>
        </row>
        <row r="24420">
          <cell r="M24420" t="str">
            <v>805010659_1086422</v>
          </cell>
          <cell r="N24420">
            <v>48877</v>
          </cell>
          <cell r="O24420">
            <v>0</v>
          </cell>
          <cell r="P24420">
            <v>25281</v>
          </cell>
          <cell r="Q24420">
            <v>48877</v>
          </cell>
        </row>
        <row r="24421">
          <cell r="M24421" t="str">
            <v>805010659_1086312</v>
          </cell>
          <cell r="N24421">
            <v>67620</v>
          </cell>
          <cell r="O24421">
            <v>0</v>
          </cell>
          <cell r="P24421">
            <v>116600</v>
          </cell>
          <cell r="Q24421">
            <v>67620</v>
          </cell>
        </row>
        <row r="24422">
          <cell r="M24422" t="str">
            <v>805010659_1086418</v>
          </cell>
          <cell r="N24422">
            <v>48867</v>
          </cell>
          <cell r="O24422">
            <v>0</v>
          </cell>
          <cell r="P24422">
            <v>25281</v>
          </cell>
          <cell r="Q24422">
            <v>48867</v>
          </cell>
        </row>
        <row r="24423">
          <cell r="M24423" t="str">
            <v>805010659_1086356</v>
          </cell>
          <cell r="N24423">
            <v>67620</v>
          </cell>
          <cell r="O24423">
            <v>0</v>
          </cell>
          <cell r="P24423">
            <v>116600</v>
          </cell>
          <cell r="Q24423">
            <v>67620</v>
          </cell>
        </row>
        <row r="24424">
          <cell r="M24424" t="str">
            <v>805010659_1085966</v>
          </cell>
          <cell r="N24424">
            <v>78570</v>
          </cell>
          <cell r="O24424">
            <v>0</v>
          </cell>
          <cell r="P24424">
            <v>84500</v>
          </cell>
          <cell r="Q24424">
            <v>78570</v>
          </cell>
        </row>
        <row r="24425">
          <cell r="M24425" t="str">
            <v>805010659_1086466</v>
          </cell>
          <cell r="N24425">
            <v>16292</v>
          </cell>
          <cell r="O24425">
            <v>0</v>
          </cell>
          <cell r="P24425">
            <v>25281</v>
          </cell>
          <cell r="Q24425">
            <v>16292</v>
          </cell>
        </row>
        <row r="24426">
          <cell r="M24426" t="str">
            <v>805010659_1085920</v>
          </cell>
          <cell r="N24426">
            <v>91141</v>
          </cell>
          <cell r="O24426">
            <v>0</v>
          </cell>
          <cell r="P24426">
            <v>84500</v>
          </cell>
          <cell r="Q24426">
            <v>91141</v>
          </cell>
        </row>
        <row r="24427">
          <cell r="M24427" t="str">
            <v>805010659_1086121</v>
          </cell>
          <cell r="N24427">
            <v>67620</v>
          </cell>
          <cell r="O24427">
            <v>0</v>
          </cell>
          <cell r="P24427">
            <v>116600</v>
          </cell>
          <cell r="Q24427">
            <v>67620</v>
          </cell>
        </row>
        <row r="24428">
          <cell r="M24428" t="str">
            <v>805010659_1086268</v>
          </cell>
          <cell r="N24428">
            <v>145775</v>
          </cell>
          <cell r="O24428">
            <v>0</v>
          </cell>
          <cell r="P24428">
            <v>181500</v>
          </cell>
          <cell r="Q24428">
            <v>145775</v>
          </cell>
        </row>
        <row r="24429">
          <cell r="M24429" t="str">
            <v>805010659_1086282</v>
          </cell>
          <cell r="N24429">
            <v>42826</v>
          </cell>
          <cell r="O24429">
            <v>0</v>
          </cell>
          <cell r="P24429">
            <v>58300</v>
          </cell>
          <cell r="Q24429">
            <v>42826</v>
          </cell>
        </row>
        <row r="24430">
          <cell r="M24430" t="str">
            <v>805010659_1086154</v>
          </cell>
          <cell r="N24430">
            <v>67620</v>
          </cell>
          <cell r="O24430">
            <v>0</v>
          </cell>
          <cell r="P24430">
            <v>116600</v>
          </cell>
          <cell r="Q24430">
            <v>67620</v>
          </cell>
        </row>
        <row r="24431">
          <cell r="M24431" t="str">
            <v>805010659_1086006</v>
          </cell>
          <cell r="N24431">
            <v>420000</v>
          </cell>
          <cell r="O24431">
            <v>0</v>
          </cell>
          <cell r="P24431">
            <v>0</v>
          </cell>
          <cell r="Q24431">
            <v>420000</v>
          </cell>
        </row>
        <row r="24432">
          <cell r="M24432" t="str">
            <v>805010659_1086017</v>
          </cell>
          <cell r="N24432">
            <v>91141</v>
          </cell>
          <cell r="O24432">
            <v>0</v>
          </cell>
          <cell r="P24432">
            <v>169000</v>
          </cell>
          <cell r="Q24432">
            <v>91141</v>
          </cell>
        </row>
        <row r="24433">
          <cell r="M24433" t="str">
            <v>805010659_1086080</v>
          </cell>
          <cell r="N24433">
            <v>91141</v>
          </cell>
          <cell r="O24433">
            <v>0</v>
          </cell>
          <cell r="P24433">
            <v>84500</v>
          </cell>
          <cell r="Q24433">
            <v>91141</v>
          </cell>
        </row>
        <row r="24434">
          <cell r="M24434" t="str">
            <v>805010659_1086000</v>
          </cell>
          <cell r="N24434">
            <v>98000</v>
          </cell>
          <cell r="O24434">
            <v>0</v>
          </cell>
          <cell r="P24434">
            <v>84500</v>
          </cell>
          <cell r="Q24434">
            <v>98000</v>
          </cell>
        </row>
        <row r="24435">
          <cell r="M24435" t="str">
            <v>805010659_1086223</v>
          </cell>
          <cell r="N24435">
            <v>67620</v>
          </cell>
          <cell r="O24435">
            <v>0</v>
          </cell>
          <cell r="P24435">
            <v>116600</v>
          </cell>
          <cell r="Q24435">
            <v>67620</v>
          </cell>
        </row>
        <row r="24436">
          <cell r="M24436" t="str">
            <v>805010659_1086376</v>
          </cell>
          <cell r="N24436">
            <v>48877</v>
          </cell>
          <cell r="O24436">
            <v>0</v>
          </cell>
          <cell r="P24436">
            <v>50562</v>
          </cell>
          <cell r="Q24436">
            <v>48877</v>
          </cell>
        </row>
        <row r="24437">
          <cell r="M24437" t="str">
            <v>805010659_1086219</v>
          </cell>
          <cell r="N24437">
            <v>145775</v>
          </cell>
          <cell r="O24437">
            <v>0</v>
          </cell>
          <cell r="P24437">
            <v>181500</v>
          </cell>
          <cell r="Q24437">
            <v>145775</v>
          </cell>
        </row>
        <row r="24438">
          <cell r="M24438" t="str">
            <v>805010659_1086101</v>
          </cell>
          <cell r="N24438">
            <v>420000</v>
          </cell>
          <cell r="O24438">
            <v>0</v>
          </cell>
          <cell r="P24438">
            <v>420000</v>
          </cell>
          <cell r="Q24438">
            <v>420000</v>
          </cell>
        </row>
        <row r="24439">
          <cell r="M24439" t="str">
            <v>805010659_1086075</v>
          </cell>
          <cell r="N24439">
            <v>98000</v>
          </cell>
          <cell r="O24439">
            <v>0</v>
          </cell>
          <cell r="P24439">
            <v>169000</v>
          </cell>
          <cell r="Q24439">
            <v>98000</v>
          </cell>
        </row>
        <row r="24440">
          <cell r="M24440" t="str">
            <v>805010659_1086097</v>
          </cell>
          <cell r="N24440">
            <v>91141</v>
          </cell>
          <cell r="O24440">
            <v>0</v>
          </cell>
          <cell r="P24440">
            <v>84500</v>
          </cell>
          <cell r="Q24440">
            <v>91141</v>
          </cell>
        </row>
        <row r="24441">
          <cell r="M24441" t="str">
            <v>805010659_1086133</v>
          </cell>
          <cell r="N24441">
            <v>67620</v>
          </cell>
          <cell r="O24441">
            <v>0</v>
          </cell>
          <cell r="P24441">
            <v>58300</v>
          </cell>
          <cell r="Q24441">
            <v>67620</v>
          </cell>
        </row>
        <row r="24442">
          <cell r="M24442" t="str">
            <v>805010659_1086103</v>
          </cell>
          <cell r="N24442">
            <v>49001</v>
          </cell>
          <cell r="O24442">
            <v>0</v>
          </cell>
          <cell r="P24442">
            <v>518000</v>
          </cell>
          <cell r="Q24442">
            <v>49001</v>
          </cell>
        </row>
        <row r="24443">
          <cell r="M24443" t="str">
            <v>805010659_1086073</v>
          </cell>
          <cell r="N24443">
            <v>91176</v>
          </cell>
          <cell r="O24443">
            <v>0</v>
          </cell>
          <cell r="P24443">
            <v>84500</v>
          </cell>
          <cell r="Q24443">
            <v>91176</v>
          </cell>
        </row>
        <row r="24444">
          <cell r="M24444" t="str">
            <v>805010659_1086270</v>
          </cell>
          <cell r="N24444">
            <v>145775</v>
          </cell>
          <cell r="O24444">
            <v>0</v>
          </cell>
          <cell r="P24444">
            <v>181500</v>
          </cell>
          <cell r="Q24444">
            <v>145775</v>
          </cell>
        </row>
        <row r="24445">
          <cell r="M24445" t="str">
            <v>805010659_1086302</v>
          </cell>
          <cell r="N24445">
            <v>67620</v>
          </cell>
          <cell r="O24445">
            <v>0</v>
          </cell>
          <cell r="P24445">
            <v>116600</v>
          </cell>
          <cell r="Q24445">
            <v>67620</v>
          </cell>
        </row>
        <row r="24446">
          <cell r="M24446" t="str">
            <v>805010659_1086165</v>
          </cell>
          <cell r="N24446">
            <v>67620</v>
          </cell>
          <cell r="O24446">
            <v>0</v>
          </cell>
          <cell r="P24446">
            <v>58300</v>
          </cell>
          <cell r="Q24446">
            <v>67620</v>
          </cell>
        </row>
        <row r="24447">
          <cell r="M24447" t="str">
            <v>805010659_1086069</v>
          </cell>
          <cell r="N24447">
            <v>131755</v>
          </cell>
          <cell r="O24447">
            <v>0</v>
          </cell>
          <cell r="P24447">
            <v>155000</v>
          </cell>
          <cell r="Q24447">
            <v>131755</v>
          </cell>
        </row>
        <row r="24448">
          <cell r="M24448" t="str">
            <v>805010659_1085942</v>
          </cell>
          <cell r="N24448">
            <v>98000</v>
          </cell>
          <cell r="O24448">
            <v>0</v>
          </cell>
          <cell r="P24448">
            <v>84500</v>
          </cell>
          <cell r="Q24448">
            <v>98000</v>
          </cell>
        </row>
        <row r="24449">
          <cell r="M24449" t="str">
            <v>805010659_1086216</v>
          </cell>
          <cell r="N24449">
            <v>1740000</v>
          </cell>
          <cell r="O24449">
            <v>0</v>
          </cell>
          <cell r="P24449">
            <v>2100000</v>
          </cell>
          <cell r="Q24449">
            <v>1740000</v>
          </cell>
        </row>
        <row r="24450">
          <cell r="M24450" t="str">
            <v>805010659_1086151</v>
          </cell>
          <cell r="N24450">
            <v>67620</v>
          </cell>
          <cell r="O24450">
            <v>0</v>
          </cell>
          <cell r="P24450">
            <v>116600</v>
          </cell>
          <cell r="Q24450">
            <v>67620</v>
          </cell>
        </row>
        <row r="24451">
          <cell r="M24451" t="str">
            <v>805010659_1086212</v>
          </cell>
          <cell r="N24451">
            <v>67620</v>
          </cell>
          <cell r="O24451">
            <v>0</v>
          </cell>
          <cell r="P24451">
            <v>116600</v>
          </cell>
          <cell r="Q24451">
            <v>67620</v>
          </cell>
        </row>
        <row r="24452">
          <cell r="M24452" t="str">
            <v>805010659_1086342</v>
          </cell>
          <cell r="N24452">
            <v>145775</v>
          </cell>
          <cell r="O24452">
            <v>0</v>
          </cell>
          <cell r="P24452">
            <v>181500</v>
          </cell>
          <cell r="Q24452">
            <v>145775</v>
          </cell>
        </row>
        <row r="24453">
          <cell r="M24453" t="str">
            <v>805010659_1086481</v>
          </cell>
          <cell r="N24453">
            <v>420000</v>
          </cell>
          <cell r="O24453">
            <v>0</v>
          </cell>
          <cell r="P24453">
            <v>0</v>
          </cell>
          <cell r="Q24453">
            <v>420000</v>
          </cell>
        </row>
        <row r="24454">
          <cell r="M24454" t="str">
            <v>805010659_1086437</v>
          </cell>
          <cell r="N24454">
            <v>48877</v>
          </cell>
          <cell r="O24454">
            <v>0</v>
          </cell>
          <cell r="P24454">
            <v>25281</v>
          </cell>
          <cell r="Q24454">
            <v>48877</v>
          </cell>
        </row>
        <row r="24455">
          <cell r="M24455" t="str">
            <v>805010659_1086054</v>
          </cell>
          <cell r="N24455">
            <v>91141</v>
          </cell>
          <cell r="O24455">
            <v>0</v>
          </cell>
          <cell r="P24455">
            <v>169000</v>
          </cell>
          <cell r="Q24455">
            <v>91141</v>
          </cell>
        </row>
        <row r="24456">
          <cell r="M24456" t="str">
            <v>805010659_1086077</v>
          </cell>
          <cell r="N24456">
            <v>91141</v>
          </cell>
          <cell r="O24456">
            <v>0</v>
          </cell>
          <cell r="P24456">
            <v>84500</v>
          </cell>
          <cell r="Q24456">
            <v>91141</v>
          </cell>
        </row>
        <row r="24457">
          <cell r="M24457" t="str">
            <v>805010659_1085964</v>
          </cell>
          <cell r="N24457">
            <v>78570</v>
          </cell>
          <cell r="O24457">
            <v>0</v>
          </cell>
          <cell r="P24457">
            <v>84500</v>
          </cell>
          <cell r="Q24457">
            <v>78570</v>
          </cell>
        </row>
        <row r="24458">
          <cell r="M24458" t="str">
            <v>805010659_1086309</v>
          </cell>
          <cell r="N24458">
            <v>349179</v>
          </cell>
          <cell r="O24458">
            <v>0</v>
          </cell>
          <cell r="P24458">
            <v>439655</v>
          </cell>
          <cell r="Q24458">
            <v>349179</v>
          </cell>
        </row>
        <row r="24459">
          <cell r="M24459" t="str">
            <v>805010659_1086318</v>
          </cell>
          <cell r="N24459">
            <v>67620</v>
          </cell>
          <cell r="O24459">
            <v>0</v>
          </cell>
          <cell r="P24459">
            <v>58300</v>
          </cell>
          <cell r="Q24459">
            <v>67620</v>
          </cell>
        </row>
        <row r="24460">
          <cell r="M24460" t="str">
            <v>805010659_1085984</v>
          </cell>
          <cell r="N24460">
            <v>91141</v>
          </cell>
          <cell r="O24460">
            <v>0</v>
          </cell>
          <cell r="P24460">
            <v>84500</v>
          </cell>
          <cell r="Q24460">
            <v>91141</v>
          </cell>
        </row>
        <row r="24461">
          <cell r="M24461" t="str">
            <v>805010659_1086222</v>
          </cell>
          <cell r="N24461">
            <v>210553</v>
          </cell>
          <cell r="O24461">
            <v>0</v>
          </cell>
          <cell r="P24461">
            <v>181500</v>
          </cell>
          <cell r="Q24461">
            <v>210553</v>
          </cell>
        </row>
        <row r="24462">
          <cell r="M24462" t="str">
            <v>805010659_1086390</v>
          </cell>
          <cell r="N24462">
            <v>75411</v>
          </cell>
          <cell r="O24462">
            <v>0</v>
          </cell>
          <cell r="P24462">
            <v>25281</v>
          </cell>
          <cell r="Q24462">
            <v>75411</v>
          </cell>
        </row>
        <row r="24463">
          <cell r="M24463" t="str">
            <v>805010659_1086150</v>
          </cell>
          <cell r="N24463">
            <v>145775</v>
          </cell>
          <cell r="O24463">
            <v>0</v>
          </cell>
          <cell r="P24463">
            <v>181500</v>
          </cell>
          <cell r="Q24463">
            <v>145775</v>
          </cell>
        </row>
        <row r="24464">
          <cell r="M24464" t="str">
            <v>805010659_1086132</v>
          </cell>
          <cell r="N24464">
            <v>67620</v>
          </cell>
          <cell r="O24464">
            <v>0</v>
          </cell>
          <cell r="P24464">
            <v>58300</v>
          </cell>
          <cell r="Q24464">
            <v>67620</v>
          </cell>
        </row>
        <row r="24465">
          <cell r="M24465" t="str">
            <v>805010659_1085902</v>
          </cell>
          <cell r="N24465">
            <v>348000</v>
          </cell>
          <cell r="O24465">
            <v>0</v>
          </cell>
          <cell r="P24465">
            <v>300000</v>
          </cell>
          <cell r="Q24465">
            <v>348000</v>
          </cell>
        </row>
        <row r="24466">
          <cell r="M24466" t="str">
            <v>805010659_1085891</v>
          </cell>
          <cell r="N24466">
            <v>91467</v>
          </cell>
          <cell r="O24466">
            <v>0</v>
          </cell>
          <cell r="P24466">
            <v>1036000</v>
          </cell>
          <cell r="Q24466">
            <v>91467</v>
          </cell>
        </row>
        <row r="24467">
          <cell r="M24467" t="str">
            <v>805010659_1085886</v>
          </cell>
          <cell r="N24467">
            <v>420000</v>
          </cell>
          <cell r="O24467">
            <v>0</v>
          </cell>
          <cell r="P24467">
            <v>420000</v>
          </cell>
          <cell r="Q24467">
            <v>420000</v>
          </cell>
        </row>
        <row r="24468">
          <cell r="M24468" t="str">
            <v>805010659_1086400</v>
          </cell>
          <cell r="N24468">
            <v>48877</v>
          </cell>
          <cell r="O24468">
            <v>0</v>
          </cell>
          <cell r="P24468">
            <v>0</v>
          </cell>
          <cell r="Q24468">
            <v>48877</v>
          </cell>
        </row>
        <row r="24469">
          <cell r="M24469" t="str">
            <v>805010659_1086088</v>
          </cell>
          <cell r="N24469">
            <v>98000</v>
          </cell>
          <cell r="O24469">
            <v>0</v>
          </cell>
          <cell r="P24469">
            <v>84500</v>
          </cell>
          <cell r="Q24469">
            <v>98000</v>
          </cell>
        </row>
        <row r="24470">
          <cell r="M24470" t="str">
            <v>805010659_1086138</v>
          </cell>
          <cell r="N24470">
            <v>18000</v>
          </cell>
          <cell r="O24470">
            <v>0</v>
          </cell>
          <cell r="P24470">
            <v>22500</v>
          </cell>
          <cell r="Q24470">
            <v>18000</v>
          </cell>
        </row>
        <row r="24471">
          <cell r="M24471" t="str">
            <v>805010659_1086276</v>
          </cell>
          <cell r="N24471">
            <v>145775</v>
          </cell>
          <cell r="O24471">
            <v>0</v>
          </cell>
          <cell r="P24471">
            <v>181500</v>
          </cell>
          <cell r="Q24471">
            <v>145775</v>
          </cell>
        </row>
        <row r="24472">
          <cell r="M24472" t="str">
            <v>805010659_1086153</v>
          </cell>
          <cell r="N24472">
            <v>145775</v>
          </cell>
          <cell r="O24472">
            <v>0</v>
          </cell>
          <cell r="P24472">
            <v>181500</v>
          </cell>
          <cell r="Q24472">
            <v>145775</v>
          </cell>
        </row>
        <row r="24473">
          <cell r="M24473" t="str">
            <v>805010659_1086187</v>
          </cell>
          <cell r="N24473">
            <v>67620</v>
          </cell>
          <cell r="O24473">
            <v>0</v>
          </cell>
          <cell r="P24473">
            <v>116600</v>
          </cell>
          <cell r="Q24473">
            <v>67620</v>
          </cell>
        </row>
        <row r="24474">
          <cell r="M24474" t="str">
            <v>805010659_1085967</v>
          </cell>
          <cell r="N24474">
            <v>91141</v>
          </cell>
          <cell r="O24474">
            <v>0</v>
          </cell>
          <cell r="P24474">
            <v>169000</v>
          </cell>
          <cell r="Q24474">
            <v>91141</v>
          </cell>
        </row>
        <row r="24475">
          <cell r="M24475" t="str">
            <v>805010659_1086430</v>
          </cell>
          <cell r="N24475">
            <v>142442</v>
          </cell>
          <cell r="O24475">
            <v>0</v>
          </cell>
          <cell r="P24475">
            <v>25281</v>
          </cell>
          <cell r="Q24475">
            <v>142442</v>
          </cell>
        </row>
        <row r="24476">
          <cell r="M24476" t="str">
            <v>805010659_1086082</v>
          </cell>
          <cell r="N24476">
            <v>91141</v>
          </cell>
          <cell r="O24476">
            <v>0</v>
          </cell>
          <cell r="P24476">
            <v>84500</v>
          </cell>
          <cell r="Q24476">
            <v>91141</v>
          </cell>
        </row>
        <row r="24477">
          <cell r="M24477" t="str">
            <v>805010659_1086007</v>
          </cell>
          <cell r="N24477">
            <v>91141</v>
          </cell>
          <cell r="O24477">
            <v>0</v>
          </cell>
          <cell r="P24477">
            <v>84500</v>
          </cell>
          <cell r="Q24477">
            <v>91141</v>
          </cell>
        </row>
        <row r="24478">
          <cell r="M24478" t="str">
            <v>805010659_1085949</v>
          </cell>
          <cell r="N24478">
            <v>98000</v>
          </cell>
          <cell r="O24478">
            <v>0</v>
          </cell>
          <cell r="P24478">
            <v>84500</v>
          </cell>
          <cell r="Q24478">
            <v>98000</v>
          </cell>
        </row>
        <row r="24479">
          <cell r="M24479" t="str">
            <v>805010659_1085976</v>
          </cell>
          <cell r="N24479">
            <v>91141</v>
          </cell>
          <cell r="O24479">
            <v>0</v>
          </cell>
          <cell r="P24479">
            <v>84500</v>
          </cell>
          <cell r="Q24479">
            <v>91141</v>
          </cell>
        </row>
        <row r="24480">
          <cell r="M24480" t="str">
            <v>805010659_1085928</v>
          </cell>
          <cell r="N24480">
            <v>420000</v>
          </cell>
          <cell r="O24480">
            <v>0</v>
          </cell>
          <cell r="P24480">
            <v>0</v>
          </cell>
          <cell r="Q24480">
            <v>420000</v>
          </cell>
        </row>
        <row r="24481">
          <cell r="M24481" t="str">
            <v>805010659_1086057</v>
          </cell>
          <cell r="N24481">
            <v>91141</v>
          </cell>
          <cell r="O24481">
            <v>0</v>
          </cell>
          <cell r="P24481">
            <v>84500</v>
          </cell>
          <cell r="Q24481">
            <v>91141</v>
          </cell>
        </row>
        <row r="24482">
          <cell r="M24482" t="str">
            <v>805010659_1086380</v>
          </cell>
          <cell r="N24482">
            <v>75385</v>
          </cell>
          <cell r="O24482">
            <v>0</v>
          </cell>
          <cell r="P24482">
            <v>50562</v>
          </cell>
          <cell r="Q24482">
            <v>75385</v>
          </cell>
        </row>
        <row r="24483">
          <cell r="M24483" t="str">
            <v>805010659_1086425</v>
          </cell>
          <cell r="N24483">
            <v>48877</v>
          </cell>
          <cell r="O24483">
            <v>0</v>
          </cell>
          <cell r="P24483">
            <v>25281</v>
          </cell>
          <cell r="Q24483">
            <v>48877</v>
          </cell>
        </row>
        <row r="24484">
          <cell r="M24484" t="str">
            <v>805010659_1086230</v>
          </cell>
          <cell r="N24484">
            <v>145775</v>
          </cell>
          <cell r="O24484">
            <v>0</v>
          </cell>
          <cell r="P24484">
            <v>181500</v>
          </cell>
          <cell r="Q24484">
            <v>145775</v>
          </cell>
        </row>
        <row r="24485">
          <cell r="M24485" t="str">
            <v>805010659_1086175</v>
          </cell>
          <cell r="N24485">
            <v>67620</v>
          </cell>
          <cell r="O24485">
            <v>0</v>
          </cell>
          <cell r="P24485">
            <v>116600</v>
          </cell>
          <cell r="Q24485">
            <v>67620</v>
          </cell>
        </row>
        <row r="24486">
          <cell r="M24486" t="str">
            <v>805010659_1086361</v>
          </cell>
          <cell r="N24486">
            <v>67620</v>
          </cell>
          <cell r="O24486">
            <v>0</v>
          </cell>
          <cell r="P24486">
            <v>116600</v>
          </cell>
          <cell r="Q24486">
            <v>67620</v>
          </cell>
        </row>
        <row r="24487">
          <cell r="M24487" t="str">
            <v>805010659_1086058</v>
          </cell>
          <cell r="N24487">
            <v>98000</v>
          </cell>
          <cell r="O24487">
            <v>0</v>
          </cell>
          <cell r="P24487">
            <v>84500</v>
          </cell>
          <cell r="Q24487">
            <v>98000</v>
          </cell>
        </row>
        <row r="24488">
          <cell r="M24488" t="str">
            <v>805010659_1086081</v>
          </cell>
          <cell r="N24488">
            <v>91141</v>
          </cell>
          <cell r="O24488">
            <v>0</v>
          </cell>
          <cell r="P24488">
            <v>84500</v>
          </cell>
          <cell r="Q24488">
            <v>91141</v>
          </cell>
        </row>
        <row r="24489">
          <cell r="M24489" t="str">
            <v>805010659_1085874</v>
          </cell>
          <cell r="N24489">
            <v>98000</v>
          </cell>
          <cell r="O24489">
            <v>0</v>
          </cell>
          <cell r="P24489">
            <v>84500</v>
          </cell>
          <cell r="Q24489">
            <v>98000</v>
          </cell>
        </row>
        <row r="24490">
          <cell r="M24490" t="str">
            <v>805010659_1085986</v>
          </cell>
          <cell r="N24490">
            <v>98000</v>
          </cell>
          <cell r="O24490">
            <v>0</v>
          </cell>
          <cell r="P24490">
            <v>84500</v>
          </cell>
          <cell r="Q24490">
            <v>98000</v>
          </cell>
        </row>
        <row r="24491">
          <cell r="M24491" t="str">
            <v>805010659_1086122</v>
          </cell>
          <cell r="N24491">
            <v>67620</v>
          </cell>
          <cell r="O24491">
            <v>0</v>
          </cell>
          <cell r="P24491">
            <v>116600</v>
          </cell>
          <cell r="Q24491">
            <v>67620</v>
          </cell>
        </row>
        <row r="24492">
          <cell r="M24492" t="str">
            <v>805010659_1085985</v>
          </cell>
          <cell r="N24492">
            <v>420000</v>
          </cell>
          <cell r="O24492">
            <v>0</v>
          </cell>
          <cell r="P24492">
            <v>0</v>
          </cell>
          <cell r="Q24492">
            <v>420000</v>
          </cell>
        </row>
        <row r="24493">
          <cell r="M24493" t="str">
            <v>805010659_1086235</v>
          </cell>
          <cell r="N24493">
            <v>58293</v>
          </cell>
          <cell r="O24493">
            <v>0</v>
          </cell>
          <cell r="P24493">
            <v>116600</v>
          </cell>
          <cell r="Q24493">
            <v>58293</v>
          </cell>
        </row>
        <row r="24494">
          <cell r="M24494" t="str">
            <v>805010659_1086435</v>
          </cell>
          <cell r="N24494">
            <v>74479</v>
          </cell>
          <cell r="O24494">
            <v>0</v>
          </cell>
          <cell r="P24494">
            <v>25281</v>
          </cell>
          <cell r="Q24494">
            <v>74479</v>
          </cell>
        </row>
        <row r="24495">
          <cell r="M24495" t="str">
            <v>805010659_1086071</v>
          </cell>
          <cell r="N24495">
            <v>420000</v>
          </cell>
          <cell r="O24495">
            <v>0</v>
          </cell>
          <cell r="P24495">
            <v>840000</v>
          </cell>
          <cell r="Q24495">
            <v>420000</v>
          </cell>
        </row>
        <row r="24496">
          <cell r="M24496" t="str">
            <v>805010659_1086111</v>
          </cell>
          <cell r="N24496">
            <v>145775</v>
          </cell>
          <cell r="O24496">
            <v>0</v>
          </cell>
          <cell r="P24496">
            <v>181500</v>
          </cell>
          <cell r="Q24496">
            <v>145775</v>
          </cell>
        </row>
        <row r="24497">
          <cell r="M24497" t="str">
            <v>805010659_1086176</v>
          </cell>
          <cell r="N24497">
            <v>18000</v>
          </cell>
          <cell r="O24497">
            <v>0</v>
          </cell>
          <cell r="P24497">
            <v>22500</v>
          </cell>
          <cell r="Q24497">
            <v>18000</v>
          </cell>
        </row>
        <row r="24498">
          <cell r="M24498" t="str">
            <v>805010659_1086428</v>
          </cell>
          <cell r="N24498">
            <v>142442</v>
          </cell>
          <cell r="O24498">
            <v>0</v>
          </cell>
          <cell r="P24498">
            <v>25281</v>
          </cell>
          <cell r="Q24498">
            <v>142442</v>
          </cell>
        </row>
        <row r="24499">
          <cell r="M24499" t="str">
            <v>805010659_1086063</v>
          </cell>
          <cell r="N24499">
            <v>91141</v>
          </cell>
          <cell r="O24499">
            <v>0</v>
          </cell>
          <cell r="P24499">
            <v>84500</v>
          </cell>
          <cell r="Q24499">
            <v>91141</v>
          </cell>
        </row>
        <row r="24500">
          <cell r="M24500" t="str">
            <v>805010659_1086447</v>
          </cell>
          <cell r="N24500">
            <v>48877</v>
          </cell>
          <cell r="O24500">
            <v>0</v>
          </cell>
          <cell r="P24500">
            <v>25281</v>
          </cell>
          <cell r="Q24500">
            <v>48877</v>
          </cell>
        </row>
        <row r="24501">
          <cell r="M24501" t="str">
            <v>805010659_1085952</v>
          </cell>
          <cell r="N24501">
            <v>91141</v>
          </cell>
          <cell r="O24501">
            <v>0</v>
          </cell>
          <cell r="P24501">
            <v>84500</v>
          </cell>
          <cell r="Q24501">
            <v>91141</v>
          </cell>
        </row>
        <row r="24502">
          <cell r="M24502" t="str">
            <v>805010659_1086322</v>
          </cell>
          <cell r="N24502">
            <v>37730</v>
          </cell>
          <cell r="O24502">
            <v>0</v>
          </cell>
          <cell r="P24502">
            <v>32500</v>
          </cell>
          <cell r="Q24502">
            <v>37730</v>
          </cell>
        </row>
        <row r="24503">
          <cell r="M24503" t="str">
            <v>805010659_1085930</v>
          </cell>
          <cell r="N24503">
            <v>809100</v>
          </cell>
          <cell r="O24503">
            <v>0</v>
          </cell>
          <cell r="P24503">
            <v>600000</v>
          </cell>
          <cell r="Q24503">
            <v>809100</v>
          </cell>
        </row>
        <row r="24504">
          <cell r="M24504" t="str">
            <v>805010659_1086269</v>
          </cell>
          <cell r="N24504">
            <v>37730</v>
          </cell>
          <cell r="O24504">
            <v>0</v>
          </cell>
          <cell r="P24504">
            <v>32500</v>
          </cell>
          <cell r="Q24504">
            <v>37730</v>
          </cell>
        </row>
        <row r="24505">
          <cell r="M24505" t="str">
            <v>805010659_1085859</v>
          </cell>
          <cell r="N24505">
            <v>411700</v>
          </cell>
          <cell r="O24505">
            <v>0</v>
          </cell>
          <cell r="P24505">
            <v>50400</v>
          </cell>
          <cell r="Q24505">
            <v>411700</v>
          </cell>
        </row>
        <row r="24506">
          <cell r="M24506" t="str">
            <v>805010659_1086074</v>
          </cell>
          <cell r="N24506">
            <v>91141</v>
          </cell>
          <cell r="O24506">
            <v>0</v>
          </cell>
          <cell r="P24506">
            <v>169000</v>
          </cell>
          <cell r="Q24506">
            <v>91141</v>
          </cell>
        </row>
        <row r="24507">
          <cell r="M24507" t="str">
            <v>805010659_1086163</v>
          </cell>
          <cell r="N24507">
            <v>91141</v>
          </cell>
          <cell r="O24507">
            <v>0</v>
          </cell>
          <cell r="P24507">
            <v>84500</v>
          </cell>
          <cell r="Q24507">
            <v>91141</v>
          </cell>
        </row>
        <row r="24508">
          <cell r="M24508" t="str">
            <v>805010659_1086300</v>
          </cell>
          <cell r="N24508">
            <v>25136</v>
          </cell>
          <cell r="O24508">
            <v>0</v>
          </cell>
          <cell r="P24508">
            <v>43400</v>
          </cell>
          <cell r="Q24508">
            <v>25136</v>
          </cell>
        </row>
        <row r="24509">
          <cell r="M24509" t="str">
            <v>805010659_1086385</v>
          </cell>
          <cell r="N24509">
            <v>75411</v>
          </cell>
          <cell r="O24509">
            <v>0</v>
          </cell>
          <cell r="P24509">
            <v>25281</v>
          </cell>
          <cell r="Q24509">
            <v>75411</v>
          </cell>
        </row>
        <row r="24510">
          <cell r="M24510" t="str">
            <v>805010659_1085934</v>
          </cell>
          <cell r="N24510">
            <v>91141</v>
          </cell>
          <cell r="O24510">
            <v>0</v>
          </cell>
          <cell r="P24510">
            <v>84500</v>
          </cell>
          <cell r="Q24510">
            <v>91141</v>
          </cell>
        </row>
        <row r="24511">
          <cell r="M24511" t="str">
            <v>805010659_1086384</v>
          </cell>
          <cell r="N24511">
            <v>75411</v>
          </cell>
          <cell r="O24511">
            <v>0</v>
          </cell>
          <cell r="P24511">
            <v>25281</v>
          </cell>
          <cell r="Q24511">
            <v>75411</v>
          </cell>
        </row>
        <row r="24512">
          <cell r="M24512" t="str">
            <v>805010659_1086349</v>
          </cell>
          <cell r="N24512">
            <v>210553</v>
          </cell>
          <cell r="O24512">
            <v>0</v>
          </cell>
          <cell r="P24512">
            <v>181500</v>
          </cell>
          <cell r="Q24512">
            <v>210553</v>
          </cell>
        </row>
        <row r="24513">
          <cell r="M24513" t="str">
            <v>805010659_1086215</v>
          </cell>
          <cell r="N24513">
            <v>37730</v>
          </cell>
          <cell r="O24513">
            <v>0</v>
          </cell>
          <cell r="P24513">
            <v>32500</v>
          </cell>
          <cell r="Q24513">
            <v>37730</v>
          </cell>
        </row>
        <row r="24514">
          <cell r="M24514" t="str">
            <v>805010659_1085885</v>
          </cell>
          <cell r="N24514">
            <v>323640</v>
          </cell>
          <cell r="O24514">
            <v>0</v>
          </cell>
          <cell r="P24514">
            <v>300000</v>
          </cell>
          <cell r="Q24514">
            <v>323640</v>
          </cell>
        </row>
        <row r="24515">
          <cell r="M24515" t="str">
            <v>805010659_1086228</v>
          </cell>
          <cell r="N24515">
            <v>210553</v>
          </cell>
          <cell r="O24515">
            <v>0</v>
          </cell>
          <cell r="P24515">
            <v>181500</v>
          </cell>
          <cell r="Q24515">
            <v>210553</v>
          </cell>
        </row>
        <row r="24516">
          <cell r="M24516" t="str">
            <v>805010659_1086444</v>
          </cell>
          <cell r="N24516">
            <v>48877</v>
          </cell>
          <cell r="O24516">
            <v>0</v>
          </cell>
          <cell r="P24516">
            <v>25281</v>
          </cell>
          <cell r="Q24516">
            <v>48877</v>
          </cell>
        </row>
        <row r="24517">
          <cell r="M24517" t="str">
            <v>805010659_1086259</v>
          </cell>
          <cell r="N24517">
            <v>67620</v>
          </cell>
          <cell r="O24517">
            <v>0</v>
          </cell>
          <cell r="P24517">
            <v>116600</v>
          </cell>
          <cell r="Q24517">
            <v>67620</v>
          </cell>
        </row>
        <row r="24518">
          <cell r="M24518" t="str">
            <v>805010659_1086226</v>
          </cell>
          <cell r="N24518">
            <v>67620</v>
          </cell>
          <cell r="O24518">
            <v>0</v>
          </cell>
          <cell r="P24518">
            <v>58300</v>
          </cell>
          <cell r="Q24518">
            <v>67620</v>
          </cell>
        </row>
        <row r="24519">
          <cell r="M24519" t="str">
            <v>805010659_1085932</v>
          </cell>
          <cell r="N24519">
            <v>91141</v>
          </cell>
          <cell r="O24519">
            <v>0</v>
          </cell>
          <cell r="P24519">
            <v>169000</v>
          </cell>
          <cell r="Q24519">
            <v>91141</v>
          </cell>
        </row>
        <row r="24520">
          <cell r="M24520" t="str">
            <v>805010659_1086221</v>
          </cell>
          <cell r="N24520">
            <v>67620</v>
          </cell>
          <cell r="O24520">
            <v>0</v>
          </cell>
          <cell r="P24520">
            <v>116600</v>
          </cell>
          <cell r="Q24520">
            <v>67620</v>
          </cell>
        </row>
        <row r="24521">
          <cell r="M24521" t="str">
            <v>805010659_1086113</v>
          </cell>
          <cell r="N24521">
            <v>67620</v>
          </cell>
          <cell r="O24521">
            <v>0</v>
          </cell>
          <cell r="P24521">
            <v>58300</v>
          </cell>
          <cell r="Q24521">
            <v>67620</v>
          </cell>
        </row>
        <row r="24522">
          <cell r="M24522" t="str">
            <v>805010659_1086417</v>
          </cell>
          <cell r="N24522">
            <v>75410</v>
          </cell>
          <cell r="O24522">
            <v>0</v>
          </cell>
          <cell r="P24522">
            <v>25281</v>
          </cell>
          <cell r="Q24522">
            <v>75410</v>
          </cell>
        </row>
        <row r="24523">
          <cell r="M24523" t="str">
            <v>805010659_1086096</v>
          </cell>
          <cell r="N24523">
            <v>98000</v>
          </cell>
          <cell r="O24523">
            <v>0</v>
          </cell>
          <cell r="P24523">
            <v>84500</v>
          </cell>
          <cell r="Q24523">
            <v>98000</v>
          </cell>
        </row>
        <row r="24524">
          <cell r="M24524" t="str">
            <v>805010659_1085894</v>
          </cell>
          <cell r="N24524">
            <v>39200</v>
          </cell>
          <cell r="O24524">
            <v>0</v>
          </cell>
          <cell r="P24524">
            <v>518000</v>
          </cell>
          <cell r="Q24524">
            <v>39200</v>
          </cell>
        </row>
        <row r="24525">
          <cell r="M24525" t="str">
            <v>805010659_1086305</v>
          </cell>
          <cell r="N24525">
            <v>67620</v>
          </cell>
          <cell r="O24525">
            <v>0</v>
          </cell>
          <cell r="P24525">
            <v>58300</v>
          </cell>
          <cell r="Q24525">
            <v>67620</v>
          </cell>
        </row>
        <row r="24526">
          <cell r="M24526" t="str">
            <v>805010659_1086256</v>
          </cell>
          <cell r="N24526">
            <v>145775</v>
          </cell>
          <cell r="O24526">
            <v>0</v>
          </cell>
          <cell r="P24526">
            <v>181500</v>
          </cell>
          <cell r="Q24526">
            <v>145775</v>
          </cell>
        </row>
        <row r="24527">
          <cell r="M24527" t="str">
            <v>805010659_1085878</v>
          </cell>
          <cell r="N24527">
            <v>113582</v>
          </cell>
          <cell r="O24527">
            <v>0</v>
          </cell>
          <cell r="P24527">
            <v>310000</v>
          </cell>
          <cell r="Q24527">
            <v>113582</v>
          </cell>
        </row>
        <row r="24528">
          <cell r="M24528" t="str">
            <v>805010659_1086266</v>
          </cell>
          <cell r="N24528">
            <v>67620</v>
          </cell>
          <cell r="O24528">
            <v>0</v>
          </cell>
          <cell r="P24528">
            <v>116600</v>
          </cell>
          <cell r="Q24528">
            <v>67620</v>
          </cell>
        </row>
        <row r="24529">
          <cell r="M24529" t="str">
            <v>805010659_1086292</v>
          </cell>
          <cell r="N24529">
            <v>210553</v>
          </cell>
          <cell r="O24529">
            <v>0</v>
          </cell>
          <cell r="P24529">
            <v>181500</v>
          </cell>
          <cell r="Q24529">
            <v>210553</v>
          </cell>
        </row>
        <row r="24530">
          <cell r="M24530" t="str">
            <v>805010659_1085896</v>
          </cell>
          <cell r="N24530">
            <v>35933</v>
          </cell>
          <cell r="O24530">
            <v>0</v>
          </cell>
          <cell r="P24530">
            <v>518000</v>
          </cell>
          <cell r="Q24530">
            <v>35933</v>
          </cell>
        </row>
        <row r="24531">
          <cell r="M24531" t="str">
            <v>805010659_1086061</v>
          </cell>
          <cell r="N24531">
            <v>269439</v>
          </cell>
          <cell r="O24531">
            <v>0</v>
          </cell>
          <cell r="P24531">
            <v>465200</v>
          </cell>
          <cell r="Q24531">
            <v>269439</v>
          </cell>
        </row>
        <row r="24532">
          <cell r="M24532" t="str">
            <v>805010659_1086459</v>
          </cell>
          <cell r="N24532">
            <v>48877</v>
          </cell>
          <cell r="O24532">
            <v>0</v>
          </cell>
          <cell r="P24532">
            <v>25281</v>
          </cell>
          <cell r="Q24532">
            <v>48877</v>
          </cell>
        </row>
        <row r="24533">
          <cell r="M24533" t="str">
            <v>805010659_1086434</v>
          </cell>
          <cell r="N24533">
            <v>142442</v>
          </cell>
          <cell r="O24533">
            <v>0</v>
          </cell>
          <cell r="P24533">
            <v>25281</v>
          </cell>
          <cell r="Q24533">
            <v>142442</v>
          </cell>
        </row>
        <row r="24534">
          <cell r="M24534" t="str">
            <v>805010659_1085903</v>
          </cell>
          <cell r="N24534">
            <v>98000</v>
          </cell>
          <cell r="O24534">
            <v>0</v>
          </cell>
          <cell r="P24534">
            <v>84500</v>
          </cell>
          <cell r="Q24534">
            <v>98000</v>
          </cell>
        </row>
        <row r="24535">
          <cell r="M24535" t="str">
            <v>805010659_1086403</v>
          </cell>
          <cell r="N24535">
            <v>142442</v>
          </cell>
          <cell r="O24535">
            <v>0</v>
          </cell>
          <cell r="P24535">
            <v>50562</v>
          </cell>
          <cell r="Q24535">
            <v>142442</v>
          </cell>
        </row>
        <row r="24536">
          <cell r="M24536" t="str">
            <v>805010659_1086060</v>
          </cell>
          <cell r="N24536">
            <v>91141</v>
          </cell>
          <cell r="O24536">
            <v>0</v>
          </cell>
          <cell r="P24536">
            <v>84500</v>
          </cell>
          <cell r="Q24536">
            <v>91141</v>
          </cell>
        </row>
        <row r="24537">
          <cell r="M24537" t="str">
            <v>805010659_1086114</v>
          </cell>
          <cell r="N24537">
            <v>349179</v>
          </cell>
          <cell r="O24537">
            <v>0</v>
          </cell>
          <cell r="P24537">
            <v>1318965</v>
          </cell>
          <cell r="Q24537">
            <v>349179</v>
          </cell>
        </row>
        <row r="24538">
          <cell r="M24538" t="str">
            <v>805010659_1086112</v>
          </cell>
          <cell r="N24538">
            <v>67620</v>
          </cell>
          <cell r="O24538">
            <v>0</v>
          </cell>
          <cell r="P24538">
            <v>58300</v>
          </cell>
          <cell r="Q24538">
            <v>67620</v>
          </cell>
        </row>
        <row r="24539">
          <cell r="M24539" t="str">
            <v>805010659_1086067</v>
          </cell>
          <cell r="N24539">
            <v>91141</v>
          </cell>
          <cell r="O24539">
            <v>0</v>
          </cell>
          <cell r="P24539">
            <v>84500</v>
          </cell>
          <cell r="Q24539">
            <v>91141</v>
          </cell>
        </row>
        <row r="24540">
          <cell r="M24540" t="str">
            <v>805010659_1086449</v>
          </cell>
          <cell r="N24540">
            <v>48877</v>
          </cell>
          <cell r="O24540">
            <v>0</v>
          </cell>
          <cell r="P24540">
            <v>25281</v>
          </cell>
          <cell r="Q24540">
            <v>48877</v>
          </cell>
        </row>
        <row r="24541">
          <cell r="M24541" t="str">
            <v>805010659_1086186</v>
          </cell>
          <cell r="N24541">
            <v>466619</v>
          </cell>
          <cell r="O24541">
            <v>0</v>
          </cell>
          <cell r="P24541">
            <v>439655</v>
          </cell>
          <cell r="Q24541">
            <v>466619</v>
          </cell>
        </row>
        <row r="24542">
          <cell r="M24542" t="str">
            <v>805010659_1085990</v>
          </cell>
          <cell r="N24542">
            <v>78570</v>
          </cell>
          <cell r="O24542">
            <v>0</v>
          </cell>
          <cell r="P24542">
            <v>84500</v>
          </cell>
          <cell r="Q24542">
            <v>78570</v>
          </cell>
        </row>
        <row r="24543">
          <cell r="M24543" t="str">
            <v>805010659_1086291</v>
          </cell>
          <cell r="N24543">
            <v>67620</v>
          </cell>
          <cell r="O24543">
            <v>0</v>
          </cell>
          <cell r="P24543">
            <v>116600</v>
          </cell>
          <cell r="Q24543">
            <v>67620</v>
          </cell>
        </row>
        <row r="24544">
          <cell r="M24544" t="str">
            <v>805010659_1085867</v>
          </cell>
          <cell r="N24544">
            <v>65400</v>
          </cell>
          <cell r="O24544">
            <v>0</v>
          </cell>
          <cell r="P24544">
            <v>50400</v>
          </cell>
          <cell r="Q24544">
            <v>65400</v>
          </cell>
        </row>
        <row r="24545">
          <cell r="M24545" t="str">
            <v>805010659_1085995</v>
          </cell>
          <cell r="N24545">
            <v>98000</v>
          </cell>
          <cell r="O24545">
            <v>0</v>
          </cell>
          <cell r="P24545">
            <v>169000</v>
          </cell>
          <cell r="Q24545">
            <v>98000</v>
          </cell>
        </row>
        <row r="24546">
          <cell r="M24546" t="str">
            <v>805010659_P46984</v>
          </cell>
          <cell r="N24546">
            <v>181511</v>
          </cell>
          <cell r="O24546">
            <v>0</v>
          </cell>
          <cell r="P24546">
            <v>0</v>
          </cell>
          <cell r="Q24546">
            <v>181511</v>
          </cell>
        </row>
        <row r="24547">
          <cell r="M24547" t="str">
            <v>805010659_1086278</v>
          </cell>
          <cell r="N24547">
            <v>349179</v>
          </cell>
          <cell r="O24547">
            <v>0</v>
          </cell>
          <cell r="P24547">
            <v>879310</v>
          </cell>
          <cell r="Q24547">
            <v>349179</v>
          </cell>
        </row>
        <row r="24548">
          <cell r="M24548" t="str">
            <v>805010659_1086092</v>
          </cell>
          <cell r="N24548">
            <v>91141</v>
          </cell>
          <cell r="O24548">
            <v>0</v>
          </cell>
          <cell r="P24548">
            <v>169000</v>
          </cell>
          <cell r="Q24548">
            <v>91141</v>
          </cell>
        </row>
        <row r="24549">
          <cell r="M24549" t="str">
            <v>805010659_1085944</v>
          </cell>
          <cell r="N24549">
            <v>91141</v>
          </cell>
          <cell r="O24549">
            <v>0</v>
          </cell>
          <cell r="P24549">
            <v>84500</v>
          </cell>
          <cell r="Q24549">
            <v>91141</v>
          </cell>
        </row>
        <row r="24550">
          <cell r="M24550" t="str">
            <v>805010659_1086213</v>
          </cell>
          <cell r="N24550">
            <v>145775</v>
          </cell>
          <cell r="O24550">
            <v>0</v>
          </cell>
          <cell r="P24550">
            <v>181500</v>
          </cell>
          <cell r="Q24550">
            <v>145775</v>
          </cell>
        </row>
        <row r="24551">
          <cell r="M24551" t="str">
            <v>805010659_1086271</v>
          </cell>
          <cell r="N24551">
            <v>67620</v>
          </cell>
          <cell r="O24551">
            <v>0</v>
          </cell>
          <cell r="P24551">
            <v>116600</v>
          </cell>
          <cell r="Q24551">
            <v>67620</v>
          </cell>
        </row>
        <row r="24552">
          <cell r="M24552" t="str">
            <v>805010659_1085868</v>
          </cell>
          <cell r="N24552">
            <v>243300</v>
          </cell>
          <cell r="O24552">
            <v>0</v>
          </cell>
          <cell r="P24552">
            <v>50400</v>
          </cell>
          <cell r="Q24552">
            <v>243300</v>
          </cell>
        </row>
        <row r="24553">
          <cell r="M24553" t="str">
            <v>805010659_1086392</v>
          </cell>
          <cell r="N24553">
            <v>75411</v>
          </cell>
          <cell r="O24553">
            <v>0</v>
          </cell>
          <cell r="P24553">
            <v>25281</v>
          </cell>
          <cell r="Q24553">
            <v>75411</v>
          </cell>
        </row>
        <row r="24554">
          <cell r="M24554" t="str">
            <v>805010659_1086050</v>
          </cell>
          <cell r="N24554">
            <v>98000</v>
          </cell>
          <cell r="O24554">
            <v>0</v>
          </cell>
          <cell r="P24554">
            <v>169000</v>
          </cell>
          <cell r="Q24554">
            <v>98000</v>
          </cell>
        </row>
        <row r="24555">
          <cell r="M24555" t="str">
            <v>805010659_1086442</v>
          </cell>
          <cell r="N24555">
            <v>142442</v>
          </cell>
          <cell r="O24555">
            <v>0</v>
          </cell>
          <cell r="P24555">
            <v>50562</v>
          </cell>
          <cell r="Q24555">
            <v>142442</v>
          </cell>
        </row>
        <row r="24556">
          <cell r="M24556" t="str">
            <v>805010659_1086419</v>
          </cell>
          <cell r="N24556">
            <v>75410</v>
          </cell>
          <cell r="O24556">
            <v>0</v>
          </cell>
          <cell r="P24556">
            <v>25281</v>
          </cell>
          <cell r="Q24556">
            <v>75410</v>
          </cell>
        </row>
        <row r="24557">
          <cell r="M24557" t="str">
            <v>805010659_1086182</v>
          </cell>
          <cell r="N24557">
            <v>1740000</v>
          </cell>
          <cell r="O24557">
            <v>0</v>
          </cell>
          <cell r="P24557">
            <v>2100000</v>
          </cell>
          <cell r="Q24557">
            <v>1740000</v>
          </cell>
        </row>
        <row r="24558">
          <cell r="M24558" t="str">
            <v>805010659_1085921</v>
          </cell>
          <cell r="N24558">
            <v>232275</v>
          </cell>
          <cell r="O24558">
            <v>0</v>
          </cell>
          <cell r="P24558">
            <v>232600</v>
          </cell>
          <cell r="Q24558">
            <v>232275</v>
          </cell>
        </row>
        <row r="24559">
          <cell r="M24559" t="str">
            <v>805010659_1086043</v>
          </cell>
          <cell r="N24559">
            <v>91141</v>
          </cell>
          <cell r="O24559">
            <v>0</v>
          </cell>
          <cell r="P24559">
            <v>84500</v>
          </cell>
          <cell r="Q24559">
            <v>91141</v>
          </cell>
        </row>
        <row r="24560">
          <cell r="M24560" t="str">
            <v>805010659_1085889</v>
          </cell>
          <cell r="N24560">
            <v>91141</v>
          </cell>
          <cell r="O24560">
            <v>0</v>
          </cell>
          <cell r="P24560">
            <v>84500</v>
          </cell>
          <cell r="Q24560">
            <v>91141</v>
          </cell>
        </row>
        <row r="24561">
          <cell r="M24561" t="str">
            <v>805010659_1085953</v>
          </cell>
          <cell r="N24561">
            <v>78570</v>
          </cell>
          <cell r="O24561">
            <v>0</v>
          </cell>
          <cell r="P24561">
            <v>84500</v>
          </cell>
          <cell r="Q24561">
            <v>78570</v>
          </cell>
        </row>
        <row r="24562">
          <cell r="M24562" t="str">
            <v>805010659_1086168</v>
          </cell>
          <cell r="N24562">
            <v>18032</v>
          </cell>
          <cell r="O24562">
            <v>0</v>
          </cell>
          <cell r="P24562">
            <v>58300</v>
          </cell>
          <cell r="Q24562">
            <v>18032</v>
          </cell>
        </row>
        <row r="24563">
          <cell r="M24563" t="str">
            <v>805010659_1086127</v>
          </cell>
          <cell r="N24563">
            <v>67620</v>
          </cell>
          <cell r="O24563">
            <v>0</v>
          </cell>
          <cell r="P24563">
            <v>116600</v>
          </cell>
          <cell r="Q24563">
            <v>67620</v>
          </cell>
        </row>
        <row r="24564">
          <cell r="M24564" t="str">
            <v>805010659_1086064</v>
          </cell>
          <cell r="N24564">
            <v>98000</v>
          </cell>
          <cell r="O24564">
            <v>0</v>
          </cell>
          <cell r="P24564">
            <v>84500</v>
          </cell>
          <cell r="Q24564">
            <v>98000</v>
          </cell>
        </row>
        <row r="24565">
          <cell r="M24565" t="str">
            <v>805010659_1085938</v>
          </cell>
          <cell r="N24565">
            <v>91141</v>
          </cell>
          <cell r="O24565">
            <v>0</v>
          </cell>
          <cell r="P24565">
            <v>169000</v>
          </cell>
          <cell r="Q24565">
            <v>91141</v>
          </cell>
        </row>
        <row r="24566">
          <cell r="M24566" t="str">
            <v>805010659_1086424</v>
          </cell>
          <cell r="N24566">
            <v>48877</v>
          </cell>
          <cell r="O24566">
            <v>0</v>
          </cell>
          <cell r="P24566">
            <v>25281</v>
          </cell>
          <cell r="Q24566">
            <v>48877</v>
          </cell>
        </row>
        <row r="24567">
          <cell r="M24567" t="str">
            <v>805010659_1086281</v>
          </cell>
          <cell r="N24567">
            <v>210553</v>
          </cell>
          <cell r="O24567">
            <v>0</v>
          </cell>
          <cell r="P24567">
            <v>181500</v>
          </cell>
          <cell r="Q24567">
            <v>210553</v>
          </cell>
        </row>
        <row r="24568">
          <cell r="M24568" t="str">
            <v>805010659_1086350</v>
          </cell>
          <cell r="N24568">
            <v>67620</v>
          </cell>
          <cell r="O24568">
            <v>0</v>
          </cell>
          <cell r="P24568">
            <v>58300</v>
          </cell>
          <cell r="Q24568">
            <v>67620</v>
          </cell>
        </row>
        <row r="24569">
          <cell r="M24569" t="str">
            <v>805010659_1086377</v>
          </cell>
          <cell r="N24569">
            <v>48877</v>
          </cell>
          <cell r="O24569">
            <v>0</v>
          </cell>
          <cell r="P24569">
            <v>50562</v>
          </cell>
          <cell r="Q24569">
            <v>48877</v>
          </cell>
        </row>
        <row r="24570">
          <cell r="M24570" t="str">
            <v>805010659_1086325</v>
          </cell>
          <cell r="N24570">
            <v>296400</v>
          </cell>
          <cell r="O24570">
            <v>0</v>
          </cell>
          <cell r="P24570">
            <v>879310</v>
          </cell>
          <cell r="Q24570">
            <v>296400</v>
          </cell>
        </row>
        <row r="24571">
          <cell r="M24571" t="str">
            <v>805010659_1086456</v>
          </cell>
          <cell r="N24571">
            <v>75410</v>
          </cell>
          <cell r="O24571">
            <v>0</v>
          </cell>
          <cell r="P24571">
            <v>25281</v>
          </cell>
          <cell r="Q24571">
            <v>75410</v>
          </cell>
        </row>
        <row r="24572">
          <cell r="M24572" t="str">
            <v>805010659_1085960</v>
          </cell>
          <cell r="N24572">
            <v>78570</v>
          </cell>
          <cell r="O24572">
            <v>0</v>
          </cell>
          <cell r="P24572">
            <v>169000</v>
          </cell>
          <cell r="Q24572">
            <v>78570</v>
          </cell>
        </row>
        <row r="24573">
          <cell r="M24573" t="str">
            <v>805010659_1085866</v>
          </cell>
          <cell r="N24573">
            <v>39000</v>
          </cell>
          <cell r="O24573">
            <v>0</v>
          </cell>
          <cell r="P24573">
            <v>100800</v>
          </cell>
          <cell r="Q24573">
            <v>39000</v>
          </cell>
        </row>
        <row r="24574">
          <cell r="M24574" t="str">
            <v>805010659_1086148</v>
          </cell>
          <cell r="N24574">
            <v>145775</v>
          </cell>
          <cell r="O24574">
            <v>0</v>
          </cell>
          <cell r="P24574">
            <v>181500</v>
          </cell>
          <cell r="Q24574">
            <v>145775</v>
          </cell>
        </row>
        <row r="24575">
          <cell r="M24575" t="str">
            <v>805010659_1085968</v>
          </cell>
          <cell r="N24575">
            <v>91141</v>
          </cell>
          <cell r="O24575">
            <v>0</v>
          </cell>
          <cell r="P24575">
            <v>84500</v>
          </cell>
          <cell r="Q24575">
            <v>91141</v>
          </cell>
        </row>
        <row r="24576">
          <cell r="M24576" t="str">
            <v>805010659_1086293</v>
          </cell>
          <cell r="N24576">
            <v>37730</v>
          </cell>
          <cell r="O24576">
            <v>0</v>
          </cell>
          <cell r="P24576">
            <v>32500</v>
          </cell>
          <cell r="Q24576">
            <v>37730</v>
          </cell>
        </row>
        <row r="24577">
          <cell r="M24577" t="str">
            <v>805010659_P46985</v>
          </cell>
          <cell r="N24577">
            <v>181388</v>
          </cell>
          <cell r="O24577">
            <v>0</v>
          </cell>
          <cell r="P24577">
            <v>0</v>
          </cell>
          <cell r="Q24577">
            <v>181388</v>
          </cell>
        </row>
        <row r="24578">
          <cell r="M24578" t="str">
            <v>805010659_1086307</v>
          </cell>
          <cell r="N24578">
            <v>145775</v>
          </cell>
          <cell r="O24578">
            <v>0</v>
          </cell>
          <cell r="P24578">
            <v>181500</v>
          </cell>
          <cell r="Q24578">
            <v>145775</v>
          </cell>
        </row>
        <row r="24579">
          <cell r="M24579" t="str">
            <v>805010659_1086331</v>
          </cell>
          <cell r="N24579">
            <v>145775</v>
          </cell>
          <cell r="O24579">
            <v>0</v>
          </cell>
          <cell r="P24579">
            <v>181500</v>
          </cell>
          <cell r="Q24579">
            <v>145775</v>
          </cell>
        </row>
        <row r="24580">
          <cell r="M24580" t="str">
            <v>805010659_1086315</v>
          </cell>
          <cell r="N24580">
            <v>67620</v>
          </cell>
          <cell r="O24580">
            <v>0</v>
          </cell>
          <cell r="P24580">
            <v>116600</v>
          </cell>
          <cell r="Q24580">
            <v>67620</v>
          </cell>
        </row>
        <row r="24581">
          <cell r="M24581" t="str">
            <v>805010659_1086429</v>
          </cell>
          <cell r="N24581">
            <v>48877</v>
          </cell>
          <cell r="O24581">
            <v>0</v>
          </cell>
          <cell r="P24581">
            <v>25281</v>
          </cell>
          <cell r="Q24581">
            <v>48877</v>
          </cell>
        </row>
        <row r="24582">
          <cell r="M24582" t="str">
            <v>805010659_1086344</v>
          </cell>
          <cell r="N24582">
            <v>67620</v>
          </cell>
          <cell r="O24582">
            <v>0</v>
          </cell>
          <cell r="P24582">
            <v>116600</v>
          </cell>
          <cell r="Q24582">
            <v>67620</v>
          </cell>
        </row>
        <row r="24583">
          <cell r="M24583" t="str">
            <v>805010659_1086012</v>
          </cell>
          <cell r="N24583">
            <v>91141</v>
          </cell>
          <cell r="O24583">
            <v>0</v>
          </cell>
          <cell r="P24583">
            <v>84500</v>
          </cell>
          <cell r="Q24583">
            <v>91141</v>
          </cell>
        </row>
        <row r="24584">
          <cell r="M24584" t="str">
            <v>805010659_1085999</v>
          </cell>
          <cell r="N24584">
            <v>91141</v>
          </cell>
          <cell r="O24584">
            <v>0</v>
          </cell>
          <cell r="P24584">
            <v>84500</v>
          </cell>
          <cell r="Q24584">
            <v>91141</v>
          </cell>
        </row>
        <row r="24585">
          <cell r="M24585" t="str">
            <v>805010659_1086347</v>
          </cell>
          <cell r="N24585">
            <v>67620</v>
          </cell>
          <cell r="O24585">
            <v>0</v>
          </cell>
          <cell r="P24585">
            <v>116600</v>
          </cell>
          <cell r="Q24585">
            <v>67620</v>
          </cell>
        </row>
        <row r="24586">
          <cell r="M24586" t="str">
            <v>805010659_1085925</v>
          </cell>
          <cell r="N24586">
            <v>91141</v>
          </cell>
          <cell r="O24586">
            <v>0</v>
          </cell>
          <cell r="P24586">
            <v>84500</v>
          </cell>
          <cell r="Q24586">
            <v>91141</v>
          </cell>
        </row>
        <row r="24587">
          <cell r="M24587" t="str">
            <v>805010659_1086229</v>
          </cell>
          <cell r="N24587">
            <v>67620</v>
          </cell>
          <cell r="O24587">
            <v>0</v>
          </cell>
          <cell r="P24587">
            <v>58300</v>
          </cell>
          <cell r="Q24587">
            <v>67620</v>
          </cell>
        </row>
        <row r="24588">
          <cell r="M24588" t="str">
            <v>805010659_1086391</v>
          </cell>
          <cell r="N24588">
            <v>75411</v>
          </cell>
          <cell r="O24588">
            <v>0</v>
          </cell>
          <cell r="P24588">
            <v>25281</v>
          </cell>
          <cell r="Q24588">
            <v>75411</v>
          </cell>
        </row>
        <row r="24589">
          <cell r="M24589" t="str">
            <v>805010659_1086247</v>
          </cell>
          <cell r="N24589">
            <v>349179</v>
          </cell>
          <cell r="O24589">
            <v>0</v>
          </cell>
          <cell r="P24589">
            <v>879310</v>
          </cell>
          <cell r="Q24589">
            <v>349179</v>
          </cell>
        </row>
        <row r="24590">
          <cell r="M24590" t="str">
            <v>805010659_1086089</v>
          </cell>
          <cell r="N24590">
            <v>131755</v>
          </cell>
          <cell r="O24590">
            <v>0</v>
          </cell>
          <cell r="P24590">
            <v>310000</v>
          </cell>
          <cell r="Q24590">
            <v>131755</v>
          </cell>
        </row>
        <row r="24591">
          <cell r="M24591" t="str">
            <v>805010659_1086262</v>
          </cell>
          <cell r="N24591">
            <v>67620</v>
          </cell>
          <cell r="O24591">
            <v>0</v>
          </cell>
          <cell r="P24591">
            <v>116600</v>
          </cell>
          <cell r="Q24591">
            <v>67620</v>
          </cell>
        </row>
        <row r="24592">
          <cell r="M24592" t="str">
            <v>805010659_1086234</v>
          </cell>
          <cell r="N24592">
            <v>466619</v>
          </cell>
          <cell r="O24592">
            <v>0</v>
          </cell>
          <cell r="P24592">
            <v>439655</v>
          </cell>
          <cell r="Q24592">
            <v>466619</v>
          </cell>
        </row>
        <row r="24593">
          <cell r="M24593" t="str">
            <v>805010659_1086144</v>
          </cell>
          <cell r="N24593">
            <v>1740000</v>
          </cell>
          <cell r="O24593">
            <v>0</v>
          </cell>
          <cell r="P24593">
            <v>2100000</v>
          </cell>
          <cell r="Q24593">
            <v>1740000</v>
          </cell>
        </row>
        <row r="24594">
          <cell r="M24594" t="str">
            <v>805010659_1086348</v>
          </cell>
          <cell r="N24594">
            <v>145775</v>
          </cell>
          <cell r="O24594">
            <v>0</v>
          </cell>
          <cell r="P24594">
            <v>181500</v>
          </cell>
          <cell r="Q24594">
            <v>145775</v>
          </cell>
        </row>
        <row r="24595">
          <cell r="M24595" t="str">
            <v>805010659_1086169</v>
          </cell>
          <cell r="N24595">
            <v>210553</v>
          </cell>
          <cell r="O24595">
            <v>0</v>
          </cell>
          <cell r="P24595">
            <v>181500</v>
          </cell>
          <cell r="Q24595">
            <v>210553</v>
          </cell>
        </row>
        <row r="24596">
          <cell r="M24596" t="str">
            <v>805010659_1086443</v>
          </cell>
          <cell r="N24596">
            <v>48877</v>
          </cell>
          <cell r="O24596">
            <v>0</v>
          </cell>
          <cell r="P24596">
            <v>50562</v>
          </cell>
          <cell r="Q24596">
            <v>48877</v>
          </cell>
        </row>
        <row r="24597">
          <cell r="M24597" t="str">
            <v>805010659_1086084</v>
          </cell>
          <cell r="N24597">
            <v>131755</v>
          </cell>
          <cell r="O24597">
            <v>0</v>
          </cell>
          <cell r="P24597">
            <v>155000</v>
          </cell>
          <cell r="Q24597">
            <v>131755</v>
          </cell>
        </row>
        <row r="24598">
          <cell r="M24598" t="str">
            <v>805010659_1086099</v>
          </cell>
          <cell r="N24598">
            <v>91141</v>
          </cell>
          <cell r="O24598">
            <v>0</v>
          </cell>
          <cell r="P24598">
            <v>84500</v>
          </cell>
          <cell r="Q24598">
            <v>91141</v>
          </cell>
        </row>
        <row r="24599">
          <cell r="M24599" t="str">
            <v>805010659_1086044</v>
          </cell>
          <cell r="N24599">
            <v>91141</v>
          </cell>
          <cell r="O24599">
            <v>0</v>
          </cell>
          <cell r="P24599">
            <v>169000</v>
          </cell>
          <cell r="Q24599">
            <v>91141</v>
          </cell>
        </row>
        <row r="24600">
          <cell r="M24600" t="str">
            <v>805010659_1085877</v>
          </cell>
          <cell r="N24600">
            <v>91140</v>
          </cell>
          <cell r="O24600">
            <v>0</v>
          </cell>
          <cell r="P24600">
            <v>84500</v>
          </cell>
          <cell r="Q24600">
            <v>91140</v>
          </cell>
        </row>
        <row r="24601">
          <cell r="M24601" t="str">
            <v>805010659_1085941</v>
          </cell>
          <cell r="N24601">
            <v>98000</v>
          </cell>
          <cell r="O24601">
            <v>0</v>
          </cell>
          <cell r="P24601">
            <v>84500</v>
          </cell>
          <cell r="Q24601">
            <v>98000</v>
          </cell>
        </row>
        <row r="24602">
          <cell r="M24602" t="str">
            <v>805010659_1085939</v>
          </cell>
          <cell r="N24602">
            <v>91141</v>
          </cell>
          <cell r="O24602">
            <v>0</v>
          </cell>
          <cell r="P24602">
            <v>84500</v>
          </cell>
          <cell r="Q24602">
            <v>91141</v>
          </cell>
        </row>
        <row r="24603">
          <cell r="M24603" t="str">
            <v>805010659_1086440</v>
          </cell>
          <cell r="N24603">
            <v>48877</v>
          </cell>
          <cell r="O24603">
            <v>0</v>
          </cell>
          <cell r="P24603">
            <v>25281</v>
          </cell>
          <cell r="Q24603">
            <v>48877</v>
          </cell>
        </row>
        <row r="24604">
          <cell r="M24604" t="str">
            <v>805010659_1086093</v>
          </cell>
          <cell r="N24604">
            <v>260000</v>
          </cell>
          <cell r="O24604">
            <v>0</v>
          </cell>
          <cell r="P24604">
            <v>448276</v>
          </cell>
          <cell r="Q24604">
            <v>260000</v>
          </cell>
        </row>
        <row r="24605">
          <cell r="M24605" t="str">
            <v>805010659_1086123</v>
          </cell>
          <cell r="N24605">
            <v>145775</v>
          </cell>
          <cell r="O24605">
            <v>0</v>
          </cell>
          <cell r="P24605">
            <v>181500</v>
          </cell>
          <cell r="Q24605">
            <v>145775</v>
          </cell>
        </row>
        <row r="24606">
          <cell r="M24606" t="str">
            <v>805010659_1086324</v>
          </cell>
          <cell r="N24606">
            <v>37730</v>
          </cell>
          <cell r="O24606">
            <v>0</v>
          </cell>
          <cell r="P24606">
            <v>32500</v>
          </cell>
          <cell r="Q24606">
            <v>37730</v>
          </cell>
        </row>
        <row r="24607">
          <cell r="M24607" t="str">
            <v>805010659_1086480</v>
          </cell>
          <cell r="N24607">
            <v>13066</v>
          </cell>
          <cell r="O24607">
            <v>0</v>
          </cell>
          <cell r="P24607">
            <v>518000</v>
          </cell>
          <cell r="Q24607">
            <v>13066</v>
          </cell>
        </row>
        <row r="24608">
          <cell r="M24608" t="str">
            <v>805010659_1085992</v>
          </cell>
          <cell r="N24608">
            <v>91141</v>
          </cell>
          <cell r="O24608">
            <v>0</v>
          </cell>
          <cell r="P24608">
            <v>84500</v>
          </cell>
          <cell r="Q24608">
            <v>91141</v>
          </cell>
        </row>
        <row r="24609">
          <cell r="M24609" t="str">
            <v>805010659_1085937</v>
          </cell>
          <cell r="N24609">
            <v>91141</v>
          </cell>
          <cell r="O24609">
            <v>0</v>
          </cell>
          <cell r="P24609">
            <v>84500</v>
          </cell>
          <cell r="Q24609">
            <v>91141</v>
          </cell>
        </row>
        <row r="24610">
          <cell r="M24610" t="str">
            <v>805010659_1085957</v>
          </cell>
          <cell r="N24610">
            <v>98000</v>
          </cell>
          <cell r="O24610">
            <v>0</v>
          </cell>
          <cell r="P24610">
            <v>169000</v>
          </cell>
          <cell r="Q24610">
            <v>98000</v>
          </cell>
        </row>
        <row r="24611">
          <cell r="M24611" t="str">
            <v>805010659_1086339</v>
          </cell>
          <cell r="N24611">
            <v>37730</v>
          </cell>
          <cell r="O24611">
            <v>0</v>
          </cell>
          <cell r="P24611">
            <v>32500</v>
          </cell>
          <cell r="Q24611">
            <v>37730</v>
          </cell>
        </row>
        <row r="24612">
          <cell r="M24612" t="str">
            <v>805010659_1085897</v>
          </cell>
          <cell r="N24612">
            <v>420000</v>
          </cell>
          <cell r="O24612">
            <v>0</v>
          </cell>
          <cell r="P24612">
            <v>420000</v>
          </cell>
          <cell r="Q24612">
            <v>420000</v>
          </cell>
        </row>
        <row r="24613">
          <cell r="M24613" t="str">
            <v>805010659_1085860</v>
          </cell>
          <cell r="N24613">
            <v>260500</v>
          </cell>
          <cell r="O24613">
            <v>0</v>
          </cell>
          <cell r="P24613">
            <v>50400</v>
          </cell>
          <cell r="Q24613">
            <v>260500</v>
          </cell>
        </row>
        <row r="24614">
          <cell r="M24614" t="str">
            <v>805010659_1086458</v>
          </cell>
          <cell r="N24614">
            <v>48877</v>
          </cell>
          <cell r="O24614">
            <v>0</v>
          </cell>
          <cell r="P24614">
            <v>25281</v>
          </cell>
          <cell r="Q24614">
            <v>48877</v>
          </cell>
        </row>
        <row r="24615">
          <cell r="M24615" t="str">
            <v>805010659_1086423</v>
          </cell>
          <cell r="N24615">
            <v>48877</v>
          </cell>
          <cell r="O24615">
            <v>0</v>
          </cell>
          <cell r="P24615">
            <v>50562</v>
          </cell>
          <cell r="Q24615">
            <v>48877</v>
          </cell>
        </row>
        <row r="24616">
          <cell r="M24616" t="str">
            <v>805010659_1086174</v>
          </cell>
          <cell r="N24616">
            <v>37730</v>
          </cell>
          <cell r="O24616">
            <v>0</v>
          </cell>
          <cell r="P24616">
            <v>32500</v>
          </cell>
          <cell r="Q24616">
            <v>37730</v>
          </cell>
        </row>
        <row r="24617">
          <cell r="M24617" t="str">
            <v>805010659_1085907</v>
          </cell>
          <cell r="N24617">
            <v>91141</v>
          </cell>
          <cell r="O24617">
            <v>0</v>
          </cell>
          <cell r="P24617">
            <v>84500</v>
          </cell>
          <cell r="Q24617">
            <v>91141</v>
          </cell>
        </row>
        <row r="24618">
          <cell r="M24618" t="str">
            <v>805010659_1086414</v>
          </cell>
          <cell r="N24618">
            <v>48877</v>
          </cell>
          <cell r="O24618">
            <v>0</v>
          </cell>
          <cell r="P24618">
            <v>50562</v>
          </cell>
          <cell r="Q24618">
            <v>48877</v>
          </cell>
        </row>
        <row r="24619">
          <cell r="M24619" t="str">
            <v>805010659_P46979</v>
          </cell>
          <cell r="N24619">
            <v>242677</v>
          </cell>
          <cell r="O24619">
            <v>0</v>
          </cell>
          <cell r="P24619">
            <v>518000</v>
          </cell>
          <cell r="Q24619">
            <v>242677</v>
          </cell>
        </row>
        <row r="24620">
          <cell r="M24620" t="str">
            <v>805010659_1086172</v>
          </cell>
          <cell r="N24620">
            <v>67620</v>
          </cell>
          <cell r="O24620">
            <v>0</v>
          </cell>
          <cell r="P24620">
            <v>58300</v>
          </cell>
          <cell r="Q24620">
            <v>67620</v>
          </cell>
        </row>
        <row r="24621">
          <cell r="M24621" t="str">
            <v>805010659_1086333</v>
          </cell>
          <cell r="N24621">
            <v>210553</v>
          </cell>
          <cell r="O24621">
            <v>0</v>
          </cell>
          <cell r="P24621">
            <v>181500</v>
          </cell>
          <cell r="Q24621">
            <v>210553</v>
          </cell>
        </row>
        <row r="24622">
          <cell r="M24622" t="str">
            <v>805010659_1086129</v>
          </cell>
          <cell r="N24622">
            <v>67620</v>
          </cell>
          <cell r="O24622">
            <v>0</v>
          </cell>
          <cell r="P24622">
            <v>58300</v>
          </cell>
          <cell r="Q24622">
            <v>67620</v>
          </cell>
        </row>
        <row r="24623">
          <cell r="M24623" t="str">
            <v>805010659_1086413</v>
          </cell>
          <cell r="N24623">
            <v>142442</v>
          </cell>
          <cell r="O24623">
            <v>0</v>
          </cell>
          <cell r="P24623">
            <v>25281</v>
          </cell>
          <cell r="Q24623">
            <v>142442</v>
          </cell>
        </row>
        <row r="24624">
          <cell r="M24624" t="str">
            <v>805010659_1086178</v>
          </cell>
          <cell r="N24624">
            <v>58293</v>
          </cell>
          <cell r="O24624">
            <v>0</v>
          </cell>
          <cell r="P24624">
            <v>116600</v>
          </cell>
          <cell r="Q24624">
            <v>58293</v>
          </cell>
        </row>
        <row r="24625">
          <cell r="M24625" t="str">
            <v>805010659_1085900</v>
          </cell>
          <cell r="N24625">
            <v>91141</v>
          </cell>
          <cell r="O24625">
            <v>0</v>
          </cell>
          <cell r="P24625">
            <v>169000</v>
          </cell>
          <cell r="Q24625">
            <v>91141</v>
          </cell>
        </row>
        <row r="24626">
          <cell r="M24626" t="str">
            <v>805010659_1085864</v>
          </cell>
          <cell r="N24626">
            <v>67400</v>
          </cell>
          <cell r="O24626">
            <v>0</v>
          </cell>
          <cell r="P24626">
            <v>50400</v>
          </cell>
          <cell r="Q24626">
            <v>67400</v>
          </cell>
        </row>
        <row r="24627">
          <cell r="M24627" t="str">
            <v>805010659_1086147</v>
          </cell>
          <cell r="N24627">
            <v>37730</v>
          </cell>
          <cell r="O24627">
            <v>0</v>
          </cell>
          <cell r="P24627">
            <v>32500</v>
          </cell>
          <cell r="Q24627">
            <v>37730</v>
          </cell>
        </row>
        <row r="24628">
          <cell r="M24628" t="str">
            <v>805010659_1085961</v>
          </cell>
          <cell r="N24628">
            <v>91141</v>
          </cell>
          <cell r="O24628">
            <v>0</v>
          </cell>
          <cell r="P24628">
            <v>84500</v>
          </cell>
          <cell r="Q24628">
            <v>91141</v>
          </cell>
        </row>
        <row r="24629">
          <cell r="M24629" t="str">
            <v>805010659_1086436</v>
          </cell>
          <cell r="N24629">
            <v>48877</v>
          </cell>
          <cell r="O24629">
            <v>0</v>
          </cell>
          <cell r="P24629">
            <v>25281</v>
          </cell>
          <cell r="Q24629">
            <v>48877</v>
          </cell>
        </row>
        <row r="24630">
          <cell r="M24630" t="str">
            <v>805010659_1085872</v>
          </cell>
          <cell r="N24630">
            <v>91141</v>
          </cell>
          <cell r="O24630">
            <v>0</v>
          </cell>
          <cell r="P24630">
            <v>84500</v>
          </cell>
          <cell r="Q24630">
            <v>91141</v>
          </cell>
        </row>
        <row r="24631">
          <cell r="M24631" t="str">
            <v>805010659_1086295</v>
          </cell>
          <cell r="N24631">
            <v>349179</v>
          </cell>
          <cell r="O24631">
            <v>0</v>
          </cell>
          <cell r="P24631">
            <v>439655</v>
          </cell>
          <cell r="Q24631">
            <v>349179</v>
          </cell>
        </row>
        <row r="24632">
          <cell r="M24632" t="str">
            <v>805010659_1086070</v>
          </cell>
          <cell r="N24632">
            <v>91141</v>
          </cell>
          <cell r="O24632">
            <v>0</v>
          </cell>
          <cell r="P24632">
            <v>169000</v>
          </cell>
          <cell r="Q24632">
            <v>91141</v>
          </cell>
        </row>
        <row r="24633">
          <cell r="M24633" t="str">
            <v>805010659_1086454</v>
          </cell>
          <cell r="N24633">
            <v>48877</v>
          </cell>
          <cell r="O24633">
            <v>0</v>
          </cell>
          <cell r="P24633">
            <v>25281</v>
          </cell>
          <cell r="Q24633">
            <v>48877</v>
          </cell>
        </row>
        <row r="24634">
          <cell r="M24634" t="str">
            <v>805010659_1085970</v>
          </cell>
          <cell r="N24634">
            <v>91141</v>
          </cell>
          <cell r="O24634">
            <v>0</v>
          </cell>
          <cell r="P24634">
            <v>84500</v>
          </cell>
          <cell r="Q24634">
            <v>91141</v>
          </cell>
        </row>
        <row r="24635">
          <cell r="M24635" t="str">
            <v>805010659_1086357</v>
          </cell>
          <cell r="N24635">
            <v>145775</v>
          </cell>
          <cell r="O24635">
            <v>0</v>
          </cell>
          <cell r="P24635">
            <v>181500</v>
          </cell>
          <cell r="Q24635">
            <v>145775</v>
          </cell>
        </row>
        <row r="24636">
          <cell r="M24636" t="str">
            <v>805010659_1086056</v>
          </cell>
          <cell r="N24636">
            <v>420000</v>
          </cell>
          <cell r="O24636">
            <v>0</v>
          </cell>
          <cell r="P24636">
            <v>420000</v>
          </cell>
          <cell r="Q24636">
            <v>420000</v>
          </cell>
        </row>
        <row r="24637">
          <cell r="M24637" t="str">
            <v>805010659_1086141</v>
          </cell>
          <cell r="N24637">
            <v>145775</v>
          </cell>
          <cell r="O24637">
            <v>0</v>
          </cell>
          <cell r="P24637">
            <v>181500</v>
          </cell>
          <cell r="Q24637">
            <v>145775</v>
          </cell>
        </row>
        <row r="24638">
          <cell r="M24638" t="str">
            <v>805010659_1085933</v>
          </cell>
          <cell r="N24638">
            <v>91141</v>
          </cell>
          <cell r="O24638">
            <v>0</v>
          </cell>
          <cell r="P24638">
            <v>84500</v>
          </cell>
          <cell r="Q24638">
            <v>91141</v>
          </cell>
        </row>
        <row r="24639">
          <cell r="M24639" t="str">
            <v>805010659_1086072</v>
          </cell>
          <cell r="N24639">
            <v>232275</v>
          </cell>
          <cell r="O24639">
            <v>0</v>
          </cell>
          <cell r="P24639">
            <v>232600</v>
          </cell>
          <cell r="Q24639">
            <v>232275</v>
          </cell>
        </row>
        <row r="24640">
          <cell r="M24640" t="str">
            <v>805010659_1085962</v>
          </cell>
          <cell r="N24640">
            <v>91141</v>
          </cell>
          <cell r="O24640">
            <v>0</v>
          </cell>
          <cell r="P24640">
            <v>84500</v>
          </cell>
          <cell r="Q24640">
            <v>91141</v>
          </cell>
        </row>
        <row r="24641">
          <cell r="M24641" t="str">
            <v>805010659_1086243</v>
          </cell>
          <cell r="N24641">
            <v>145775</v>
          </cell>
          <cell r="O24641">
            <v>0</v>
          </cell>
          <cell r="P24641">
            <v>181500</v>
          </cell>
          <cell r="Q24641">
            <v>145775</v>
          </cell>
        </row>
        <row r="24642">
          <cell r="M24642" t="str">
            <v>805010659_1086167</v>
          </cell>
          <cell r="N24642">
            <v>22540</v>
          </cell>
          <cell r="O24642">
            <v>0</v>
          </cell>
          <cell r="P24642">
            <v>58300</v>
          </cell>
          <cell r="Q24642">
            <v>22540</v>
          </cell>
        </row>
        <row r="24643">
          <cell r="M24643" t="str">
            <v>805010659_1086336</v>
          </cell>
          <cell r="N24643">
            <v>37730</v>
          </cell>
          <cell r="O24643">
            <v>0</v>
          </cell>
          <cell r="P24643">
            <v>32500</v>
          </cell>
          <cell r="Q24643">
            <v>37730</v>
          </cell>
        </row>
        <row r="24644">
          <cell r="M24644" t="str">
            <v>805010659_1086008</v>
          </cell>
          <cell r="N24644">
            <v>91141</v>
          </cell>
          <cell r="O24644">
            <v>0</v>
          </cell>
          <cell r="P24644">
            <v>84500</v>
          </cell>
          <cell r="Q24644">
            <v>91141</v>
          </cell>
        </row>
        <row r="24645">
          <cell r="M24645" t="str">
            <v>805010659_P46980</v>
          </cell>
          <cell r="N24645">
            <v>181511</v>
          </cell>
          <cell r="O24645">
            <v>0</v>
          </cell>
          <cell r="P24645">
            <v>0</v>
          </cell>
          <cell r="Q24645">
            <v>181511</v>
          </cell>
        </row>
        <row r="24646">
          <cell r="M24646" t="str">
            <v>805010659_1086323</v>
          </cell>
          <cell r="N24646">
            <v>145775</v>
          </cell>
          <cell r="O24646">
            <v>0</v>
          </cell>
          <cell r="P24646">
            <v>181500</v>
          </cell>
          <cell r="Q24646">
            <v>145775</v>
          </cell>
        </row>
        <row r="24647">
          <cell r="M24647" t="str">
            <v>805010659_1086467</v>
          </cell>
          <cell r="N24647">
            <v>34015</v>
          </cell>
          <cell r="O24647">
            <v>0</v>
          </cell>
          <cell r="P24647">
            <v>181500</v>
          </cell>
          <cell r="Q24647">
            <v>34015</v>
          </cell>
        </row>
        <row r="24648">
          <cell r="M24648" t="str">
            <v>805010659_1086432</v>
          </cell>
          <cell r="N24648">
            <v>75411</v>
          </cell>
          <cell r="O24648">
            <v>0</v>
          </cell>
          <cell r="P24648">
            <v>50562</v>
          </cell>
          <cell r="Q24648">
            <v>75411</v>
          </cell>
        </row>
        <row r="24649">
          <cell r="M24649" t="str">
            <v>805010659_1086431</v>
          </cell>
          <cell r="N24649">
            <v>48877</v>
          </cell>
          <cell r="O24649">
            <v>0</v>
          </cell>
          <cell r="P24649">
            <v>25281</v>
          </cell>
          <cell r="Q24649">
            <v>48877</v>
          </cell>
        </row>
        <row r="24650">
          <cell r="M24650" t="str">
            <v>805010659_1086314</v>
          </cell>
          <cell r="N24650">
            <v>15564</v>
          </cell>
          <cell r="O24650">
            <v>0</v>
          </cell>
          <cell r="P24650">
            <v>45000</v>
          </cell>
          <cell r="Q24650">
            <v>15564</v>
          </cell>
        </row>
        <row r="24651">
          <cell r="M24651" t="str">
            <v>805010659_1086083</v>
          </cell>
          <cell r="N24651">
            <v>323640</v>
          </cell>
          <cell r="O24651">
            <v>0</v>
          </cell>
          <cell r="P24651">
            <v>300000</v>
          </cell>
          <cell r="Q24651">
            <v>323640</v>
          </cell>
        </row>
        <row r="24652">
          <cell r="M24652" t="str">
            <v>805010659_1086274</v>
          </cell>
          <cell r="N24652">
            <v>67620</v>
          </cell>
          <cell r="O24652">
            <v>0</v>
          </cell>
          <cell r="P24652">
            <v>116600</v>
          </cell>
          <cell r="Q24652">
            <v>67620</v>
          </cell>
        </row>
        <row r="24653">
          <cell r="M24653" t="str">
            <v>805010659_1086441</v>
          </cell>
          <cell r="N24653">
            <v>48877</v>
          </cell>
          <cell r="O24653">
            <v>0</v>
          </cell>
          <cell r="P24653">
            <v>25281</v>
          </cell>
          <cell r="Q24653">
            <v>48877</v>
          </cell>
        </row>
        <row r="24654">
          <cell r="M24654" t="str">
            <v>805010659_1085890</v>
          </cell>
          <cell r="N24654">
            <v>91141</v>
          </cell>
          <cell r="O24654">
            <v>0</v>
          </cell>
          <cell r="P24654">
            <v>84500</v>
          </cell>
          <cell r="Q24654">
            <v>91141</v>
          </cell>
        </row>
        <row r="24655">
          <cell r="M24655" t="str">
            <v>805010659_1086046</v>
          </cell>
          <cell r="N24655">
            <v>98000</v>
          </cell>
          <cell r="O24655">
            <v>0</v>
          </cell>
          <cell r="P24655">
            <v>84500</v>
          </cell>
          <cell r="Q24655">
            <v>98000</v>
          </cell>
        </row>
        <row r="24656">
          <cell r="M24656" t="str">
            <v>805010659_1086233</v>
          </cell>
          <cell r="N24656">
            <v>37730</v>
          </cell>
          <cell r="O24656">
            <v>0</v>
          </cell>
          <cell r="P24656">
            <v>32500</v>
          </cell>
          <cell r="Q24656">
            <v>37730</v>
          </cell>
        </row>
        <row r="24657">
          <cell r="M24657" t="str">
            <v>805010659_1085975</v>
          </cell>
          <cell r="N24657">
            <v>91141</v>
          </cell>
          <cell r="O24657">
            <v>0</v>
          </cell>
          <cell r="P24657">
            <v>84500</v>
          </cell>
          <cell r="Q24657">
            <v>91141</v>
          </cell>
        </row>
        <row r="24658">
          <cell r="M24658" t="str">
            <v>805010659_1086188</v>
          </cell>
          <cell r="N24658">
            <v>67620</v>
          </cell>
          <cell r="O24658">
            <v>0</v>
          </cell>
          <cell r="P24658">
            <v>58300</v>
          </cell>
          <cell r="Q24658">
            <v>67620</v>
          </cell>
        </row>
        <row r="24659">
          <cell r="M24659" t="str">
            <v>805010659_1086446</v>
          </cell>
          <cell r="N24659">
            <v>48877</v>
          </cell>
          <cell r="O24659">
            <v>0</v>
          </cell>
          <cell r="P24659">
            <v>25281</v>
          </cell>
          <cell r="Q24659">
            <v>48877</v>
          </cell>
        </row>
        <row r="24660">
          <cell r="M24660" t="str">
            <v>805010659_1086004</v>
          </cell>
          <cell r="N24660">
            <v>91141</v>
          </cell>
          <cell r="O24660">
            <v>0</v>
          </cell>
          <cell r="P24660">
            <v>84500</v>
          </cell>
          <cell r="Q24660">
            <v>91141</v>
          </cell>
        </row>
        <row r="24661">
          <cell r="M24661" t="str">
            <v>805010659_1086251</v>
          </cell>
          <cell r="N24661">
            <v>67620</v>
          </cell>
          <cell r="O24661">
            <v>0</v>
          </cell>
          <cell r="P24661">
            <v>58300</v>
          </cell>
          <cell r="Q24661">
            <v>67620</v>
          </cell>
        </row>
        <row r="24662">
          <cell r="M24662" t="str">
            <v>805010659_1086416</v>
          </cell>
          <cell r="N24662">
            <v>48877</v>
          </cell>
          <cell r="O24662">
            <v>0</v>
          </cell>
          <cell r="P24662">
            <v>50562</v>
          </cell>
          <cell r="Q24662">
            <v>48877</v>
          </cell>
        </row>
        <row r="24663">
          <cell r="M24663" t="str">
            <v>805010659_1085888</v>
          </cell>
          <cell r="N24663">
            <v>78570</v>
          </cell>
          <cell r="O24663">
            <v>0</v>
          </cell>
          <cell r="P24663">
            <v>84500</v>
          </cell>
          <cell r="Q24663">
            <v>78570</v>
          </cell>
        </row>
        <row r="24664">
          <cell r="M24664" t="str">
            <v>805010659_1086372</v>
          </cell>
          <cell r="N24664">
            <v>67620</v>
          </cell>
          <cell r="O24664">
            <v>0</v>
          </cell>
          <cell r="P24664">
            <v>116600</v>
          </cell>
          <cell r="Q24664">
            <v>67620</v>
          </cell>
        </row>
        <row r="24665">
          <cell r="M24665" t="str">
            <v>805010659_1086190</v>
          </cell>
          <cell r="N24665">
            <v>67620</v>
          </cell>
          <cell r="O24665">
            <v>0</v>
          </cell>
          <cell r="P24665">
            <v>58300</v>
          </cell>
          <cell r="Q24665">
            <v>67620</v>
          </cell>
        </row>
        <row r="24666">
          <cell r="M24666" t="str">
            <v>805010659_1086337</v>
          </cell>
          <cell r="N24666">
            <v>349179</v>
          </cell>
          <cell r="O24666">
            <v>0</v>
          </cell>
          <cell r="P24666">
            <v>439655</v>
          </cell>
          <cell r="Q24666">
            <v>349179</v>
          </cell>
        </row>
        <row r="24667">
          <cell r="M24667" t="str">
            <v>805010659_1086470</v>
          </cell>
          <cell r="N24667">
            <v>98258</v>
          </cell>
          <cell r="O24667">
            <v>0</v>
          </cell>
          <cell r="P24667">
            <v>181500</v>
          </cell>
          <cell r="Q24667">
            <v>98258</v>
          </cell>
        </row>
        <row r="24668">
          <cell r="M24668" t="str">
            <v>805010659_1086465</v>
          </cell>
          <cell r="N24668">
            <v>22540</v>
          </cell>
          <cell r="O24668">
            <v>0</v>
          </cell>
          <cell r="P24668">
            <v>58300</v>
          </cell>
          <cell r="Q24668">
            <v>22540</v>
          </cell>
        </row>
        <row r="24669">
          <cell r="M24669" t="str">
            <v>805010659_1086094</v>
          </cell>
          <cell r="N24669">
            <v>323640</v>
          </cell>
          <cell r="O24669">
            <v>0</v>
          </cell>
          <cell r="P24669">
            <v>300000</v>
          </cell>
          <cell r="Q24669">
            <v>323640</v>
          </cell>
        </row>
        <row r="24670">
          <cell r="M24670" t="str">
            <v>805010659_1086124</v>
          </cell>
          <cell r="N24670">
            <v>414139</v>
          </cell>
          <cell r="O24670">
            <v>0</v>
          </cell>
          <cell r="P24670">
            <v>439655</v>
          </cell>
          <cell r="Q24670">
            <v>414139</v>
          </cell>
        </row>
        <row r="24671">
          <cell r="M24671" t="str">
            <v>805010659_1086321</v>
          </cell>
          <cell r="N24671">
            <v>67620</v>
          </cell>
          <cell r="O24671">
            <v>0</v>
          </cell>
          <cell r="P24671">
            <v>116600</v>
          </cell>
          <cell r="Q24671">
            <v>67620</v>
          </cell>
        </row>
        <row r="24672">
          <cell r="M24672" t="str">
            <v>805010659_1085895</v>
          </cell>
          <cell r="N24672">
            <v>420000</v>
          </cell>
          <cell r="O24672">
            <v>0</v>
          </cell>
          <cell r="P24672">
            <v>420000</v>
          </cell>
          <cell r="Q24672">
            <v>420000</v>
          </cell>
        </row>
        <row r="24673">
          <cell r="M24673" t="str">
            <v>805010659_1086249</v>
          </cell>
          <cell r="N24673">
            <v>349179</v>
          </cell>
          <cell r="O24673">
            <v>0</v>
          </cell>
          <cell r="P24673">
            <v>439655</v>
          </cell>
          <cell r="Q24673">
            <v>349179</v>
          </cell>
        </row>
        <row r="24674">
          <cell r="M24674" t="str">
            <v>805010659_1086455</v>
          </cell>
          <cell r="N24674">
            <v>142442</v>
          </cell>
          <cell r="O24674">
            <v>0</v>
          </cell>
          <cell r="P24674">
            <v>25281</v>
          </cell>
          <cell r="Q24674">
            <v>142442</v>
          </cell>
        </row>
        <row r="24675">
          <cell r="M24675" t="str">
            <v>805010659_1086236</v>
          </cell>
          <cell r="N24675">
            <v>145775</v>
          </cell>
          <cell r="O24675">
            <v>0</v>
          </cell>
          <cell r="P24675">
            <v>181500</v>
          </cell>
          <cell r="Q24675">
            <v>145775</v>
          </cell>
        </row>
        <row r="24676">
          <cell r="M24676" t="str">
            <v>805010659_1086013</v>
          </cell>
          <cell r="N24676">
            <v>420000</v>
          </cell>
          <cell r="O24676">
            <v>0</v>
          </cell>
          <cell r="P24676">
            <v>420000</v>
          </cell>
          <cell r="Q24676">
            <v>420000</v>
          </cell>
        </row>
        <row r="24677">
          <cell r="M24677" t="str">
            <v>805010659_1086280</v>
          </cell>
          <cell r="N24677">
            <v>67620</v>
          </cell>
          <cell r="O24677">
            <v>0</v>
          </cell>
          <cell r="P24677">
            <v>116600</v>
          </cell>
          <cell r="Q24677">
            <v>67620</v>
          </cell>
        </row>
        <row r="24678">
          <cell r="M24678" t="str">
            <v>805010659_1086273</v>
          </cell>
          <cell r="N24678">
            <v>1740000</v>
          </cell>
          <cell r="O24678">
            <v>0</v>
          </cell>
          <cell r="P24678">
            <v>4200000</v>
          </cell>
          <cell r="Q24678">
            <v>1740000</v>
          </cell>
        </row>
        <row r="24679">
          <cell r="M24679" t="str">
            <v>805010659_1086181</v>
          </cell>
          <cell r="N24679">
            <v>349179</v>
          </cell>
          <cell r="O24679">
            <v>0</v>
          </cell>
          <cell r="P24679">
            <v>439655</v>
          </cell>
          <cell r="Q24679">
            <v>349179</v>
          </cell>
        </row>
        <row r="24680">
          <cell r="M24680" t="str">
            <v>805010659_1086297</v>
          </cell>
          <cell r="N24680">
            <v>145775</v>
          </cell>
          <cell r="O24680">
            <v>0</v>
          </cell>
          <cell r="P24680">
            <v>181500</v>
          </cell>
          <cell r="Q24680">
            <v>145775</v>
          </cell>
        </row>
        <row r="24681">
          <cell r="M24681" t="str">
            <v>805010659_1086220</v>
          </cell>
          <cell r="N24681">
            <v>67620</v>
          </cell>
          <cell r="O24681">
            <v>0</v>
          </cell>
          <cell r="P24681">
            <v>116600</v>
          </cell>
          <cell r="Q24681">
            <v>67620</v>
          </cell>
        </row>
        <row r="24682">
          <cell r="M24682" t="str">
            <v>805010659_1086140</v>
          </cell>
          <cell r="N24682">
            <v>85620</v>
          </cell>
          <cell r="O24682">
            <v>0</v>
          </cell>
          <cell r="P24682">
            <v>116600</v>
          </cell>
          <cell r="Q24682">
            <v>85620</v>
          </cell>
        </row>
        <row r="24683">
          <cell r="M24683" t="str">
            <v>805010659_1086319</v>
          </cell>
          <cell r="N24683">
            <v>67620</v>
          </cell>
          <cell r="O24683">
            <v>0</v>
          </cell>
          <cell r="P24683">
            <v>58300</v>
          </cell>
          <cell r="Q24683">
            <v>67620</v>
          </cell>
        </row>
        <row r="24684">
          <cell r="M24684" t="str">
            <v>805010659_1085993</v>
          </cell>
          <cell r="N24684">
            <v>91141</v>
          </cell>
          <cell r="O24684">
            <v>0</v>
          </cell>
          <cell r="P24684">
            <v>169000</v>
          </cell>
          <cell r="Q24684">
            <v>91141</v>
          </cell>
        </row>
        <row r="24685">
          <cell r="M24685" t="str">
            <v>805010659_1085858</v>
          </cell>
          <cell r="N24685">
            <v>187300</v>
          </cell>
          <cell r="O24685">
            <v>0</v>
          </cell>
          <cell r="P24685">
            <v>50400</v>
          </cell>
          <cell r="Q24685">
            <v>187300</v>
          </cell>
        </row>
        <row r="24686">
          <cell r="M24686" t="str">
            <v>805010659_1086078</v>
          </cell>
          <cell r="N24686">
            <v>98000</v>
          </cell>
          <cell r="O24686">
            <v>0</v>
          </cell>
          <cell r="P24686">
            <v>84500</v>
          </cell>
          <cell r="Q24686">
            <v>98000</v>
          </cell>
        </row>
        <row r="24687">
          <cell r="M24687" t="str">
            <v>805010659_1086131</v>
          </cell>
          <cell r="N24687">
            <v>67620</v>
          </cell>
          <cell r="O24687">
            <v>0</v>
          </cell>
          <cell r="P24687">
            <v>58300</v>
          </cell>
          <cell r="Q24687">
            <v>67620</v>
          </cell>
        </row>
        <row r="24688">
          <cell r="M24688" t="str">
            <v>805010659_1086401</v>
          </cell>
          <cell r="N24688">
            <v>48877</v>
          </cell>
          <cell r="O24688">
            <v>0</v>
          </cell>
          <cell r="P24688">
            <v>0</v>
          </cell>
          <cell r="Q24688">
            <v>48877</v>
          </cell>
        </row>
        <row r="24689">
          <cell r="M24689" t="str">
            <v>805010659_1086351</v>
          </cell>
          <cell r="N24689">
            <v>16757</v>
          </cell>
          <cell r="O24689">
            <v>0</v>
          </cell>
          <cell r="P24689">
            <v>22500</v>
          </cell>
          <cell r="Q24689">
            <v>16757</v>
          </cell>
        </row>
        <row r="24690">
          <cell r="M24690" t="str">
            <v>805010659_1086002</v>
          </cell>
          <cell r="N24690">
            <v>131755</v>
          </cell>
          <cell r="O24690">
            <v>0</v>
          </cell>
          <cell r="P24690">
            <v>310000</v>
          </cell>
          <cell r="Q24690">
            <v>131755</v>
          </cell>
        </row>
        <row r="24691">
          <cell r="M24691" t="str">
            <v>805010659_1086166</v>
          </cell>
          <cell r="N24691">
            <v>67620</v>
          </cell>
          <cell r="O24691">
            <v>0</v>
          </cell>
          <cell r="P24691">
            <v>116600</v>
          </cell>
          <cell r="Q24691">
            <v>67620</v>
          </cell>
        </row>
        <row r="24692">
          <cell r="M24692" t="str">
            <v>805010659_1086452</v>
          </cell>
          <cell r="N24692">
            <v>48877</v>
          </cell>
          <cell r="O24692">
            <v>0</v>
          </cell>
          <cell r="P24692">
            <v>50562</v>
          </cell>
          <cell r="Q24692">
            <v>48877</v>
          </cell>
        </row>
        <row r="24693">
          <cell r="M24693" t="str">
            <v>805010659_1086171</v>
          </cell>
          <cell r="N24693">
            <v>58293</v>
          </cell>
          <cell r="O24693">
            <v>0</v>
          </cell>
          <cell r="P24693">
            <v>116600</v>
          </cell>
          <cell r="Q24693">
            <v>58293</v>
          </cell>
        </row>
        <row r="24694">
          <cell r="M24694" t="str">
            <v>805010659_1086258</v>
          </cell>
          <cell r="N24694">
            <v>145775</v>
          </cell>
          <cell r="O24694">
            <v>0</v>
          </cell>
          <cell r="P24694">
            <v>181500</v>
          </cell>
          <cell r="Q24694">
            <v>145775</v>
          </cell>
        </row>
        <row r="24695">
          <cell r="M24695" t="str">
            <v>805010659_1086460</v>
          </cell>
          <cell r="N24695">
            <v>75411</v>
          </cell>
          <cell r="O24695">
            <v>0</v>
          </cell>
          <cell r="P24695">
            <v>25281</v>
          </cell>
          <cell r="Q24695">
            <v>75411</v>
          </cell>
        </row>
        <row r="24696">
          <cell r="M24696" t="str">
            <v>805010659_1086170</v>
          </cell>
          <cell r="N24696">
            <v>67620</v>
          </cell>
          <cell r="O24696">
            <v>0</v>
          </cell>
          <cell r="P24696">
            <v>116600</v>
          </cell>
          <cell r="Q24696">
            <v>67620</v>
          </cell>
        </row>
        <row r="24697">
          <cell r="M24697" t="str">
            <v>805010659_1086387</v>
          </cell>
          <cell r="N24697">
            <v>75411</v>
          </cell>
          <cell r="O24697">
            <v>0</v>
          </cell>
          <cell r="P24697">
            <v>25281</v>
          </cell>
          <cell r="Q24697">
            <v>75411</v>
          </cell>
        </row>
        <row r="24698">
          <cell r="M24698" t="str">
            <v>805010659_1086345</v>
          </cell>
          <cell r="N24698">
            <v>37730</v>
          </cell>
          <cell r="O24698">
            <v>0</v>
          </cell>
          <cell r="P24698">
            <v>32500</v>
          </cell>
          <cell r="Q24698">
            <v>37730</v>
          </cell>
        </row>
        <row r="24699">
          <cell r="M24699" t="str">
            <v>805010659_1086143</v>
          </cell>
          <cell r="N24699">
            <v>67620</v>
          </cell>
          <cell r="O24699">
            <v>0</v>
          </cell>
          <cell r="P24699">
            <v>116600</v>
          </cell>
          <cell r="Q24699">
            <v>67620</v>
          </cell>
        </row>
        <row r="24700">
          <cell r="M24700" t="str">
            <v>805010659_1085905</v>
          </cell>
          <cell r="N24700">
            <v>420000</v>
          </cell>
          <cell r="O24700">
            <v>0</v>
          </cell>
          <cell r="P24700">
            <v>0</v>
          </cell>
          <cell r="Q24700">
            <v>420000</v>
          </cell>
        </row>
        <row r="24701">
          <cell r="M24701" t="str">
            <v>805010659_1086225</v>
          </cell>
          <cell r="N24701">
            <v>1740000</v>
          </cell>
          <cell r="O24701">
            <v>0</v>
          </cell>
          <cell r="P24701">
            <v>2100000</v>
          </cell>
          <cell r="Q24701">
            <v>1740000</v>
          </cell>
        </row>
        <row r="24702">
          <cell r="M24702" t="str">
            <v>805010659_1086045</v>
          </cell>
          <cell r="N24702">
            <v>98000</v>
          </cell>
          <cell r="O24702">
            <v>0</v>
          </cell>
          <cell r="P24702">
            <v>84500</v>
          </cell>
          <cell r="Q24702">
            <v>98000</v>
          </cell>
        </row>
        <row r="24703">
          <cell r="M24703" t="str">
            <v>805010659_1086332</v>
          </cell>
          <cell r="N24703">
            <v>145775</v>
          </cell>
          <cell r="O24703">
            <v>0</v>
          </cell>
          <cell r="P24703">
            <v>181500</v>
          </cell>
          <cell r="Q24703">
            <v>145775</v>
          </cell>
        </row>
        <row r="24704">
          <cell r="M24704" t="str">
            <v>805010659_1086076</v>
          </cell>
          <cell r="N24704">
            <v>91141</v>
          </cell>
          <cell r="O24704">
            <v>0</v>
          </cell>
          <cell r="P24704">
            <v>84500</v>
          </cell>
          <cell r="Q24704">
            <v>91141</v>
          </cell>
        </row>
        <row r="24705">
          <cell r="M24705" t="str">
            <v>805010659_1085971</v>
          </cell>
          <cell r="N24705">
            <v>91141</v>
          </cell>
          <cell r="O24705">
            <v>0</v>
          </cell>
          <cell r="P24705">
            <v>84500</v>
          </cell>
          <cell r="Q24705">
            <v>91141</v>
          </cell>
        </row>
        <row r="24706">
          <cell r="M24706" t="str">
            <v>805010659_1085956</v>
          </cell>
          <cell r="N24706">
            <v>323640</v>
          </cell>
          <cell r="O24706">
            <v>0</v>
          </cell>
          <cell r="P24706">
            <v>300000</v>
          </cell>
          <cell r="Q24706">
            <v>323640</v>
          </cell>
        </row>
        <row r="24707">
          <cell r="M24707" t="str">
            <v>805010659_1085989</v>
          </cell>
          <cell r="N24707">
            <v>98000</v>
          </cell>
          <cell r="O24707">
            <v>0</v>
          </cell>
          <cell r="P24707">
            <v>84500</v>
          </cell>
          <cell r="Q24707">
            <v>98000</v>
          </cell>
        </row>
        <row r="24708">
          <cell r="M24708" t="str">
            <v>805010659_1085931</v>
          </cell>
          <cell r="N24708">
            <v>131755</v>
          </cell>
          <cell r="O24708">
            <v>0</v>
          </cell>
          <cell r="P24708">
            <v>310000</v>
          </cell>
          <cell r="Q24708">
            <v>131755</v>
          </cell>
        </row>
        <row r="24709">
          <cell r="M24709" t="str">
            <v>805010659_1086049</v>
          </cell>
          <cell r="N24709">
            <v>91141</v>
          </cell>
          <cell r="O24709">
            <v>0</v>
          </cell>
          <cell r="P24709">
            <v>169000</v>
          </cell>
          <cell r="Q24709">
            <v>91141</v>
          </cell>
        </row>
        <row r="24710">
          <cell r="M24710" t="str">
            <v>805010659_1086340</v>
          </cell>
          <cell r="N24710">
            <v>145775</v>
          </cell>
          <cell r="O24710">
            <v>0</v>
          </cell>
          <cell r="P24710">
            <v>181500</v>
          </cell>
          <cell r="Q24710">
            <v>145775</v>
          </cell>
        </row>
        <row r="24711">
          <cell r="M24711" t="str">
            <v>805010659_1085918</v>
          </cell>
          <cell r="N24711">
            <v>78570</v>
          </cell>
          <cell r="O24711">
            <v>0</v>
          </cell>
          <cell r="P24711">
            <v>169000</v>
          </cell>
          <cell r="Q24711">
            <v>78570</v>
          </cell>
        </row>
        <row r="24712">
          <cell r="M24712" t="str">
            <v>805010659_1085997</v>
          </cell>
          <cell r="N24712">
            <v>269439</v>
          </cell>
          <cell r="O24712">
            <v>0</v>
          </cell>
          <cell r="P24712">
            <v>232600</v>
          </cell>
          <cell r="Q24712">
            <v>269439</v>
          </cell>
        </row>
        <row r="24713">
          <cell r="M24713" t="str">
            <v>805010659_1086152</v>
          </cell>
          <cell r="N24713">
            <v>67620</v>
          </cell>
          <cell r="O24713">
            <v>0</v>
          </cell>
          <cell r="P24713">
            <v>58300</v>
          </cell>
          <cell r="Q24713">
            <v>67620</v>
          </cell>
        </row>
        <row r="24714">
          <cell r="M24714" t="str">
            <v>805010659_1086062</v>
          </cell>
          <cell r="N24714">
            <v>98000</v>
          </cell>
          <cell r="O24714">
            <v>0</v>
          </cell>
          <cell r="P24714">
            <v>84500</v>
          </cell>
          <cell r="Q24714">
            <v>98000</v>
          </cell>
        </row>
        <row r="24715">
          <cell r="M24715" t="str">
            <v>805010659_1086126</v>
          </cell>
          <cell r="N24715">
            <v>37730</v>
          </cell>
          <cell r="O24715">
            <v>0</v>
          </cell>
          <cell r="P24715">
            <v>32500</v>
          </cell>
          <cell r="Q24715">
            <v>37730</v>
          </cell>
        </row>
        <row r="24716">
          <cell r="M24716" t="str">
            <v>805010659_1086288</v>
          </cell>
          <cell r="N24716">
            <v>145775</v>
          </cell>
          <cell r="O24716">
            <v>0</v>
          </cell>
          <cell r="P24716">
            <v>181500</v>
          </cell>
          <cell r="Q24716">
            <v>145775</v>
          </cell>
        </row>
        <row r="24717">
          <cell r="M24717" t="str">
            <v>805010659_1086156</v>
          </cell>
          <cell r="N24717">
            <v>67620</v>
          </cell>
          <cell r="O24717">
            <v>0</v>
          </cell>
          <cell r="P24717">
            <v>116600</v>
          </cell>
          <cell r="Q24717">
            <v>67620</v>
          </cell>
        </row>
        <row r="24718">
          <cell r="M24718" t="str">
            <v>805010659_1086369</v>
          </cell>
          <cell r="N24718">
            <v>145775</v>
          </cell>
          <cell r="O24718">
            <v>0</v>
          </cell>
          <cell r="P24718">
            <v>181500</v>
          </cell>
          <cell r="Q24718">
            <v>145775</v>
          </cell>
        </row>
        <row r="24719">
          <cell r="M24719" t="str">
            <v>805010659_1085987</v>
          </cell>
          <cell r="N24719">
            <v>91141</v>
          </cell>
          <cell r="O24719">
            <v>0</v>
          </cell>
          <cell r="P24719">
            <v>84500</v>
          </cell>
          <cell r="Q24719">
            <v>91141</v>
          </cell>
        </row>
        <row r="24720">
          <cell r="M24720" t="str">
            <v>805010659_1086005</v>
          </cell>
          <cell r="N24720">
            <v>91141</v>
          </cell>
          <cell r="O24720">
            <v>0</v>
          </cell>
          <cell r="P24720">
            <v>84500</v>
          </cell>
          <cell r="Q24720">
            <v>91141</v>
          </cell>
        </row>
        <row r="24721">
          <cell r="M24721" t="str">
            <v>805010659_1086272</v>
          </cell>
          <cell r="N24721">
            <v>37730</v>
          </cell>
          <cell r="O24721">
            <v>0</v>
          </cell>
          <cell r="P24721">
            <v>32500</v>
          </cell>
          <cell r="Q24721">
            <v>37730</v>
          </cell>
        </row>
        <row r="24722">
          <cell r="M24722" t="str">
            <v>805010659_1085972</v>
          </cell>
          <cell r="N24722">
            <v>91141</v>
          </cell>
          <cell r="O24722">
            <v>0</v>
          </cell>
          <cell r="P24722">
            <v>84500</v>
          </cell>
          <cell r="Q24722">
            <v>91141</v>
          </cell>
        </row>
        <row r="24723">
          <cell r="M24723" t="str">
            <v>805010659_1086421</v>
          </cell>
          <cell r="N24723">
            <v>48877</v>
          </cell>
          <cell r="O24723">
            <v>0</v>
          </cell>
          <cell r="P24723">
            <v>50562</v>
          </cell>
          <cell r="Q24723">
            <v>48877</v>
          </cell>
        </row>
        <row r="24724">
          <cell r="M24724" t="str">
            <v>805010659_1085875</v>
          </cell>
          <cell r="N24724">
            <v>98000</v>
          </cell>
          <cell r="O24724">
            <v>0</v>
          </cell>
          <cell r="P24724">
            <v>169000</v>
          </cell>
          <cell r="Q24724">
            <v>98000</v>
          </cell>
        </row>
        <row r="24725">
          <cell r="M24725" t="str">
            <v>805010659_1085922</v>
          </cell>
          <cell r="N24725">
            <v>809100</v>
          </cell>
          <cell r="O24725">
            <v>0</v>
          </cell>
          <cell r="P24725">
            <v>300000</v>
          </cell>
          <cell r="Q24725">
            <v>809100</v>
          </cell>
        </row>
        <row r="24726">
          <cell r="M24726" t="str">
            <v>805010659_1086128</v>
          </cell>
          <cell r="N24726">
            <v>67620</v>
          </cell>
          <cell r="O24726">
            <v>0</v>
          </cell>
          <cell r="P24726">
            <v>116600</v>
          </cell>
          <cell r="Q24726">
            <v>67620</v>
          </cell>
        </row>
        <row r="24727">
          <cell r="M24727" t="str">
            <v>805010659_1086139</v>
          </cell>
          <cell r="N24727">
            <v>25136</v>
          </cell>
          <cell r="O24727">
            <v>0</v>
          </cell>
          <cell r="P24727">
            <v>21700</v>
          </cell>
          <cell r="Q24727">
            <v>25136</v>
          </cell>
        </row>
        <row r="24728">
          <cell r="M24728" t="str">
            <v>805010659_1086100</v>
          </cell>
          <cell r="N24728">
            <v>39200</v>
          </cell>
          <cell r="O24728">
            <v>0</v>
          </cell>
          <cell r="P24728">
            <v>518000</v>
          </cell>
          <cell r="Q24728">
            <v>39200</v>
          </cell>
        </row>
        <row r="24729">
          <cell r="M24729" t="str">
            <v>805010659_1085919</v>
          </cell>
          <cell r="N24729">
            <v>98000</v>
          </cell>
          <cell r="O24729">
            <v>0</v>
          </cell>
          <cell r="P24729">
            <v>84500</v>
          </cell>
          <cell r="Q24729">
            <v>98000</v>
          </cell>
        </row>
        <row r="24730">
          <cell r="M24730" t="str">
            <v>805010659_1086065</v>
          </cell>
          <cell r="N24730">
            <v>91141</v>
          </cell>
          <cell r="O24730">
            <v>0</v>
          </cell>
          <cell r="P24730">
            <v>169000</v>
          </cell>
          <cell r="Q24730">
            <v>91141</v>
          </cell>
        </row>
        <row r="24731">
          <cell r="M24731" t="str">
            <v>805010659_1086135</v>
          </cell>
          <cell r="N24731">
            <v>67620</v>
          </cell>
          <cell r="O24731">
            <v>0</v>
          </cell>
          <cell r="P24731">
            <v>116600</v>
          </cell>
          <cell r="Q24731">
            <v>67620</v>
          </cell>
        </row>
        <row r="24732">
          <cell r="M24732" t="str">
            <v>805010659_1086383</v>
          </cell>
          <cell r="N24732">
            <v>75411</v>
          </cell>
          <cell r="O24732">
            <v>0</v>
          </cell>
          <cell r="P24732">
            <v>50562</v>
          </cell>
          <cell r="Q24732">
            <v>75411</v>
          </cell>
        </row>
        <row r="24733">
          <cell r="M24733" t="str">
            <v>805010659_1086457</v>
          </cell>
          <cell r="N24733">
            <v>48877</v>
          </cell>
          <cell r="O24733">
            <v>0</v>
          </cell>
          <cell r="P24733">
            <v>25281</v>
          </cell>
          <cell r="Q24733">
            <v>48877</v>
          </cell>
        </row>
        <row r="24734">
          <cell r="M24734" t="str">
            <v>805010659_1085951</v>
          </cell>
          <cell r="N24734">
            <v>91141</v>
          </cell>
          <cell r="O24734">
            <v>0</v>
          </cell>
          <cell r="P24734">
            <v>84500</v>
          </cell>
          <cell r="Q24734">
            <v>91141</v>
          </cell>
        </row>
        <row r="24735">
          <cell r="M24735" t="str">
            <v>805010659_1086412</v>
          </cell>
          <cell r="N24735">
            <v>48877</v>
          </cell>
          <cell r="O24735">
            <v>0</v>
          </cell>
          <cell r="P24735">
            <v>25281</v>
          </cell>
          <cell r="Q24735">
            <v>48877</v>
          </cell>
        </row>
        <row r="24736">
          <cell r="M24736" t="str">
            <v>805010659_1086311</v>
          </cell>
          <cell r="N24736">
            <v>37730</v>
          </cell>
          <cell r="O24736">
            <v>0</v>
          </cell>
          <cell r="P24736">
            <v>32500</v>
          </cell>
          <cell r="Q24736">
            <v>37730</v>
          </cell>
        </row>
        <row r="24737">
          <cell r="M24737" t="str">
            <v>805010659_1086011</v>
          </cell>
          <cell r="N24737">
            <v>98000</v>
          </cell>
          <cell r="O24737">
            <v>0</v>
          </cell>
          <cell r="P24737">
            <v>84500</v>
          </cell>
          <cell r="Q24737">
            <v>98000</v>
          </cell>
        </row>
        <row r="24738">
          <cell r="M24738" t="str">
            <v>805010659_1085963</v>
          </cell>
          <cell r="N24738">
            <v>98000</v>
          </cell>
          <cell r="O24738">
            <v>0</v>
          </cell>
          <cell r="P24738">
            <v>84500</v>
          </cell>
          <cell r="Q24738">
            <v>98000</v>
          </cell>
        </row>
        <row r="24739">
          <cell r="M24739" t="str">
            <v>805010659_1086118</v>
          </cell>
          <cell r="N24739">
            <v>67620</v>
          </cell>
          <cell r="O24739">
            <v>0</v>
          </cell>
          <cell r="P24739">
            <v>116600</v>
          </cell>
          <cell r="Q24739">
            <v>67620</v>
          </cell>
        </row>
        <row r="24740">
          <cell r="M24740" t="str">
            <v>805010659_1086254</v>
          </cell>
          <cell r="N24740">
            <v>67620</v>
          </cell>
          <cell r="O24740">
            <v>0</v>
          </cell>
          <cell r="P24740">
            <v>116600</v>
          </cell>
          <cell r="Q24740">
            <v>67620</v>
          </cell>
        </row>
        <row r="24741">
          <cell r="M24741" t="str">
            <v>805010659_1085908</v>
          </cell>
          <cell r="N24741">
            <v>323640</v>
          </cell>
          <cell r="O24741">
            <v>0</v>
          </cell>
          <cell r="P24741">
            <v>300000</v>
          </cell>
          <cell r="Q24741">
            <v>323640</v>
          </cell>
        </row>
        <row r="24742">
          <cell r="M24742" t="str">
            <v>805010659_1086393</v>
          </cell>
          <cell r="N24742">
            <v>75411</v>
          </cell>
          <cell r="O24742">
            <v>0</v>
          </cell>
          <cell r="P24742">
            <v>25281</v>
          </cell>
          <cell r="Q24742">
            <v>75411</v>
          </cell>
        </row>
        <row r="24743">
          <cell r="M24743" t="str">
            <v>805010659_1084251</v>
          </cell>
          <cell r="N24743">
            <v>367800</v>
          </cell>
          <cell r="O24743">
            <v>0</v>
          </cell>
          <cell r="P24743">
            <v>0</v>
          </cell>
          <cell r="Q24743">
            <v>367800</v>
          </cell>
        </row>
        <row r="24744">
          <cell r="M24744" t="str">
            <v>805010659_1084470</v>
          </cell>
          <cell r="N24744">
            <v>98000</v>
          </cell>
          <cell r="O24744">
            <v>0</v>
          </cell>
          <cell r="P24744">
            <v>0</v>
          </cell>
          <cell r="Q24744">
            <v>98000</v>
          </cell>
        </row>
        <row r="24745">
          <cell r="M24745" t="str">
            <v>805010659_1084471</v>
          </cell>
          <cell r="N24745">
            <v>75133</v>
          </cell>
          <cell r="O24745">
            <v>0</v>
          </cell>
          <cell r="P24745">
            <v>518000</v>
          </cell>
          <cell r="Q24745">
            <v>75133</v>
          </cell>
        </row>
        <row r="24746">
          <cell r="M24746" t="str">
            <v>805010659_1084439</v>
          </cell>
          <cell r="N24746">
            <v>98000</v>
          </cell>
          <cell r="O24746">
            <v>0</v>
          </cell>
          <cell r="P24746">
            <v>0</v>
          </cell>
          <cell r="Q24746">
            <v>98000</v>
          </cell>
        </row>
        <row r="24747">
          <cell r="M24747" t="str">
            <v>805010659_1084570</v>
          </cell>
          <cell r="N24747">
            <v>145775</v>
          </cell>
          <cell r="O24747">
            <v>0</v>
          </cell>
          <cell r="P24747">
            <v>0</v>
          </cell>
          <cell r="Q24747">
            <v>145775</v>
          </cell>
        </row>
        <row r="24748">
          <cell r="M24748" t="str">
            <v>805010659_1084424</v>
          </cell>
          <cell r="N24748">
            <v>91141</v>
          </cell>
          <cell r="O24748">
            <v>0</v>
          </cell>
          <cell r="P24748">
            <v>0</v>
          </cell>
          <cell r="Q24748">
            <v>91141</v>
          </cell>
        </row>
        <row r="24749">
          <cell r="M24749" t="str">
            <v>805010659_1084578</v>
          </cell>
          <cell r="N24749">
            <v>67620</v>
          </cell>
          <cell r="O24749">
            <v>0</v>
          </cell>
          <cell r="P24749">
            <v>0</v>
          </cell>
          <cell r="Q24749">
            <v>67620</v>
          </cell>
        </row>
        <row r="24750">
          <cell r="M24750" t="str">
            <v>805010659_1084686</v>
          </cell>
          <cell r="N24750">
            <v>67620</v>
          </cell>
          <cell r="O24750">
            <v>0</v>
          </cell>
          <cell r="P24750">
            <v>0</v>
          </cell>
          <cell r="Q24750">
            <v>67620</v>
          </cell>
        </row>
        <row r="24751">
          <cell r="M24751" t="str">
            <v>805010659_1084778</v>
          </cell>
          <cell r="N24751">
            <v>67620</v>
          </cell>
          <cell r="O24751">
            <v>0</v>
          </cell>
          <cell r="P24751">
            <v>0</v>
          </cell>
          <cell r="Q24751">
            <v>67620</v>
          </cell>
        </row>
        <row r="24752">
          <cell r="M24752" t="str">
            <v>805010659_1084494</v>
          </cell>
          <cell r="N24752">
            <v>113582</v>
          </cell>
          <cell r="O24752">
            <v>0</v>
          </cell>
          <cell r="P24752">
            <v>0</v>
          </cell>
          <cell r="Q24752">
            <v>113582</v>
          </cell>
        </row>
        <row r="24753">
          <cell r="M24753" t="str">
            <v>805010659_1084781</v>
          </cell>
          <cell r="N24753">
            <v>145775</v>
          </cell>
          <cell r="O24753">
            <v>0</v>
          </cell>
          <cell r="P24753">
            <v>0</v>
          </cell>
          <cell r="Q24753">
            <v>145775</v>
          </cell>
        </row>
        <row r="24754">
          <cell r="M24754" t="str">
            <v>805010659_1084576</v>
          </cell>
          <cell r="N24754">
            <v>145775</v>
          </cell>
          <cell r="O24754">
            <v>0</v>
          </cell>
          <cell r="P24754">
            <v>0</v>
          </cell>
          <cell r="Q24754">
            <v>145775</v>
          </cell>
        </row>
        <row r="24755">
          <cell r="M24755" t="str">
            <v>805010659_1084490</v>
          </cell>
          <cell r="N24755">
            <v>91141</v>
          </cell>
          <cell r="O24755">
            <v>0</v>
          </cell>
          <cell r="P24755">
            <v>0</v>
          </cell>
          <cell r="Q24755">
            <v>91141</v>
          </cell>
        </row>
        <row r="24756">
          <cell r="M24756" t="str">
            <v>805010659_1084605</v>
          </cell>
          <cell r="N24756">
            <v>67620</v>
          </cell>
          <cell r="O24756">
            <v>0</v>
          </cell>
          <cell r="P24756">
            <v>0</v>
          </cell>
          <cell r="Q24756">
            <v>67620</v>
          </cell>
        </row>
        <row r="24757">
          <cell r="M24757" t="str">
            <v>805010659_1084824</v>
          </cell>
          <cell r="N24757">
            <v>75410</v>
          </cell>
          <cell r="O24757">
            <v>0</v>
          </cell>
          <cell r="P24757">
            <v>25281</v>
          </cell>
          <cell r="Q24757">
            <v>75410</v>
          </cell>
        </row>
        <row r="24758">
          <cell r="M24758" t="str">
            <v>805010659_1084668</v>
          </cell>
          <cell r="N24758">
            <v>37730</v>
          </cell>
          <cell r="O24758">
            <v>0</v>
          </cell>
          <cell r="P24758">
            <v>0</v>
          </cell>
          <cell r="Q24758">
            <v>37730</v>
          </cell>
        </row>
        <row r="24759">
          <cell r="M24759" t="str">
            <v>805010659_1084562</v>
          </cell>
          <cell r="N24759">
            <v>145775</v>
          </cell>
          <cell r="O24759">
            <v>0</v>
          </cell>
          <cell r="P24759">
            <v>0</v>
          </cell>
          <cell r="Q24759">
            <v>145775</v>
          </cell>
        </row>
        <row r="24760">
          <cell r="M24760" t="str">
            <v>805010659_1084338</v>
          </cell>
          <cell r="N24760">
            <v>91467</v>
          </cell>
          <cell r="O24760">
            <v>0</v>
          </cell>
          <cell r="P24760">
            <v>1036000</v>
          </cell>
          <cell r="Q24760">
            <v>91467</v>
          </cell>
        </row>
        <row r="24761">
          <cell r="M24761" t="str">
            <v>805010659_1084618</v>
          </cell>
          <cell r="N24761">
            <v>18032</v>
          </cell>
          <cell r="O24761">
            <v>0</v>
          </cell>
          <cell r="P24761">
            <v>0</v>
          </cell>
          <cell r="Q24761">
            <v>18032</v>
          </cell>
        </row>
        <row r="24762">
          <cell r="M24762" t="str">
            <v>805010659_1084796</v>
          </cell>
          <cell r="N24762">
            <v>48877</v>
          </cell>
          <cell r="O24762">
            <v>0</v>
          </cell>
          <cell r="P24762">
            <v>0</v>
          </cell>
          <cell r="Q24762">
            <v>48877</v>
          </cell>
        </row>
        <row r="24763">
          <cell r="M24763" t="str">
            <v>805010659_1084795</v>
          </cell>
          <cell r="N24763">
            <v>48877</v>
          </cell>
          <cell r="O24763">
            <v>0</v>
          </cell>
          <cell r="P24763">
            <v>50562</v>
          </cell>
          <cell r="Q24763">
            <v>48877</v>
          </cell>
        </row>
        <row r="24764">
          <cell r="M24764" t="str">
            <v>805010659_1084886</v>
          </cell>
          <cell r="N24764">
            <v>84934</v>
          </cell>
          <cell r="O24764">
            <v>0</v>
          </cell>
          <cell r="P24764">
            <v>518000</v>
          </cell>
          <cell r="Q24764">
            <v>84934</v>
          </cell>
        </row>
        <row r="24765">
          <cell r="M24765" t="str">
            <v>805010659_1084772</v>
          </cell>
          <cell r="N24765">
            <v>145775</v>
          </cell>
          <cell r="O24765">
            <v>0</v>
          </cell>
          <cell r="P24765">
            <v>0</v>
          </cell>
          <cell r="Q24765">
            <v>145775</v>
          </cell>
        </row>
        <row r="24766">
          <cell r="M24766" t="str">
            <v>805010659_1084425</v>
          </cell>
          <cell r="N24766">
            <v>420000</v>
          </cell>
          <cell r="O24766">
            <v>0</v>
          </cell>
          <cell r="P24766">
            <v>0</v>
          </cell>
          <cell r="Q24766">
            <v>420000</v>
          </cell>
        </row>
        <row r="24767">
          <cell r="M24767" t="str">
            <v>805010659_1084776</v>
          </cell>
          <cell r="N24767">
            <v>67620</v>
          </cell>
          <cell r="O24767">
            <v>0</v>
          </cell>
          <cell r="P24767">
            <v>0</v>
          </cell>
          <cell r="Q24767">
            <v>67620</v>
          </cell>
        </row>
        <row r="24768">
          <cell r="M24768" t="str">
            <v>805010659_1084421</v>
          </cell>
          <cell r="N24768">
            <v>91141</v>
          </cell>
          <cell r="O24768">
            <v>0</v>
          </cell>
          <cell r="P24768">
            <v>0</v>
          </cell>
          <cell r="Q24768">
            <v>91141</v>
          </cell>
        </row>
        <row r="24769">
          <cell r="M24769" t="str">
            <v>805010659_1084520</v>
          </cell>
          <cell r="N24769">
            <v>98000</v>
          </cell>
          <cell r="O24769">
            <v>0</v>
          </cell>
          <cell r="P24769">
            <v>0</v>
          </cell>
          <cell r="Q24769">
            <v>98000</v>
          </cell>
        </row>
        <row r="24770">
          <cell r="M24770" t="str">
            <v>805010659_1084381</v>
          </cell>
          <cell r="N24770">
            <v>98000</v>
          </cell>
          <cell r="O24770">
            <v>0</v>
          </cell>
          <cell r="P24770">
            <v>0</v>
          </cell>
          <cell r="Q24770">
            <v>98000</v>
          </cell>
        </row>
        <row r="24771">
          <cell r="M24771" t="str">
            <v>805010659_1084566</v>
          </cell>
          <cell r="N24771">
            <v>37730</v>
          </cell>
          <cell r="O24771">
            <v>0</v>
          </cell>
          <cell r="P24771">
            <v>0</v>
          </cell>
          <cell r="Q24771">
            <v>37730</v>
          </cell>
        </row>
        <row r="24772">
          <cell r="M24772" t="str">
            <v>805010659_1084719</v>
          </cell>
          <cell r="N24772">
            <v>210553</v>
          </cell>
          <cell r="O24772">
            <v>0</v>
          </cell>
          <cell r="P24772">
            <v>0</v>
          </cell>
          <cell r="Q24772">
            <v>210553</v>
          </cell>
        </row>
        <row r="24773">
          <cell r="M24773" t="str">
            <v>805010659_1084748</v>
          </cell>
          <cell r="N24773">
            <v>63112</v>
          </cell>
          <cell r="O24773">
            <v>0</v>
          </cell>
          <cell r="P24773">
            <v>0</v>
          </cell>
          <cell r="Q24773">
            <v>63112</v>
          </cell>
        </row>
        <row r="24774">
          <cell r="M24774" t="str">
            <v>805010659_1084624</v>
          </cell>
          <cell r="N24774">
            <v>67620</v>
          </cell>
          <cell r="O24774">
            <v>0</v>
          </cell>
          <cell r="P24774">
            <v>0</v>
          </cell>
          <cell r="Q24774">
            <v>67620</v>
          </cell>
        </row>
        <row r="24775">
          <cell r="M24775" t="str">
            <v>805010659_1084364</v>
          </cell>
          <cell r="N24775">
            <v>113582</v>
          </cell>
          <cell r="O24775">
            <v>0</v>
          </cell>
          <cell r="P24775">
            <v>0</v>
          </cell>
          <cell r="Q24775">
            <v>113582</v>
          </cell>
        </row>
        <row r="24776">
          <cell r="M24776" t="str">
            <v>805010659_1084430</v>
          </cell>
          <cell r="N24776">
            <v>91141</v>
          </cell>
          <cell r="O24776">
            <v>0</v>
          </cell>
          <cell r="P24776">
            <v>0</v>
          </cell>
          <cell r="Q24776">
            <v>91141</v>
          </cell>
        </row>
        <row r="24777">
          <cell r="M24777" t="str">
            <v>805010659_1084657</v>
          </cell>
          <cell r="N24777">
            <v>67620</v>
          </cell>
          <cell r="O24777">
            <v>0</v>
          </cell>
          <cell r="P24777">
            <v>0</v>
          </cell>
          <cell r="Q24777">
            <v>67620</v>
          </cell>
        </row>
        <row r="24778">
          <cell r="M24778" t="str">
            <v>805010659_1084649</v>
          </cell>
          <cell r="N24778">
            <v>67620</v>
          </cell>
          <cell r="O24778">
            <v>0</v>
          </cell>
          <cell r="P24778">
            <v>0</v>
          </cell>
          <cell r="Q24778">
            <v>67620</v>
          </cell>
        </row>
        <row r="24779">
          <cell r="M24779" t="str">
            <v>805010659_1084664</v>
          </cell>
          <cell r="N24779">
            <v>210553</v>
          </cell>
          <cell r="O24779">
            <v>0</v>
          </cell>
          <cell r="P24779">
            <v>0</v>
          </cell>
          <cell r="Q24779">
            <v>210553</v>
          </cell>
        </row>
        <row r="24780">
          <cell r="M24780" t="str">
            <v>805010659_1084392</v>
          </cell>
          <cell r="N24780">
            <v>98000</v>
          </cell>
          <cell r="O24780">
            <v>0</v>
          </cell>
          <cell r="P24780">
            <v>0</v>
          </cell>
          <cell r="Q24780">
            <v>98000</v>
          </cell>
        </row>
        <row r="24781">
          <cell r="M24781" t="str">
            <v>805010659_1084500</v>
          </cell>
          <cell r="N24781">
            <v>91141</v>
          </cell>
          <cell r="O24781">
            <v>0</v>
          </cell>
          <cell r="P24781">
            <v>0</v>
          </cell>
          <cell r="Q24781">
            <v>91141</v>
          </cell>
        </row>
        <row r="24782">
          <cell r="M24782" t="str">
            <v>805010659_1084550</v>
          </cell>
          <cell r="N24782">
            <v>91141</v>
          </cell>
          <cell r="O24782">
            <v>0</v>
          </cell>
          <cell r="P24782">
            <v>0</v>
          </cell>
          <cell r="Q24782">
            <v>91141</v>
          </cell>
        </row>
        <row r="24783">
          <cell r="M24783" t="str">
            <v>805010659_1084398</v>
          </cell>
          <cell r="N24783">
            <v>323640</v>
          </cell>
          <cell r="O24783">
            <v>0</v>
          </cell>
          <cell r="P24783">
            <v>300000</v>
          </cell>
          <cell r="Q24783">
            <v>323640</v>
          </cell>
        </row>
        <row r="24784">
          <cell r="M24784" t="str">
            <v>805010659_1084680</v>
          </cell>
          <cell r="N24784">
            <v>349179</v>
          </cell>
          <cell r="O24784">
            <v>0</v>
          </cell>
          <cell r="P24784">
            <v>0</v>
          </cell>
          <cell r="Q24784">
            <v>349179</v>
          </cell>
        </row>
        <row r="24785">
          <cell r="M24785" t="str">
            <v>805010659_1084709</v>
          </cell>
          <cell r="N24785">
            <v>145775</v>
          </cell>
          <cell r="O24785">
            <v>0</v>
          </cell>
          <cell r="P24785">
            <v>0</v>
          </cell>
          <cell r="Q24785">
            <v>145775</v>
          </cell>
        </row>
        <row r="24786">
          <cell r="M24786" t="str">
            <v>805010659_1084720</v>
          </cell>
          <cell r="N24786">
            <v>145775</v>
          </cell>
          <cell r="O24786">
            <v>0</v>
          </cell>
          <cell r="P24786">
            <v>0</v>
          </cell>
          <cell r="Q24786">
            <v>145775</v>
          </cell>
        </row>
        <row r="24787">
          <cell r="M24787" t="str">
            <v>805010659_1084840</v>
          </cell>
          <cell r="N24787">
            <v>74479</v>
          </cell>
          <cell r="O24787">
            <v>0</v>
          </cell>
          <cell r="P24787">
            <v>25281</v>
          </cell>
          <cell r="Q24787">
            <v>74479</v>
          </cell>
        </row>
        <row r="24788">
          <cell r="M24788" t="str">
            <v>805010659_1084718</v>
          </cell>
          <cell r="N24788">
            <v>67620</v>
          </cell>
          <cell r="O24788">
            <v>0</v>
          </cell>
          <cell r="P24788">
            <v>0</v>
          </cell>
          <cell r="Q24788">
            <v>67620</v>
          </cell>
        </row>
        <row r="24789">
          <cell r="M24789" t="str">
            <v>805010659_1084403</v>
          </cell>
          <cell r="N24789">
            <v>91141</v>
          </cell>
          <cell r="O24789">
            <v>0</v>
          </cell>
          <cell r="P24789">
            <v>0</v>
          </cell>
          <cell r="Q24789">
            <v>91141</v>
          </cell>
        </row>
        <row r="24790">
          <cell r="M24790" t="str">
            <v>805010659_1084739</v>
          </cell>
          <cell r="N24790">
            <v>67620</v>
          </cell>
          <cell r="O24790">
            <v>0</v>
          </cell>
          <cell r="P24790">
            <v>0</v>
          </cell>
          <cell r="Q24790">
            <v>67620</v>
          </cell>
        </row>
        <row r="24791">
          <cell r="M24791" t="str">
            <v>805010659_1084750</v>
          </cell>
          <cell r="N24791">
            <v>145775</v>
          </cell>
          <cell r="O24791">
            <v>0</v>
          </cell>
          <cell r="P24791">
            <v>0</v>
          </cell>
          <cell r="Q24791">
            <v>145775</v>
          </cell>
        </row>
        <row r="24792">
          <cell r="M24792" t="str">
            <v>805010659_1084652</v>
          </cell>
          <cell r="N24792">
            <v>37730</v>
          </cell>
          <cell r="O24792">
            <v>0</v>
          </cell>
          <cell r="P24792">
            <v>0</v>
          </cell>
          <cell r="Q24792">
            <v>37730</v>
          </cell>
        </row>
        <row r="24793">
          <cell r="M24793" t="str">
            <v>805010659_1084615</v>
          </cell>
          <cell r="N24793">
            <v>67620</v>
          </cell>
          <cell r="O24793">
            <v>0</v>
          </cell>
          <cell r="P24793">
            <v>0</v>
          </cell>
          <cell r="Q24793">
            <v>67620</v>
          </cell>
        </row>
        <row r="24794">
          <cell r="M24794" t="str">
            <v>805010659_1084363</v>
          </cell>
          <cell r="N24794">
            <v>91141</v>
          </cell>
          <cell r="O24794">
            <v>0</v>
          </cell>
          <cell r="P24794">
            <v>0</v>
          </cell>
          <cell r="Q24794">
            <v>91141</v>
          </cell>
        </row>
        <row r="24795">
          <cell r="M24795" t="str">
            <v>805010659_1084889</v>
          </cell>
          <cell r="N24795">
            <v>45080</v>
          </cell>
          <cell r="O24795">
            <v>0</v>
          </cell>
          <cell r="P24795">
            <v>0</v>
          </cell>
          <cell r="Q24795">
            <v>45080</v>
          </cell>
        </row>
        <row r="24796">
          <cell r="M24796" t="str">
            <v>805010659_1084405</v>
          </cell>
          <cell r="N24796">
            <v>91141</v>
          </cell>
          <cell r="O24796">
            <v>0</v>
          </cell>
          <cell r="P24796">
            <v>0</v>
          </cell>
          <cell r="Q24796">
            <v>91141</v>
          </cell>
        </row>
        <row r="24797">
          <cell r="M24797" t="str">
            <v>805010659_1084411</v>
          </cell>
          <cell r="N24797">
            <v>91141</v>
          </cell>
          <cell r="O24797">
            <v>0</v>
          </cell>
          <cell r="P24797">
            <v>0</v>
          </cell>
          <cell r="Q24797">
            <v>91141</v>
          </cell>
        </row>
        <row r="24798">
          <cell r="M24798" t="str">
            <v>805010659_1084887</v>
          </cell>
          <cell r="N24798">
            <v>420000</v>
          </cell>
          <cell r="O24798">
            <v>0</v>
          </cell>
          <cell r="P24798">
            <v>0</v>
          </cell>
          <cell r="Q24798">
            <v>420000</v>
          </cell>
        </row>
        <row r="24799">
          <cell r="M24799" t="str">
            <v>805010659_1084614</v>
          </cell>
          <cell r="N24799">
            <v>67620</v>
          </cell>
          <cell r="O24799">
            <v>0</v>
          </cell>
          <cell r="P24799">
            <v>0</v>
          </cell>
          <cell r="Q24799">
            <v>67620</v>
          </cell>
        </row>
        <row r="24800">
          <cell r="M24800" t="str">
            <v>805010659_1084666</v>
          </cell>
          <cell r="N24800">
            <v>145775</v>
          </cell>
          <cell r="O24800">
            <v>0</v>
          </cell>
          <cell r="P24800">
            <v>0</v>
          </cell>
          <cell r="Q24800">
            <v>145775</v>
          </cell>
        </row>
        <row r="24801">
          <cell r="M24801" t="str">
            <v>805010659_1084561</v>
          </cell>
          <cell r="N24801">
            <v>67620</v>
          </cell>
          <cell r="O24801">
            <v>0</v>
          </cell>
          <cell r="P24801">
            <v>0</v>
          </cell>
          <cell r="Q24801">
            <v>67620</v>
          </cell>
        </row>
        <row r="24802">
          <cell r="M24802" t="str">
            <v>805010659_1084705</v>
          </cell>
          <cell r="N24802">
            <v>67620</v>
          </cell>
          <cell r="O24802">
            <v>0</v>
          </cell>
          <cell r="P24802">
            <v>0</v>
          </cell>
          <cell r="Q24802">
            <v>67620</v>
          </cell>
        </row>
        <row r="24803">
          <cell r="M24803" t="str">
            <v>805010659_1084548</v>
          </cell>
          <cell r="N24803">
            <v>91141</v>
          </cell>
          <cell r="O24803">
            <v>0</v>
          </cell>
          <cell r="P24803">
            <v>0</v>
          </cell>
          <cell r="Q24803">
            <v>91141</v>
          </cell>
        </row>
        <row r="24804">
          <cell r="M24804" t="str">
            <v>805010659_1084465</v>
          </cell>
          <cell r="N24804">
            <v>91141</v>
          </cell>
          <cell r="O24804">
            <v>0</v>
          </cell>
          <cell r="P24804">
            <v>0</v>
          </cell>
          <cell r="Q24804">
            <v>91141</v>
          </cell>
        </row>
        <row r="24805">
          <cell r="M24805" t="str">
            <v>805010659_1084749</v>
          </cell>
          <cell r="N24805">
            <v>67620</v>
          </cell>
          <cell r="O24805">
            <v>0</v>
          </cell>
          <cell r="P24805">
            <v>0</v>
          </cell>
          <cell r="Q24805">
            <v>67620</v>
          </cell>
        </row>
        <row r="24806">
          <cell r="M24806" t="str">
            <v>805010659_1084517</v>
          </cell>
          <cell r="N24806">
            <v>91141</v>
          </cell>
          <cell r="O24806">
            <v>0</v>
          </cell>
          <cell r="P24806">
            <v>0</v>
          </cell>
          <cell r="Q24806">
            <v>91141</v>
          </cell>
        </row>
        <row r="24807">
          <cell r="M24807" t="str">
            <v>805010659_1084747</v>
          </cell>
          <cell r="N24807">
            <v>67620</v>
          </cell>
          <cell r="O24807">
            <v>0</v>
          </cell>
          <cell r="P24807">
            <v>0</v>
          </cell>
          <cell r="Q24807">
            <v>67620</v>
          </cell>
        </row>
        <row r="24808">
          <cell r="M24808" t="str">
            <v>805010659_1084693</v>
          </cell>
          <cell r="N24808">
            <v>67620</v>
          </cell>
          <cell r="O24808">
            <v>0</v>
          </cell>
          <cell r="P24808">
            <v>0</v>
          </cell>
          <cell r="Q24808">
            <v>67620</v>
          </cell>
        </row>
        <row r="24809">
          <cell r="M24809" t="str">
            <v>805010659_1084670</v>
          </cell>
          <cell r="N24809">
            <v>67620</v>
          </cell>
          <cell r="O24809">
            <v>0</v>
          </cell>
          <cell r="P24809">
            <v>0</v>
          </cell>
          <cell r="Q24809">
            <v>67620</v>
          </cell>
        </row>
        <row r="24810">
          <cell r="M24810" t="str">
            <v>805010659_1084814</v>
          </cell>
          <cell r="N24810">
            <v>48877</v>
          </cell>
          <cell r="O24810">
            <v>0</v>
          </cell>
          <cell r="P24810">
            <v>25281</v>
          </cell>
          <cell r="Q24810">
            <v>48877</v>
          </cell>
        </row>
        <row r="24811">
          <cell r="M24811" t="str">
            <v>805010659_1084359</v>
          </cell>
          <cell r="N24811">
            <v>91141</v>
          </cell>
          <cell r="O24811">
            <v>0</v>
          </cell>
          <cell r="P24811">
            <v>0</v>
          </cell>
          <cell r="Q24811">
            <v>91141</v>
          </cell>
        </row>
        <row r="24812">
          <cell r="M24812" t="str">
            <v>805010659_1084767</v>
          </cell>
          <cell r="N24812">
            <v>145775</v>
          </cell>
          <cell r="O24812">
            <v>0</v>
          </cell>
          <cell r="P24812">
            <v>0</v>
          </cell>
          <cell r="Q24812">
            <v>145775</v>
          </cell>
        </row>
        <row r="24813">
          <cell r="M24813" t="str">
            <v>805010659_1084861</v>
          </cell>
          <cell r="N24813">
            <v>75410</v>
          </cell>
          <cell r="O24813">
            <v>0</v>
          </cell>
          <cell r="P24813">
            <v>25281</v>
          </cell>
          <cell r="Q24813">
            <v>75410</v>
          </cell>
        </row>
        <row r="24814">
          <cell r="M24814" t="str">
            <v>805010659_1084878</v>
          </cell>
          <cell r="N24814">
            <v>420000</v>
          </cell>
          <cell r="O24814">
            <v>0</v>
          </cell>
          <cell r="P24814">
            <v>0</v>
          </cell>
          <cell r="Q24814">
            <v>420000</v>
          </cell>
        </row>
        <row r="24815">
          <cell r="M24815" t="str">
            <v>805010659_1084759</v>
          </cell>
          <cell r="N24815">
            <v>145775</v>
          </cell>
          <cell r="O24815">
            <v>0</v>
          </cell>
          <cell r="P24815">
            <v>0</v>
          </cell>
          <cell r="Q24815">
            <v>145775</v>
          </cell>
        </row>
        <row r="24816">
          <cell r="M24816" t="str">
            <v>805010659_1084842</v>
          </cell>
          <cell r="N24816">
            <v>48877</v>
          </cell>
          <cell r="O24816">
            <v>0</v>
          </cell>
          <cell r="P24816">
            <v>25281</v>
          </cell>
          <cell r="Q24816">
            <v>48877</v>
          </cell>
        </row>
        <row r="24817">
          <cell r="M24817" t="str">
            <v>805010659_1084642</v>
          </cell>
          <cell r="N24817">
            <v>145775</v>
          </cell>
          <cell r="O24817">
            <v>0</v>
          </cell>
          <cell r="P24817">
            <v>0</v>
          </cell>
          <cell r="Q24817">
            <v>145775</v>
          </cell>
        </row>
        <row r="24818">
          <cell r="M24818" t="str">
            <v>805010659_1084729</v>
          </cell>
          <cell r="N24818">
            <v>25136</v>
          </cell>
          <cell r="O24818">
            <v>0</v>
          </cell>
          <cell r="P24818">
            <v>0</v>
          </cell>
          <cell r="Q24818">
            <v>25136</v>
          </cell>
        </row>
        <row r="24819">
          <cell r="M24819" t="str">
            <v>805010659_1084558</v>
          </cell>
          <cell r="N24819">
            <v>67620</v>
          </cell>
          <cell r="O24819">
            <v>0</v>
          </cell>
          <cell r="P24819">
            <v>0</v>
          </cell>
          <cell r="Q24819">
            <v>67620</v>
          </cell>
        </row>
        <row r="24820">
          <cell r="M24820" t="str">
            <v>805010659_1084738</v>
          </cell>
          <cell r="N24820">
            <v>294720</v>
          </cell>
          <cell r="O24820">
            <v>0</v>
          </cell>
          <cell r="P24820">
            <v>0</v>
          </cell>
          <cell r="Q24820">
            <v>294720</v>
          </cell>
        </row>
        <row r="24821">
          <cell r="M24821" t="str">
            <v>805010659_1084299</v>
          </cell>
          <cell r="N24821">
            <v>91140</v>
          </cell>
          <cell r="O24821">
            <v>0</v>
          </cell>
          <cell r="P24821">
            <v>0</v>
          </cell>
          <cell r="Q24821">
            <v>91140</v>
          </cell>
        </row>
        <row r="24822">
          <cell r="M24822" t="str">
            <v>805010659_1084763</v>
          </cell>
          <cell r="N24822">
            <v>349179</v>
          </cell>
          <cell r="O24822">
            <v>0</v>
          </cell>
          <cell r="P24822">
            <v>0</v>
          </cell>
          <cell r="Q24822">
            <v>349179</v>
          </cell>
        </row>
        <row r="24823">
          <cell r="M24823" t="str">
            <v>805010659_1084688</v>
          </cell>
          <cell r="N24823">
            <v>25136</v>
          </cell>
          <cell r="O24823">
            <v>0</v>
          </cell>
          <cell r="P24823">
            <v>0</v>
          </cell>
          <cell r="Q24823">
            <v>25136</v>
          </cell>
        </row>
        <row r="24824">
          <cell r="M24824" t="str">
            <v>805010659_1084553</v>
          </cell>
          <cell r="N24824">
            <v>67620</v>
          </cell>
          <cell r="O24824">
            <v>0</v>
          </cell>
          <cell r="P24824">
            <v>0</v>
          </cell>
          <cell r="Q24824">
            <v>67620</v>
          </cell>
        </row>
        <row r="24825">
          <cell r="M24825" t="str">
            <v>805010659_1084684</v>
          </cell>
          <cell r="N24825">
            <v>145775</v>
          </cell>
          <cell r="O24825">
            <v>0</v>
          </cell>
          <cell r="P24825">
            <v>0</v>
          </cell>
          <cell r="Q24825">
            <v>145775</v>
          </cell>
        </row>
        <row r="24826">
          <cell r="M24826" t="str">
            <v>805010659_1084434</v>
          </cell>
          <cell r="N24826">
            <v>98000</v>
          </cell>
          <cell r="O24826">
            <v>0</v>
          </cell>
          <cell r="P24826">
            <v>0</v>
          </cell>
          <cell r="Q24826">
            <v>98000</v>
          </cell>
        </row>
        <row r="24827">
          <cell r="M24827" t="str">
            <v>805010659_1084736</v>
          </cell>
          <cell r="N24827">
            <v>67620</v>
          </cell>
          <cell r="O24827">
            <v>0</v>
          </cell>
          <cell r="P24827">
            <v>0</v>
          </cell>
          <cell r="Q24827">
            <v>67620</v>
          </cell>
        </row>
        <row r="24828">
          <cell r="M24828" t="str">
            <v>805010659_1084820</v>
          </cell>
          <cell r="N24828">
            <v>75410</v>
          </cell>
          <cell r="O24828">
            <v>0</v>
          </cell>
          <cell r="P24828">
            <v>25281</v>
          </cell>
          <cell r="Q24828">
            <v>75410</v>
          </cell>
        </row>
        <row r="24829">
          <cell r="M24829" t="str">
            <v>805010659_1084340</v>
          </cell>
          <cell r="N24829">
            <v>323640</v>
          </cell>
          <cell r="O24829">
            <v>0</v>
          </cell>
          <cell r="P24829">
            <v>300000</v>
          </cell>
          <cell r="Q24829">
            <v>323640</v>
          </cell>
        </row>
        <row r="24830">
          <cell r="M24830" t="str">
            <v>805010659_1084448</v>
          </cell>
          <cell r="N24830">
            <v>113582</v>
          </cell>
          <cell r="O24830">
            <v>0</v>
          </cell>
          <cell r="P24830">
            <v>0</v>
          </cell>
          <cell r="Q24830">
            <v>113582</v>
          </cell>
        </row>
        <row r="24831">
          <cell r="M24831" t="str">
            <v>805010659_1084382</v>
          </cell>
          <cell r="N24831">
            <v>91141</v>
          </cell>
          <cell r="O24831">
            <v>0</v>
          </cell>
          <cell r="P24831">
            <v>0</v>
          </cell>
          <cell r="Q24831">
            <v>91141</v>
          </cell>
        </row>
        <row r="24832">
          <cell r="M24832" t="str">
            <v>805010659_1084866</v>
          </cell>
          <cell r="N24832">
            <v>75411</v>
          </cell>
          <cell r="O24832">
            <v>0</v>
          </cell>
          <cell r="P24832">
            <v>25281</v>
          </cell>
          <cell r="Q24832">
            <v>75411</v>
          </cell>
        </row>
        <row r="24833">
          <cell r="M24833" t="str">
            <v>805010659_1084437</v>
          </cell>
          <cell r="N24833">
            <v>98000</v>
          </cell>
          <cell r="O24833">
            <v>0</v>
          </cell>
          <cell r="P24833">
            <v>0</v>
          </cell>
          <cell r="Q24833">
            <v>98000</v>
          </cell>
        </row>
        <row r="24834">
          <cell r="M24834" t="str">
            <v>805010659_1084348</v>
          </cell>
          <cell r="N24834">
            <v>348000</v>
          </cell>
          <cell r="O24834">
            <v>0</v>
          </cell>
          <cell r="P24834">
            <v>300000</v>
          </cell>
          <cell r="Q24834">
            <v>348000</v>
          </cell>
        </row>
        <row r="24835">
          <cell r="M24835" t="str">
            <v>805010659_1084481</v>
          </cell>
          <cell r="N24835">
            <v>91176</v>
          </cell>
          <cell r="O24835">
            <v>0</v>
          </cell>
          <cell r="P24835">
            <v>0</v>
          </cell>
          <cell r="Q24835">
            <v>91176</v>
          </cell>
        </row>
        <row r="24836">
          <cell r="M24836" t="str">
            <v>805010659_1084495</v>
          </cell>
          <cell r="N24836">
            <v>91141</v>
          </cell>
          <cell r="O24836">
            <v>0</v>
          </cell>
          <cell r="P24836">
            <v>0</v>
          </cell>
          <cell r="Q24836">
            <v>91141</v>
          </cell>
        </row>
        <row r="24837">
          <cell r="M24837" t="str">
            <v>805010659_1084436</v>
          </cell>
          <cell r="N24837">
            <v>91141</v>
          </cell>
          <cell r="O24837">
            <v>0</v>
          </cell>
          <cell r="P24837">
            <v>0</v>
          </cell>
          <cell r="Q24837">
            <v>91141</v>
          </cell>
        </row>
        <row r="24838">
          <cell r="M24838" t="str">
            <v>805010659_1084344</v>
          </cell>
          <cell r="N24838">
            <v>91141</v>
          </cell>
          <cell r="O24838">
            <v>0</v>
          </cell>
          <cell r="P24838">
            <v>0</v>
          </cell>
          <cell r="Q24838">
            <v>91141</v>
          </cell>
        </row>
        <row r="24839">
          <cell r="M24839" t="str">
            <v>805010659_1084764</v>
          </cell>
          <cell r="N24839">
            <v>67620</v>
          </cell>
          <cell r="O24839">
            <v>0</v>
          </cell>
          <cell r="P24839">
            <v>0</v>
          </cell>
          <cell r="Q24839">
            <v>67620</v>
          </cell>
        </row>
        <row r="24840">
          <cell r="M24840" t="str">
            <v>805010659_1084850</v>
          </cell>
          <cell r="N24840">
            <v>48877</v>
          </cell>
          <cell r="O24840">
            <v>0</v>
          </cell>
          <cell r="P24840">
            <v>25281</v>
          </cell>
          <cell r="Q24840">
            <v>48877</v>
          </cell>
        </row>
        <row r="24841">
          <cell r="M24841" t="str">
            <v>805010659_1084863</v>
          </cell>
          <cell r="N24841">
            <v>48877</v>
          </cell>
          <cell r="O24841">
            <v>0</v>
          </cell>
          <cell r="P24841">
            <v>25281</v>
          </cell>
          <cell r="Q24841">
            <v>48877</v>
          </cell>
        </row>
        <row r="24842">
          <cell r="M24842" t="str">
            <v>805010659_1084339</v>
          </cell>
          <cell r="N24842">
            <v>420000</v>
          </cell>
          <cell r="O24842">
            <v>0</v>
          </cell>
          <cell r="P24842">
            <v>0</v>
          </cell>
          <cell r="Q24842">
            <v>420000</v>
          </cell>
        </row>
        <row r="24843">
          <cell r="M24843" t="str">
            <v>805010659_1084836</v>
          </cell>
          <cell r="N24843">
            <v>48877</v>
          </cell>
          <cell r="O24843">
            <v>0</v>
          </cell>
          <cell r="P24843">
            <v>25281</v>
          </cell>
          <cell r="Q24843">
            <v>48877</v>
          </cell>
        </row>
        <row r="24844">
          <cell r="M24844" t="str">
            <v>805010659_1084393</v>
          </cell>
          <cell r="N24844">
            <v>91141</v>
          </cell>
          <cell r="O24844">
            <v>0</v>
          </cell>
          <cell r="P24844">
            <v>0</v>
          </cell>
          <cell r="Q24844">
            <v>91141</v>
          </cell>
        </row>
        <row r="24845">
          <cell r="M24845" t="str">
            <v>805010659_1084275</v>
          </cell>
          <cell r="N24845">
            <v>91141</v>
          </cell>
          <cell r="O24845">
            <v>0</v>
          </cell>
          <cell r="P24845">
            <v>0</v>
          </cell>
          <cell r="Q24845">
            <v>91141</v>
          </cell>
        </row>
        <row r="24846">
          <cell r="M24846" t="str">
            <v>805010659_1084712</v>
          </cell>
          <cell r="N24846">
            <v>67620</v>
          </cell>
          <cell r="O24846">
            <v>0</v>
          </cell>
          <cell r="P24846">
            <v>0</v>
          </cell>
          <cell r="Q24846">
            <v>67620</v>
          </cell>
        </row>
        <row r="24847">
          <cell r="M24847" t="str">
            <v>805010659_1084410</v>
          </cell>
          <cell r="N24847">
            <v>98000</v>
          </cell>
          <cell r="O24847">
            <v>0</v>
          </cell>
          <cell r="P24847">
            <v>0</v>
          </cell>
          <cell r="Q24847">
            <v>98000</v>
          </cell>
        </row>
        <row r="24848">
          <cell r="M24848" t="str">
            <v>805010659_1084669</v>
          </cell>
          <cell r="N24848">
            <v>466619</v>
          </cell>
          <cell r="O24848">
            <v>0</v>
          </cell>
          <cell r="P24848">
            <v>0</v>
          </cell>
          <cell r="Q24848">
            <v>466619</v>
          </cell>
        </row>
        <row r="24849">
          <cell r="M24849" t="str">
            <v>805010659_1084819</v>
          </cell>
          <cell r="N24849">
            <v>48911</v>
          </cell>
          <cell r="O24849">
            <v>0</v>
          </cell>
          <cell r="P24849">
            <v>50562</v>
          </cell>
          <cell r="Q24849">
            <v>48911</v>
          </cell>
        </row>
        <row r="24850">
          <cell r="M24850" t="str">
            <v>805010659_1084442</v>
          </cell>
          <cell r="N24850">
            <v>1740000</v>
          </cell>
          <cell r="O24850">
            <v>0</v>
          </cell>
          <cell r="P24850">
            <v>0</v>
          </cell>
          <cell r="Q24850">
            <v>1740000</v>
          </cell>
        </row>
        <row r="24851">
          <cell r="M24851" t="str">
            <v>805010659_1084580</v>
          </cell>
          <cell r="N24851">
            <v>58604</v>
          </cell>
          <cell r="O24851">
            <v>0</v>
          </cell>
          <cell r="P24851">
            <v>0</v>
          </cell>
          <cell r="Q24851">
            <v>58604</v>
          </cell>
        </row>
        <row r="24852">
          <cell r="M24852" t="str">
            <v>805010659_1084353</v>
          </cell>
          <cell r="N24852">
            <v>91141</v>
          </cell>
          <cell r="O24852">
            <v>0</v>
          </cell>
          <cell r="P24852">
            <v>0</v>
          </cell>
          <cell r="Q24852">
            <v>91141</v>
          </cell>
        </row>
        <row r="24853">
          <cell r="M24853" t="str">
            <v>805010659_1084416</v>
          </cell>
          <cell r="N24853">
            <v>91141</v>
          </cell>
          <cell r="O24853">
            <v>0</v>
          </cell>
          <cell r="P24853">
            <v>0</v>
          </cell>
          <cell r="Q24853">
            <v>91141</v>
          </cell>
        </row>
        <row r="24854">
          <cell r="M24854" t="str">
            <v>805010659_1084773</v>
          </cell>
          <cell r="N24854">
            <v>210553</v>
          </cell>
          <cell r="O24854">
            <v>0</v>
          </cell>
          <cell r="P24854">
            <v>0</v>
          </cell>
          <cell r="Q24854">
            <v>210553</v>
          </cell>
        </row>
        <row r="24855">
          <cell r="M24855" t="str">
            <v>805010659_1084459</v>
          </cell>
          <cell r="N24855">
            <v>1740000</v>
          </cell>
          <cell r="O24855">
            <v>0</v>
          </cell>
          <cell r="P24855">
            <v>0</v>
          </cell>
          <cell r="Q24855">
            <v>1740000</v>
          </cell>
        </row>
        <row r="24856">
          <cell r="M24856" t="str">
            <v>805010659_1084678</v>
          </cell>
          <cell r="N24856">
            <v>67620</v>
          </cell>
          <cell r="O24856">
            <v>0</v>
          </cell>
          <cell r="P24856">
            <v>0</v>
          </cell>
          <cell r="Q24856">
            <v>67620</v>
          </cell>
        </row>
        <row r="24857">
          <cell r="M24857" t="str">
            <v>805010659_1084519</v>
          </cell>
          <cell r="N24857">
            <v>91141</v>
          </cell>
          <cell r="O24857">
            <v>0</v>
          </cell>
          <cell r="P24857">
            <v>0</v>
          </cell>
          <cell r="Q24857">
            <v>91141</v>
          </cell>
        </row>
        <row r="24858">
          <cell r="M24858" t="str">
            <v>805010659_1084524</v>
          </cell>
          <cell r="N24858">
            <v>420000</v>
          </cell>
          <cell r="O24858">
            <v>0</v>
          </cell>
          <cell r="P24858">
            <v>0</v>
          </cell>
          <cell r="Q24858">
            <v>420000</v>
          </cell>
        </row>
        <row r="24859">
          <cell r="M24859" t="str">
            <v>805010659_1084455</v>
          </cell>
          <cell r="N24859">
            <v>91141</v>
          </cell>
          <cell r="O24859">
            <v>0</v>
          </cell>
          <cell r="P24859">
            <v>0</v>
          </cell>
          <cell r="Q24859">
            <v>91141</v>
          </cell>
        </row>
        <row r="24860">
          <cell r="M24860" t="str">
            <v>805010659_1084786</v>
          </cell>
          <cell r="N24860">
            <v>133350</v>
          </cell>
          <cell r="O24860">
            <v>0</v>
          </cell>
          <cell r="P24860">
            <v>0</v>
          </cell>
          <cell r="Q24860">
            <v>133350</v>
          </cell>
        </row>
        <row r="24861">
          <cell r="M24861" t="str">
            <v>805010659_1084659</v>
          </cell>
          <cell r="N24861">
            <v>210553</v>
          </cell>
          <cell r="O24861">
            <v>0</v>
          </cell>
          <cell r="P24861">
            <v>0</v>
          </cell>
          <cell r="Q24861">
            <v>210553</v>
          </cell>
        </row>
        <row r="24862">
          <cell r="M24862" t="str">
            <v>805010659_1084354</v>
          </cell>
          <cell r="N24862">
            <v>323640</v>
          </cell>
          <cell r="O24862">
            <v>0</v>
          </cell>
          <cell r="P24862">
            <v>300000</v>
          </cell>
          <cell r="Q24862">
            <v>323640</v>
          </cell>
        </row>
        <row r="24863">
          <cell r="M24863" t="str">
            <v>805010659_1084361</v>
          </cell>
          <cell r="N24863">
            <v>809100</v>
          </cell>
          <cell r="O24863">
            <v>0</v>
          </cell>
          <cell r="P24863">
            <v>300000</v>
          </cell>
          <cell r="Q24863">
            <v>809100</v>
          </cell>
        </row>
        <row r="24864">
          <cell r="M24864" t="str">
            <v>805010659_1084379</v>
          </cell>
          <cell r="N24864">
            <v>91141</v>
          </cell>
          <cell r="O24864">
            <v>0</v>
          </cell>
          <cell r="P24864">
            <v>0</v>
          </cell>
          <cell r="Q24864">
            <v>91141</v>
          </cell>
        </row>
        <row r="24865">
          <cell r="M24865" t="str">
            <v>805010659_1084619</v>
          </cell>
          <cell r="N24865">
            <v>67620</v>
          </cell>
          <cell r="O24865">
            <v>0</v>
          </cell>
          <cell r="P24865">
            <v>0</v>
          </cell>
          <cell r="Q24865">
            <v>67620</v>
          </cell>
        </row>
        <row r="24866">
          <cell r="M24866" t="str">
            <v>805010659_1084384</v>
          </cell>
          <cell r="N24866">
            <v>91141</v>
          </cell>
          <cell r="O24866">
            <v>0</v>
          </cell>
          <cell r="P24866">
            <v>0</v>
          </cell>
          <cell r="Q24866">
            <v>91141</v>
          </cell>
        </row>
        <row r="24867">
          <cell r="M24867" t="str">
            <v>805010659_1084648</v>
          </cell>
          <cell r="N24867">
            <v>67620</v>
          </cell>
          <cell r="O24867">
            <v>0</v>
          </cell>
          <cell r="P24867">
            <v>0</v>
          </cell>
          <cell r="Q24867">
            <v>67620</v>
          </cell>
        </row>
        <row r="24868">
          <cell r="M24868" t="str">
            <v>805010659_1084860</v>
          </cell>
          <cell r="N24868">
            <v>142442</v>
          </cell>
          <cell r="O24868">
            <v>0</v>
          </cell>
          <cell r="P24868">
            <v>25281</v>
          </cell>
          <cell r="Q24868">
            <v>142442</v>
          </cell>
        </row>
        <row r="24869">
          <cell r="M24869" t="str">
            <v>805010659_1084357</v>
          </cell>
          <cell r="N24869">
            <v>98000</v>
          </cell>
          <cell r="O24869">
            <v>0</v>
          </cell>
          <cell r="P24869">
            <v>0</v>
          </cell>
          <cell r="Q24869">
            <v>98000</v>
          </cell>
        </row>
        <row r="24870">
          <cell r="M24870" t="str">
            <v>805010659_1084396</v>
          </cell>
          <cell r="N24870">
            <v>91141</v>
          </cell>
          <cell r="O24870">
            <v>0</v>
          </cell>
          <cell r="P24870">
            <v>0</v>
          </cell>
          <cell r="Q24870">
            <v>91141</v>
          </cell>
        </row>
        <row r="24871">
          <cell r="M24871" t="str">
            <v>805010659_1084757</v>
          </cell>
          <cell r="N24871">
            <v>296400</v>
          </cell>
          <cell r="O24871">
            <v>0</v>
          </cell>
          <cell r="P24871">
            <v>0</v>
          </cell>
          <cell r="Q24871">
            <v>296400</v>
          </cell>
        </row>
        <row r="24872">
          <cell r="M24872" t="str">
            <v>805010659_1084543</v>
          </cell>
          <cell r="N24872">
            <v>323640</v>
          </cell>
          <cell r="O24872">
            <v>0</v>
          </cell>
          <cell r="P24872">
            <v>300000</v>
          </cell>
          <cell r="Q24872">
            <v>323640</v>
          </cell>
        </row>
        <row r="24873">
          <cell r="M24873" t="str">
            <v>805010659_1084643</v>
          </cell>
          <cell r="N24873">
            <v>466619</v>
          </cell>
          <cell r="O24873">
            <v>0</v>
          </cell>
          <cell r="P24873">
            <v>0</v>
          </cell>
          <cell r="Q24873">
            <v>466619</v>
          </cell>
        </row>
        <row r="24874">
          <cell r="M24874" t="str">
            <v>805010659_1084485</v>
          </cell>
          <cell r="N24874">
            <v>98000</v>
          </cell>
          <cell r="O24874">
            <v>0</v>
          </cell>
          <cell r="P24874">
            <v>0</v>
          </cell>
          <cell r="Q24874">
            <v>98000</v>
          </cell>
        </row>
        <row r="24875">
          <cell r="M24875" t="str">
            <v>805010659_P46211</v>
          </cell>
          <cell r="N24875">
            <v>242677</v>
          </cell>
          <cell r="O24875">
            <v>0</v>
          </cell>
          <cell r="P24875">
            <v>518000</v>
          </cell>
          <cell r="Q24875">
            <v>242677</v>
          </cell>
        </row>
        <row r="24876">
          <cell r="M24876" t="str">
            <v>805010659_1084784</v>
          </cell>
          <cell r="N24876">
            <v>67620</v>
          </cell>
          <cell r="O24876">
            <v>0</v>
          </cell>
          <cell r="P24876">
            <v>0</v>
          </cell>
          <cell r="Q24876">
            <v>67620</v>
          </cell>
        </row>
        <row r="24877">
          <cell r="M24877" t="str">
            <v>805010659_1084838</v>
          </cell>
          <cell r="N24877">
            <v>48877</v>
          </cell>
          <cell r="O24877">
            <v>0</v>
          </cell>
          <cell r="P24877">
            <v>25281</v>
          </cell>
          <cell r="Q24877">
            <v>48877</v>
          </cell>
        </row>
        <row r="24878">
          <cell r="M24878" t="str">
            <v>805010659_1084428</v>
          </cell>
          <cell r="N24878">
            <v>91141</v>
          </cell>
          <cell r="O24878">
            <v>0</v>
          </cell>
          <cell r="P24878">
            <v>0</v>
          </cell>
          <cell r="Q24878">
            <v>91141</v>
          </cell>
        </row>
        <row r="24879">
          <cell r="M24879" t="str">
            <v>805010659_1084453</v>
          </cell>
          <cell r="N24879">
            <v>91141</v>
          </cell>
          <cell r="O24879">
            <v>0</v>
          </cell>
          <cell r="P24879">
            <v>0</v>
          </cell>
          <cell r="Q24879">
            <v>91141</v>
          </cell>
        </row>
        <row r="24880">
          <cell r="M24880" t="str">
            <v>805010659_1084288</v>
          </cell>
          <cell r="N24880">
            <v>62067</v>
          </cell>
          <cell r="O24880">
            <v>0</v>
          </cell>
          <cell r="P24880">
            <v>518000</v>
          </cell>
          <cell r="Q24880">
            <v>62067</v>
          </cell>
        </row>
        <row r="24881">
          <cell r="M24881" t="str">
            <v>805010659_1084651</v>
          </cell>
          <cell r="N24881">
            <v>349179</v>
          </cell>
          <cell r="O24881">
            <v>0</v>
          </cell>
          <cell r="P24881">
            <v>0</v>
          </cell>
          <cell r="Q24881">
            <v>349179</v>
          </cell>
        </row>
        <row r="24882">
          <cell r="M24882" t="str">
            <v>805010659_1084882</v>
          </cell>
          <cell r="N24882">
            <v>27048</v>
          </cell>
          <cell r="O24882">
            <v>0</v>
          </cell>
          <cell r="P24882">
            <v>0</v>
          </cell>
          <cell r="Q24882">
            <v>27048</v>
          </cell>
        </row>
        <row r="24883">
          <cell r="M24883" t="str">
            <v>805010659_1084771</v>
          </cell>
          <cell r="N24883">
            <v>67620</v>
          </cell>
          <cell r="O24883">
            <v>0</v>
          </cell>
          <cell r="P24883">
            <v>0</v>
          </cell>
          <cell r="Q24883">
            <v>67620</v>
          </cell>
        </row>
        <row r="24884">
          <cell r="M24884" t="str">
            <v>805010659_1084488</v>
          </cell>
          <cell r="N24884">
            <v>98000</v>
          </cell>
          <cell r="O24884">
            <v>0</v>
          </cell>
          <cell r="P24884">
            <v>0</v>
          </cell>
          <cell r="Q24884">
            <v>98000</v>
          </cell>
        </row>
        <row r="24885">
          <cell r="M24885" t="str">
            <v>805010659_1084431</v>
          </cell>
          <cell r="N24885">
            <v>91141</v>
          </cell>
          <cell r="O24885">
            <v>0</v>
          </cell>
          <cell r="P24885">
            <v>0</v>
          </cell>
          <cell r="Q24885">
            <v>91141</v>
          </cell>
        </row>
        <row r="24886">
          <cell r="M24886" t="str">
            <v>805010659_1084518</v>
          </cell>
          <cell r="N24886">
            <v>91141</v>
          </cell>
          <cell r="O24886">
            <v>0</v>
          </cell>
          <cell r="P24886">
            <v>0</v>
          </cell>
          <cell r="Q24886">
            <v>91141</v>
          </cell>
        </row>
        <row r="24887">
          <cell r="M24887" t="str">
            <v>805010659_1084522</v>
          </cell>
          <cell r="N24887">
            <v>91141</v>
          </cell>
          <cell r="O24887">
            <v>0</v>
          </cell>
          <cell r="P24887">
            <v>0</v>
          </cell>
          <cell r="Q24887">
            <v>91141</v>
          </cell>
        </row>
        <row r="24888">
          <cell r="M24888" t="str">
            <v>805010659_1084758</v>
          </cell>
          <cell r="N24888">
            <v>145775</v>
          </cell>
          <cell r="O24888">
            <v>0</v>
          </cell>
          <cell r="P24888">
            <v>0</v>
          </cell>
          <cell r="Q24888">
            <v>145775</v>
          </cell>
        </row>
        <row r="24889">
          <cell r="M24889" t="str">
            <v>805010659_1084799</v>
          </cell>
          <cell r="N24889">
            <v>48877</v>
          </cell>
          <cell r="O24889">
            <v>0</v>
          </cell>
          <cell r="P24889">
            <v>25281</v>
          </cell>
          <cell r="Q24889">
            <v>48877</v>
          </cell>
        </row>
        <row r="24890">
          <cell r="M24890" t="str">
            <v>805010659_1084341</v>
          </cell>
          <cell r="N24890">
            <v>75516</v>
          </cell>
          <cell r="O24890">
            <v>0</v>
          </cell>
          <cell r="P24890">
            <v>300000</v>
          </cell>
          <cell r="Q24890">
            <v>75516</v>
          </cell>
        </row>
        <row r="24891">
          <cell r="M24891" t="str">
            <v>805010659_1084710</v>
          </cell>
          <cell r="N24891">
            <v>349179</v>
          </cell>
          <cell r="O24891">
            <v>0</v>
          </cell>
          <cell r="P24891">
            <v>0</v>
          </cell>
          <cell r="Q24891">
            <v>349179</v>
          </cell>
        </row>
        <row r="24892">
          <cell r="M24892" t="str">
            <v>805010659_1084423</v>
          </cell>
          <cell r="N24892">
            <v>98000</v>
          </cell>
          <cell r="O24892">
            <v>0</v>
          </cell>
          <cell r="P24892">
            <v>0</v>
          </cell>
          <cell r="Q24892">
            <v>98000</v>
          </cell>
        </row>
        <row r="24893">
          <cell r="M24893" t="str">
            <v>805010659_1084443</v>
          </cell>
          <cell r="N24893">
            <v>232275</v>
          </cell>
          <cell r="O24893">
            <v>0</v>
          </cell>
          <cell r="P24893">
            <v>0</v>
          </cell>
          <cell r="Q24893">
            <v>232275</v>
          </cell>
        </row>
        <row r="24894">
          <cell r="M24894" t="str">
            <v>805010659_1084477</v>
          </cell>
          <cell r="N24894">
            <v>91141</v>
          </cell>
          <cell r="O24894">
            <v>0</v>
          </cell>
          <cell r="P24894">
            <v>0</v>
          </cell>
          <cell r="Q24894">
            <v>91141</v>
          </cell>
        </row>
        <row r="24895">
          <cell r="M24895" t="str">
            <v>805010659_1084345</v>
          </cell>
          <cell r="N24895">
            <v>91141</v>
          </cell>
          <cell r="O24895">
            <v>0</v>
          </cell>
          <cell r="P24895">
            <v>0</v>
          </cell>
          <cell r="Q24895">
            <v>91141</v>
          </cell>
        </row>
        <row r="24896">
          <cell r="M24896" t="str">
            <v>805010659_1084579</v>
          </cell>
          <cell r="N24896">
            <v>145775</v>
          </cell>
          <cell r="O24896">
            <v>0</v>
          </cell>
          <cell r="P24896">
            <v>0</v>
          </cell>
          <cell r="Q24896">
            <v>145775</v>
          </cell>
        </row>
        <row r="24897">
          <cell r="M24897" t="str">
            <v>805010659_1084525</v>
          </cell>
          <cell r="N24897">
            <v>91141</v>
          </cell>
          <cell r="O24897">
            <v>0</v>
          </cell>
          <cell r="P24897">
            <v>0</v>
          </cell>
          <cell r="Q24897">
            <v>91141</v>
          </cell>
        </row>
        <row r="24898">
          <cell r="M24898" t="str">
            <v>805010659_1084859</v>
          </cell>
          <cell r="N24898">
            <v>48877</v>
          </cell>
          <cell r="O24898">
            <v>0</v>
          </cell>
          <cell r="P24898">
            <v>25281</v>
          </cell>
          <cell r="Q24898">
            <v>48877</v>
          </cell>
        </row>
        <row r="24899">
          <cell r="M24899" t="str">
            <v>805010659_1084744</v>
          </cell>
          <cell r="N24899">
            <v>67620</v>
          </cell>
          <cell r="O24899">
            <v>0</v>
          </cell>
          <cell r="P24899">
            <v>0</v>
          </cell>
          <cell r="Q24899">
            <v>67620</v>
          </cell>
        </row>
        <row r="24900">
          <cell r="M24900" t="str">
            <v>805010659_1084567</v>
          </cell>
          <cell r="N24900">
            <v>18000</v>
          </cell>
          <cell r="O24900">
            <v>0</v>
          </cell>
          <cell r="P24900">
            <v>0</v>
          </cell>
          <cell r="Q24900">
            <v>18000</v>
          </cell>
        </row>
        <row r="24901">
          <cell r="M24901" t="str">
            <v>805010659_1084468</v>
          </cell>
          <cell r="N24901">
            <v>91141</v>
          </cell>
          <cell r="O24901">
            <v>0</v>
          </cell>
          <cell r="P24901">
            <v>0</v>
          </cell>
          <cell r="Q24901">
            <v>91141</v>
          </cell>
        </row>
        <row r="24902">
          <cell r="M24902" t="str">
            <v>805010659_1084356</v>
          </cell>
          <cell r="N24902">
            <v>91141</v>
          </cell>
          <cell r="O24902">
            <v>0</v>
          </cell>
          <cell r="P24902">
            <v>0</v>
          </cell>
          <cell r="Q24902">
            <v>91141</v>
          </cell>
        </row>
        <row r="24903">
          <cell r="M24903" t="str">
            <v>805010659_1084640</v>
          </cell>
          <cell r="N24903">
            <v>22540</v>
          </cell>
          <cell r="O24903">
            <v>0</v>
          </cell>
          <cell r="P24903">
            <v>0</v>
          </cell>
          <cell r="Q24903">
            <v>22540</v>
          </cell>
        </row>
        <row r="24904">
          <cell r="M24904" t="str">
            <v>805010659_1084575</v>
          </cell>
          <cell r="N24904">
            <v>145775</v>
          </cell>
          <cell r="O24904">
            <v>0</v>
          </cell>
          <cell r="P24904">
            <v>544500</v>
          </cell>
          <cell r="Q24904">
            <v>145775</v>
          </cell>
        </row>
        <row r="24905">
          <cell r="M24905" t="str">
            <v>805010659_1084704</v>
          </cell>
          <cell r="N24905">
            <v>145775</v>
          </cell>
          <cell r="O24905">
            <v>0</v>
          </cell>
          <cell r="P24905">
            <v>0</v>
          </cell>
          <cell r="Q24905">
            <v>145775</v>
          </cell>
        </row>
        <row r="24906">
          <cell r="M24906" t="str">
            <v>805010659_1084375</v>
          </cell>
          <cell r="N24906">
            <v>91141</v>
          </cell>
          <cell r="O24906">
            <v>0</v>
          </cell>
          <cell r="P24906">
            <v>0</v>
          </cell>
          <cell r="Q24906">
            <v>91141</v>
          </cell>
        </row>
        <row r="24907">
          <cell r="M24907" t="str">
            <v>805010659_1084252</v>
          </cell>
          <cell r="N24907">
            <v>139800</v>
          </cell>
          <cell r="O24907">
            <v>0</v>
          </cell>
          <cell r="P24907">
            <v>0</v>
          </cell>
          <cell r="Q24907">
            <v>139800</v>
          </cell>
        </row>
        <row r="24908">
          <cell r="M24908" t="str">
            <v>805010659_1084516</v>
          </cell>
          <cell r="N24908">
            <v>91141</v>
          </cell>
          <cell r="O24908">
            <v>0</v>
          </cell>
          <cell r="P24908">
            <v>0</v>
          </cell>
          <cell r="Q24908">
            <v>91141</v>
          </cell>
        </row>
        <row r="24909">
          <cell r="M24909" t="str">
            <v>805010659_1084793</v>
          </cell>
          <cell r="N24909">
            <v>349179</v>
          </cell>
          <cell r="O24909">
            <v>0</v>
          </cell>
          <cell r="P24909">
            <v>439655</v>
          </cell>
          <cell r="Q24909">
            <v>349179</v>
          </cell>
        </row>
        <row r="24910">
          <cell r="M24910" t="str">
            <v>805010659_1084263</v>
          </cell>
          <cell r="N24910">
            <v>58900</v>
          </cell>
          <cell r="O24910">
            <v>0</v>
          </cell>
          <cell r="P24910">
            <v>0</v>
          </cell>
          <cell r="Q24910">
            <v>58900</v>
          </cell>
        </row>
        <row r="24911">
          <cell r="M24911" t="str">
            <v>805010659_1084401</v>
          </cell>
          <cell r="N24911">
            <v>91141</v>
          </cell>
          <cell r="O24911">
            <v>0</v>
          </cell>
          <cell r="P24911">
            <v>0</v>
          </cell>
          <cell r="Q24911">
            <v>91141</v>
          </cell>
        </row>
        <row r="24912">
          <cell r="M24912" t="str">
            <v>805010659_1084565</v>
          </cell>
          <cell r="N24912">
            <v>349179</v>
          </cell>
          <cell r="O24912">
            <v>0</v>
          </cell>
          <cell r="P24912">
            <v>0</v>
          </cell>
          <cell r="Q24912">
            <v>349179</v>
          </cell>
        </row>
        <row r="24913">
          <cell r="M24913" t="str">
            <v>805010659_1084407</v>
          </cell>
          <cell r="N24913">
            <v>91141</v>
          </cell>
          <cell r="O24913">
            <v>0</v>
          </cell>
          <cell r="P24913">
            <v>0</v>
          </cell>
          <cell r="Q24913">
            <v>91141</v>
          </cell>
        </row>
        <row r="24914">
          <cell r="M24914" t="str">
            <v>805010659_1084650</v>
          </cell>
          <cell r="N24914">
            <v>145775</v>
          </cell>
          <cell r="O24914">
            <v>0</v>
          </cell>
          <cell r="P24914">
            <v>0</v>
          </cell>
          <cell r="Q24914">
            <v>145775</v>
          </cell>
        </row>
        <row r="24915">
          <cell r="M24915" t="str">
            <v>805010659_1084692</v>
          </cell>
          <cell r="N24915">
            <v>67620</v>
          </cell>
          <cell r="O24915">
            <v>0</v>
          </cell>
          <cell r="P24915">
            <v>0</v>
          </cell>
          <cell r="Q24915">
            <v>67620</v>
          </cell>
        </row>
        <row r="24916">
          <cell r="M24916" t="str">
            <v>805010659_1084846</v>
          </cell>
          <cell r="N24916">
            <v>142442</v>
          </cell>
          <cell r="O24916">
            <v>0</v>
          </cell>
          <cell r="P24916">
            <v>50562</v>
          </cell>
          <cell r="Q24916">
            <v>142442</v>
          </cell>
        </row>
        <row r="24917">
          <cell r="M24917" t="str">
            <v>805010659_1084724</v>
          </cell>
          <cell r="N24917">
            <v>349179</v>
          </cell>
          <cell r="O24917">
            <v>0</v>
          </cell>
          <cell r="P24917">
            <v>0</v>
          </cell>
          <cell r="Q24917">
            <v>349179</v>
          </cell>
        </row>
        <row r="24918">
          <cell r="M24918" t="str">
            <v>805010659_1084266</v>
          </cell>
          <cell r="N24918">
            <v>330000</v>
          </cell>
          <cell r="O24918">
            <v>0</v>
          </cell>
          <cell r="P24918">
            <v>0</v>
          </cell>
          <cell r="Q24918">
            <v>330000</v>
          </cell>
        </row>
        <row r="24919">
          <cell r="M24919" t="str">
            <v>805010659_1084350</v>
          </cell>
          <cell r="N24919">
            <v>32667</v>
          </cell>
          <cell r="O24919">
            <v>0</v>
          </cell>
          <cell r="P24919">
            <v>0</v>
          </cell>
          <cell r="Q24919">
            <v>32667</v>
          </cell>
        </row>
        <row r="24920">
          <cell r="M24920" t="str">
            <v>805010659_1084568</v>
          </cell>
          <cell r="N24920">
            <v>25136</v>
          </cell>
          <cell r="O24920">
            <v>0</v>
          </cell>
          <cell r="P24920">
            <v>0</v>
          </cell>
          <cell r="Q24920">
            <v>25136</v>
          </cell>
        </row>
        <row r="24921">
          <cell r="M24921" t="str">
            <v>805010659_1084497</v>
          </cell>
          <cell r="N24921">
            <v>1740000</v>
          </cell>
          <cell r="O24921">
            <v>0</v>
          </cell>
          <cell r="P24921">
            <v>0</v>
          </cell>
          <cell r="Q24921">
            <v>1740000</v>
          </cell>
        </row>
        <row r="24922">
          <cell r="M24922" t="str">
            <v>805010659_1084343</v>
          </cell>
          <cell r="N24922">
            <v>1450000</v>
          </cell>
          <cell r="O24922">
            <v>0</v>
          </cell>
          <cell r="P24922">
            <v>0</v>
          </cell>
          <cell r="Q24922">
            <v>1450000</v>
          </cell>
        </row>
        <row r="24923">
          <cell r="M24923" t="str">
            <v>805010659_1084628</v>
          </cell>
          <cell r="N24923">
            <v>362619</v>
          </cell>
          <cell r="O24923">
            <v>0</v>
          </cell>
          <cell r="P24923">
            <v>0</v>
          </cell>
          <cell r="Q24923">
            <v>362619</v>
          </cell>
        </row>
        <row r="24924">
          <cell r="M24924" t="str">
            <v>805010659_1084569</v>
          </cell>
          <cell r="N24924">
            <v>67620</v>
          </cell>
          <cell r="O24924">
            <v>0</v>
          </cell>
          <cell r="P24924">
            <v>0</v>
          </cell>
          <cell r="Q24924">
            <v>67620</v>
          </cell>
        </row>
        <row r="24925">
          <cell r="M24925" t="str">
            <v>805010659_1084656</v>
          </cell>
          <cell r="N24925">
            <v>67620</v>
          </cell>
          <cell r="O24925">
            <v>0</v>
          </cell>
          <cell r="P24925">
            <v>0</v>
          </cell>
          <cell r="Q24925">
            <v>67620</v>
          </cell>
        </row>
        <row r="24926">
          <cell r="M24926" t="str">
            <v>805010659_1084801</v>
          </cell>
          <cell r="N24926">
            <v>48877</v>
          </cell>
          <cell r="O24926">
            <v>0</v>
          </cell>
          <cell r="P24926">
            <v>25281</v>
          </cell>
          <cell r="Q24926">
            <v>48877</v>
          </cell>
        </row>
        <row r="24927">
          <cell r="M24927" t="str">
            <v>805010659_1084770</v>
          </cell>
          <cell r="N24927">
            <v>37730</v>
          </cell>
          <cell r="O24927">
            <v>0</v>
          </cell>
          <cell r="P24927">
            <v>0</v>
          </cell>
          <cell r="Q24927">
            <v>37730</v>
          </cell>
        </row>
        <row r="24928">
          <cell r="M24928" t="str">
            <v>805010659_1084716</v>
          </cell>
          <cell r="N24928">
            <v>349179</v>
          </cell>
          <cell r="O24928">
            <v>0</v>
          </cell>
          <cell r="P24928">
            <v>0</v>
          </cell>
          <cell r="Q24928">
            <v>349179</v>
          </cell>
        </row>
        <row r="24929">
          <cell r="M24929" t="str">
            <v>805010659_1084841</v>
          </cell>
          <cell r="N24929">
            <v>48877</v>
          </cell>
          <cell r="O24929">
            <v>0</v>
          </cell>
          <cell r="P24929">
            <v>25281</v>
          </cell>
          <cell r="Q24929">
            <v>48877</v>
          </cell>
        </row>
        <row r="24930">
          <cell r="M24930" t="str">
            <v>805010659_1084783</v>
          </cell>
          <cell r="N24930">
            <v>145775</v>
          </cell>
          <cell r="O24930">
            <v>0</v>
          </cell>
          <cell r="P24930">
            <v>0</v>
          </cell>
          <cell r="Q24930">
            <v>145775</v>
          </cell>
        </row>
        <row r="24931">
          <cell r="M24931" t="str">
            <v>805010659_1084351</v>
          </cell>
          <cell r="N24931">
            <v>91141</v>
          </cell>
          <cell r="O24931">
            <v>0</v>
          </cell>
          <cell r="P24931">
            <v>0</v>
          </cell>
          <cell r="Q24931">
            <v>91141</v>
          </cell>
        </row>
        <row r="24932">
          <cell r="M24932" t="str">
            <v>805010659_P46212</v>
          </cell>
          <cell r="N24932">
            <v>181511</v>
          </cell>
          <cell r="O24932">
            <v>0</v>
          </cell>
          <cell r="P24932">
            <v>0</v>
          </cell>
          <cell r="Q24932">
            <v>181511</v>
          </cell>
        </row>
        <row r="24933">
          <cell r="M24933" t="str">
            <v>805010659_1084639</v>
          </cell>
          <cell r="N24933">
            <v>24794</v>
          </cell>
          <cell r="O24933">
            <v>0</v>
          </cell>
          <cell r="P24933">
            <v>0</v>
          </cell>
          <cell r="Q24933">
            <v>24794</v>
          </cell>
        </row>
        <row r="24934">
          <cell r="M24934" t="str">
            <v>805010659_1084418</v>
          </cell>
          <cell r="N24934">
            <v>91141</v>
          </cell>
          <cell r="O24934">
            <v>0</v>
          </cell>
          <cell r="P24934">
            <v>0</v>
          </cell>
          <cell r="Q24934">
            <v>91141</v>
          </cell>
        </row>
        <row r="24935">
          <cell r="M24935" t="str">
            <v>805010659_1084551</v>
          </cell>
          <cell r="N24935">
            <v>113582</v>
          </cell>
          <cell r="O24935">
            <v>0</v>
          </cell>
          <cell r="P24935">
            <v>0</v>
          </cell>
          <cell r="Q24935">
            <v>113582</v>
          </cell>
        </row>
        <row r="24936">
          <cell r="M24936" t="str">
            <v>805010659_1084655</v>
          </cell>
          <cell r="N24936">
            <v>145775</v>
          </cell>
          <cell r="O24936">
            <v>0</v>
          </cell>
          <cell r="P24936">
            <v>0</v>
          </cell>
          <cell r="Q24936">
            <v>145775</v>
          </cell>
        </row>
        <row r="24937">
          <cell r="M24937" t="str">
            <v>805010659_1084420</v>
          </cell>
          <cell r="N24937">
            <v>91141</v>
          </cell>
          <cell r="O24937">
            <v>0</v>
          </cell>
          <cell r="P24937">
            <v>0</v>
          </cell>
          <cell r="Q24937">
            <v>91141</v>
          </cell>
        </row>
        <row r="24938">
          <cell r="M24938" t="str">
            <v>805010659_1084851</v>
          </cell>
          <cell r="N24938">
            <v>29326</v>
          </cell>
          <cell r="O24938">
            <v>0</v>
          </cell>
          <cell r="P24938">
            <v>25281</v>
          </cell>
          <cell r="Q24938">
            <v>29326</v>
          </cell>
        </row>
        <row r="24939">
          <cell r="M24939" t="str">
            <v>805010659_1084479</v>
          </cell>
          <cell r="N24939">
            <v>323640</v>
          </cell>
          <cell r="O24939">
            <v>0</v>
          </cell>
          <cell r="P24939">
            <v>600000</v>
          </cell>
          <cell r="Q24939">
            <v>323640</v>
          </cell>
        </row>
        <row r="24940">
          <cell r="M24940" t="str">
            <v>805010659_1084762</v>
          </cell>
          <cell r="N24940">
            <v>37730</v>
          </cell>
          <cell r="O24940">
            <v>0</v>
          </cell>
          <cell r="P24940">
            <v>0</v>
          </cell>
          <cell r="Q24940">
            <v>37730</v>
          </cell>
        </row>
        <row r="24941">
          <cell r="M24941" t="str">
            <v>805010659_1084349</v>
          </cell>
          <cell r="N24941">
            <v>98000</v>
          </cell>
          <cell r="O24941">
            <v>0</v>
          </cell>
          <cell r="P24941">
            <v>0</v>
          </cell>
          <cell r="Q24941">
            <v>98000</v>
          </cell>
        </row>
        <row r="24942">
          <cell r="M24942" t="str">
            <v>805010659_1084687</v>
          </cell>
          <cell r="N24942">
            <v>67620</v>
          </cell>
          <cell r="O24942">
            <v>0</v>
          </cell>
          <cell r="P24942">
            <v>0</v>
          </cell>
          <cell r="Q24942">
            <v>67620</v>
          </cell>
        </row>
        <row r="24943">
          <cell r="M24943" t="str">
            <v>805010659_1084848</v>
          </cell>
          <cell r="N24943">
            <v>48877</v>
          </cell>
          <cell r="O24943">
            <v>0</v>
          </cell>
          <cell r="P24943">
            <v>50562</v>
          </cell>
          <cell r="Q24943">
            <v>48877</v>
          </cell>
        </row>
        <row r="24944">
          <cell r="M24944" t="str">
            <v>805010659_1084837</v>
          </cell>
          <cell r="N24944">
            <v>142442</v>
          </cell>
          <cell r="O24944">
            <v>0</v>
          </cell>
          <cell r="P24944">
            <v>25281</v>
          </cell>
          <cell r="Q24944">
            <v>142442</v>
          </cell>
        </row>
        <row r="24945">
          <cell r="M24945" t="str">
            <v>805010659_1084675</v>
          </cell>
          <cell r="N24945">
            <v>37730</v>
          </cell>
          <cell r="O24945">
            <v>0</v>
          </cell>
          <cell r="P24945">
            <v>0</v>
          </cell>
          <cell r="Q24945">
            <v>37730</v>
          </cell>
        </row>
        <row r="24946">
          <cell r="M24946" t="str">
            <v>805010659_1084755</v>
          </cell>
          <cell r="N24946">
            <v>37730</v>
          </cell>
          <cell r="O24946">
            <v>0</v>
          </cell>
          <cell r="P24946">
            <v>0</v>
          </cell>
          <cell r="Q24946">
            <v>37730</v>
          </cell>
        </row>
        <row r="24947">
          <cell r="M24947" t="str">
            <v>805010659_1084445</v>
          </cell>
          <cell r="N24947">
            <v>91141</v>
          </cell>
          <cell r="O24947">
            <v>0</v>
          </cell>
          <cell r="P24947">
            <v>0</v>
          </cell>
          <cell r="Q24947">
            <v>91141</v>
          </cell>
        </row>
        <row r="24948">
          <cell r="M24948" t="str">
            <v>805010659_1084818</v>
          </cell>
          <cell r="N24948">
            <v>48877</v>
          </cell>
          <cell r="O24948">
            <v>0</v>
          </cell>
          <cell r="P24948">
            <v>50562</v>
          </cell>
          <cell r="Q24948">
            <v>48877</v>
          </cell>
        </row>
        <row r="24949">
          <cell r="M24949" t="str">
            <v>805010659_1084547</v>
          </cell>
          <cell r="N24949">
            <v>98000</v>
          </cell>
          <cell r="O24949">
            <v>0</v>
          </cell>
          <cell r="P24949">
            <v>0</v>
          </cell>
          <cell r="Q24949">
            <v>98000</v>
          </cell>
        </row>
        <row r="24950">
          <cell r="M24950" t="str">
            <v>805010659_1084554</v>
          </cell>
          <cell r="N24950">
            <v>67620</v>
          </cell>
          <cell r="O24950">
            <v>0</v>
          </cell>
          <cell r="P24950">
            <v>0</v>
          </cell>
          <cell r="Q24950">
            <v>67620</v>
          </cell>
        </row>
        <row r="24951">
          <cell r="M24951" t="str">
            <v>805010659_1084852</v>
          </cell>
          <cell r="N24951">
            <v>48877</v>
          </cell>
          <cell r="O24951">
            <v>0</v>
          </cell>
          <cell r="P24951">
            <v>25281</v>
          </cell>
          <cell r="Q24951">
            <v>48877</v>
          </cell>
        </row>
        <row r="24952">
          <cell r="M24952" t="str">
            <v>805010659_1084582</v>
          </cell>
          <cell r="N24952">
            <v>67620</v>
          </cell>
          <cell r="O24952">
            <v>0</v>
          </cell>
          <cell r="P24952">
            <v>0</v>
          </cell>
          <cell r="Q24952">
            <v>67620</v>
          </cell>
        </row>
        <row r="24953">
          <cell r="M24953" t="str">
            <v>805010659_1084782</v>
          </cell>
          <cell r="N24953">
            <v>67620</v>
          </cell>
          <cell r="O24953">
            <v>0</v>
          </cell>
          <cell r="P24953">
            <v>0</v>
          </cell>
          <cell r="Q24953">
            <v>67620</v>
          </cell>
        </row>
        <row r="24954">
          <cell r="M24954" t="str">
            <v>805010659_1084731</v>
          </cell>
          <cell r="N24954">
            <v>67620</v>
          </cell>
          <cell r="O24954">
            <v>0</v>
          </cell>
          <cell r="P24954">
            <v>0</v>
          </cell>
          <cell r="Q24954">
            <v>67620</v>
          </cell>
        </row>
        <row r="24955">
          <cell r="M24955" t="str">
            <v>805010659_1084769</v>
          </cell>
          <cell r="N24955">
            <v>67620</v>
          </cell>
          <cell r="O24955">
            <v>0</v>
          </cell>
          <cell r="P24955">
            <v>0</v>
          </cell>
          <cell r="Q24955">
            <v>67620</v>
          </cell>
        </row>
        <row r="24956">
          <cell r="M24956" t="str">
            <v>805010659_1084681</v>
          </cell>
          <cell r="N24956">
            <v>67620</v>
          </cell>
          <cell r="O24956">
            <v>0</v>
          </cell>
          <cell r="P24956">
            <v>0</v>
          </cell>
          <cell r="Q24956">
            <v>67620</v>
          </cell>
        </row>
        <row r="24957">
          <cell r="M24957" t="str">
            <v>805010659_1084815</v>
          </cell>
          <cell r="N24957">
            <v>142442</v>
          </cell>
          <cell r="O24957">
            <v>0</v>
          </cell>
          <cell r="P24957">
            <v>25281</v>
          </cell>
          <cell r="Q24957">
            <v>142442</v>
          </cell>
        </row>
        <row r="24958">
          <cell r="M24958" t="str">
            <v>805010659_1084835</v>
          </cell>
          <cell r="N24958">
            <v>142442</v>
          </cell>
          <cell r="O24958">
            <v>0</v>
          </cell>
          <cell r="P24958">
            <v>25281</v>
          </cell>
          <cell r="Q24958">
            <v>142442</v>
          </cell>
        </row>
        <row r="24959">
          <cell r="M24959" t="str">
            <v>805010659_1084486</v>
          </cell>
          <cell r="N24959">
            <v>232275</v>
          </cell>
          <cell r="O24959">
            <v>0</v>
          </cell>
          <cell r="P24959">
            <v>0</v>
          </cell>
          <cell r="Q24959">
            <v>232275</v>
          </cell>
        </row>
        <row r="24960">
          <cell r="M24960" t="str">
            <v>805010659_1084825</v>
          </cell>
          <cell r="N24960">
            <v>48877</v>
          </cell>
          <cell r="O24960">
            <v>0</v>
          </cell>
          <cell r="P24960">
            <v>50562</v>
          </cell>
          <cell r="Q24960">
            <v>48877</v>
          </cell>
        </row>
        <row r="24961">
          <cell r="M24961" t="str">
            <v>805010659_1084858</v>
          </cell>
          <cell r="N24961">
            <v>48877</v>
          </cell>
          <cell r="O24961">
            <v>0</v>
          </cell>
          <cell r="P24961">
            <v>50562</v>
          </cell>
          <cell r="Q24961">
            <v>48877</v>
          </cell>
        </row>
        <row r="24962">
          <cell r="M24962" t="str">
            <v>805010659_1084515</v>
          </cell>
          <cell r="N24962">
            <v>91141</v>
          </cell>
          <cell r="O24962">
            <v>0</v>
          </cell>
          <cell r="P24962">
            <v>0</v>
          </cell>
          <cell r="Q24962">
            <v>91141</v>
          </cell>
        </row>
        <row r="24963">
          <cell r="M24963" t="str">
            <v>805010659_1084483</v>
          </cell>
          <cell r="N24963">
            <v>113582</v>
          </cell>
          <cell r="O24963">
            <v>0</v>
          </cell>
          <cell r="P24963">
            <v>0</v>
          </cell>
          <cell r="Q24963">
            <v>113582</v>
          </cell>
        </row>
        <row r="24964">
          <cell r="M24964" t="str">
            <v>805010659_1084476</v>
          </cell>
          <cell r="N24964">
            <v>91141</v>
          </cell>
          <cell r="O24964">
            <v>0</v>
          </cell>
          <cell r="P24964">
            <v>0</v>
          </cell>
          <cell r="Q24964">
            <v>91141</v>
          </cell>
        </row>
        <row r="24965">
          <cell r="M24965" t="str">
            <v>805010659_1084780</v>
          </cell>
          <cell r="N24965">
            <v>466619</v>
          </cell>
          <cell r="O24965">
            <v>0</v>
          </cell>
          <cell r="P24965">
            <v>0</v>
          </cell>
          <cell r="Q24965">
            <v>466619</v>
          </cell>
        </row>
        <row r="24966">
          <cell r="M24966" t="str">
            <v>805010659_1084377</v>
          </cell>
          <cell r="N24966">
            <v>91141</v>
          </cell>
          <cell r="O24966">
            <v>0</v>
          </cell>
          <cell r="P24966">
            <v>0</v>
          </cell>
          <cell r="Q24966">
            <v>91141</v>
          </cell>
        </row>
        <row r="24967">
          <cell r="M24967" t="str">
            <v>805010659_1084480</v>
          </cell>
          <cell r="N24967">
            <v>91141</v>
          </cell>
          <cell r="O24967">
            <v>0</v>
          </cell>
          <cell r="P24967">
            <v>0</v>
          </cell>
          <cell r="Q24967">
            <v>91141</v>
          </cell>
        </row>
        <row r="24968">
          <cell r="M24968" t="str">
            <v>805010659_1084452</v>
          </cell>
          <cell r="N24968">
            <v>91141</v>
          </cell>
          <cell r="O24968">
            <v>0</v>
          </cell>
          <cell r="P24968">
            <v>0</v>
          </cell>
          <cell r="Q24968">
            <v>91141</v>
          </cell>
        </row>
        <row r="24969">
          <cell r="M24969" t="str">
            <v>805010659_1084606</v>
          </cell>
          <cell r="N24969">
            <v>210553</v>
          </cell>
          <cell r="O24969">
            <v>0</v>
          </cell>
          <cell r="P24969">
            <v>0</v>
          </cell>
          <cell r="Q24969">
            <v>210553</v>
          </cell>
        </row>
        <row r="24970">
          <cell r="M24970" t="str">
            <v>805010659_1084355</v>
          </cell>
          <cell r="N24970">
            <v>98000</v>
          </cell>
          <cell r="O24970">
            <v>0</v>
          </cell>
          <cell r="P24970">
            <v>0</v>
          </cell>
          <cell r="Q24970">
            <v>98000</v>
          </cell>
        </row>
        <row r="24971">
          <cell r="M24971" t="str">
            <v>805010659_1084475</v>
          </cell>
          <cell r="N24971">
            <v>91141</v>
          </cell>
          <cell r="O24971">
            <v>0</v>
          </cell>
          <cell r="P24971">
            <v>0</v>
          </cell>
          <cell r="Q24971">
            <v>91141</v>
          </cell>
        </row>
        <row r="24972">
          <cell r="M24972" t="str">
            <v>805010659_1084646</v>
          </cell>
          <cell r="N24972">
            <v>67620</v>
          </cell>
          <cell r="O24972">
            <v>0</v>
          </cell>
          <cell r="P24972">
            <v>0</v>
          </cell>
          <cell r="Q24972">
            <v>67620</v>
          </cell>
        </row>
        <row r="24973">
          <cell r="M24973" t="str">
            <v>805010659_1084472</v>
          </cell>
          <cell r="N24973">
            <v>420000</v>
          </cell>
          <cell r="O24973">
            <v>0</v>
          </cell>
          <cell r="P24973">
            <v>0</v>
          </cell>
          <cell r="Q24973">
            <v>420000</v>
          </cell>
        </row>
        <row r="24974">
          <cell r="M24974" t="str">
            <v>805010659_1084625</v>
          </cell>
          <cell r="N24974">
            <v>145775</v>
          </cell>
          <cell r="O24974">
            <v>0</v>
          </cell>
          <cell r="P24974">
            <v>0</v>
          </cell>
          <cell r="Q24974">
            <v>145775</v>
          </cell>
        </row>
        <row r="24975">
          <cell r="M24975" t="str">
            <v>805010659_1084545</v>
          </cell>
          <cell r="N24975">
            <v>91141</v>
          </cell>
          <cell r="O24975">
            <v>0</v>
          </cell>
          <cell r="P24975">
            <v>0</v>
          </cell>
          <cell r="Q24975">
            <v>91141</v>
          </cell>
        </row>
        <row r="24976">
          <cell r="M24976" t="str">
            <v>805010659_1084721</v>
          </cell>
          <cell r="N24976">
            <v>67620</v>
          </cell>
          <cell r="O24976">
            <v>0</v>
          </cell>
          <cell r="P24976">
            <v>0</v>
          </cell>
          <cell r="Q24976">
            <v>67620</v>
          </cell>
        </row>
        <row r="24977">
          <cell r="M24977" t="str">
            <v>805010659_1084604</v>
          </cell>
          <cell r="N24977">
            <v>67620</v>
          </cell>
          <cell r="O24977">
            <v>0</v>
          </cell>
          <cell r="P24977">
            <v>0</v>
          </cell>
          <cell r="Q24977">
            <v>67620</v>
          </cell>
        </row>
        <row r="24978">
          <cell r="M24978" t="str">
            <v>805010659_1084450</v>
          </cell>
          <cell r="N24978">
            <v>91141</v>
          </cell>
          <cell r="O24978">
            <v>0</v>
          </cell>
          <cell r="P24978">
            <v>0</v>
          </cell>
          <cell r="Q24978">
            <v>91141</v>
          </cell>
        </row>
        <row r="24979">
          <cell r="M24979" t="str">
            <v>805010659_1084544</v>
          </cell>
          <cell r="N24979">
            <v>420000</v>
          </cell>
          <cell r="O24979">
            <v>0</v>
          </cell>
          <cell r="P24979">
            <v>0</v>
          </cell>
          <cell r="Q24979">
            <v>420000</v>
          </cell>
        </row>
        <row r="24980">
          <cell r="M24980" t="str">
            <v>805010659_1084737</v>
          </cell>
          <cell r="N24980">
            <v>145775</v>
          </cell>
          <cell r="O24980">
            <v>0</v>
          </cell>
          <cell r="P24980">
            <v>0</v>
          </cell>
          <cell r="Q24980">
            <v>145775</v>
          </cell>
        </row>
        <row r="24981">
          <cell r="M24981" t="str">
            <v>805010659_1084537</v>
          </cell>
          <cell r="N24981">
            <v>113582</v>
          </cell>
          <cell r="O24981">
            <v>0</v>
          </cell>
          <cell r="P24981">
            <v>0</v>
          </cell>
          <cell r="Q24981">
            <v>113582</v>
          </cell>
        </row>
        <row r="24982">
          <cell r="M24982" t="str">
            <v>805010659_1084282</v>
          </cell>
          <cell r="N24982">
            <v>420000</v>
          </cell>
          <cell r="O24982">
            <v>0</v>
          </cell>
          <cell r="P24982">
            <v>0</v>
          </cell>
          <cell r="Q24982">
            <v>420000</v>
          </cell>
        </row>
        <row r="24983">
          <cell r="M24983" t="str">
            <v>805010659_1084638</v>
          </cell>
          <cell r="N24983">
            <v>420000</v>
          </cell>
          <cell r="O24983">
            <v>0</v>
          </cell>
          <cell r="P24983">
            <v>0</v>
          </cell>
          <cell r="Q24983">
            <v>420000</v>
          </cell>
        </row>
        <row r="24984">
          <cell r="M24984" t="str">
            <v>805010659_1084774</v>
          </cell>
          <cell r="N24984">
            <v>67620</v>
          </cell>
          <cell r="O24984">
            <v>0</v>
          </cell>
          <cell r="P24984">
            <v>0</v>
          </cell>
          <cell r="Q24984">
            <v>67620</v>
          </cell>
        </row>
        <row r="24985">
          <cell r="M24985" t="str">
            <v>805010659_1084572</v>
          </cell>
          <cell r="N24985">
            <v>67620</v>
          </cell>
          <cell r="O24985">
            <v>0</v>
          </cell>
          <cell r="P24985">
            <v>0</v>
          </cell>
          <cell r="Q24985">
            <v>67620</v>
          </cell>
        </row>
        <row r="24986">
          <cell r="M24986" t="str">
            <v>805010659_1084827</v>
          </cell>
          <cell r="N24986">
            <v>48877</v>
          </cell>
          <cell r="O24986">
            <v>0</v>
          </cell>
          <cell r="P24986">
            <v>25281</v>
          </cell>
          <cell r="Q24986">
            <v>48877</v>
          </cell>
        </row>
        <row r="24987">
          <cell r="M24987" t="str">
            <v>805010659_1084711</v>
          </cell>
          <cell r="N24987">
            <v>67620</v>
          </cell>
          <cell r="O24987">
            <v>0</v>
          </cell>
          <cell r="P24987">
            <v>0</v>
          </cell>
          <cell r="Q24987">
            <v>67620</v>
          </cell>
        </row>
        <row r="24988">
          <cell r="M24988" t="str">
            <v>805010659_1084284</v>
          </cell>
          <cell r="N24988">
            <v>98000</v>
          </cell>
          <cell r="O24988">
            <v>0</v>
          </cell>
          <cell r="P24988">
            <v>0</v>
          </cell>
          <cell r="Q24988">
            <v>98000</v>
          </cell>
        </row>
        <row r="24989">
          <cell r="M24989" t="str">
            <v>805010659_1084493</v>
          </cell>
          <cell r="N24989">
            <v>91141</v>
          </cell>
          <cell r="O24989">
            <v>0</v>
          </cell>
          <cell r="P24989">
            <v>0</v>
          </cell>
          <cell r="Q24989">
            <v>91141</v>
          </cell>
        </row>
        <row r="24990">
          <cell r="M24990" t="str">
            <v>805010659_1084391</v>
          </cell>
          <cell r="N24990">
            <v>91141</v>
          </cell>
          <cell r="O24990">
            <v>0</v>
          </cell>
          <cell r="P24990">
            <v>0</v>
          </cell>
          <cell r="Q24990">
            <v>91141</v>
          </cell>
        </row>
        <row r="24991">
          <cell r="M24991" t="str">
            <v>805010659_1084498</v>
          </cell>
          <cell r="N24991">
            <v>232275</v>
          </cell>
          <cell r="O24991">
            <v>0</v>
          </cell>
          <cell r="P24991">
            <v>0</v>
          </cell>
          <cell r="Q24991">
            <v>232275</v>
          </cell>
        </row>
        <row r="24992">
          <cell r="M24992" t="str">
            <v>805010659_1084777</v>
          </cell>
          <cell r="N24992">
            <v>145775</v>
          </cell>
          <cell r="O24992">
            <v>0</v>
          </cell>
          <cell r="P24992">
            <v>0</v>
          </cell>
          <cell r="Q24992">
            <v>145775</v>
          </cell>
        </row>
        <row r="24993">
          <cell r="M24993" t="str">
            <v>805010659_P46213</v>
          </cell>
          <cell r="N24993">
            <v>181511</v>
          </cell>
          <cell r="O24993">
            <v>0</v>
          </cell>
          <cell r="P24993">
            <v>0</v>
          </cell>
          <cell r="Q24993">
            <v>181511</v>
          </cell>
        </row>
        <row r="24994">
          <cell r="M24994" t="str">
            <v>805010659_1084362</v>
          </cell>
          <cell r="N24994">
            <v>232275</v>
          </cell>
          <cell r="O24994">
            <v>0</v>
          </cell>
          <cell r="P24994">
            <v>0</v>
          </cell>
          <cell r="Q24994">
            <v>232275</v>
          </cell>
        </row>
        <row r="24995">
          <cell r="M24995" t="str">
            <v>805010659_1084446</v>
          </cell>
          <cell r="N24995">
            <v>98000</v>
          </cell>
          <cell r="O24995">
            <v>0</v>
          </cell>
          <cell r="P24995">
            <v>0</v>
          </cell>
          <cell r="Q24995">
            <v>98000</v>
          </cell>
        </row>
        <row r="24996">
          <cell r="M24996" t="str">
            <v>805010659_1084610</v>
          </cell>
          <cell r="N24996">
            <v>67620</v>
          </cell>
          <cell r="O24996">
            <v>0</v>
          </cell>
          <cell r="P24996">
            <v>0</v>
          </cell>
          <cell r="Q24996">
            <v>67620</v>
          </cell>
        </row>
        <row r="24997">
          <cell r="M24997" t="str">
            <v>805010659_1084380</v>
          </cell>
          <cell r="N24997">
            <v>98000</v>
          </cell>
          <cell r="O24997">
            <v>0</v>
          </cell>
          <cell r="P24997">
            <v>0</v>
          </cell>
          <cell r="Q24997">
            <v>98000</v>
          </cell>
        </row>
        <row r="24998">
          <cell r="M24998" t="str">
            <v>805010659_1084829</v>
          </cell>
          <cell r="N24998">
            <v>48877</v>
          </cell>
          <cell r="O24998">
            <v>0</v>
          </cell>
          <cell r="P24998">
            <v>50562</v>
          </cell>
          <cell r="Q24998">
            <v>48877</v>
          </cell>
        </row>
        <row r="24999">
          <cell r="M24999" t="str">
            <v>805010659_1084466</v>
          </cell>
          <cell r="N24999">
            <v>91141</v>
          </cell>
          <cell r="O24999">
            <v>0</v>
          </cell>
          <cell r="P24999">
            <v>0</v>
          </cell>
          <cell r="Q24999">
            <v>91141</v>
          </cell>
        </row>
        <row r="25000">
          <cell r="M25000" t="str">
            <v>805010659_1084622</v>
          </cell>
          <cell r="N25000">
            <v>67620</v>
          </cell>
          <cell r="O25000">
            <v>0</v>
          </cell>
          <cell r="P25000">
            <v>0</v>
          </cell>
          <cell r="Q25000">
            <v>67620</v>
          </cell>
        </row>
        <row r="25001">
          <cell r="M25001" t="str">
            <v>805010659_1084390</v>
          </cell>
          <cell r="N25001">
            <v>91141</v>
          </cell>
          <cell r="O25001">
            <v>0</v>
          </cell>
          <cell r="P25001">
            <v>0</v>
          </cell>
          <cell r="Q25001">
            <v>91141</v>
          </cell>
        </row>
        <row r="25002">
          <cell r="M25002" t="str">
            <v>805010659_1084831</v>
          </cell>
          <cell r="N25002">
            <v>48877</v>
          </cell>
          <cell r="O25002">
            <v>0</v>
          </cell>
          <cell r="P25002">
            <v>25281</v>
          </cell>
          <cell r="Q25002">
            <v>48877</v>
          </cell>
        </row>
        <row r="25003">
          <cell r="M25003" t="str">
            <v>805010659_1084661</v>
          </cell>
          <cell r="N25003">
            <v>67620</v>
          </cell>
          <cell r="O25003">
            <v>0</v>
          </cell>
          <cell r="P25003">
            <v>0</v>
          </cell>
          <cell r="Q25003">
            <v>67620</v>
          </cell>
        </row>
        <row r="25004">
          <cell r="M25004" t="str">
            <v>805010659_1084726</v>
          </cell>
          <cell r="N25004">
            <v>145775</v>
          </cell>
          <cell r="O25004">
            <v>0</v>
          </cell>
          <cell r="P25004">
            <v>0</v>
          </cell>
          <cell r="Q25004">
            <v>145775</v>
          </cell>
        </row>
        <row r="25005">
          <cell r="M25005" t="str">
            <v>805010659_1084877</v>
          </cell>
          <cell r="N25005">
            <v>7448</v>
          </cell>
          <cell r="O25005">
            <v>0</v>
          </cell>
          <cell r="P25005">
            <v>0</v>
          </cell>
          <cell r="Q25005">
            <v>7448</v>
          </cell>
        </row>
        <row r="25006">
          <cell r="M25006" t="str">
            <v>805010659_1084654</v>
          </cell>
          <cell r="N25006">
            <v>100620</v>
          </cell>
          <cell r="O25006">
            <v>0</v>
          </cell>
          <cell r="P25006">
            <v>0</v>
          </cell>
          <cell r="Q25006">
            <v>100620</v>
          </cell>
        </row>
        <row r="25007">
          <cell r="M25007" t="str">
            <v>805010659_1084478</v>
          </cell>
          <cell r="N25007">
            <v>91141</v>
          </cell>
          <cell r="O25007">
            <v>0</v>
          </cell>
          <cell r="P25007">
            <v>0</v>
          </cell>
          <cell r="Q25007">
            <v>91141</v>
          </cell>
        </row>
        <row r="25008">
          <cell r="M25008" t="str">
            <v>805010659_1084867</v>
          </cell>
          <cell r="N25008">
            <v>75410</v>
          </cell>
          <cell r="O25008">
            <v>0</v>
          </cell>
          <cell r="P25008">
            <v>25281</v>
          </cell>
          <cell r="Q25008">
            <v>75410</v>
          </cell>
        </row>
        <row r="25009">
          <cell r="M25009" t="str">
            <v>805010659_1084754</v>
          </cell>
          <cell r="N25009">
            <v>145775</v>
          </cell>
          <cell r="O25009">
            <v>0</v>
          </cell>
          <cell r="P25009">
            <v>0</v>
          </cell>
          <cell r="Q25009">
            <v>145775</v>
          </cell>
        </row>
        <row r="25010">
          <cell r="M25010" t="str">
            <v>805010659_1084677</v>
          </cell>
          <cell r="N25010">
            <v>349179</v>
          </cell>
          <cell r="O25010">
            <v>0</v>
          </cell>
          <cell r="P25010">
            <v>0</v>
          </cell>
          <cell r="Q25010">
            <v>349179</v>
          </cell>
        </row>
        <row r="25011">
          <cell r="M25011" t="str">
            <v>805010659_1084347</v>
          </cell>
          <cell r="N25011">
            <v>91141</v>
          </cell>
          <cell r="O25011">
            <v>0</v>
          </cell>
          <cell r="P25011">
            <v>0</v>
          </cell>
          <cell r="Q25011">
            <v>91141</v>
          </cell>
        </row>
        <row r="25012">
          <cell r="M25012" t="str">
            <v>805010659_1084365</v>
          </cell>
          <cell r="N25012">
            <v>809100</v>
          </cell>
          <cell r="O25012">
            <v>0</v>
          </cell>
          <cell r="P25012">
            <v>600000</v>
          </cell>
          <cell r="Q25012">
            <v>809100</v>
          </cell>
        </row>
        <row r="25013">
          <cell r="M25013" t="str">
            <v>805010659_1084585</v>
          </cell>
          <cell r="N25013">
            <v>67620</v>
          </cell>
          <cell r="O25013">
            <v>0</v>
          </cell>
          <cell r="P25013">
            <v>0</v>
          </cell>
          <cell r="Q25013">
            <v>67620</v>
          </cell>
        </row>
        <row r="25014">
          <cell r="M25014" t="str">
            <v>805010659_1084427</v>
          </cell>
          <cell r="N25014">
            <v>98000</v>
          </cell>
          <cell r="O25014">
            <v>0</v>
          </cell>
          <cell r="P25014">
            <v>0</v>
          </cell>
          <cell r="Q25014">
            <v>98000</v>
          </cell>
        </row>
        <row r="25015">
          <cell r="M25015" t="str">
            <v>805010659_1084741</v>
          </cell>
          <cell r="N25015">
            <v>67620</v>
          </cell>
          <cell r="O25015">
            <v>0</v>
          </cell>
          <cell r="P25015">
            <v>0</v>
          </cell>
          <cell r="Q25015">
            <v>67620</v>
          </cell>
        </row>
        <row r="25016">
          <cell r="M25016" t="str">
            <v>805010659_1084844</v>
          </cell>
          <cell r="N25016">
            <v>48877</v>
          </cell>
          <cell r="O25016">
            <v>0</v>
          </cell>
          <cell r="P25016">
            <v>25281</v>
          </cell>
          <cell r="Q25016">
            <v>48877</v>
          </cell>
        </row>
        <row r="25017">
          <cell r="M25017" t="str">
            <v>805010659_1084644</v>
          </cell>
          <cell r="N25017">
            <v>67620</v>
          </cell>
          <cell r="O25017">
            <v>0</v>
          </cell>
          <cell r="P25017">
            <v>0</v>
          </cell>
          <cell r="Q25017">
            <v>67620</v>
          </cell>
        </row>
        <row r="25018">
          <cell r="M25018" t="str">
            <v>805010659_1084694</v>
          </cell>
          <cell r="N25018">
            <v>145775</v>
          </cell>
          <cell r="O25018">
            <v>0</v>
          </cell>
          <cell r="P25018">
            <v>0</v>
          </cell>
          <cell r="Q25018">
            <v>145775</v>
          </cell>
        </row>
        <row r="25019">
          <cell r="M25019" t="str">
            <v>805010659_1084538</v>
          </cell>
          <cell r="N25019">
            <v>323640</v>
          </cell>
          <cell r="O25019">
            <v>0</v>
          </cell>
          <cell r="P25019">
            <v>300000</v>
          </cell>
          <cell r="Q25019">
            <v>323640</v>
          </cell>
        </row>
        <row r="25020">
          <cell r="M25020" t="str">
            <v>805010659_1084856</v>
          </cell>
          <cell r="N25020">
            <v>48877</v>
          </cell>
          <cell r="O25020">
            <v>0</v>
          </cell>
          <cell r="P25020">
            <v>25281</v>
          </cell>
          <cell r="Q25020">
            <v>48877</v>
          </cell>
        </row>
        <row r="25021">
          <cell r="M25021" t="str">
            <v>805010659_1084706</v>
          </cell>
          <cell r="N25021">
            <v>37730</v>
          </cell>
          <cell r="O25021">
            <v>0</v>
          </cell>
          <cell r="P25021">
            <v>0</v>
          </cell>
          <cell r="Q25021">
            <v>37730</v>
          </cell>
        </row>
        <row r="25022">
          <cell r="M25022" t="str">
            <v>805010659_1084616</v>
          </cell>
          <cell r="N25022">
            <v>37730</v>
          </cell>
          <cell r="O25022">
            <v>0</v>
          </cell>
          <cell r="P25022">
            <v>0</v>
          </cell>
          <cell r="Q25022">
            <v>37730</v>
          </cell>
        </row>
        <row r="25023">
          <cell r="M25023" t="str">
            <v>805010659_1084389</v>
          </cell>
          <cell r="N25023">
            <v>91141</v>
          </cell>
          <cell r="O25023">
            <v>0</v>
          </cell>
          <cell r="P25023">
            <v>0</v>
          </cell>
          <cell r="Q25023">
            <v>91141</v>
          </cell>
        </row>
        <row r="25024">
          <cell r="M25024" t="str">
            <v>805010659_1084864</v>
          </cell>
          <cell r="N25024">
            <v>48877</v>
          </cell>
          <cell r="O25024">
            <v>0</v>
          </cell>
          <cell r="P25024">
            <v>25281</v>
          </cell>
          <cell r="Q25024">
            <v>48877</v>
          </cell>
        </row>
        <row r="25025">
          <cell r="M25025" t="str">
            <v>805010659_1084489</v>
          </cell>
          <cell r="N25025">
            <v>98000</v>
          </cell>
          <cell r="O25025">
            <v>0</v>
          </cell>
          <cell r="P25025">
            <v>0</v>
          </cell>
          <cell r="Q25025">
            <v>98000</v>
          </cell>
        </row>
        <row r="25026">
          <cell r="M25026" t="str">
            <v>805010659_1084557</v>
          </cell>
          <cell r="N25026">
            <v>349179</v>
          </cell>
          <cell r="O25026">
            <v>0</v>
          </cell>
          <cell r="P25026">
            <v>0</v>
          </cell>
          <cell r="Q25026">
            <v>349179</v>
          </cell>
        </row>
        <row r="25027">
          <cell r="M25027" t="str">
            <v>805010659_1084253</v>
          </cell>
          <cell r="N25027">
            <v>255000</v>
          </cell>
          <cell r="O25027">
            <v>0</v>
          </cell>
          <cell r="P25027">
            <v>0</v>
          </cell>
          <cell r="Q25027">
            <v>255000</v>
          </cell>
        </row>
        <row r="25028">
          <cell r="M25028" t="str">
            <v>805010659_1084673</v>
          </cell>
          <cell r="N25028">
            <v>145775</v>
          </cell>
          <cell r="O25028">
            <v>0</v>
          </cell>
          <cell r="P25028">
            <v>544500</v>
          </cell>
          <cell r="Q25028">
            <v>145775</v>
          </cell>
        </row>
        <row r="25029">
          <cell r="M25029" t="str">
            <v>805010659_1084879</v>
          </cell>
          <cell r="N25029">
            <v>74107</v>
          </cell>
          <cell r="O25029">
            <v>0</v>
          </cell>
          <cell r="P25029">
            <v>25281</v>
          </cell>
          <cell r="Q25029">
            <v>74107</v>
          </cell>
        </row>
        <row r="25030">
          <cell r="M25030" t="str">
            <v>805010659_1084571</v>
          </cell>
          <cell r="N25030">
            <v>67620</v>
          </cell>
          <cell r="O25030">
            <v>0</v>
          </cell>
          <cell r="P25030">
            <v>0</v>
          </cell>
          <cell r="Q25030">
            <v>67620</v>
          </cell>
        </row>
        <row r="25031">
          <cell r="M25031" t="str">
            <v>805010659_1084552</v>
          </cell>
          <cell r="N25031">
            <v>145775</v>
          </cell>
          <cell r="O25031">
            <v>0</v>
          </cell>
          <cell r="P25031">
            <v>0</v>
          </cell>
          <cell r="Q25031">
            <v>145775</v>
          </cell>
        </row>
        <row r="25032">
          <cell r="M25032" t="str">
            <v>805010659_1084641</v>
          </cell>
          <cell r="N25032">
            <v>67620</v>
          </cell>
          <cell r="O25032">
            <v>0</v>
          </cell>
          <cell r="P25032">
            <v>0</v>
          </cell>
          <cell r="Q25032">
            <v>67620</v>
          </cell>
        </row>
        <row r="25033">
          <cell r="M25033" t="str">
            <v>805010659_1084474</v>
          </cell>
          <cell r="N25033">
            <v>420000</v>
          </cell>
          <cell r="O25033">
            <v>0</v>
          </cell>
          <cell r="P25033">
            <v>0</v>
          </cell>
          <cell r="Q25033">
            <v>420000</v>
          </cell>
        </row>
        <row r="25034">
          <cell r="M25034" t="str">
            <v>805010659_1084376</v>
          </cell>
          <cell r="N25034">
            <v>98000</v>
          </cell>
          <cell r="O25034">
            <v>0</v>
          </cell>
          <cell r="P25034">
            <v>0</v>
          </cell>
          <cell r="Q25034">
            <v>98000</v>
          </cell>
        </row>
        <row r="25035">
          <cell r="M25035" t="str">
            <v>805010659_1084733</v>
          </cell>
          <cell r="N25035">
            <v>145775</v>
          </cell>
          <cell r="O25035">
            <v>0</v>
          </cell>
          <cell r="P25035">
            <v>0</v>
          </cell>
          <cell r="Q25035">
            <v>145775</v>
          </cell>
        </row>
        <row r="25036">
          <cell r="M25036" t="str">
            <v>805010659_1084540</v>
          </cell>
          <cell r="N25036">
            <v>113582</v>
          </cell>
          <cell r="O25036">
            <v>0</v>
          </cell>
          <cell r="P25036">
            <v>0</v>
          </cell>
          <cell r="Q25036">
            <v>113582</v>
          </cell>
        </row>
        <row r="25037">
          <cell r="M25037" t="str">
            <v>805010659_1084406</v>
          </cell>
          <cell r="N25037">
            <v>91141</v>
          </cell>
          <cell r="O25037">
            <v>0</v>
          </cell>
          <cell r="P25037">
            <v>0</v>
          </cell>
          <cell r="Q25037">
            <v>91141</v>
          </cell>
        </row>
        <row r="25038">
          <cell r="M25038" t="str">
            <v>805010659_1084458</v>
          </cell>
          <cell r="N25038">
            <v>91141</v>
          </cell>
          <cell r="O25038">
            <v>0</v>
          </cell>
          <cell r="P25038">
            <v>0</v>
          </cell>
          <cell r="Q25038">
            <v>91141</v>
          </cell>
        </row>
        <row r="25039">
          <cell r="M25039" t="str">
            <v>805010659_1084674</v>
          </cell>
          <cell r="N25039">
            <v>145775</v>
          </cell>
          <cell r="O25039">
            <v>0</v>
          </cell>
          <cell r="P25039">
            <v>0</v>
          </cell>
          <cell r="Q25039">
            <v>145775</v>
          </cell>
        </row>
        <row r="25040">
          <cell r="M25040" t="str">
            <v>805010659_1084834</v>
          </cell>
          <cell r="N25040">
            <v>48877</v>
          </cell>
          <cell r="O25040">
            <v>0</v>
          </cell>
          <cell r="P25040">
            <v>25281</v>
          </cell>
          <cell r="Q25040">
            <v>48877</v>
          </cell>
        </row>
        <row r="25041">
          <cell r="M25041" t="str">
            <v>805010659_1084734</v>
          </cell>
          <cell r="N25041">
            <v>67620</v>
          </cell>
          <cell r="O25041">
            <v>0</v>
          </cell>
          <cell r="P25041">
            <v>0</v>
          </cell>
          <cell r="Q25041">
            <v>67620</v>
          </cell>
        </row>
        <row r="25042">
          <cell r="M25042" t="str">
            <v>805010659_P46214</v>
          </cell>
          <cell r="N25042">
            <v>181511</v>
          </cell>
          <cell r="O25042">
            <v>0</v>
          </cell>
          <cell r="P25042">
            <v>0</v>
          </cell>
          <cell r="Q25042">
            <v>181511</v>
          </cell>
        </row>
        <row r="25043">
          <cell r="M25043" t="str">
            <v>805010659_1084422</v>
          </cell>
          <cell r="N25043">
            <v>91141</v>
          </cell>
          <cell r="O25043">
            <v>0</v>
          </cell>
          <cell r="P25043">
            <v>0</v>
          </cell>
          <cell r="Q25043">
            <v>91141</v>
          </cell>
        </row>
        <row r="25044">
          <cell r="M25044" t="str">
            <v>805010659_1084415</v>
          </cell>
          <cell r="N25044">
            <v>1740000</v>
          </cell>
          <cell r="O25044">
            <v>0</v>
          </cell>
          <cell r="P25044">
            <v>0</v>
          </cell>
          <cell r="Q25044">
            <v>1740000</v>
          </cell>
        </row>
        <row r="25045">
          <cell r="M25045" t="str">
            <v>805010659_1084775</v>
          </cell>
          <cell r="N25045">
            <v>16757</v>
          </cell>
          <cell r="O25045">
            <v>0</v>
          </cell>
          <cell r="P25045">
            <v>0</v>
          </cell>
          <cell r="Q25045">
            <v>16757</v>
          </cell>
        </row>
        <row r="25046">
          <cell r="M25046" t="str">
            <v>805010659_1084346</v>
          </cell>
          <cell r="N25046">
            <v>91141</v>
          </cell>
          <cell r="O25046">
            <v>0</v>
          </cell>
          <cell r="P25046">
            <v>0</v>
          </cell>
          <cell r="Q25046">
            <v>91141</v>
          </cell>
        </row>
        <row r="25047">
          <cell r="M25047" t="str">
            <v>805010659_1084665</v>
          </cell>
          <cell r="N25047">
            <v>67620</v>
          </cell>
          <cell r="O25047">
            <v>0</v>
          </cell>
          <cell r="P25047">
            <v>0</v>
          </cell>
          <cell r="Q25047">
            <v>67620</v>
          </cell>
        </row>
        <row r="25048">
          <cell r="M25048" t="str">
            <v>805010659_1084473</v>
          </cell>
          <cell r="N25048">
            <v>42466</v>
          </cell>
          <cell r="O25048">
            <v>0</v>
          </cell>
          <cell r="P25048">
            <v>1036000</v>
          </cell>
          <cell r="Q25048">
            <v>42466</v>
          </cell>
        </row>
        <row r="25049">
          <cell r="M25049" t="str">
            <v>805010659_1084462</v>
          </cell>
          <cell r="N25049">
            <v>91141</v>
          </cell>
          <cell r="O25049">
            <v>0</v>
          </cell>
          <cell r="P25049">
            <v>0</v>
          </cell>
          <cell r="Q25049">
            <v>91141</v>
          </cell>
        </row>
        <row r="25050">
          <cell r="M25050" t="str">
            <v>805010659_1084409</v>
          </cell>
          <cell r="N25050">
            <v>420000</v>
          </cell>
          <cell r="O25050">
            <v>0</v>
          </cell>
          <cell r="P25050">
            <v>0</v>
          </cell>
          <cell r="Q25050">
            <v>420000</v>
          </cell>
        </row>
        <row r="25051">
          <cell r="M25051" t="str">
            <v>805010659_1084573</v>
          </cell>
          <cell r="N25051">
            <v>37730</v>
          </cell>
          <cell r="O25051">
            <v>0</v>
          </cell>
          <cell r="P25051">
            <v>0</v>
          </cell>
          <cell r="Q25051">
            <v>37730</v>
          </cell>
        </row>
        <row r="25052">
          <cell r="M25052" t="str">
            <v>805010659_1084682</v>
          </cell>
          <cell r="N25052">
            <v>145775</v>
          </cell>
          <cell r="O25052">
            <v>0</v>
          </cell>
          <cell r="P25052">
            <v>0</v>
          </cell>
          <cell r="Q25052">
            <v>145775</v>
          </cell>
        </row>
        <row r="25053">
          <cell r="M25053" t="str">
            <v>805010659_1084800</v>
          </cell>
          <cell r="N25053">
            <v>75385</v>
          </cell>
          <cell r="O25053">
            <v>0</v>
          </cell>
          <cell r="P25053">
            <v>50562</v>
          </cell>
          <cell r="Q25053">
            <v>75385</v>
          </cell>
        </row>
        <row r="25054">
          <cell r="M25054" t="str">
            <v>805010659_1084667</v>
          </cell>
          <cell r="N25054">
            <v>67620</v>
          </cell>
          <cell r="O25054">
            <v>0</v>
          </cell>
          <cell r="P25054">
            <v>0</v>
          </cell>
          <cell r="Q25054">
            <v>67620</v>
          </cell>
        </row>
        <row r="25055">
          <cell r="M25055" t="str">
            <v>805010659_1084865</v>
          </cell>
          <cell r="N25055">
            <v>48877</v>
          </cell>
          <cell r="O25055">
            <v>0</v>
          </cell>
          <cell r="P25055">
            <v>25281</v>
          </cell>
          <cell r="Q25055">
            <v>48877</v>
          </cell>
        </row>
        <row r="25056">
          <cell r="M25056" t="str">
            <v>805010659_1084760</v>
          </cell>
          <cell r="N25056">
            <v>210553</v>
          </cell>
          <cell r="O25056">
            <v>0</v>
          </cell>
          <cell r="P25056">
            <v>0</v>
          </cell>
          <cell r="Q25056">
            <v>210553</v>
          </cell>
        </row>
        <row r="25057">
          <cell r="M25057" t="str">
            <v>805010659_1084417</v>
          </cell>
          <cell r="N25057">
            <v>91141</v>
          </cell>
          <cell r="O25057">
            <v>0</v>
          </cell>
          <cell r="P25057">
            <v>0</v>
          </cell>
          <cell r="Q25057">
            <v>91141</v>
          </cell>
        </row>
        <row r="25058">
          <cell r="M25058" t="str">
            <v>805010659_1084499</v>
          </cell>
          <cell r="N25058">
            <v>91141</v>
          </cell>
          <cell r="O25058">
            <v>0</v>
          </cell>
          <cell r="P25058">
            <v>84500</v>
          </cell>
          <cell r="Q25058">
            <v>91141</v>
          </cell>
        </row>
        <row r="25059">
          <cell r="M25059" t="str">
            <v>805010659_1084765</v>
          </cell>
          <cell r="N25059">
            <v>37730</v>
          </cell>
          <cell r="O25059">
            <v>0</v>
          </cell>
          <cell r="P25059">
            <v>0</v>
          </cell>
          <cell r="Q25059">
            <v>37730</v>
          </cell>
        </row>
        <row r="25060">
          <cell r="M25060" t="str">
            <v>805010659_1084454</v>
          </cell>
          <cell r="N25060">
            <v>91141</v>
          </cell>
          <cell r="O25060">
            <v>0</v>
          </cell>
          <cell r="P25060">
            <v>0</v>
          </cell>
          <cell r="Q25060">
            <v>91141</v>
          </cell>
        </row>
        <row r="25061">
          <cell r="M25061" t="str">
            <v>805010659_1084539</v>
          </cell>
          <cell r="N25061">
            <v>98000</v>
          </cell>
          <cell r="O25061">
            <v>0</v>
          </cell>
          <cell r="P25061">
            <v>0</v>
          </cell>
          <cell r="Q25061">
            <v>98000</v>
          </cell>
        </row>
        <row r="25062">
          <cell r="M25062" t="str">
            <v>805010659_1084449</v>
          </cell>
          <cell r="N25062">
            <v>98000</v>
          </cell>
          <cell r="O25062">
            <v>0</v>
          </cell>
          <cell r="P25062">
            <v>0</v>
          </cell>
          <cell r="Q25062">
            <v>98000</v>
          </cell>
        </row>
        <row r="25063">
          <cell r="M25063" t="str">
            <v>805010659_1084261</v>
          </cell>
          <cell r="N25063">
            <v>15000</v>
          </cell>
          <cell r="O25063">
            <v>0</v>
          </cell>
          <cell r="P25063">
            <v>0</v>
          </cell>
          <cell r="Q25063">
            <v>15000</v>
          </cell>
        </row>
        <row r="25064">
          <cell r="M25064" t="str">
            <v>805010659_1084608</v>
          </cell>
          <cell r="N25064">
            <v>67620</v>
          </cell>
          <cell r="O25064">
            <v>0</v>
          </cell>
          <cell r="P25064">
            <v>0</v>
          </cell>
          <cell r="Q25064">
            <v>67620</v>
          </cell>
        </row>
        <row r="25065">
          <cell r="M25065" t="str">
            <v>805010659_1084845</v>
          </cell>
          <cell r="N25065">
            <v>48877</v>
          </cell>
          <cell r="O25065">
            <v>0</v>
          </cell>
          <cell r="P25065">
            <v>25281</v>
          </cell>
          <cell r="Q25065">
            <v>48877</v>
          </cell>
        </row>
        <row r="25066">
          <cell r="M25066" t="str">
            <v>805010659_1084541</v>
          </cell>
          <cell r="N25066">
            <v>809100</v>
          </cell>
          <cell r="O25066">
            <v>0</v>
          </cell>
          <cell r="P25066">
            <v>300000</v>
          </cell>
          <cell r="Q25066">
            <v>809100</v>
          </cell>
        </row>
        <row r="25067">
          <cell r="M25067" t="str">
            <v>805010659_1084271</v>
          </cell>
          <cell r="N25067">
            <v>98000</v>
          </cell>
          <cell r="O25067">
            <v>0</v>
          </cell>
          <cell r="P25067">
            <v>0</v>
          </cell>
          <cell r="Q25067">
            <v>98000</v>
          </cell>
        </row>
        <row r="25068">
          <cell r="M25068" t="str">
            <v>805010659_1084761</v>
          </cell>
          <cell r="N25068">
            <v>67620</v>
          </cell>
          <cell r="O25068">
            <v>0</v>
          </cell>
          <cell r="P25068">
            <v>0</v>
          </cell>
          <cell r="Q25068">
            <v>67620</v>
          </cell>
        </row>
        <row r="25069">
          <cell r="M25069" t="str">
            <v>805010659_1084884</v>
          </cell>
          <cell r="N25069">
            <v>18000</v>
          </cell>
          <cell r="O25069">
            <v>0</v>
          </cell>
          <cell r="P25069">
            <v>22500</v>
          </cell>
          <cell r="Q25069">
            <v>18000</v>
          </cell>
        </row>
        <row r="25070">
          <cell r="M25070" t="str">
            <v>805010659_1084822</v>
          </cell>
          <cell r="N25070">
            <v>48867</v>
          </cell>
          <cell r="O25070">
            <v>0</v>
          </cell>
          <cell r="P25070">
            <v>25281</v>
          </cell>
          <cell r="Q25070">
            <v>48867</v>
          </cell>
        </row>
        <row r="25071">
          <cell r="M25071" t="str">
            <v>805010659_1084839</v>
          </cell>
          <cell r="N25071">
            <v>142442</v>
          </cell>
          <cell r="O25071">
            <v>0</v>
          </cell>
          <cell r="P25071">
            <v>25281</v>
          </cell>
          <cell r="Q25071">
            <v>142442</v>
          </cell>
        </row>
        <row r="25072">
          <cell r="M25072" t="str">
            <v>805010659_1084383</v>
          </cell>
          <cell r="N25072">
            <v>91141</v>
          </cell>
          <cell r="O25072">
            <v>0</v>
          </cell>
          <cell r="P25072">
            <v>0</v>
          </cell>
          <cell r="Q25072">
            <v>91141</v>
          </cell>
        </row>
        <row r="25073">
          <cell r="M25073" t="str">
            <v>805010659_1084802</v>
          </cell>
          <cell r="N25073">
            <v>48880</v>
          </cell>
          <cell r="O25073">
            <v>0</v>
          </cell>
          <cell r="P25073">
            <v>50562</v>
          </cell>
          <cell r="Q25073">
            <v>48880</v>
          </cell>
        </row>
        <row r="25074">
          <cell r="M25074" t="str">
            <v>805010659_1084395</v>
          </cell>
          <cell r="N25074">
            <v>91141</v>
          </cell>
          <cell r="O25074">
            <v>0</v>
          </cell>
          <cell r="P25074">
            <v>0</v>
          </cell>
          <cell r="Q25074">
            <v>91141</v>
          </cell>
        </row>
        <row r="25075">
          <cell r="M25075" t="str">
            <v>805010659_1084435</v>
          </cell>
          <cell r="N25075">
            <v>1740000</v>
          </cell>
          <cell r="O25075">
            <v>0</v>
          </cell>
          <cell r="P25075">
            <v>0</v>
          </cell>
          <cell r="Q25075">
            <v>1740000</v>
          </cell>
        </row>
        <row r="25076">
          <cell r="M25076" t="str">
            <v>805010659_1084696</v>
          </cell>
          <cell r="N25076">
            <v>37730</v>
          </cell>
          <cell r="O25076">
            <v>0</v>
          </cell>
          <cell r="P25076">
            <v>0</v>
          </cell>
          <cell r="Q25076">
            <v>37730</v>
          </cell>
        </row>
        <row r="25077">
          <cell r="M25077" t="str">
            <v>805010659_1084723</v>
          </cell>
          <cell r="N25077">
            <v>37730</v>
          </cell>
          <cell r="O25077">
            <v>0</v>
          </cell>
          <cell r="P25077">
            <v>0</v>
          </cell>
          <cell r="Q25077">
            <v>37730</v>
          </cell>
        </row>
        <row r="25078">
          <cell r="M25078" t="str">
            <v>805010659_1084264</v>
          </cell>
          <cell r="N25078">
            <v>109300</v>
          </cell>
          <cell r="O25078">
            <v>0</v>
          </cell>
          <cell r="P25078">
            <v>0</v>
          </cell>
          <cell r="Q25078">
            <v>109300</v>
          </cell>
        </row>
        <row r="25079">
          <cell r="M25079" t="str">
            <v>805010659_1084492</v>
          </cell>
          <cell r="N25079">
            <v>91141</v>
          </cell>
          <cell r="O25079">
            <v>0</v>
          </cell>
          <cell r="P25079">
            <v>0</v>
          </cell>
          <cell r="Q25079">
            <v>91141</v>
          </cell>
        </row>
        <row r="25080">
          <cell r="M25080" t="str">
            <v>805010659_1084491</v>
          </cell>
          <cell r="N25080">
            <v>98000</v>
          </cell>
          <cell r="O25080">
            <v>0</v>
          </cell>
          <cell r="P25080">
            <v>0</v>
          </cell>
          <cell r="Q25080">
            <v>98000</v>
          </cell>
        </row>
        <row r="25081">
          <cell r="M25081" t="str">
            <v>805010659_1084402</v>
          </cell>
          <cell r="N25081">
            <v>91142</v>
          </cell>
          <cell r="O25081">
            <v>0</v>
          </cell>
          <cell r="P25081">
            <v>0</v>
          </cell>
          <cell r="Q25081">
            <v>91142</v>
          </cell>
        </row>
        <row r="25082">
          <cell r="M25082" t="str">
            <v>805010659_1084751</v>
          </cell>
          <cell r="N25082">
            <v>67620</v>
          </cell>
          <cell r="O25082">
            <v>0</v>
          </cell>
          <cell r="P25082">
            <v>0</v>
          </cell>
          <cell r="Q25082">
            <v>67620</v>
          </cell>
        </row>
        <row r="25083">
          <cell r="M25083" t="str">
            <v>805010659_1084482</v>
          </cell>
          <cell r="N25083">
            <v>98000</v>
          </cell>
          <cell r="O25083">
            <v>0</v>
          </cell>
          <cell r="P25083">
            <v>0</v>
          </cell>
          <cell r="Q25083">
            <v>98000</v>
          </cell>
        </row>
        <row r="25084">
          <cell r="M25084" t="str">
            <v>805010659_1084752</v>
          </cell>
          <cell r="N25084">
            <v>37730</v>
          </cell>
          <cell r="O25084">
            <v>0</v>
          </cell>
          <cell r="P25084">
            <v>0</v>
          </cell>
          <cell r="Q25084">
            <v>37730</v>
          </cell>
        </row>
        <row r="25085">
          <cell r="M25085" t="str">
            <v>805010659_1084386</v>
          </cell>
          <cell r="N25085">
            <v>98000</v>
          </cell>
          <cell r="O25085">
            <v>0</v>
          </cell>
          <cell r="P25085">
            <v>0</v>
          </cell>
          <cell r="Q25085">
            <v>98000</v>
          </cell>
        </row>
        <row r="25086">
          <cell r="M25086" t="str">
            <v>805010659_1084883</v>
          </cell>
          <cell r="N25086">
            <v>85465</v>
          </cell>
          <cell r="O25086">
            <v>0</v>
          </cell>
          <cell r="P25086">
            <v>0</v>
          </cell>
          <cell r="Q25086">
            <v>85465</v>
          </cell>
        </row>
        <row r="25087">
          <cell r="M25087" t="str">
            <v>805010659_1084708</v>
          </cell>
          <cell r="N25087">
            <v>67620</v>
          </cell>
          <cell r="O25087">
            <v>0</v>
          </cell>
          <cell r="P25087">
            <v>0</v>
          </cell>
          <cell r="Q25087">
            <v>67620</v>
          </cell>
        </row>
        <row r="25088">
          <cell r="M25088" t="str">
            <v>805010659_1084647</v>
          </cell>
          <cell r="N25088">
            <v>37730</v>
          </cell>
          <cell r="O25088">
            <v>0</v>
          </cell>
          <cell r="P25088">
            <v>0</v>
          </cell>
          <cell r="Q25088">
            <v>37730</v>
          </cell>
        </row>
        <row r="25089">
          <cell r="M25089" t="str">
            <v>805010659_1084728</v>
          </cell>
          <cell r="N25089">
            <v>16757</v>
          </cell>
          <cell r="O25089">
            <v>0</v>
          </cell>
          <cell r="P25089">
            <v>0</v>
          </cell>
          <cell r="Q25089">
            <v>16757</v>
          </cell>
        </row>
        <row r="25090">
          <cell r="M25090" t="str">
            <v>805010659_1084412</v>
          </cell>
          <cell r="N25090">
            <v>91141</v>
          </cell>
          <cell r="O25090">
            <v>0</v>
          </cell>
          <cell r="P25090">
            <v>0</v>
          </cell>
          <cell r="Q25090">
            <v>91141</v>
          </cell>
        </row>
        <row r="25091">
          <cell r="M25091" t="str">
            <v>805010659_1084456</v>
          </cell>
          <cell r="N25091">
            <v>98000</v>
          </cell>
          <cell r="O25091">
            <v>0</v>
          </cell>
          <cell r="P25091">
            <v>0</v>
          </cell>
          <cell r="Q25091">
            <v>98000</v>
          </cell>
        </row>
        <row r="25092">
          <cell r="M25092" t="str">
            <v>805010659_1084523</v>
          </cell>
          <cell r="N25092">
            <v>91141</v>
          </cell>
          <cell r="O25092">
            <v>0</v>
          </cell>
          <cell r="P25092">
            <v>0</v>
          </cell>
          <cell r="Q25092">
            <v>91141</v>
          </cell>
        </row>
        <row r="25093">
          <cell r="M25093" t="str">
            <v>805010659_1084854</v>
          </cell>
          <cell r="N25093">
            <v>48877</v>
          </cell>
          <cell r="O25093">
            <v>0</v>
          </cell>
          <cell r="P25093">
            <v>25281</v>
          </cell>
          <cell r="Q25093">
            <v>48877</v>
          </cell>
        </row>
        <row r="25094">
          <cell r="M25094" t="str">
            <v>805010659_1084583</v>
          </cell>
          <cell r="N25094">
            <v>67620</v>
          </cell>
          <cell r="O25094">
            <v>0</v>
          </cell>
          <cell r="P25094">
            <v>0</v>
          </cell>
          <cell r="Q25094">
            <v>67620</v>
          </cell>
        </row>
        <row r="25095">
          <cell r="M25095" t="str">
            <v>805010659_1084387</v>
          </cell>
          <cell r="N25095">
            <v>98000</v>
          </cell>
          <cell r="O25095">
            <v>0</v>
          </cell>
          <cell r="P25095">
            <v>0</v>
          </cell>
          <cell r="Q25095">
            <v>98000</v>
          </cell>
        </row>
        <row r="25096">
          <cell r="M25096" t="str">
            <v>805010659_1084672</v>
          </cell>
          <cell r="N25096">
            <v>38873</v>
          </cell>
          <cell r="O25096">
            <v>0</v>
          </cell>
          <cell r="P25096">
            <v>0</v>
          </cell>
          <cell r="Q25096">
            <v>38873</v>
          </cell>
        </row>
        <row r="25097">
          <cell r="M25097" t="str">
            <v>805010659_1084469</v>
          </cell>
          <cell r="N25097">
            <v>98000</v>
          </cell>
          <cell r="O25097">
            <v>0</v>
          </cell>
          <cell r="P25097">
            <v>0</v>
          </cell>
          <cell r="Q25097">
            <v>98000</v>
          </cell>
        </row>
        <row r="25098">
          <cell r="M25098" t="str">
            <v>805010659_1084559</v>
          </cell>
          <cell r="N25098">
            <v>67620</v>
          </cell>
          <cell r="O25098">
            <v>0</v>
          </cell>
          <cell r="P25098">
            <v>0</v>
          </cell>
          <cell r="Q25098">
            <v>67620</v>
          </cell>
        </row>
        <row r="25099">
          <cell r="M25099" t="str">
            <v>805010659_1084542</v>
          </cell>
          <cell r="N25099">
            <v>91141</v>
          </cell>
          <cell r="O25099">
            <v>0</v>
          </cell>
          <cell r="P25099">
            <v>0</v>
          </cell>
          <cell r="Q25099">
            <v>91141</v>
          </cell>
        </row>
        <row r="25100">
          <cell r="M25100" t="str">
            <v>805010659_1084291</v>
          </cell>
          <cell r="N25100">
            <v>420000</v>
          </cell>
          <cell r="O25100">
            <v>0</v>
          </cell>
          <cell r="P25100">
            <v>0</v>
          </cell>
          <cell r="Q25100">
            <v>420000</v>
          </cell>
        </row>
        <row r="25101">
          <cell r="M25101" t="str">
            <v>805010659_1084881</v>
          </cell>
          <cell r="N25101">
            <v>51842</v>
          </cell>
          <cell r="O25101">
            <v>0</v>
          </cell>
          <cell r="P25101">
            <v>0</v>
          </cell>
          <cell r="Q25101">
            <v>51842</v>
          </cell>
        </row>
        <row r="25102">
          <cell r="M25102" t="str">
            <v>805010659_1084722</v>
          </cell>
          <cell r="N25102">
            <v>210553</v>
          </cell>
          <cell r="O25102">
            <v>0</v>
          </cell>
          <cell r="P25102">
            <v>0</v>
          </cell>
          <cell r="Q25102">
            <v>210553</v>
          </cell>
        </row>
        <row r="25103">
          <cell r="M25103" t="str">
            <v>805010659_1084685</v>
          </cell>
          <cell r="N25103">
            <v>67620</v>
          </cell>
          <cell r="O25103">
            <v>0</v>
          </cell>
          <cell r="P25103">
            <v>0</v>
          </cell>
          <cell r="Q25103">
            <v>67620</v>
          </cell>
        </row>
        <row r="25104">
          <cell r="M25104" t="str">
            <v>805010659_1084742</v>
          </cell>
          <cell r="N25104">
            <v>15564</v>
          </cell>
          <cell r="O25104">
            <v>0</v>
          </cell>
          <cell r="P25104">
            <v>0</v>
          </cell>
          <cell r="Q25104">
            <v>15564</v>
          </cell>
        </row>
        <row r="25105">
          <cell r="M25105" t="str">
            <v>805010659_1084803</v>
          </cell>
          <cell r="N25105">
            <v>142442</v>
          </cell>
          <cell r="O25105">
            <v>0</v>
          </cell>
          <cell r="P25105">
            <v>50562</v>
          </cell>
          <cell r="Q25105">
            <v>142442</v>
          </cell>
        </row>
        <row r="25106">
          <cell r="M25106" t="str">
            <v>805010659_1084399</v>
          </cell>
          <cell r="N25106">
            <v>98000</v>
          </cell>
          <cell r="O25106">
            <v>0</v>
          </cell>
          <cell r="P25106">
            <v>0</v>
          </cell>
          <cell r="Q25106">
            <v>98000</v>
          </cell>
        </row>
        <row r="25107">
          <cell r="M25107" t="str">
            <v>805010659_1084464</v>
          </cell>
          <cell r="N25107">
            <v>98000</v>
          </cell>
          <cell r="O25107">
            <v>0</v>
          </cell>
          <cell r="P25107">
            <v>0</v>
          </cell>
          <cell r="Q25107">
            <v>98000</v>
          </cell>
        </row>
        <row r="25108">
          <cell r="M25108" t="str">
            <v>805010659_1084663</v>
          </cell>
          <cell r="N25108">
            <v>67620</v>
          </cell>
          <cell r="O25108">
            <v>0</v>
          </cell>
          <cell r="P25108">
            <v>0</v>
          </cell>
          <cell r="Q25108">
            <v>67620</v>
          </cell>
        </row>
        <row r="25109">
          <cell r="M25109" t="str">
            <v>805010659_1084337</v>
          </cell>
          <cell r="N25109">
            <v>113582</v>
          </cell>
          <cell r="O25109">
            <v>0</v>
          </cell>
          <cell r="P25109">
            <v>0</v>
          </cell>
          <cell r="Q25109">
            <v>113582</v>
          </cell>
        </row>
        <row r="25110">
          <cell r="M25110" t="str">
            <v>805010659_1084768</v>
          </cell>
          <cell r="N25110">
            <v>145775</v>
          </cell>
          <cell r="O25110">
            <v>0</v>
          </cell>
          <cell r="P25110">
            <v>0</v>
          </cell>
          <cell r="Q25110">
            <v>145775</v>
          </cell>
        </row>
        <row r="25111">
          <cell r="M25111" t="str">
            <v>805010659_1084408</v>
          </cell>
          <cell r="N25111">
            <v>88201</v>
          </cell>
          <cell r="O25111">
            <v>0</v>
          </cell>
          <cell r="P25111">
            <v>518000</v>
          </cell>
          <cell r="Q25111">
            <v>88201</v>
          </cell>
        </row>
        <row r="25112">
          <cell r="M25112" t="str">
            <v>805010659_1084890</v>
          </cell>
          <cell r="N25112">
            <v>27697</v>
          </cell>
          <cell r="O25112">
            <v>0</v>
          </cell>
          <cell r="P25112">
            <v>0</v>
          </cell>
          <cell r="Q25112">
            <v>27697</v>
          </cell>
        </row>
        <row r="25113">
          <cell r="M25113" t="str">
            <v>805010659_1084546</v>
          </cell>
          <cell r="N25113">
            <v>91141</v>
          </cell>
          <cell r="O25113">
            <v>0</v>
          </cell>
          <cell r="P25113">
            <v>253500</v>
          </cell>
          <cell r="Q25113">
            <v>91141</v>
          </cell>
        </row>
        <row r="25114">
          <cell r="M25114" t="str">
            <v>805010659_1084394</v>
          </cell>
          <cell r="N25114">
            <v>91141</v>
          </cell>
          <cell r="O25114">
            <v>0</v>
          </cell>
          <cell r="P25114">
            <v>0</v>
          </cell>
          <cell r="Q25114">
            <v>91141</v>
          </cell>
        </row>
        <row r="25115">
          <cell r="M25115" t="str">
            <v>805010659_1084857</v>
          </cell>
          <cell r="N25115">
            <v>75410</v>
          </cell>
          <cell r="O25115">
            <v>0</v>
          </cell>
          <cell r="P25115">
            <v>75843</v>
          </cell>
          <cell r="Q25115">
            <v>75410</v>
          </cell>
        </row>
        <row r="25116">
          <cell r="M25116" t="str">
            <v>805010659_1083053</v>
          </cell>
          <cell r="N25116">
            <v>91141</v>
          </cell>
          <cell r="O25116">
            <v>0</v>
          </cell>
          <cell r="P25116">
            <v>0</v>
          </cell>
          <cell r="Q25116">
            <v>91141</v>
          </cell>
        </row>
        <row r="25117">
          <cell r="M25117" t="str">
            <v>805010659_1083485</v>
          </cell>
          <cell r="N25117">
            <v>20286</v>
          </cell>
          <cell r="O25117">
            <v>0</v>
          </cell>
          <cell r="P25117">
            <v>0</v>
          </cell>
          <cell r="Q25117">
            <v>20286</v>
          </cell>
        </row>
        <row r="25118">
          <cell r="M25118" t="str">
            <v>805010659_1083436</v>
          </cell>
          <cell r="N25118">
            <v>145775</v>
          </cell>
          <cell r="O25118">
            <v>0</v>
          </cell>
          <cell r="P25118">
            <v>0</v>
          </cell>
          <cell r="Q25118">
            <v>145775</v>
          </cell>
        </row>
        <row r="25119">
          <cell r="M25119" t="str">
            <v>805010659_1083106</v>
          </cell>
          <cell r="N25119">
            <v>91141</v>
          </cell>
          <cell r="O25119">
            <v>0</v>
          </cell>
          <cell r="P25119">
            <v>0</v>
          </cell>
          <cell r="Q25119">
            <v>91141</v>
          </cell>
        </row>
        <row r="25120">
          <cell r="M25120" t="str">
            <v>805010659_1082958</v>
          </cell>
          <cell r="N25120">
            <v>113582</v>
          </cell>
          <cell r="O25120">
            <v>0</v>
          </cell>
          <cell r="P25120">
            <v>0</v>
          </cell>
          <cell r="Q25120">
            <v>113582</v>
          </cell>
        </row>
        <row r="25121">
          <cell r="M25121" t="str">
            <v>805010659_1082924</v>
          </cell>
          <cell r="N25121">
            <v>244100</v>
          </cell>
          <cell r="O25121">
            <v>0</v>
          </cell>
          <cell r="P25121">
            <v>0</v>
          </cell>
          <cell r="Q25121">
            <v>244100</v>
          </cell>
        </row>
        <row r="25122">
          <cell r="M25122" t="str">
            <v>805010659_1083040</v>
          </cell>
          <cell r="N25122">
            <v>91141</v>
          </cell>
          <cell r="O25122">
            <v>0</v>
          </cell>
          <cell r="P25122">
            <v>0</v>
          </cell>
          <cell r="Q25122">
            <v>91141</v>
          </cell>
        </row>
        <row r="25123">
          <cell r="M25123" t="str">
            <v>805010659_1083318</v>
          </cell>
          <cell r="N25123">
            <v>67620</v>
          </cell>
          <cell r="O25123">
            <v>0</v>
          </cell>
          <cell r="P25123">
            <v>0</v>
          </cell>
          <cell r="Q25123">
            <v>67620</v>
          </cell>
        </row>
        <row r="25124">
          <cell r="M25124" t="str">
            <v>805010659_1083563</v>
          </cell>
          <cell r="N25124">
            <v>48877</v>
          </cell>
          <cell r="O25124">
            <v>0</v>
          </cell>
          <cell r="P25124">
            <v>0</v>
          </cell>
          <cell r="Q25124">
            <v>48877</v>
          </cell>
        </row>
        <row r="25125">
          <cell r="M25125" t="str">
            <v>805010659_1083108</v>
          </cell>
          <cell r="N25125">
            <v>91141</v>
          </cell>
          <cell r="O25125">
            <v>0</v>
          </cell>
          <cell r="P25125">
            <v>0</v>
          </cell>
          <cell r="Q25125">
            <v>91141</v>
          </cell>
        </row>
        <row r="25126">
          <cell r="M25126" t="str">
            <v>805010659_1083549</v>
          </cell>
          <cell r="N25126">
            <v>48877</v>
          </cell>
          <cell r="O25126">
            <v>0</v>
          </cell>
          <cell r="P25126">
            <v>0</v>
          </cell>
          <cell r="Q25126">
            <v>48877</v>
          </cell>
        </row>
        <row r="25127">
          <cell r="M25127" t="str">
            <v>805010659_1083338</v>
          </cell>
          <cell r="N25127">
            <v>145775</v>
          </cell>
          <cell r="O25127">
            <v>0</v>
          </cell>
          <cell r="P25127">
            <v>0</v>
          </cell>
          <cell r="Q25127">
            <v>145775</v>
          </cell>
        </row>
        <row r="25128">
          <cell r="M25128" t="str">
            <v>805010659_1083227</v>
          </cell>
          <cell r="N25128">
            <v>181511</v>
          </cell>
          <cell r="O25128">
            <v>0</v>
          </cell>
          <cell r="P25128">
            <v>0</v>
          </cell>
          <cell r="Q25128">
            <v>181511</v>
          </cell>
        </row>
        <row r="25129">
          <cell r="M25129" t="str">
            <v>805010659_1083134</v>
          </cell>
          <cell r="N25129">
            <v>98000</v>
          </cell>
          <cell r="O25129">
            <v>0</v>
          </cell>
          <cell r="P25129">
            <v>0</v>
          </cell>
          <cell r="Q25129">
            <v>98000</v>
          </cell>
        </row>
        <row r="25130">
          <cell r="M25130" t="str">
            <v>805010659_1083089</v>
          </cell>
          <cell r="N25130">
            <v>91141</v>
          </cell>
          <cell r="O25130">
            <v>0</v>
          </cell>
          <cell r="P25130">
            <v>0</v>
          </cell>
          <cell r="Q25130">
            <v>91141</v>
          </cell>
        </row>
        <row r="25131">
          <cell r="M25131" t="str">
            <v>805010659_1083351</v>
          </cell>
          <cell r="N25131">
            <v>67620</v>
          </cell>
          <cell r="O25131">
            <v>0</v>
          </cell>
          <cell r="P25131">
            <v>0</v>
          </cell>
          <cell r="Q25131">
            <v>67620</v>
          </cell>
        </row>
        <row r="25132">
          <cell r="M25132" t="str">
            <v>805010659_1083118</v>
          </cell>
          <cell r="N25132">
            <v>84483</v>
          </cell>
          <cell r="O25132">
            <v>0</v>
          </cell>
          <cell r="P25132">
            <v>0</v>
          </cell>
          <cell r="Q25132">
            <v>84483</v>
          </cell>
        </row>
        <row r="25133">
          <cell r="M25133" t="str">
            <v>805010659_1083429</v>
          </cell>
          <cell r="N25133">
            <v>67620</v>
          </cell>
          <cell r="O25133">
            <v>0</v>
          </cell>
          <cell r="P25133">
            <v>0</v>
          </cell>
          <cell r="Q25133">
            <v>67620</v>
          </cell>
        </row>
        <row r="25134">
          <cell r="M25134" t="str">
            <v>805010659_1083551</v>
          </cell>
          <cell r="N25134">
            <v>48877</v>
          </cell>
          <cell r="O25134">
            <v>0</v>
          </cell>
          <cell r="P25134">
            <v>0</v>
          </cell>
          <cell r="Q25134">
            <v>48877</v>
          </cell>
        </row>
        <row r="25135">
          <cell r="M25135" t="str">
            <v>805010659_1083423</v>
          </cell>
          <cell r="N25135">
            <v>67620</v>
          </cell>
          <cell r="O25135">
            <v>0</v>
          </cell>
          <cell r="P25135">
            <v>0</v>
          </cell>
          <cell r="Q25135">
            <v>67620</v>
          </cell>
        </row>
        <row r="25136">
          <cell r="M25136" t="str">
            <v>805010659_1083007</v>
          </cell>
          <cell r="N25136">
            <v>98000</v>
          </cell>
          <cell r="O25136">
            <v>0</v>
          </cell>
          <cell r="P25136">
            <v>0</v>
          </cell>
          <cell r="Q25136">
            <v>98000</v>
          </cell>
        </row>
        <row r="25137">
          <cell r="M25137" t="str">
            <v>805010659_1083100</v>
          </cell>
          <cell r="N25137">
            <v>98000</v>
          </cell>
          <cell r="O25137">
            <v>0</v>
          </cell>
          <cell r="P25137">
            <v>0</v>
          </cell>
          <cell r="Q25137">
            <v>98000</v>
          </cell>
        </row>
        <row r="25138">
          <cell r="M25138" t="str">
            <v>805010659_1083129</v>
          </cell>
          <cell r="N25138">
            <v>91141</v>
          </cell>
          <cell r="O25138">
            <v>0</v>
          </cell>
          <cell r="P25138">
            <v>0</v>
          </cell>
          <cell r="Q25138">
            <v>91141</v>
          </cell>
        </row>
        <row r="25139">
          <cell r="M25139" t="str">
            <v>805010659_1082955</v>
          </cell>
          <cell r="N25139">
            <v>809100</v>
          </cell>
          <cell r="O25139">
            <v>0</v>
          </cell>
          <cell r="P25139">
            <v>300000</v>
          </cell>
          <cell r="Q25139">
            <v>809100</v>
          </cell>
        </row>
        <row r="25140">
          <cell r="M25140" t="str">
            <v>805010659_1083062</v>
          </cell>
          <cell r="N25140">
            <v>98000</v>
          </cell>
          <cell r="O25140">
            <v>0</v>
          </cell>
          <cell r="P25140">
            <v>0</v>
          </cell>
          <cell r="Q25140">
            <v>98000</v>
          </cell>
        </row>
        <row r="25141">
          <cell r="M25141" t="str">
            <v>805010659_1082973</v>
          </cell>
          <cell r="N25141">
            <v>98000</v>
          </cell>
          <cell r="O25141">
            <v>0</v>
          </cell>
          <cell r="P25141">
            <v>0</v>
          </cell>
          <cell r="Q25141">
            <v>98000</v>
          </cell>
        </row>
        <row r="25142">
          <cell r="M25142" t="str">
            <v>805010659_1083133</v>
          </cell>
          <cell r="N25142">
            <v>98000</v>
          </cell>
          <cell r="O25142">
            <v>0</v>
          </cell>
          <cell r="P25142">
            <v>0</v>
          </cell>
          <cell r="Q25142">
            <v>98000</v>
          </cell>
        </row>
        <row r="25143">
          <cell r="M25143" t="str">
            <v>805010659_1083470</v>
          </cell>
          <cell r="N25143">
            <v>67620</v>
          </cell>
          <cell r="O25143">
            <v>0</v>
          </cell>
          <cell r="P25143">
            <v>0</v>
          </cell>
          <cell r="Q25143">
            <v>67620</v>
          </cell>
        </row>
        <row r="25144">
          <cell r="M25144" t="str">
            <v>805010659_1083353</v>
          </cell>
          <cell r="N25144">
            <v>67620</v>
          </cell>
          <cell r="O25144">
            <v>0</v>
          </cell>
          <cell r="P25144">
            <v>0</v>
          </cell>
          <cell r="Q25144">
            <v>67620</v>
          </cell>
        </row>
        <row r="25145">
          <cell r="M25145" t="str">
            <v>805010659_1083550</v>
          </cell>
          <cell r="N25145">
            <v>48877</v>
          </cell>
          <cell r="O25145">
            <v>0</v>
          </cell>
          <cell r="P25145">
            <v>0</v>
          </cell>
          <cell r="Q25145">
            <v>48877</v>
          </cell>
        </row>
        <row r="25146">
          <cell r="M25146" t="str">
            <v>805010659_1083520</v>
          </cell>
          <cell r="N25146">
            <v>48867</v>
          </cell>
          <cell r="O25146">
            <v>0</v>
          </cell>
          <cell r="P25146">
            <v>0</v>
          </cell>
          <cell r="Q25146">
            <v>48867</v>
          </cell>
        </row>
        <row r="25147">
          <cell r="M25147" t="str">
            <v>805010659_1083441</v>
          </cell>
          <cell r="N25147">
            <v>37730</v>
          </cell>
          <cell r="O25147">
            <v>0</v>
          </cell>
          <cell r="P25147">
            <v>0</v>
          </cell>
          <cell r="Q25147">
            <v>37730</v>
          </cell>
        </row>
        <row r="25148">
          <cell r="M25148" t="str">
            <v>805010659_1083042</v>
          </cell>
          <cell r="N25148">
            <v>98000</v>
          </cell>
          <cell r="O25148">
            <v>0</v>
          </cell>
          <cell r="P25148">
            <v>0</v>
          </cell>
          <cell r="Q25148">
            <v>98000</v>
          </cell>
        </row>
        <row r="25149">
          <cell r="M25149" t="str">
            <v>805010659_1083515</v>
          </cell>
          <cell r="N25149">
            <v>142442</v>
          </cell>
          <cell r="O25149">
            <v>0</v>
          </cell>
          <cell r="P25149">
            <v>0</v>
          </cell>
          <cell r="Q25149">
            <v>142442</v>
          </cell>
        </row>
        <row r="25150">
          <cell r="M25150" t="str">
            <v>805010659_1083139</v>
          </cell>
          <cell r="N25150">
            <v>91141</v>
          </cell>
          <cell r="O25150">
            <v>0</v>
          </cell>
          <cell r="P25150">
            <v>0</v>
          </cell>
          <cell r="Q25150">
            <v>91141</v>
          </cell>
        </row>
        <row r="25151">
          <cell r="M25151" t="str">
            <v>805010659_1083141</v>
          </cell>
          <cell r="N25151">
            <v>91141</v>
          </cell>
          <cell r="O25151">
            <v>0</v>
          </cell>
          <cell r="P25151">
            <v>0</v>
          </cell>
          <cell r="Q25151">
            <v>91141</v>
          </cell>
        </row>
        <row r="25152">
          <cell r="M25152" t="str">
            <v>805010659_1083002</v>
          </cell>
          <cell r="N25152">
            <v>91141</v>
          </cell>
          <cell r="O25152">
            <v>0</v>
          </cell>
          <cell r="P25152">
            <v>0</v>
          </cell>
          <cell r="Q25152">
            <v>91141</v>
          </cell>
        </row>
        <row r="25153">
          <cell r="M25153" t="str">
            <v>805010659_1082954</v>
          </cell>
          <cell r="N25153">
            <v>809100</v>
          </cell>
          <cell r="O25153">
            <v>0</v>
          </cell>
          <cell r="P25153">
            <v>600000</v>
          </cell>
          <cell r="Q25153">
            <v>809100</v>
          </cell>
        </row>
        <row r="25154">
          <cell r="M25154" t="str">
            <v>805010659_1083206</v>
          </cell>
          <cell r="N25154">
            <v>145775</v>
          </cell>
          <cell r="O25154">
            <v>0</v>
          </cell>
          <cell r="P25154">
            <v>0</v>
          </cell>
          <cell r="Q25154">
            <v>145775</v>
          </cell>
        </row>
        <row r="25155">
          <cell r="M25155" t="str">
            <v>805010659_1083396</v>
          </cell>
          <cell r="N25155">
            <v>323579</v>
          </cell>
          <cell r="O25155">
            <v>0</v>
          </cell>
          <cell r="P25155">
            <v>0</v>
          </cell>
          <cell r="Q25155">
            <v>323579</v>
          </cell>
        </row>
        <row r="25156">
          <cell r="M25156" t="str">
            <v>805010659_1083038</v>
          </cell>
          <cell r="N25156">
            <v>98000</v>
          </cell>
          <cell r="O25156">
            <v>0</v>
          </cell>
          <cell r="P25156">
            <v>0</v>
          </cell>
          <cell r="Q25156">
            <v>98000</v>
          </cell>
        </row>
        <row r="25157">
          <cell r="M25157" t="str">
            <v>805010659_1083486</v>
          </cell>
          <cell r="N25157">
            <v>51842</v>
          </cell>
          <cell r="O25157">
            <v>0</v>
          </cell>
          <cell r="P25157">
            <v>0</v>
          </cell>
          <cell r="Q25157">
            <v>51842</v>
          </cell>
        </row>
        <row r="25158">
          <cell r="M25158" t="str">
            <v>805010659_1083521</v>
          </cell>
          <cell r="N25158">
            <v>75410</v>
          </cell>
          <cell r="O25158">
            <v>0</v>
          </cell>
          <cell r="P25158">
            <v>0</v>
          </cell>
          <cell r="Q25158">
            <v>75410</v>
          </cell>
        </row>
        <row r="25159">
          <cell r="M25159" t="str">
            <v>805010659_1083533</v>
          </cell>
          <cell r="N25159">
            <v>142442</v>
          </cell>
          <cell r="O25159">
            <v>0</v>
          </cell>
          <cell r="P25159">
            <v>0</v>
          </cell>
          <cell r="Q25159">
            <v>142442</v>
          </cell>
        </row>
        <row r="25160">
          <cell r="M25160" t="str">
            <v>805010659_1083487</v>
          </cell>
          <cell r="N25160">
            <v>38318</v>
          </cell>
          <cell r="O25160">
            <v>0</v>
          </cell>
          <cell r="P25160">
            <v>0</v>
          </cell>
          <cell r="Q25160">
            <v>38318</v>
          </cell>
        </row>
        <row r="25161">
          <cell r="M25161" t="str">
            <v>805010659_1082969</v>
          </cell>
          <cell r="N25161">
            <v>232275</v>
          </cell>
          <cell r="O25161">
            <v>0</v>
          </cell>
          <cell r="P25161">
            <v>0</v>
          </cell>
          <cell r="Q25161">
            <v>232275</v>
          </cell>
        </row>
        <row r="25162">
          <cell r="M25162" t="str">
            <v>805010659_1083337</v>
          </cell>
          <cell r="N25162">
            <v>67620</v>
          </cell>
          <cell r="O25162">
            <v>0</v>
          </cell>
          <cell r="P25162">
            <v>0</v>
          </cell>
          <cell r="Q25162">
            <v>67620</v>
          </cell>
        </row>
        <row r="25163">
          <cell r="M25163" t="str">
            <v>805010659_1083364</v>
          </cell>
          <cell r="N25163">
            <v>145775</v>
          </cell>
          <cell r="O25163">
            <v>0</v>
          </cell>
          <cell r="P25163">
            <v>0</v>
          </cell>
          <cell r="Q25163">
            <v>145775</v>
          </cell>
        </row>
        <row r="25164">
          <cell r="M25164" t="str">
            <v>805010659_1083043</v>
          </cell>
          <cell r="N25164">
            <v>91141</v>
          </cell>
          <cell r="O25164">
            <v>0</v>
          </cell>
          <cell r="P25164">
            <v>0</v>
          </cell>
          <cell r="Q25164">
            <v>91141</v>
          </cell>
        </row>
        <row r="25165">
          <cell r="M25165" t="str">
            <v>805010659_1083400</v>
          </cell>
          <cell r="N25165">
            <v>67620</v>
          </cell>
          <cell r="O25165">
            <v>0</v>
          </cell>
          <cell r="P25165">
            <v>0</v>
          </cell>
          <cell r="Q25165">
            <v>67620</v>
          </cell>
        </row>
        <row r="25166">
          <cell r="M25166" t="str">
            <v>805010659_1083367</v>
          </cell>
          <cell r="N25166">
            <v>67620</v>
          </cell>
          <cell r="O25166">
            <v>0</v>
          </cell>
          <cell r="P25166">
            <v>0</v>
          </cell>
          <cell r="Q25166">
            <v>67620</v>
          </cell>
        </row>
        <row r="25167">
          <cell r="M25167" t="str">
            <v>805010659_1083424</v>
          </cell>
          <cell r="N25167">
            <v>11730</v>
          </cell>
          <cell r="O25167">
            <v>0</v>
          </cell>
          <cell r="P25167">
            <v>0</v>
          </cell>
          <cell r="Q25167">
            <v>11730</v>
          </cell>
        </row>
        <row r="25168">
          <cell r="M25168" t="str">
            <v>805010659_1083538</v>
          </cell>
          <cell r="N25168">
            <v>75411</v>
          </cell>
          <cell r="O25168">
            <v>0</v>
          </cell>
          <cell r="P25168">
            <v>0</v>
          </cell>
          <cell r="Q25168">
            <v>75411</v>
          </cell>
        </row>
        <row r="25169">
          <cell r="M25169" t="str">
            <v>805010659_1082972</v>
          </cell>
          <cell r="N25169">
            <v>98000</v>
          </cell>
          <cell r="O25169">
            <v>0</v>
          </cell>
          <cell r="P25169">
            <v>0</v>
          </cell>
          <cell r="Q25169">
            <v>98000</v>
          </cell>
        </row>
        <row r="25170">
          <cell r="M25170" t="str">
            <v>805010659_1083065</v>
          </cell>
          <cell r="N25170">
            <v>91141</v>
          </cell>
          <cell r="O25170">
            <v>0</v>
          </cell>
          <cell r="P25170">
            <v>0</v>
          </cell>
          <cell r="Q25170">
            <v>91141</v>
          </cell>
        </row>
        <row r="25171">
          <cell r="M25171" t="str">
            <v>805010659_1083127</v>
          </cell>
          <cell r="N25171">
            <v>91141</v>
          </cell>
          <cell r="O25171">
            <v>0</v>
          </cell>
          <cell r="P25171">
            <v>0</v>
          </cell>
          <cell r="Q25171">
            <v>91141</v>
          </cell>
        </row>
        <row r="25172">
          <cell r="M25172" t="str">
            <v>805010659_1083510</v>
          </cell>
          <cell r="N25172">
            <v>75385</v>
          </cell>
          <cell r="O25172">
            <v>0</v>
          </cell>
          <cell r="P25172">
            <v>0</v>
          </cell>
          <cell r="Q25172">
            <v>75385</v>
          </cell>
        </row>
        <row r="25173">
          <cell r="M25173" t="str">
            <v>805010659_1083015</v>
          </cell>
          <cell r="N25173">
            <v>98000</v>
          </cell>
          <cell r="O25173">
            <v>0</v>
          </cell>
          <cell r="P25173">
            <v>0</v>
          </cell>
          <cell r="Q25173">
            <v>98000</v>
          </cell>
        </row>
        <row r="25174">
          <cell r="M25174" t="str">
            <v>805010659_1082962</v>
          </cell>
          <cell r="N25174">
            <v>113582</v>
          </cell>
          <cell r="O25174">
            <v>0</v>
          </cell>
          <cell r="P25174">
            <v>0</v>
          </cell>
          <cell r="Q25174">
            <v>113582</v>
          </cell>
        </row>
        <row r="25175">
          <cell r="M25175" t="str">
            <v>805010659_1083098</v>
          </cell>
          <cell r="N25175">
            <v>91141</v>
          </cell>
          <cell r="O25175">
            <v>0</v>
          </cell>
          <cell r="P25175">
            <v>0</v>
          </cell>
          <cell r="Q25175">
            <v>91141</v>
          </cell>
        </row>
        <row r="25176">
          <cell r="M25176" t="str">
            <v>805010659_1083443</v>
          </cell>
          <cell r="N25176">
            <v>67620</v>
          </cell>
          <cell r="O25176">
            <v>0</v>
          </cell>
          <cell r="P25176">
            <v>0</v>
          </cell>
          <cell r="Q25176">
            <v>67620</v>
          </cell>
        </row>
        <row r="25177">
          <cell r="M25177" t="str">
            <v>805010659_1083313</v>
          </cell>
          <cell r="N25177">
            <v>67620</v>
          </cell>
          <cell r="O25177">
            <v>0</v>
          </cell>
          <cell r="P25177">
            <v>0</v>
          </cell>
          <cell r="Q25177">
            <v>67620</v>
          </cell>
        </row>
        <row r="25178">
          <cell r="M25178" t="str">
            <v>805010659_1082975</v>
          </cell>
          <cell r="N25178">
            <v>91141</v>
          </cell>
          <cell r="O25178">
            <v>0</v>
          </cell>
          <cell r="P25178">
            <v>0</v>
          </cell>
          <cell r="Q25178">
            <v>91141</v>
          </cell>
        </row>
        <row r="25179">
          <cell r="M25179" t="str">
            <v>805010659_1083074</v>
          </cell>
          <cell r="N25179">
            <v>91141</v>
          </cell>
          <cell r="O25179">
            <v>0</v>
          </cell>
          <cell r="P25179">
            <v>0</v>
          </cell>
          <cell r="Q25179">
            <v>91141</v>
          </cell>
        </row>
        <row r="25180">
          <cell r="M25180" t="str">
            <v>805010659_1083483</v>
          </cell>
          <cell r="N25180">
            <v>29302</v>
          </cell>
          <cell r="O25180">
            <v>0</v>
          </cell>
          <cell r="P25180">
            <v>0</v>
          </cell>
          <cell r="Q25180">
            <v>29302</v>
          </cell>
        </row>
        <row r="25181">
          <cell r="M25181" t="str">
            <v>805010659_1083332</v>
          </cell>
          <cell r="N25181">
            <v>37730</v>
          </cell>
          <cell r="O25181">
            <v>0</v>
          </cell>
          <cell r="P25181">
            <v>0</v>
          </cell>
          <cell r="Q25181">
            <v>37730</v>
          </cell>
        </row>
        <row r="25182">
          <cell r="M25182" t="str">
            <v>805010659_1083194</v>
          </cell>
          <cell r="N25182">
            <v>67620</v>
          </cell>
          <cell r="O25182">
            <v>0</v>
          </cell>
          <cell r="P25182">
            <v>0</v>
          </cell>
          <cell r="Q25182">
            <v>67620</v>
          </cell>
        </row>
        <row r="25183">
          <cell r="M25183" t="str">
            <v>805010659_1083480</v>
          </cell>
          <cell r="N25183">
            <v>21180</v>
          </cell>
          <cell r="O25183">
            <v>0</v>
          </cell>
          <cell r="P25183">
            <v>0</v>
          </cell>
          <cell r="Q25183">
            <v>21180</v>
          </cell>
        </row>
        <row r="25184">
          <cell r="M25184" t="str">
            <v>805010659_P45701</v>
          </cell>
          <cell r="N25184">
            <v>181511</v>
          </cell>
          <cell r="O25184">
            <v>0</v>
          </cell>
          <cell r="P25184">
            <v>0</v>
          </cell>
          <cell r="Q25184">
            <v>181511</v>
          </cell>
        </row>
        <row r="25185">
          <cell r="M25185" t="str">
            <v>805010659_1083518</v>
          </cell>
          <cell r="N25185">
            <v>48877</v>
          </cell>
          <cell r="O25185">
            <v>0</v>
          </cell>
          <cell r="P25185">
            <v>0</v>
          </cell>
          <cell r="Q25185">
            <v>48877</v>
          </cell>
        </row>
        <row r="25186">
          <cell r="M25186" t="str">
            <v>805010659_1083516</v>
          </cell>
          <cell r="N25186">
            <v>48877</v>
          </cell>
          <cell r="O25186">
            <v>0</v>
          </cell>
          <cell r="P25186">
            <v>0</v>
          </cell>
          <cell r="Q25186">
            <v>48877</v>
          </cell>
        </row>
        <row r="25187">
          <cell r="M25187" t="str">
            <v>805010659_1083102</v>
          </cell>
          <cell r="N25187">
            <v>91141</v>
          </cell>
          <cell r="O25187">
            <v>0</v>
          </cell>
          <cell r="P25187">
            <v>0</v>
          </cell>
          <cell r="Q25187">
            <v>91141</v>
          </cell>
        </row>
        <row r="25188">
          <cell r="M25188" t="str">
            <v>805010659_1083355</v>
          </cell>
          <cell r="N25188">
            <v>466619</v>
          </cell>
          <cell r="O25188">
            <v>0</v>
          </cell>
          <cell r="P25188">
            <v>0</v>
          </cell>
          <cell r="Q25188">
            <v>466619</v>
          </cell>
        </row>
        <row r="25189">
          <cell r="M25189" t="str">
            <v>805010659_1082926</v>
          </cell>
          <cell r="N25189">
            <v>50400</v>
          </cell>
          <cell r="O25189">
            <v>0</v>
          </cell>
          <cell r="P25189">
            <v>0</v>
          </cell>
          <cell r="Q25189">
            <v>50400</v>
          </cell>
        </row>
        <row r="25190">
          <cell r="M25190" t="str">
            <v>805010659_1083319</v>
          </cell>
          <cell r="N25190">
            <v>67620</v>
          </cell>
          <cell r="O25190">
            <v>0</v>
          </cell>
          <cell r="P25190">
            <v>0</v>
          </cell>
          <cell r="Q25190">
            <v>67620</v>
          </cell>
        </row>
        <row r="25191">
          <cell r="M25191" t="str">
            <v>805010659_1083201</v>
          </cell>
          <cell r="N25191">
            <v>65366</v>
          </cell>
          <cell r="O25191">
            <v>0</v>
          </cell>
          <cell r="P25191">
            <v>0</v>
          </cell>
          <cell r="Q25191">
            <v>65366</v>
          </cell>
        </row>
        <row r="25192">
          <cell r="M25192" t="str">
            <v>805010659_1083115</v>
          </cell>
          <cell r="N25192">
            <v>98000</v>
          </cell>
          <cell r="O25192">
            <v>0</v>
          </cell>
          <cell r="P25192">
            <v>0</v>
          </cell>
          <cell r="Q25192">
            <v>98000</v>
          </cell>
        </row>
        <row r="25193">
          <cell r="M25193" t="str">
            <v>805010659_1083097</v>
          </cell>
          <cell r="N25193">
            <v>1740000</v>
          </cell>
          <cell r="O25193">
            <v>0</v>
          </cell>
          <cell r="P25193">
            <v>0</v>
          </cell>
          <cell r="Q25193">
            <v>1740000</v>
          </cell>
        </row>
        <row r="25194">
          <cell r="M25194" t="str">
            <v>805010659_1083121</v>
          </cell>
          <cell r="N25194">
            <v>91141</v>
          </cell>
          <cell r="O25194">
            <v>0</v>
          </cell>
          <cell r="P25194">
            <v>0</v>
          </cell>
          <cell r="Q25194">
            <v>91141</v>
          </cell>
        </row>
        <row r="25195">
          <cell r="M25195" t="str">
            <v>805010659_1083446</v>
          </cell>
          <cell r="N25195">
            <v>145775</v>
          </cell>
          <cell r="O25195">
            <v>0</v>
          </cell>
          <cell r="P25195">
            <v>0</v>
          </cell>
          <cell r="Q25195">
            <v>145775</v>
          </cell>
        </row>
        <row r="25196">
          <cell r="M25196" t="str">
            <v>805010659_1083363</v>
          </cell>
          <cell r="N25196">
            <v>67620</v>
          </cell>
          <cell r="O25196">
            <v>0</v>
          </cell>
          <cell r="P25196">
            <v>0</v>
          </cell>
          <cell r="Q25196">
            <v>67620</v>
          </cell>
        </row>
        <row r="25197">
          <cell r="M25197" t="str">
            <v>805010659_1083517</v>
          </cell>
          <cell r="N25197">
            <v>48877</v>
          </cell>
          <cell r="O25197">
            <v>0</v>
          </cell>
          <cell r="P25197">
            <v>0</v>
          </cell>
          <cell r="Q25197">
            <v>48877</v>
          </cell>
        </row>
        <row r="25198">
          <cell r="M25198" t="str">
            <v>805010659_1083011</v>
          </cell>
          <cell r="N25198">
            <v>16334</v>
          </cell>
          <cell r="O25198">
            <v>0</v>
          </cell>
          <cell r="P25198">
            <v>0</v>
          </cell>
          <cell r="Q25198">
            <v>16334</v>
          </cell>
        </row>
        <row r="25199">
          <cell r="M25199" t="str">
            <v>805010659_1083377</v>
          </cell>
          <cell r="N25199">
            <v>25136</v>
          </cell>
          <cell r="O25199">
            <v>0</v>
          </cell>
          <cell r="P25199">
            <v>0</v>
          </cell>
          <cell r="Q25199">
            <v>25136</v>
          </cell>
        </row>
        <row r="25200">
          <cell r="M25200" t="str">
            <v>805010659_1083008</v>
          </cell>
          <cell r="N25200">
            <v>91141</v>
          </cell>
          <cell r="O25200">
            <v>0</v>
          </cell>
          <cell r="P25200">
            <v>0</v>
          </cell>
          <cell r="Q25200">
            <v>91141</v>
          </cell>
        </row>
        <row r="25201">
          <cell r="M25201" t="str">
            <v>805010659_1083522</v>
          </cell>
          <cell r="N25201">
            <v>48877</v>
          </cell>
          <cell r="O25201">
            <v>0</v>
          </cell>
          <cell r="P25201">
            <v>0</v>
          </cell>
          <cell r="Q25201">
            <v>48877</v>
          </cell>
        </row>
        <row r="25202">
          <cell r="M25202" t="str">
            <v>805010659_1083425</v>
          </cell>
          <cell r="N25202">
            <v>15564</v>
          </cell>
          <cell r="O25202">
            <v>0</v>
          </cell>
          <cell r="P25202">
            <v>0</v>
          </cell>
          <cell r="Q25202">
            <v>15564</v>
          </cell>
        </row>
        <row r="25203">
          <cell r="M25203" t="str">
            <v>805010659_1083412</v>
          </cell>
          <cell r="N25203">
            <v>67620</v>
          </cell>
          <cell r="O25203">
            <v>0</v>
          </cell>
          <cell r="P25203">
            <v>0</v>
          </cell>
          <cell r="Q25203">
            <v>67620</v>
          </cell>
        </row>
        <row r="25204">
          <cell r="M25204" t="str">
            <v>805010659_1083085</v>
          </cell>
          <cell r="N25204">
            <v>98000</v>
          </cell>
          <cell r="O25204">
            <v>0</v>
          </cell>
          <cell r="P25204">
            <v>0</v>
          </cell>
          <cell r="Q25204">
            <v>98000</v>
          </cell>
        </row>
        <row r="25205">
          <cell r="M25205" t="str">
            <v>805010659_1083220</v>
          </cell>
          <cell r="N25205">
            <v>67620</v>
          </cell>
          <cell r="O25205">
            <v>0</v>
          </cell>
          <cell r="P25205">
            <v>0</v>
          </cell>
          <cell r="Q25205">
            <v>67620</v>
          </cell>
        </row>
        <row r="25206">
          <cell r="M25206" t="str">
            <v>805010659_1083101</v>
          </cell>
          <cell r="N25206">
            <v>91141</v>
          </cell>
          <cell r="O25206">
            <v>0</v>
          </cell>
          <cell r="P25206">
            <v>0</v>
          </cell>
          <cell r="Q25206">
            <v>91141</v>
          </cell>
        </row>
        <row r="25207">
          <cell r="M25207" t="str">
            <v>805010659_1083321</v>
          </cell>
          <cell r="N25207">
            <v>67620</v>
          </cell>
          <cell r="O25207">
            <v>0</v>
          </cell>
          <cell r="P25207">
            <v>0</v>
          </cell>
          <cell r="Q25207">
            <v>67620</v>
          </cell>
        </row>
        <row r="25208">
          <cell r="M25208" t="str">
            <v>805010659_1082977</v>
          </cell>
          <cell r="N25208">
            <v>91141</v>
          </cell>
          <cell r="O25208">
            <v>0</v>
          </cell>
          <cell r="P25208">
            <v>0</v>
          </cell>
          <cell r="Q25208">
            <v>91141</v>
          </cell>
        </row>
        <row r="25209">
          <cell r="M25209" t="str">
            <v>805010659_1082947</v>
          </cell>
          <cell r="N25209">
            <v>323640</v>
          </cell>
          <cell r="O25209">
            <v>0</v>
          </cell>
          <cell r="P25209">
            <v>300000</v>
          </cell>
          <cell r="Q25209">
            <v>323640</v>
          </cell>
        </row>
        <row r="25210">
          <cell r="M25210" t="str">
            <v>805010659_1083130</v>
          </cell>
          <cell r="N25210">
            <v>98000</v>
          </cell>
          <cell r="O25210">
            <v>0</v>
          </cell>
          <cell r="P25210">
            <v>0</v>
          </cell>
          <cell r="Q25210">
            <v>98000</v>
          </cell>
        </row>
        <row r="25211">
          <cell r="M25211" t="str">
            <v>805010659_1083430</v>
          </cell>
          <cell r="N25211">
            <v>145775</v>
          </cell>
          <cell r="O25211">
            <v>0</v>
          </cell>
          <cell r="P25211">
            <v>0</v>
          </cell>
          <cell r="Q25211">
            <v>145775</v>
          </cell>
        </row>
        <row r="25212">
          <cell r="M25212" t="str">
            <v>805010659_1082974</v>
          </cell>
          <cell r="N25212">
            <v>98000</v>
          </cell>
          <cell r="O25212">
            <v>0</v>
          </cell>
          <cell r="P25212">
            <v>0</v>
          </cell>
          <cell r="Q25212">
            <v>98000</v>
          </cell>
        </row>
        <row r="25213">
          <cell r="M25213" t="str">
            <v>805010659_1083064</v>
          </cell>
          <cell r="N25213">
            <v>91141</v>
          </cell>
          <cell r="O25213">
            <v>0</v>
          </cell>
          <cell r="P25213">
            <v>0</v>
          </cell>
          <cell r="Q25213">
            <v>91141</v>
          </cell>
        </row>
        <row r="25214">
          <cell r="M25214" t="str">
            <v>805010659_1083547</v>
          </cell>
          <cell r="N25214">
            <v>48877</v>
          </cell>
          <cell r="O25214">
            <v>0</v>
          </cell>
          <cell r="P25214">
            <v>0</v>
          </cell>
          <cell r="Q25214">
            <v>48877</v>
          </cell>
        </row>
        <row r="25215">
          <cell r="M25215" t="str">
            <v>805010659_1083104</v>
          </cell>
          <cell r="N25215">
            <v>91141</v>
          </cell>
          <cell r="O25215">
            <v>0</v>
          </cell>
          <cell r="P25215">
            <v>0</v>
          </cell>
          <cell r="Q25215">
            <v>91141</v>
          </cell>
        </row>
        <row r="25216">
          <cell r="M25216" t="str">
            <v>805010659_1083526</v>
          </cell>
          <cell r="N25216">
            <v>48877</v>
          </cell>
          <cell r="O25216">
            <v>0</v>
          </cell>
          <cell r="P25216">
            <v>0</v>
          </cell>
          <cell r="Q25216">
            <v>48877</v>
          </cell>
        </row>
        <row r="25217">
          <cell r="M25217" t="str">
            <v>805010659_1083455</v>
          </cell>
          <cell r="N25217">
            <v>37730</v>
          </cell>
          <cell r="O25217">
            <v>0</v>
          </cell>
          <cell r="P25217">
            <v>0</v>
          </cell>
          <cell r="Q25217">
            <v>37730</v>
          </cell>
        </row>
        <row r="25218">
          <cell r="M25218" t="str">
            <v>805010659_1083530</v>
          </cell>
          <cell r="N25218">
            <v>48877</v>
          </cell>
          <cell r="O25218">
            <v>0</v>
          </cell>
          <cell r="P25218">
            <v>0</v>
          </cell>
          <cell r="Q25218">
            <v>48877</v>
          </cell>
        </row>
        <row r="25219">
          <cell r="M25219" t="str">
            <v>805010659_1083044</v>
          </cell>
          <cell r="N25219">
            <v>98000</v>
          </cell>
          <cell r="O25219">
            <v>0</v>
          </cell>
          <cell r="P25219">
            <v>0</v>
          </cell>
          <cell r="Q25219">
            <v>98000</v>
          </cell>
        </row>
        <row r="25220">
          <cell r="M25220" t="str">
            <v>805010659_1083110</v>
          </cell>
          <cell r="N25220">
            <v>91141</v>
          </cell>
          <cell r="O25220">
            <v>0</v>
          </cell>
          <cell r="P25220">
            <v>0</v>
          </cell>
          <cell r="Q25220">
            <v>91141</v>
          </cell>
        </row>
        <row r="25221">
          <cell r="M25221" t="str">
            <v>805010659_1083459</v>
          </cell>
          <cell r="N25221">
            <v>67620</v>
          </cell>
          <cell r="O25221">
            <v>0</v>
          </cell>
          <cell r="P25221">
            <v>0</v>
          </cell>
          <cell r="Q25221">
            <v>67620</v>
          </cell>
        </row>
        <row r="25222">
          <cell r="M25222" t="str">
            <v>805010659_1083135</v>
          </cell>
          <cell r="N25222">
            <v>98000</v>
          </cell>
          <cell r="O25222">
            <v>0</v>
          </cell>
          <cell r="P25222">
            <v>0</v>
          </cell>
          <cell r="Q25222">
            <v>98000</v>
          </cell>
        </row>
        <row r="25223">
          <cell r="M25223" t="str">
            <v>805010659_1083196</v>
          </cell>
          <cell r="N25223">
            <v>349179</v>
          </cell>
          <cell r="O25223">
            <v>0</v>
          </cell>
          <cell r="P25223">
            <v>0</v>
          </cell>
          <cell r="Q25223">
            <v>349179</v>
          </cell>
        </row>
        <row r="25224">
          <cell r="M25224" t="str">
            <v>805010659_1083418</v>
          </cell>
          <cell r="N25224">
            <v>25136</v>
          </cell>
          <cell r="O25224">
            <v>0</v>
          </cell>
          <cell r="P25224">
            <v>0</v>
          </cell>
          <cell r="Q25224">
            <v>25136</v>
          </cell>
        </row>
        <row r="25225">
          <cell r="M25225" t="str">
            <v>805010659_1083152</v>
          </cell>
          <cell r="N25225">
            <v>98000</v>
          </cell>
          <cell r="O25225">
            <v>0</v>
          </cell>
          <cell r="P25225">
            <v>0</v>
          </cell>
          <cell r="Q25225">
            <v>98000</v>
          </cell>
        </row>
        <row r="25226">
          <cell r="M25226" t="str">
            <v>805010659_1083407</v>
          </cell>
          <cell r="N25226">
            <v>210553</v>
          </cell>
          <cell r="O25226">
            <v>0</v>
          </cell>
          <cell r="P25226">
            <v>0</v>
          </cell>
          <cell r="Q25226">
            <v>210553</v>
          </cell>
        </row>
        <row r="25227">
          <cell r="M25227" t="str">
            <v>805010659_1083385</v>
          </cell>
          <cell r="N25227">
            <v>37730</v>
          </cell>
          <cell r="O25227">
            <v>0</v>
          </cell>
          <cell r="P25227">
            <v>0</v>
          </cell>
          <cell r="Q25227">
            <v>37730</v>
          </cell>
        </row>
        <row r="25228">
          <cell r="M25228" t="str">
            <v>805010659_1083221</v>
          </cell>
          <cell r="N25228">
            <v>145775</v>
          </cell>
          <cell r="O25228">
            <v>0</v>
          </cell>
          <cell r="P25228">
            <v>0</v>
          </cell>
          <cell r="Q25228">
            <v>145775</v>
          </cell>
        </row>
        <row r="25229">
          <cell r="M25229" t="str">
            <v>805010659_1083541</v>
          </cell>
          <cell r="N25229">
            <v>48877</v>
          </cell>
          <cell r="O25229">
            <v>0</v>
          </cell>
          <cell r="P25229">
            <v>0</v>
          </cell>
          <cell r="Q25229">
            <v>48877</v>
          </cell>
        </row>
        <row r="25230">
          <cell r="M25230" t="str">
            <v>805010659_1083460</v>
          </cell>
          <cell r="N25230">
            <v>16757</v>
          </cell>
          <cell r="O25230">
            <v>0</v>
          </cell>
          <cell r="P25230">
            <v>0</v>
          </cell>
          <cell r="Q25230">
            <v>16757</v>
          </cell>
        </row>
        <row r="25231">
          <cell r="M25231" t="str">
            <v>805010659_1083361</v>
          </cell>
          <cell r="N25231">
            <v>67620</v>
          </cell>
          <cell r="O25231">
            <v>0</v>
          </cell>
          <cell r="P25231">
            <v>0</v>
          </cell>
          <cell r="Q25231">
            <v>67620</v>
          </cell>
        </row>
        <row r="25232">
          <cell r="M25232" t="str">
            <v>805010659_1083324</v>
          </cell>
          <cell r="N25232">
            <v>349179</v>
          </cell>
          <cell r="O25232">
            <v>0</v>
          </cell>
          <cell r="P25232">
            <v>0</v>
          </cell>
          <cell r="Q25232">
            <v>349179</v>
          </cell>
        </row>
        <row r="25233">
          <cell r="M25233" t="str">
            <v>805010659_1083113</v>
          </cell>
          <cell r="N25233">
            <v>91141</v>
          </cell>
          <cell r="O25233">
            <v>0</v>
          </cell>
          <cell r="P25233">
            <v>0</v>
          </cell>
          <cell r="Q25233">
            <v>91141</v>
          </cell>
        </row>
        <row r="25234">
          <cell r="M25234" t="str">
            <v>805010659_1083050</v>
          </cell>
          <cell r="N25234">
            <v>91141</v>
          </cell>
          <cell r="O25234">
            <v>0</v>
          </cell>
          <cell r="P25234">
            <v>0</v>
          </cell>
          <cell r="Q25234">
            <v>91141</v>
          </cell>
        </row>
        <row r="25235">
          <cell r="M25235" t="str">
            <v>805010659_1083197</v>
          </cell>
          <cell r="N25235">
            <v>32526</v>
          </cell>
          <cell r="O25235">
            <v>0</v>
          </cell>
          <cell r="P25235">
            <v>0</v>
          </cell>
          <cell r="Q25235">
            <v>32526</v>
          </cell>
        </row>
        <row r="25236">
          <cell r="M25236" t="str">
            <v>805010659_1083536</v>
          </cell>
          <cell r="N25236">
            <v>48877</v>
          </cell>
          <cell r="O25236">
            <v>0</v>
          </cell>
          <cell r="P25236">
            <v>0</v>
          </cell>
          <cell r="Q25236">
            <v>48877</v>
          </cell>
        </row>
        <row r="25237">
          <cell r="M25237" t="str">
            <v>805010659_1083545</v>
          </cell>
          <cell r="N25237">
            <v>142442</v>
          </cell>
          <cell r="O25237">
            <v>0</v>
          </cell>
          <cell r="P25237">
            <v>0</v>
          </cell>
          <cell r="Q25237">
            <v>142442</v>
          </cell>
        </row>
        <row r="25238">
          <cell r="M25238" t="str">
            <v>805010659_1083340</v>
          </cell>
          <cell r="N25238">
            <v>349179</v>
          </cell>
          <cell r="O25238">
            <v>0</v>
          </cell>
          <cell r="P25238">
            <v>0</v>
          </cell>
          <cell r="Q25238">
            <v>349179</v>
          </cell>
        </row>
        <row r="25239">
          <cell r="M25239" t="str">
            <v>805010659_1083144</v>
          </cell>
          <cell r="N25239">
            <v>91141</v>
          </cell>
          <cell r="O25239">
            <v>0</v>
          </cell>
          <cell r="P25239">
            <v>0</v>
          </cell>
          <cell r="Q25239">
            <v>91141</v>
          </cell>
        </row>
        <row r="25240">
          <cell r="M25240" t="str">
            <v>805010659_1083428</v>
          </cell>
          <cell r="N25240">
            <v>67620</v>
          </cell>
          <cell r="O25240">
            <v>0</v>
          </cell>
          <cell r="P25240">
            <v>0</v>
          </cell>
          <cell r="Q25240">
            <v>67620</v>
          </cell>
        </row>
        <row r="25241">
          <cell r="M25241" t="str">
            <v>805010659_1083184</v>
          </cell>
          <cell r="N25241">
            <v>18619</v>
          </cell>
          <cell r="O25241">
            <v>0</v>
          </cell>
          <cell r="P25241">
            <v>80000</v>
          </cell>
          <cell r="Q25241">
            <v>18619</v>
          </cell>
        </row>
        <row r="25242">
          <cell r="M25242" t="str">
            <v>805010659_1083511</v>
          </cell>
          <cell r="N25242">
            <v>48877</v>
          </cell>
          <cell r="O25242">
            <v>0</v>
          </cell>
          <cell r="P25242">
            <v>0</v>
          </cell>
          <cell r="Q25242">
            <v>48877</v>
          </cell>
        </row>
        <row r="25243">
          <cell r="M25243" t="str">
            <v>805010659_1083381</v>
          </cell>
          <cell r="N25243">
            <v>37730</v>
          </cell>
          <cell r="O25243">
            <v>0</v>
          </cell>
          <cell r="P25243">
            <v>0</v>
          </cell>
          <cell r="Q25243">
            <v>37730</v>
          </cell>
        </row>
        <row r="25244">
          <cell r="M25244" t="str">
            <v>805010659_1083330</v>
          </cell>
          <cell r="N25244">
            <v>67620</v>
          </cell>
          <cell r="O25244">
            <v>0</v>
          </cell>
          <cell r="P25244">
            <v>0</v>
          </cell>
          <cell r="Q25244">
            <v>67620</v>
          </cell>
        </row>
        <row r="25245">
          <cell r="M25245" t="str">
            <v>805010659_1083010</v>
          </cell>
          <cell r="N25245">
            <v>91141</v>
          </cell>
          <cell r="O25245">
            <v>0</v>
          </cell>
          <cell r="P25245">
            <v>0</v>
          </cell>
          <cell r="Q25245">
            <v>91141</v>
          </cell>
        </row>
        <row r="25246">
          <cell r="M25246" t="str">
            <v>805010659_1082991</v>
          </cell>
          <cell r="N25246">
            <v>98000</v>
          </cell>
          <cell r="O25246">
            <v>0</v>
          </cell>
          <cell r="P25246">
            <v>0</v>
          </cell>
          <cell r="Q25246">
            <v>98000</v>
          </cell>
        </row>
        <row r="25247">
          <cell r="M25247" t="str">
            <v>805010659_1083228</v>
          </cell>
          <cell r="N25247">
            <v>67620</v>
          </cell>
          <cell r="O25247">
            <v>0</v>
          </cell>
          <cell r="P25247">
            <v>0</v>
          </cell>
          <cell r="Q25247">
            <v>67620</v>
          </cell>
        </row>
        <row r="25248">
          <cell r="M25248" t="str">
            <v>805010659_1083037</v>
          </cell>
          <cell r="N25248">
            <v>91141</v>
          </cell>
          <cell r="O25248">
            <v>0</v>
          </cell>
          <cell r="P25248">
            <v>0</v>
          </cell>
          <cell r="Q25248">
            <v>91141</v>
          </cell>
        </row>
        <row r="25249">
          <cell r="M25249" t="str">
            <v>805010659_1083149</v>
          </cell>
          <cell r="N25249">
            <v>91141</v>
          </cell>
          <cell r="O25249">
            <v>0</v>
          </cell>
          <cell r="P25249">
            <v>0</v>
          </cell>
          <cell r="Q25249">
            <v>91141</v>
          </cell>
        </row>
        <row r="25250">
          <cell r="M25250" t="str">
            <v>805010659_1083323</v>
          </cell>
          <cell r="N25250">
            <v>145775</v>
          </cell>
          <cell r="O25250">
            <v>0</v>
          </cell>
          <cell r="P25250">
            <v>0</v>
          </cell>
          <cell r="Q25250">
            <v>145775</v>
          </cell>
        </row>
        <row r="25251">
          <cell r="M25251" t="str">
            <v>805010659_1083320</v>
          </cell>
          <cell r="N25251">
            <v>37730</v>
          </cell>
          <cell r="O25251">
            <v>0</v>
          </cell>
          <cell r="P25251">
            <v>0</v>
          </cell>
          <cell r="Q25251">
            <v>37730</v>
          </cell>
        </row>
        <row r="25252">
          <cell r="M25252" t="str">
            <v>805010659_1083226</v>
          </cell>
          <cell r="N25252">
            <v>67620</v>
          </cell>
          <cell r="O25252">
            <v>0</v>
          </cell>
          <cell r="P25252">
            <v>0</v>
          </cell>
          <cell r="Q25252">
            <v>67620</v>
          </cell>
        </row>
        <row r="25253">
          <cell r="M25253" t="str">
            <v>805010659_1083409</v>
          </cell>
          <cell r="N25253">
            <v>145775</v>
          </cell>
          <cell r="O25253">
            <v>0</v>
          </cell>
          <cell r="P25253">
            <v>0</v>
          </cell>
          <cell r="Q25253">
            <v>145775</v>
          </cell>
        </row>
        <row r="25254">
          <cell r="M25254" t="str">
            <v>805010659_1083461</v>
          </cell>
          <cell r="N25254">
            <v>67620</v>
          </cell>
          <cell r="O25254">
            <v>0</v>
          </cell>
          <cell r="P25254">
            <v>0</v>
          </cell>
          <cell r="Q25254">
            <v>67620</v>
          </cell>
        </row>
        <row r="25255">
          <cell r="M25255" t="str">
            <v>805010659_1083507</v>
          </cell>
          <cell r="N25255">
            <v>75410</v>
          </cell>
          <cell r="O25255">
            <v>0</v>
          </cell>
          <cell r="P25255">
            <v>0</v>
          </cell>
          <cell r="Q25255">
            <v>75410</v>
          </cell>
        </row>
        <row r="25256">
          <cell r="M25256" t="str">
            <v>805010659_1083514</v>
          </cell>
          <cell r="N25256">
            <v>48877</v>
          </cell>
          <cell r="O25256">
            <v>0</v>
          </cell>
          <cell r="P25256">
            <v>0</v>
          </cell>
          <cell r="Q25256">
            <v>48877</v>
          </cell>
        </row>
        <row r="25257">
          <cell r="M25257" t="str">
            <v>805010659_1083216</v>
          </cell>
          <cell r="N25257">
            <v>67620</v>
          </cell>
          <cell r="O25257">
            <v>0</v>
          </cell>
          <cell r="P25257">
            <v>0</v>
          </cell>
          <cell r="Q25257">
            <v>67620</v>
          </cell>
        </row>
        <row r="25258">
          <cell r="M25258" t="str">
            <v>805010659_1083154</v>
          </cell>
          <cell r="N25258">
            <v>91141</v>
          </cell>
          <cell r="O25258">
            <v>0</v>
          </cell>
          <cell r="P25258">
            <v>0</v>
          </cell>
          <cell r="Q25258">
            <v>91141</v>
          </cell>
        </row>
        <row r="25259">
          <cell r="M25259" t="str">
            <v>805010659_1083463</v>
          </cell>
          <cell r="N25259">
            <v>43732</v>
          </cell>
          <cell r="O25259">
            <v>0</v>
          </cell>
          <cell r="P25259">
            <v>0</v>
          </cell>
          <cell r="Q25259">
            <v>43732</v>
          </cell>
        </row>
        <row r="25260">
          <cell r="M25260" t="str">
            <v>805010659_1082992</v>
          </cell>
          <cell r="N25260">
            <v>98000</v>
          </cell>
          <cell r="O25260">
            <v>0</v>
          </cell>
          <cell r="P25260">
            <v>0</v>
          </cell>
          <cell r="Q25260">
            <v>98000</v>
          </cell>
        </row>
        <row r="25261">
          <cell r="M25261" t="str">
            <v>805010659_1083512</v>
          </cell>
          <cell r="N25261">
            <v>48880</v>
          </cell>
          <cell r="O25261">
            <v>0</v>
          </cell>
          <cell r="P25261">
            <v>0</v>
          </cell>
          <cell r="Q25261">
            <v>48880</v>
          </cell>
        </row>
        <row r="25262">
          <cell r="M25262" t="str">
            <v>805010659_1083556</v>
          </cell>
          <cell r="N25262">
            <v>48877</v>
          </cell>
          <cell r="O25262">
            <v>0</v>
          </cell>
          <cell r="P25262">
            <v>0</v>
          </cell>
          <cell r="Q25262">
            <v>48877</v>
          </cell>
        </row>
        <row r="25263">
          <cell r="M25263" t="str">
            <v>805010659_1083479</v>
          </cell>
          <cell r="N25263">
            <v>63169</v>
          </cell>
          <cell r="O25263">
            <v>0</v>
          </cell>
          <cell r="P25263">
            <v>0</v>
          </cell>
          <cell r="Q25263">
            <v>63169</v>
          </cell>
        </row>
        <row r="25264">
          <cell r="M25264" t="str">
            <v>805010659_1083067</v>
          </cell>
          <cell r="N25264">
            <v>1740000</v>
          </cell>
          <cell r="O25264">
            <v>0</v>
          </cell>
          <cell r="P25264">
            <v>0</v>
          </cell>
          <cell r="Q25264">
            <v>1740000</v>
          </cell>
        </row>
        <row r="25265">
          <cell r="M25265" t="str">
            <v>805010659_1083422</v>
          </cell>
          <cell r="N25265">
            <v>67620</v>
          </cell>
          <cell r="O25265">
            <v>0</v>
          </cell>
          <cell r="P25265">
            <v>0</v>
          </cell>
          <cell r="Q25265">
            <v>67620</v>
          </cell>
        </row>
        <row r="25266">
          <cell r="M25266" t="str">
            <v>805010659_1083189</v>
          </cell>
          <cell r="N25266">
            <v>67620</v>
          </cell>
          <cell r="O25266">
            <v>0</v>
          </cell>
          <cell r="P25266">
            <v>0</v>
          </cell>
          <cell r="Q25266">
            <v>67620</v>
          </cell>
        </row>
        <row r="25267">
          <cell r="M25267" t="str">
            <v>805010659_1082948</v>
          </cell>
          <cell r="N25267">
            <v>323640</v>
          </cell>
          <cell r="O25267">
            <v>0</v>
          </cell>
          <cell r="P25267">
            <v>600000</v>
          </cell>
          <cell r="Q25267">
            <v>323640</v>
          </cell>
        </row>
        <row r="25268">
          <cell r="M25268" t="str">
            <v>805010659_1083434</v>
          </cell>
          <cell r="N25268">
            <v>37730</v>
          </cell>
          <cell r="O25268">
            <v>0</v>
          </cell>
          <cell r="P25268">
            <v>0</v>
          </cell>
          <cell r="Q25268">
            <v>37730</v>
          </cell>
        </row>
        <row r="25269">
          <cell r="M25269" t="str">
            <v>805010659_1083427</v>
          </cell>
          <cell r="N25269">
            <v>67620</v>
          </cell>
          <cell r="O25269">
            <v>0</v>
          </cell>
          <cell r="P25269">
            <v>0</v>
          </cell>
          <cell r="Q25269">
            <v>67620</v>
          </cell>
        </row>
        <row r="25270">
          <cell r="M25270" t="str">
            <v>805010659_1083417</v>
          </cell>
          <cell r="N25270">
            <v>16757</v>
          </cell>
          <cell r="O25270">
            <v>0</v>
          </cell>
          <cell r="P25270">
            <v>0</v>
          </cell>
          <cell r="Q25270">
            <v>16757</v>
          </cell>
        </row>
        <row r="25271">
          <cell r="M25271" t="str">
            <v>805010659_1083370</v>
          </cell>
          <cell r="N25271">
            <v>67620</v>
          </cell>
          <cell r="O25271">
            <v>0</v>
          </cell>
          <cell r="P25271">
            <v>0</v>
          </cell>
          <cell r="Q25271">
            <v>67620</v>
          </cell>
        </row>
        <row r="25272">
          <cell r="M25272" t="str">
            <v>805010659_1083006</v>
          </cell>
          <cell r="N25272">
            <v>91141</v>
          </cell>
          <cell r="O25272">
            <v>0</v>
          </cell>
          <cell r="P25272">
            <v>0</v>
          </cell>
          <cell r="Q25272">
            <v>91141</v>
          </cell>
        </row>
        <row r="25273">
          <cell r="M25273" t="str">
            <v>805010659_1083030</v>
          </cell>
          <cell r="N25273">
            <v>98000</v>
          </cell>
          <cell r="O25273">
            <v>0</v>
          </cell>
          <cell r="P25273">
            <v>0</v>
          </cell>
          <cell r="Q25273">
            <v>98000</v>
          </cell>
        </row>
        <row r="25274">
          <cell r="M25274" t="str">
            <v>805010659_1083350</v>
          </cell>
          <cell r="N25274">
            <v>210553</v>
          </cell>
          <cell r="O25274">
            <v>0</v>
          </cell>
          <cell r="P25274">
            <v>0</v>
          </cell>
          <cell r="Q25274">
            <v>210553</v>
          </cell>
        </row>
        <row r="25275">
          <cell r="M25275" t="str">
            <v>805010659_P45703</v>
          </cell>
          <cell r="N25275">
            <v>181388</v>
          </cell>
          <cell r="O25275">
            <v>0</v>
          </cell>
          <cell r="P25275">
            <v>0</v>
          </cell>
          <cell r="Q25275">
            <v>181388</v>
          </cell>
        </row>
        <row r="25276">
          <cell r="M25276" t="str">
            <v>805010659_1083047</v>
          </cell>
          <cell r="N25276">
            <v>91141</v>
          </cell>
          <cell r="O25276">
            <v>0</v>
          </cell>
          <cell r="P25276">
            <v>0</v>
          </cell>
          <cell r="Q25276">
            <v>91141</v>
          </cell>
        </row>
        <row r="25277">
          <cell r="M25277" t="str">
            <v>805010659_1083403</v>
          </cell>
          <cell r="N25277">
            <v>323579</v>
          </cell>
          <cell r="O25277">
            <v>0</v>
          </cell>
          <cell r="P25277">
            <v>0</v>
          </cell>
          <cell r="Q25277">
            <v>323579</v>
          </cell>
        </row>
        <row r="25278">
          <cell r="M25278" t="str">
            <v>805010659_1082995</v>
          </cell>
          <cell r="N25278">
            <v>91141</v>
          </cell>
          <cell r="O25278">
            <v>0</v>
          </cell>
          <cell r="P25278">
            <v>0</v>
          </cell>
          <cell r="Q25278">
            <v>91141</v>
          </cell>
        </row>
        <row r="25279">
          <cell r="M25279" t="str">
            <v>805010659_1083145</v>
          </cell>
          <cell r="N25279">
            <v>91141</v>
          </cell>
          <cell r="O25279">
            <v>0</v>
          </cell>
          <cell r="P25279">
            <v>0</v>
          </cell>
          <cell r="Q25279">
            <v>91141</v>
          </cell>
        </row>
        <row r="25280">
          <cell r="M25280" t="str">
            <v>805010659_1083186</v>
          </cell>
          <cell r="N25280">
            <v>67620</v>
          </cell>
          <cell r="O25280">
            <v>0</v>
          </cell>
          <cell r="P25280">
            <v>0</v>
          </cell>
          <cell r="Q25280">
            <v>67620</v>
          </cell>
        </row>
        <row r="25281">
          <cell r="M25281" t="str">
            <v>805010659_1082976</v>
          </cell>
          <cell r="N25281">
            <v>91141</v>
          </cell>
          <cell r="O25281">
            <v>0</v>
          </cell>
          <cell r="P25281">
            <v>0</v>
          </cell>
          <cell r="Q25281">
            <v>91141</v>
          </cell>
        </row>
        <row r="25282">
          <cell r="M25282" t="str">
            <v>805010659_1083151</v>
          </cell>
          <cell r="N25282">
            <v>91141</v>
          </cell>
          <cell r="O25282">
            <v>0</v>
          </cell>
          <cell r="P25282">
            <v>0</v>
          </cell>
          <cell r="Q25282">
            <v>91141</v>
          </cell>
        </row>
        <row r="25283">
          <cell r="M25283" t="str">
            <v>805010659_1083174</v>
          </cell>
          <cell r="N25283">
            <v>420000</v>
          </cell>
          <cell r="O25283">
            <v>0</v>
          </cell>
          <cell r="P25283">
            <v>518000</v>
          </cell>
          <cell r="Q25283">
            <v>420000</v>
          </cell>
        </row>
        <row r="25284">
          <cell r="M25284" t="str">
            <v>805010659_1083552</v>
          </cell>
          <cell r="N25284">
            <v>48877</v>
          </cell>
          <cell r="O25284">
            <v>0</v>
          </cell>
          <cell r="P25284">
            <v>0</v>
          </cell>
          <cell r="Q25284">
            <v>48877</v>
          </cell>
        </row>
        <row r="25285">
          <cell r="M25285" t="str">
            <v>805010659_1083171</v>
          </cell>
          <cell r="N25285">
            <v>420000</v>
          </cell>
          <cell r="O25285">
            <v>0</v>
          </cell>
          <cell r="P25285">
            <v>0</v>
          </cell>
          <cell r="Q25285">
            <v>420000</v>
          </cell>
        </row>
        <row r="25286">
          <cell r="M25286" t="str">
            <v>805010659_1083160</v>
          </cell>
          <cell r="N25286">
            <v>91141</v>
          </cell>
          <cell r="O25286">
            <v>0</v>
          </cell>
          <cell r="P25286">
            <v>0</v>
          </cell>
          <cell r="Q25286">
            <v>91141</v>
          </cell>
        </row>
        <row r="25287">
          <cell r="M25287" t="str">
            <v>805010659_1083561</v>
          </cell>
          <cell r="N25287">
            <v>75410</v>
          </cell>
          <cell r="O25287">
            <v>0</v>
          </cell>
          <cell r="P25287">
            <v>0</v>
          </cell>
          <cell r="Q25287">
            <v>75410</v>
          </cell>
        </row>
        <row r="25288">
          <cell r="M25288" t="str">
            <v>805010659_1083076</v>
          </cell>
          <cell r="N25288">
            <v>91141</v>
          </cell>
          <cell r="O25288">
            <v>0</v>
          </cell>
          <cell r="P25288">
            <v>0</v>
          </cell>
          <cell r="Q25288">
            <v>91141</v>
          </cell>
        </row>
        <row r="25289">
          <cell r="M25289" t="str">
            <v>805010659_1083061</v>
          </cell>
          <cell r="N25289">
            <v>420000</v>
          </cell>
          <cell r="O25289">
            <v>0</v>
          </cell>
          <cell r="P25289">
            <v>0</v>
          </cell>
          <cell r="Q25289">
            <v>420000</v>
          </cell>
        </row>
        <row r="25290">
          <cell r="M25290" t="str">
            <v>805010659_1083005</v>
          </cell>
          <cell r="N25290">
            <v>91141</v>
          </cell>
          <cell r="O25290">
            <v>0</v>
          </cell>
          <cell r="P25290">
            <v>0</v>
          </cell>
          <cell r="Q25290">
            <v>91141</v>
          </cell>
        </row>
        <row r="25291">
          <cell r="M25291" t="str">
            <v>805010659_1083509</v>
          </cell>
          <cell r="N25291">
            <v>48877</v>
          </cell>
          <cell r="O25291">
            <v>0</v>
          </cell>
          <cell r="P25291">
            <v>0</v>
          </cell>
          <cell r="Q25291">
            <v>48877</v>
          </cell>
        </row>
        <row r="25292">
          <cell r="M25292" t="str">
            <v>805010659_1083421</v>
          </cell>
          <cell r="N25292">
            <v>145775</v>
          </cell>
          <cell r="O25292">
            <v>0</v>
          </cell>
          <cell r="P25292">
            <v>0</v>
          </cell>
          <cell r="Q25292">
            <v>145775</v>
          </cell>
        </row>
        <row r="25293">
          <cell r="M25293" t="str">
            <v>805010659_1083087</v>
          </cell>
          <cell r="N25293">
            <v>91141</v>
          </cell>
          <cell r="O25293">
            <v>0</v>
          </cell>
          <cell r="P25293">
            <v>0</v>
          </cell>
          <cell r="Q25293">
            <v>91141</v>
          </cell>
        </row>
        <row r="25294">
          <cell r="M25294" t="str">
            <v>805010659_1083456</v>
          </cell>
          <cell r="N25294">
            <v>67620</v>
          </cell>
          <cell r="O25294">
            <v>0</v>
          </cell>
          <cell r="P25294">
            <v>0</v>
          </cell>
          <cell r="Q25294">
            <v>67620</v>
          </cell>
        </row>
        <row r="25295">
          <cell r="M25295" t="str">
            <v>805010659_1083166</v>
          </cell>
          <cell r="N25295">
            <v>98000</v>
          </cell>
          <cell r="O25295">
            <v>0</v>
          </cell>
          <cell r="P25295">
            <v>0</v>
          </cell>
          <cell r="Q25295">
            <v>98000</v>
          </cell>
        </row>
        <row r="25296">
          <cell r="M25296" t="str">
            <v>805010659_1083218</v>
          </cell>
          <cell r="N25296">
            <v>145775</v>
          </cell>
          <cell r="O25296">
            <v>0</v>
          </cell>
          <cell r="P25296">
            <v>0</v>
          </cell>
          <cell r="Q25296">
            <v>145775</v>
          </cell>
        </row>
        <row r="25297">
          <cell r="M25297" t="str">
            <v>805010659_1082941</v>
          </cell>
          <cell r="N25297">
            <v>323640</v>
          </cell>
          <cell r="O25297">
            <v>0</v>
          </cell>
          <cell r="P25297">
            <v>300000</v>
          </cell>
          <cell r="Q25297">
            <v>323640</v>
          </cell>
        </row>
        <row r="25298">
          <cell r="M25298" t="str">
            <v>805010659_1083094</v>
          </cell>
          <cell r="N25298">
            <v>98000</v>
          </cell>
          <cell r="O25298">
            <v>0</v>
          </cell>
          <cell r="P25298">
            <v>0</v>
          </cell>
          <cell r="Q25298">
            <v>98000</v>
          </cell>
        </row>
        <row r="25299">
          <cell r="M25299" t="str">
            <v>805010659_1083411</v>
          </cell>
          <cell r="N25299">
            <v>210553</v>
          </cell>
          <cell r="O25299">
            <v>0</v>
          </cell>
          <cell r="P25299">
            <v>0</v>
          </cell>
          <cell r="Q25299">
            <v>210553</v>
          </cell>
        </row>
        <row r="25300">
          <cell r="M25300" t="str">
            <v>805010659_1083083</v>
          </cell>
          <cell r="N25300">
            <v>98000</v>
          </cell>
          <cell r="O25300">
            <v>0</v>
          </cell>
          <cell r="P25300">
            <v>0</v>
          </cell>
          <cell r="Q25300">
            <v>98000</v>
          </cell>
        </row>
        <row r="25301">
          <cell r="M25301" t="str">
            <v>805010659_1083358</v>
          </cell>
          <cell r="N25301">
            <v>37730</v>
          </cell>
          <cell r="O25301">
            <v>0</v>
          </cell>
          <cell r="P25301">
            <v>0</v>
          </cell>
          <cell r="Q25301">
            <v>37730</v>
          </cell>
        </row>
        <row r="25302">
          <cell r="M25302" t="str">
            <v>805010659_1083548</v>
          </cell>
          <cell r="N25302">
            <v>29326</v>
          </cell>
          <cell r="O25302">
            <v>0</v>
          </cell>
          <cell r="P25302">
            <v>0</v>
          </cell>
          <cell r="Q25302">
            <v>29326</v>
          </cell>
        </row>
        <row r="25303">
          <cell r="M25303" t="str">
            <v>805010659_1083058</v>
          </cell>
          <cell r="N25303">
            <v>91141</v>
          </cell>
          <cell r="O25303">
            <v>0</v>
          </cell>
          <cell r="P25303">
            <v>0</v>
          </cell>
          <cell r="Q25303">
            <v>91141</v>
          </cell>
        </row>
        <row r="25304">
          <cell r="M25304" t="str">
            <v>805010659_1083464</v>
          </cell>
          <cell r="N25304">
            <v>145775</v>
          </cell>
          <cell r="O25304">
            <v>0</v>
          </cell>
          <cell r="P25304">
            <v>0</v>
          </cell>
          <cell r="Q25304">
            <v>145775</v>
          </cell>
        </row>
        <row r="25305">
          <cell r="M25305" t="str">
            <v>805010659_1082953</v>
          </cell>
          <cell r="N25305">
            <v>809100</v>
          </cell>
          <cell r="O25305">
            <v>0</v>
          </cell>
          <cell r="P25305">
            <v>300000</v>
          </cell>
          <cell r="Q25305">
            <v>809100</v>
          </cell>
        </row>
        <row r="25306">
          <cell r="M25306" t="str">
            <v>805010659_1083362</v>
          </cell>
          <cell r="N25306">
            <v>349179</v>
          </cell>
          <cell r="O25306">
            <v>0</v>
          </cell>
          <cell r="P25306">
            <v>0</v>
          </cell>
          <cell r="Q25306">
            <v>349179</v>
          </cell>
        </row>
        <row r="25307">
          <cell r="M25307" t="str">
            <v>805010659_1083346</v>
          </cell>
          <cell r="N25307">
            <v>210553</v>
          </cell>
          <cell r="O25307">
            <v>0</v>
          </cell>
          <cell r="P25307">
            <v>0</v>
          </cell>
          <cell r="Q25307">
            <v>210553</v>
          </cell>
        </row>
        <row r="25308">
          <cell r="M25308" t="str">
            <v>805010659_1082971</v>
          </cell>
          <cell r="N25308">
            <v>232275</v>
          </cell>
          <cell r="O25308">
            <v>0</v>
          </cell>
          <cell r="P25308">
            <v>0</v>
          </cell>
          <cell r="Q25308">
            <v>232275</v>
          </cell>
        </row>
        <row r="25309">
          <cell r="M25309" t="str">
            <v>805010659_1083379</v>
          </cell>
          <cell r="N25309">
            <v>67620</v>
          </cell>
          <cell r="O25309">
            <v>0</v>
          </cell>
          <cell r="P25309">
            <v>0</v>
          </cell>
          <cell r="Q25309">
            <v>67620</v>
          </cell>
        </row>
        <row r="25310">
          <cell r="M25310" t="str">
            <v>805010659_1083359</v>
          </cell>
          <cell r="N25310">
            <v>349179</v>
          </cell>
          <cell r="O25310">
            <v>0</v>
          </cell>
          <cell r="P25310">
            <v>0</v>
          </cell>
          <cell r="Q25310">
            <v>349179</v>
          </cell>
        </row>
        <row r="25311">
          <cell r="M25311" t="str">
            <v>805010659_1082965</v>
          </cell>
          <cell r="N25311">
            <v>113582</v>
          </cell>
          <cell r="O25311">
            <v>0</v>
          </cell>
          <cell r="P25311">
            <v>0</v>
          </cell>
          <cell r="Q25311">
            <v>113582</v>
          </cell>
        </row>
        <row r="25312">
          <cell r="M25312" t="str">
            <v>805010659_1083349</v>
          </cell>
          <cell r="N25312">
            <v>67620</v>
          </cell>
          <cell r="O25312">
            <v>0</v>
          </cell>
          <cell r="P25312">
            <v>0</v>
          </cell>
          <cell r="Q25312">
            <v>67620</v>
          </cell>
        </row>
        <row r="25313">
          <cell r="M25313" t="str">
            <v>805010659_1083124</v>
          </cell>
          <cell r="N25313">
            <v>91141</v>
          </cell>
          <cell r="O25313">
            <v>0</v>
          </cell>
          <cell r="P25313">
            <v>0</v>
          </cell>
          <cell r="Q25313">
            <v>91141</v>
          </cell>
        </row>
        <row r="25314">
          <cell r="M25314" t="str">
            <v>805010659_1083345</v>
          </cell>
          <cell r="N25314">
            <v>67620</v>
          </cell>
          <cell r="O25314">
            <v>0</v>
          </cell>
          <cell r="P25314">
            <v>0</v>
          </cell>
          <cell r="Q25314">
            <v>67620</v>
          </cell>
        </row>
        <row r="25315">
          <cell r="M25315" t="str">
            <v>805010659_1083208</v>
          </cell>
          <cell r="N25315">
            <v>67620</v>
          </cell>
          <cell r="O25315">
            <v>0</v>
          </cell>
          <cell r="P25315">
            <v>0</v>
          </cell>
          <cell r="Q25315">
            <v>67620</v>
          </cell>
        </row>
        <row r="25316">
          <cell r="M25316" t="str">
            <v>805010659_1083041</v>
          </cell>
          <cell r="N25316">
            <v>91141</v>
          </cell>
          <cell r="O25316">
            <v>0</v>
          </cell>
          <cell r="P25316">
            <v>0</v>
          </cell>
          <cell r="Q25316">
            <v>91141</v>
          </cell>
        </row>
        <row r="25317">
          <cell r="M25317" t="str">
            <v>805010659_1083562</v>
          </cell>
          <cell r="N25317">
            <v>48877</v>
          </cell>
          <cell r="O25317">
            <v>0</v>
          </cell>
          <cell r="P25317">
            <v>0</v>
          </cell>
          <cell r="Q25317">
            <v>48877</v>
          </cell>
        </row>
        <row r="25318">
          <cell r="M25318" t="str">
            <v>805010659_1083435</v>
          </cell>
          <cell r="N25318">
            <v>296400</v>
          </cell>
          <cell r="O25318">
            <v>0</v>
          </cell>
          <cell r="P25318">
            <v>0</v>
          </cell>
          <cell r="Q25318">
            <v>296400</v>
          </cell>
        </row>
        <row r="25319">
          <cell r="M25319" t="str">
            <v>805010659_1082933</v>
          </cell>
          <cell r="N25319">
            <v>30000</v>
          </cell>
          <cell r="O25319">
            <v>0</v>
          </cell>
          <cell r="P25319">
            <v>0</v>
          </cell>
          <cell r="Q25319">
            <v>30000</v>
          </cell>
        </row>
        <row r="25320">
          <cell r="M25320" t="str">
            <v>805010659_1082946</v>
          </cell>
          <cell r="N25320">
            <v>323640</v>
          </cell>
          <cell r="O25320">
            <v>0</v>
          </cell>
          <cell r="P25320">
            <v>300000</v>
          </cell>
          <cell r="Q25320">
            <v>323640</v>
          </cell>
        </row>
        <row r="25321">
          <cell r="M25321" t="str">
            <v>805010659_1083045</v>
          </cell>
          <cell r="N25321">
            <v>91141</v>
          </cell>
          <cell r="O25321">
            <v>0</v>
          </cell>
          <cell r="P25321">
            <v>0</v>
          </cell>
          <cell r="Q25321">
            <v>91141</v>
          </cell>
        </row>
        <row r="25322">
          <cell r="M25322" t="str">
            <v>805010659_1083382</v>
          </cell>
          <cell r="N25322">
            <v>145775</v>
          </cell>
          <cell r="O25322">
            <v>0</v>
          </cell>
          <cell r="P25322">
            <v>0</v>
          </cell>
          <cell r="Q25322">
            <v>145775</v>
          </cell>
        </row>
        <row r="25323">
          <cell r="M25323" t="str">
            <v>805010659_1083143</v>
          </cell>
          <cell r="N25323">
            <v>1740000</v>
          </cell>
          <cell r="O25323">
            <v>0</v>
          </cell>
          <cell r="P25323">
            <v>0</v>
          </cell>
          <cell r="Q25323">
            <v>1740000</v>
          </cell>
        </row>
        <row r="25324">
          <cell r="M25324" t="str">
            <v>805010659_1083357</v>
          </cell>
          <cell r="N25324">
            <v>145775</v>
          </cell>
          <cell r="O25324">
            <v>0</v>
          </cell>
          <cell r="P25324">
            <v>0</v>
          </cell>
          <cell r="Q25324">
            <v>145775</v>
          </cell>
        </row>
        <row r="25325">
          <cell r="M25325" t="str">
            <v>805010659_1083401</v>
          </cell>
          <cell r="N25325">
            <v>67620</v>
          </cell>
          <cell r="O25325">
            <v>0</v>
          </cell>
          <cell r="P25325">
            <v>0</v>
          </cell>
          <cell r="Q25325">
            <v>67620</v>
          </cell>
        </row>
        <row r="25326">
          <cell r="M25326" t="str">
            <v>805010659_1083162</v>
          </cell>
          <cell r="N25326">
            <v>420000</v>
          </cell>
          <cell r="O25326">
            <v>0</v>
          </cell>
          <cell r="P25326">
            <v>0</v>
          </cell>
          <cell r="Q25326">
            <v>420000</v>
          </cell>
        </row>
        <row r="25327">
          <cell r="M25327" t="str">
            <v>805010659_1083138</v>
          </cell>
          <cell r="N25327">
            <v>98000</v>
          </cell>
          <cell r="O25327">
            <v>0</v>
          </cell>
          <cell r="P25327">
            <v>0</v>
          </cell>
          <cell r="Q25327">
            <v>98000</v>
          </cell>
        </row>
        <row r="25328">
          <cell r="M25328" t="str">
            <v>805010659_1083331</v>
          </cell>
          <cell r="N25328">
            <v>67620</v>
          </cell>
          <cell r="O25328">
            <v>0</v>
          </cell>
          <cell r="P25328">
            <v>0</v>
          </cell>
          <cell r="Q25328">
            <v>67620</v>
          </cell>
        </row>
        <row r="25329">
          <cell r="M25329" t="str">
            <v>805010659_1082979</v>
          </cell>
          <cell r="N25329">
            <v>98000</v>
          </cell>
          <cell r="O25329">
            <v>0</v>
          </cell>
          <cell r="P25329">
            <v>0</v>
          </cell>
          <cell r="Q25329">
            <v>98000</v>
          </cell>
        </row>
        <row r="25330">
          <cell r="M25330" t="str">
            <v>805010659_1083059</v>
          </cell>
          <cell r="N25330">
            <v>91141</v>
          </cell>
          <cell r="O25330">
            <v>0</v>
          </cell>
          <cell r="P25330">
            <v>0</v>
          </cell>
          <cell r="Q25330">
            <v>91141</v>
          </cell>
        </row>
        <row r="25331">
          <cell r="M25331" t="str">
            <v>805010659_1083478</v>
          </cell>
          <cell r="N25331">
            <v>24794</v>
          </cell>
          <cell r="O25331">
            <v>0</v>
          </cell>
          <cell r="P25331">
            <v>0</v>
          </cell>
          <cell r="Q25331">
            <v>24794</v>
          </cell>
        </row>
        <row r="25332">
          <cell r="M25332" t="str">
            <v>805010659_1083177</v>
          </cell>
          <cell r="N25332">
            <v>420000</v>
          </cell>
          <cell r="O25332">
            <v>0</v>
          </cell>
          <cell r="P25332">
            <v>0</v>
          </cell>
          <cell r="Q25332">
            <v>420000</v>
          </cell>
        </row>
        <row r="25333">
          <cell r="M25333" t="str">
            <v>805010659_1083368</v>
          </cell>
          <cell r="N25333">
            <v>67620</v>
          </cell>
          <cell r="O25333">
            <v>0</v>
          </cell>
          <cell r="P25333">
            <v>0</v>
          </cell>
          <cell r="Q25333">
            <v>67620</v>
          </cell>
        </row>
        <row r="25334">
          <cell r="M25334" t="str">
            <v>805010659_1083431</v>
          </cell>
          <cell r="N25334">
            <v>67620</v>
          </cell>
          <cell r="O25334">
            <v>0</v>
          </cell>
          <cell r="P25334">
            <v>0</v>
          </cell>
          <cell r="Q25334">
            <v>67620</v>
          </cell>
        </row>
        <row r="25335">
          <cell r="M25335" t="str">
            <v>805010659_1083519</v>
          </cell>
          <cell r="N25335">
            <v>75410</v>
          </cell>
          <cell r="O25335">
            <v>0</v>
          </cell>
          <cell r="P25335">
            <v>0</v>
          </cell>
          <cell r="Q25335">
            <v>75410</v>
          </cell>
        </row>
        <row r="25336">
          <cell r="M25336" t="str">
            <v>805010659_1083093</v>
          </cell>
          <cell r="N25336">
            <v>91141</v>
          </cell>
          <cell r="O25336">
            <v>0</v>
          </cell>
          <cell r="P25336">
            <v>0</v>
          </cell>
          <cell r="Q25336">
            <v>91141</v>
          </cell>
        </row>
        <row r="25337">
          <cell r="M25337" t="str">
            <v>805010659_1082950</v>
          </cell>
          <cell r="N25337">
            <v>323640</v>
          </cell>
          <cell r="O25337">
            <v>0</v>
          </cell>
          <cell r="P25337">
            <v>300000</v>
          </cell>
          <cell r="Q25337">
            <v>323640</v>
          </cell>
        </row>
        <row r="25338">
          <cell r="M25338" t="str">
            <v>805010659_1083072</v>
          </cell>
          <cell r="N25338">
            <v>91141</v>
          </cell>
          <cell r="O25338">
            <v>0</v>
          </cell>
          <cell r="P25338">
            <v>0</v>
          </cell>
          <cell r="Q25338">
            <v>91141</v>
          </cell>
        </row>
        <row r="25339">
          <cell r="M25339" t="str">
            <v>805010659_1083123</v>
          </cell>
          <cell r="N25339">
            <v>91141</v>
          </cell>
          <cell r="O25339">
            <v>0</v>
          </cell>
          <cell r="P25339">
            <v>0</v>
          </cell>
          <cell r="Q25339">
            <v>91141</v>
          </cell>
        </row>
        <row r="25340">
          <cell r="M25340" t="str">
            <v>805010659_1082959</v>
          </cell>
          <cell r="N25340">
            <v>113582</v>
          </cell>
          <cell r="O25340">
            <v>0</v>
          </cell>
          <cell r="P25340">
            <v>0</v>
          </cell>
          <cell r="Q25340">
            <v>113582</v>
          </cell>
        </row>
        <row r="25341">
          <cell r="M25341" t="str">
            <v>805010659_1083383</v>
          </cell>
          <cell r="N25341">
            <v>67620</v>
          </cell>
          <cell r="O25341">
            <v>0</v>
          </cell>
          <cell r="P25341">
            <v>0</v>
          </cell>
          <cell r="Q25341">
            <v>67620</v>
          </cell>
        </row>
        <row r="25342">
          <cell r="M25342" t="str">
            <v>805010659_1083344</v>
          </cell>
          <cell r="N25342">
            <v>67620</v>
          </cell>
          <cell r="O25342">
            <v>0</v>
          </cell>
          <cell r="P25342">
            <v>0</v>
          </cell>
          <cell r="Q25342">
            <v>67620</v>
          </cell>
        </row>
        <row r="25343">
          <cell r="M25343" t="str">
            <v>805010659_1083388</v>
          </cell>
          <cell r="N25343">
            <v>67620</v>
          </cell>
          <cell r="O25343">
            <v>0</v>
          </cell>
          <cell r="P25343">
            <v>0</v>
          </cell>
          <cell r="Q25343">
            <v>67620</v>
          </cell>
        </row>
        <row r="25344">
          <cell r="M25344" t="str">
            <v>805010659_1083205</v>
          </cell>
          <cell r="N25344">
            <v>67620</v>
          </cell>
          <cell r="O25344">
            <v>0</v>
          </cell>
          <cell r="P25344">
            <v>0</v>
          </cell>
          <cell r="Q25344">
            <v>67620</v>
          </cell>
        </row>
        <row r="25345">
          <cell r="M25345" t="str">
            <v>805010659_1083126</v>
          </cell>
          <cell r="N25345">
            <v>98000</v>
          </cell>
          <cell r="O25345">
            <v>0</v>
          </cell>
          <cell r="P25345">
            <v>0</v>
          </cell>
          <cell r="Q25345">
            <v>98000</v>
          </cell>
        </row>
        <row r="25346">
          <cell r="M25346" t="str">
            <v>805010659_1083445</v>
          </cell>
          <cell r="N25346">
            <v>145775</v>
          </cell>
          <cell r="O25346">
            <v>0</v>
          </cell>
          <cell r="P25346">
            <v>0</v>
          </cell>
          <cell r="Q25346">
            <v>145775</v>
          </cell>
        </row>
        <row r="25347">
          <cell r="M25347" t="str">
            <v>805010659_1083352</v>
          </cell>
          <cell r="N25347">
            <v>145775</v>
          </cell>
          <cell r="O25347">
            <v>0</v>
          </cell>
          <cell r="P25347">
            <v>0</v>
          </cell>
          <cell r="Q25347">
            <v>145775</v>
          </cell>
        </row>
        <row r="25348">
          <cell r="M25348" t="str">
            <v>805010659_1082968</v>
          </cell>
          <cell r="N25348">
            <v>232275</v>
          </cell>
          <cell r="O25348">
            <v>0</v>
          </cell>
          <cell r="P25348">
            <v>0</v>
          </cell>
          <cell r="Q25348">
            <v>232275</v>
          </cell>
        </row>
        <row r="25349">
          <cell r="M25349" t="str">
            <v>805010659_1083513</v>
          </cell>
          <cell r="N25349">
            <v>142442</v>
          </cell>
          <cell r="O25349">
            <v>0</v>
          </cell>
          <cell r="P25349">
            <v>0</v>
          </cell>
          <cell r="Q25349">
            <v>142442</v>
          </cell>
        </row>
        <row r="25350">
          <cell r="M25350" t="str">
            <v>805010659_1083190</v>
          </cell>
          <cell r="N25350">
            <v>67620</v>
          </cell>
          <cell r="O25350">
            <v>0</v>
          </cell>
          <cell r="P25350">
            <v>0</v>
          </cell>
          <cell r="Q25350">
            <v>67620</v>
          </cell>
        </row>
        <row r="25351">
          <cell r="M25351" t="str">
            <v>805010659_1083444</v>
          </cell>
          <cell r="N25351">
            <v>37730</v>
          </cell>
          <cell r="O25351">
            <v>0</v>
          </cell>
          <cell r="P25351">
            <v>0</v>
          </cell>
          <cell r="Q25351">
            <v>37730</v>
          </cell>
        </row>
        <row r="25352">
          <cell r="M25352" t="str">
            <v>805010659_1083148</v>
          </cell>
          <cell r="N25352">
            <v>98000</v>
          </cell>
          <cell r="O25352">
            <v>0</v>
          </cell>
          <cell r="P25352">
            <v>0</v>
          </cell>
          <cell r="Q25352">
            <v>98000</v>
          </cell>
        </row>
        <row r="25353">
          <cell r="M25353" t="str">
            <v>805010659_1083229</v>
          </cell>
          <cell r="N25353">
            <v>75411</v>
          </cell>
          <cell r="O25353">
            <v>0</v>
          </cell>
          <cell r="P25353">
            <v>0</v>
          </cell>
          <cell r="Q25353">
            <v>75411</v>
          </cell>
        </row>
        <row r="25354">
          <cell r="M25354" t="str">
            <v>805010659_1083420</v>
          </cell>
          <cell r="N25354">
            <v>67620</v>
          </cell>
          <cell r="O25354">
            <v>0</v>
          </cell>
          <cell r="P25354">
            <v>0</v>
          </cell>
          <cell r="Q25354">
            <v>67620</v>
          </cell>
        </row>
        <row r="25355">
          <cell r="M25355" t="str">
            <v>805010659_1083316</v>
          </cell>
          <cell r="N25355">
            <v>67620</v>
          </cell>
          <cell r="O25355">
            <v>0</v>
          </cell>
          <cell r="P25355">
            <v>0</v>
          </cell>
          <cell r="Q25355">
            <v>67620</v>
          </cell>
        </row>
        <row r="25356">
          <cell r="M25356" t="str">
            <v>805010659_1083225</v>
          </cell>
          <cell r="N25356">
            <v>67620</v>
          </cell>
          <cell r="O25356">
            <v>0</v>
          </cell>
          <cell r="P25356">
            <v>0</v>
          </cell>
          <cell r="Q25356">
            <v>67620</v>
          </cell>
        </row>
        <row r="25357">
          <cell r="M25357" t="str">
            <v>805010659_1083051</v>
          </cell>
          <cell r="N25357">
            <v>91141</v>
          </cell>
          <cell r="O25357">
            <v>0</v>
          </cell>
          <cell r="P25357">
            <v>0</v>
          </cell>
          <cell r="Q25357">
            <v>91141</v>
          </cell>
        </row>
        <row r="25358">
          <cell r="M25358" t="str">
            <v>805010659_1082964</v>
          </cell>
          <cell r="N25358">
            <v>232275</v>
          </cell>
          <cell r="O25358">
            <v>0</v>
          </cell>
          <cell r="P25358">
            <v>0</v>
          </cell>
          <cell r="Q25358">
            <v>232275</v>
          </cell>
        </row>
        <row r="25359">
          <cell r="M25359" t="str">
            <v>805010659_1083475</v>
          </cell>
          <cell r="N25359">
            <v>638000</v>
          </cell>
          <cell r="O25359">
            <v>0</v>
          </cell>
          <cell r="P25359">
            <v>0</v>
          </cell>
          <cell r="Q25359">
            <v>638000</v>
          </cell>
        </row>
        <row r="25360">
          <cell r="M25360" t="str">
            <v>805010659_1083032</v>
          </cell>
          <cell r="N25360">
            <v>91141</v>
          </cell>
          <cell r="O25360">
            <v>0</v>
          </cell>
          <cell r="P25360">
            <v>0</v>
          </cell>
          <cell r="Q25360">
            <v>91141</v>
          </cell>
        </row>
        <row r="25361">
          <cell r="M25361" t="str">
            <v>805010659_1083457</v>
          </cell>
          <cell r="N25361">
            <v>145775</v>
          </cell>
          <cell r="O25361">
            <v>0</v>
          </cell>
          <cell r="P25361">
            <v>0</v>
          </cell>
          <cell r="Q25361">
            <v>145775</v>
          </cell>
        </row>
        <row r="25362">
          <cell r="M25362" t="str">
            <v>805010659_1083366</v>
          </cell>
          <cell r="N25362">
            <v>145775</v>
          </cell>
          <cell r="O25362">
            <v>0</v>
          </cell>
          <cell r="P25362">
            <v>0</v>
          </cell>
          <cell r="Q25362">
            <v>145775</v>
          </cell>
        </row>
        <row r="25363">
          <cell r="M25363" t="str">
            <v>805010659_1082925</v>
          </cell>
          <cell r="N25363">
            <v>369000</v>
          </cell>
          <cell r="O25363">
            <v>0</v>
          </cell>
          <cell r="P25363">
            <v>0</v>
          </cell>
          <cell r="Q25363">
            <v>369000</v>
          </cell>
        </row>
        <row r="25364">
          <cell r="M25364" t="str">
            <v>805010659_1083035</v>
          </cell>
          <cell r="N25364">
            <v>91141</v>
          </cell>
          <cell r="O25364">
            <v>0</v>
          </cell>
          <cell r="P25364">
            <v>0</v>
          </cell>
          <cell r="Q25364">
            <v>91141</v>
          </cell>
        </row>
        <row r="25365">
          <cell r="M25365" t="str">
            <v>805010659_1083484</v>
          </cell>
          <cell r="N25365">
            <v>13200</v>
          </cell>
          <cell r="O25365">
            <v>0</v>
          </cell>
          <cell r="P25365">
            <v>0</v>
          </cell>
          <cell r="Q25365">
            <v>13200</v>
          </cell>
        </row>
        <row r="25366">
          <cell r="M25366" t="str">
            <v>805010659_1083329</v>
          </cell>
          <cell r="N25366">
            <v>466619</v>
          </cell>
          <cell r="O25366">
            <v>0</v>
          </cell>
          <cell r="P25366">
            <v>0</v>
          </cell>
          <cell r="Q25366">
            <v>466619</v>
          </cell>
        </row>
        <row r="25367">
          <cell r="M25367" t="str">
            <v>805010659_1083105</v>
          </cell>
          <cell r="N25367">
            <v>91141</v>
          </cell>
          <cell r="O25367">
            <v>0</v>
          </cell>
          <cell r="P25367">
            <v>0</v>
          </cell>
          <cell r="Q25367">
            <v>91141</v>
          </cell>
        </row>
        <row r="25368">
          <cell r="M25368" t="str">
            <v>805010659_1083390</v>
          </cell>
          <cell r="N25368">
            <v>145775</v>
          </cell>
          <cell r="O25368">
            <v>0</v>
          </cell>
          <cell r="P25368">
            <v>0</v>
          </cell>
          <cell r="Q25368">
            <v>145775</v>
          </cell>
        </row>
        <row r="25369">
          <cell r="M25369" t="str">
            <v>805010659_1082930</v>
          </cell>
          <cell r="N25369">
            <v>67400</v>
          </cell>
          <cell r="O25369">
            <v>0</v>
          </cell>
          <cell r="P25369">
            <v>0</v>
          </cell>
          <cell r="Q25369">
            <v>67400</v>
          </cell>
        </row>
        <row r="25370">
          <cell r="M25370" t="str">
            <v>805010659_1083477</v>
          </cell>
          <cell r="N25370">
            <v>53451</v>
          </cell>
          <cell r="O25370">
            <v>0</v>
          </cell>
          <cell r="P25370">
            <v>0</v>
          </cell>
          <cell r="Q25370">
            <v>53451</v>
          </cell>
        </row>
        <row r="25371">
          <cell r="M25371" t="str">
            <v>805010659_1083150</v>
          </cell>
          <cell r="N25371">
            <v>91141</v>
          </cell>
          <cell r="O25371">
            <v>0</v>
          </cell>
          <cell r="P25371">
            <v>0</v>
          </cell>
          <cell r="Q25371">
            <v>91141</v>
          </cell>
        </row>
        <row r="25372">
          <cell r="M25372" t="str">
            <v>805010659_P45693</v>
          </cell>
          <cell r="N25372">
            <v>604677</v>
          </cell>
          <cell r="O25372">
            <v>0</v>
          </cell>
          <cell r="P25372">
            <v>518000</v>
          </cell>
          <cell r="Q25372">
            <v>604677</v>
          </cell>
        </row>
        <row r="25373">
          <cell r="M25373" t="str">
            <v>805010659_1083326</v>
          </cell>
          <cell r="N25373">
            <v>145775</v>
          </cell>
          <cell r="O25373">
            <v>0</v>
          </cell>
          <cell r="P25373">
            <v>0</v>
          </cell>
          <cell r="Q25373">
            <v>145775</v>
          </cell>
        </row>
        <row r="25374">
          <cell r="M25374" t="str">
            <v>805010659_1083137</v>
          </cell>
          <cell r="N25374">
            <v>91141</v>
          </cell>
          <cell r="O25374">
            <v>0</v>
          </cell>
          <cell r="P25374">
            <v>0</v>
          </cell>
          <cell r="Q25374">
            <v>91141</v>
          </cell>
        </row>
        <row r="25375">
          <cell r="M25375" t="str">
            <v>805010659_1083414</v>
          </cell>
          <cell r="N25375">
            <v>37730</v>
          </cell>
          <cell r="O25375">
            <v>0</v>
          </cell>
          <cell r="P25375">
            <v>0</v>
          </cell>
          <cell r="Q25375">
            <v>37730</v>
          </cell>
        </row>
        <row r="25376">
          <cell r="M25376" t="str">
            <v>805010659_1082961</v>
          </cell>
          <cell r="N25376">
            <v>113582</v>
          </cell>
          <cell r="O25376">
            <v>0</v>
          </cell>
          <cell r="P25376">
            <v>0</v>
          </cell>
          <cell r="Q25376">
            <v>113582</v>
          </cell>
        </row>
        <row r="25377">
          <cell r="M25377" t="str">
            <v>805010659_1083217</v>
          </cell>
          <cell r="N25377">
            <v>37730</v>
          </cell>
          <cell r="O25377">
            <v>0</v>
          </cell>
          <cell r="P25377">
            <v>0</v>
          </cell>
          <cell r="Q25377">
            <v>37730</v>
          </cell>
        </row>
        <row r="25378">
          <cell r="M25378" t="str">
            <v>805010659_1083161</v>
          </cell>
          <cell r="N25378">
            <v>91141</v>
          </cell>
          <cell r="O25378">
            <v>0</v>
          </cell>
          <cell r="P25378">
            <v>0</v>
          </cell>
          <cell r="Q25378">
            <v>91141</v>
          </cell>
        </row>
        <row r="25379">
          <cell r="M25379" t="str">
            <v>805010659_1083564</v>
          </cell>
          <cell r="N25379">
            <v>48877</v>
          </cell>
          <cell r="O25379">
            <v>0</v>
          </cell>
          <cell r="P25379">
            <v>0</v>
          </cell>
          <cell r="Q25379">
            <v>48877</v>
          </cell>
        </row>
        <row r="25380">
          <cell r="M25380" t="str">
            <v>805010659_1083476</v>
          </cell>
          <cell r="N25380">
            <v>17922</v>
          </cell>
          <cell r="O25380">
            <v>0</v>
          </cell>
          <cell r="P25380">
            <v>0</v>
          </cell>
          <cell r="Q25380">
            <v>17922</v>
          </cell>
        </row>
        <row r="25381">
          <cell r="M25381" t="str">
            <v>805010659_1083433</v>
          </cell>
          <cell r="N25381">
            <v>145775</v>
          </cell>
          <cell r="O25381">
            <v>0</v>
          </cell>
          <cell r="P25381">
            <v>0</v>
          </cell>
          <cell r="Q25381">
            <v>145775</v>
          </cell>
        </row>
        <row r="25382">
          <cell r="M25382" t="str">
            <v>805010659_1082928</v>
          </cell>
          <cell r="N25382">
            <v>263500</v>
          </cell>
          <cell r="O25382">
            <v>0</v>
          </cell>
          <cell r="P25382">
            <v>0</v>
          </cell>
          <cell r="Q25382">
            <v>263500</v>
          </cell>
        </row>
        <row r="25383">
          <cell r="M25383" t="str">
            <v>805010659_1083558</v>
          </cell>
          <cell r="N25383">
            <v>48877</v>
          </cell>
          <cell r="O25383">
            <v>0</v>
          </cell>
          <cell r="P25383">
            <v>0</v>
          </cell>
          <cell r="Q25383">
            <v>48877</v>
          </cell>
        </row>
        <row r="25384">
          <cell r="M25384" t="str">
            <v>805010659_1082932</v>
          </cell>
          <cell r="N25384">
            <v>109300</v>
          </cell>
          <cell r="O25384">
            <v>0</v>
          </cell>
          <cell r="P25384">
            <v>0</v>
          </cell>
          <cell r="Q25384">
            <v>109300</v>
          </cell>
        </row>
        <row r="25385">
          <cell r="M25385" t="str">
            <v>805010659_1083091</v>
          </cell>
          <cell r="N25385">
            <v>98000</v>
          </cell>
          <cell r="O25385">
            <v>0</v>
          </cell>
          <cell r="P25385">
            <v>0</v>
          </cell>
          <cell r="Q25385">
            <v>98000</v>
          </cell>
        </row>
        <row r="25386">
          <cell r="M25386" t="str">
            <v>805010659_1083222</v>
          </cell>
          <cell r="N25386">
            <v>67620</v>
          </cell>
          <cell r="O25386">
            <v>0</v>
          </cell>
          <cell r="P25386">
            <v>0</v>
          </cell>
          <cell r="Q25386">
            <v>67620</v>
          </cell>
        </row>
        <row r="25387">
          <cell r="M25387" t="str">
            <v>805010659_1083188</v>
          </cell>
          <cell r="N25387">
            <v>349179</v>
          </cell>
          <cell r="O25387">
            <v>0</v>
          </cell>
          <cell r="P25387">
            <v>0</v>
          </cell>
          <cell r="Q25387">
            <v>349179</v>
          </cell>
        </row>
        <row r="25388">
          <cell r="M25388" t="str">
            <v>805010659_1083465</v>
          </cell>
          <cell r="N25388">
            <v>67620</v>
          </cell>
          <cell r="O25388">
            <v>0</v>
          </cell>
          <cell r="P25388">
            <v>0</v>
          </cell>
          <cell r="Q25388">
            <v>67620</v>
          </cell>
        </row>
        <row r="25389">
          <cell r="M25389" t="str">
            <v>805010659_1082942</v>
          </cell>
          <cell r="N25389">
            <v>348000</v>
          </cell>
          <cell r="O25389">
            <v>0</v>
          </cell>
          <cell r="P25389">
            <v>300000</v>
          </cell>
          <cell r="Q25389">
            <v>348000</v>
          </cell>
        </row>
        <row r="25390">
          <cell r="M25390" t="str">
            <v>805010659_1082931</v>
          </cell>
          <cell r="N25390">
            <v>30000</v>
          </cell>
          <cell r="O25390">
            <v>0</v>
          </cell>
          <cell r="P25390">
            <v>0</v>
          </cell>
          <cell r="Q25390">
            <v>30000</v>
          </cell>
        </row>
        <row r="25391">
          <cell r="M25391" t="str">
            <v>805010659_1083031</v>
          </cell>
          <cell r="N25391">
            <v>98000</v>
          </cell>
          <cell r="O25391">
            <v>0</v>
          </cell>
          <cell r="P25391">
            <v>0</v>
          </cell>
          <cell r="Q25391">
            <v>98000</v>
          </cell>
        </row>
        <row r="25392">
          <cell r="M25392" t="str">
            <v>805010659_1083489</v>
          </cell>
          <cell r="N25392">
            <v>209049</v>
          </cell>
          <cell r="O25392">
            <v>0</v>
          </cell>
          <cell r="P25392">
            <v>0</v>
          </cell>
          <cell r="Q25392">
            <v>209049</v>
          </cell>
        </row>
        <row r="25393">
          <cell r="M25393" t="str">
            <v>805010659_1083471</v>
          </cell>
          <cell r="N25393">
            <v>145775</v>
          </cell>
          <cell r="O25393">
            <v>0</v>
          </cell>
          <cell r="P25393">
            <v>0</v>
          </cell>
          <cell r="Q25393">
            <v>145775</v>
          </cell>
        </row>
        <row r="25394">
          <cell r="M25394" t="str">
            <v>805010659_1083107</v>
          </cell>
          <cell r="N25394">
            <v>91141</v>
          </cell>
          <cell r="O25394">
            <v>0</v>
          </cell>
          <cell r="P25394">
            <v>0</v>
          </cell>
          <cell r="Q25394">
            <v>91141</v>
          </cell>
        </row>
        <row r="25395">
          <cell r="M25395" t="str">
            <v>805010659_1083185</v>
          </cell>
          <cell r="N25395">
            <v>67620</v>
          </cell>
          <cell r="O25395">
            <v>0</v>
          </cell>
          <cell r="P25395">
            <v>0</v>
          </cell>
          <cell r="Q25395">
            <v>67620</v>
          </cell>
        </row>
        <row r="25396">
          <cell r="M25396" t="str">
            <v>805010659_1083066</v>
          </cell>
          <cell r="N25396">
            <v>420000</v>
          </cell>
          <cell r="O25396">
            <v>0</v>
          </cell>
          <cell r="P25396">
            <v>0</v>
          </cell>
          <cell r="Q25396">
            <v>420000</v>
          </cell>
        </row>
        <row r="25397">
          <cell r="M25397" t="str">
            <v>805010659_1083090</v>
          </cell>
          <cell r="N25397">
            <v>91141</v>
          </cell>
          <cell r="O25397">
            <v>0</v>
          </cell>
          <cell r="P25397">
            <v>0</v>
          </cell>
          <cell r="Q25397">
            <v>91141</v>
          </cell>
        </row>
        <row r="25398">
          <cell r="M25398" t="str">
            <v>805010659_1083157</v>
          </cell>
          <cell r="N25398">
            <v>91141</v>
          </cell>
          <cell r="O25398">
            <v>0</v>
          </cell>
          <cell r="P25398">
            <v>0</v>
          </cell>
          <cell r="Q25398">
            <v>91141</v>
          </cell>
        </row>
        <row r="25399">
          <cell r="M25399" t="str">
            <v>805010659_1083508</v>
          </cell>
          <cell r="N25399">
            <v>48877</v>
          </cell>
          <cell r="O25399">
            <v>0</v>
          </cell>
          <cell r="P25399">
            <v>0</v>
          </cell>
          <cell r="Q25399">
            <v>48877</v>
          </cell>
        </row>
        <row r="25400">
          <cell r="M25400" t="str">
            <v>805010659_1083052</v>
          </cell>
          <cell r="N25400">
            <v>88201</v>
          </cell>
          <cell r="O25400">
            <v>0</v>
          </cell>
          <cell r="P25400">
            <v>0</v>
          </cell>
          <cell r="Q25400">
            <v>88201</v>
          </cell>
        </row>
        <row r="25401">
          <cell r="M25401" t="str">
            <v>805010659_1083432</v>
          </cell>
          <cell r="N25401">
            <v>37730</v>
          </cell>
          <cell r="O25401">
            <v>0</v>
          </cell>
          <cell r="P25401">
            <v>0</v>
          </cell>
          <cell r="Q25401">
            <v>37730</v>
          </cell>
        </row>
        <row r="25402">
          <cell r="M25402" t="str">
            <v>805010659_1083523</v>
          </cell>
          <cell r="N25402">
            <v>48877</v>
          </cell>
          <cell r="O25402">
            <v>0</v>
          </cell>
          <cell r="P25402">
            <v>0</v>
          </cell>
          <cell r="Q25402">
            <v>48877</v>
          </cell>
        </row>
        <row r="25403">
          <cell r="M25403" t="str">
            <v>805010659_1083473</v>
          </cell>
          <cell r="N25403">
            <v>36064</v>
          </cell>
          <cell r="O25403">
            <v>0</v>
          </cell>
          <cell r="P25403">
            <v>0</v>
          </cell>
          <cell r="Q25403">
            <v>36064</v>
          </cell>
        </row>
        <row r="25404">
          <cell r="M25404" t="str">
            <v>805010659_1083524</v>
          </cell>
          <cell r="N25404">
            <v>48877</v>
          </cell>
          <cell r="O25404">
            <v>0</v>
          </cell>
          <cell r="P25404">
            <v>0</v>
          </cell>
          <cell r="Q25404">
            <v>48877</v>
          </cell>
        </row>
        <row r="25405">
          <cell r="M25405" t="str">
            <v>805010659_1083169</v>
          </cell>
          <cell r="N25405">
            <v>52267</v>
          </cell>
          <cell r="O25405">
            <v>0</v>
          </cell>
          <cell r="P25405">
            <v>518000</v>
          </cell>
          <cell r="Q25405">
            <v>52267</v>
          </cell>
        </row>
        <row r="25406">
          <cell r="M25406" t="str">
            <v>805010659_1083012</v>
          </cell>
          <cell r="N25406">
            <v>48609</v>
          </cell>
          <cell r="O25406">
            <v>0</v>
          </cell>
          <cell r="P25406">
            <v>0</v>
          </cell>
          <cell r="Q25406">
            <v>48609</v>
          </cell>
        </row>
        <row r="25407">
          <cell r="M25407" t="str">
            <v>805010659_1082940</v>
          </cell>
          <cell r="N25407">
            <v>323640</v>
          </cell>
          <cell r="O25407">
            <v>0</v>
          </cell>
          <cell r="P25407">
            <v>300000</v>
          </cell>
          <cell r="Q25407">
            <v>323640</v>
          </cell>
        </row>
        <row r="25408">
          <cell r="M25408" t="str">
            <v>805010659_1083534</v>
          </cell>
          <cell r="N25408">
            <v>48877</v>
          </cell>
          <cell r="O25408">
            <v>0</v>
          </cell>
          <cell r="P25408">
            <v>0</v>
          </cell>
          <cell r="Q25408">
            <v>48877</v>
          </cell>
        </row>
        <row r="25409">
          <cell r="M25409" t="str">
            <v>805010659_1082978</v>
          </cell>
          <cell r="N25409">
            <v>98000</v>
          </cell>
          <cell r="O25409">
            <v>0</v>
          </cell>
          <cell r="P25409">
            <v>0</v>
          </cell>
          <cell r="Q25409">
            <v>98000</v>
          </cell>
        </row>
        <row r="25410">
          <cell r="M25410" t="str">
            <v>805010659_1083565</v>
          </cell>
          <cell r="N25410">
            <v>75411</v>
          </cell>
          <cell r="O25410">
            <v>0</v>
          </cell>
          <cell r="P25410">
            <v>0</v>
          </cell>
          <cell r="Q25410">
            <v>75411</v>
          </cell>
        </row>
        <row r="25411">
          <cell r="M25411" t="str">
            <v>805010659_1083199</v>
          </cell>
          <cell r="N25411">
            <v>17400</v>
          </cell>
          <cell r="O25411">
            <v>0</v>
          </cell>
          <cell r="P25411">
            <v>0</v>
          </cell>
          <cell r="Q25411">
            <v>17400</v>
          </cell>
        </row>
        <row r="25412">
          <cell r="M25412" t="str">
            <v>805010659_1083472</v>
          </cell>
          <cell r="N25412">
            <v>67620</v>
          </cell>
          <cell r="O25412">
            <v>0</v>
          </cell>
          <cell r="P25412">
            <v>0</v>
          </cell>
          <cell r="Q25412">
            <v>67620</v>
          </cell>
        </row>
        <row r="25413">
          <cell r="M25413" t="str">
            <v>805010659_1082934</v>
          </cell>
          <cell r="N25413">
            <v>349900</v>
          </cell>
          <cell r="O25413">
            <v>0</v>
          </cell>
          <cell r="P25413">
            <v>0</v>
          </cell>
          <cell r="Q25413">
            <v>349900</v>
          </cell>
        </row>
        <row r="25414">
          <cell r="M25414" t="str">
            <v>805010659_1083442</v>
          </cell>
          <cell r="N25414">
            <v>323579</v>
          </cell>
          <cell r="O25414">
            <v>0</v>
          </cell>
          <cell r="P25414">
            <v>0</v>
          </cell>
          <cell r="Q25414">
            <v>323579</v>
          </cell>
        </row>
        <row r="25415">
          <cell r="M25415" t="str">
            <v>805010659_1083535</v>
          </cell>
          <cell r="N25415">
            <v>142477</v>
          </cell>
          <cell r="O25415">
            <v>0</v>
          </cell>
          <cell r="P25415">
            <v>0</v>
          </cell>
          <cell r="Q25415">
            <v>142477</v>
          </cell>
        </row>
        <row r="25416">
          <cell r="M25416" t="str">
            <v>805010659_1083001</v>
          </cell>
          <cell r="N25416">
            <v>98000</v>
          </cell>
          <cell r="O25416">
            <v>0</v>
          </cell>
          <cell r="P25416">
            <v>0</v>
          </cell>
          <cell r="Q25416">
            <v>98000</v>
          </cell>
        </row>
        <row r="25417">
          <cell r="M25417" t="str">
            <v>805010659_1083437</v>
          </cell>
          <cell r="N25417">
            <v>145775</v>
          </cell>
          <cell r="O25417">
            <v>0</v>
          </cell>
          <cell r="P25417">
            <v>0</v>
          </cell>
          <cell r="Q25417">
            <v>145775</v>
          </cell>
        </row>
        <row r="25418">
          <cell r="M25418" t="str">
            <v>805010659_1082927</v>
          </cell>
          <cell r="N25418">
            <v>190200</v>
          </cell>
          <cell r="O25418">
            <v>0</v>
          </cell>
          <cell r="P25418">
            <v>0</v>
          </cell>
          <cell r="Q25418">
            <v>190200</v>
          </cell>
        </row>
        <row r="25419">
          <cell r="M25419" t="str">
            <v>805010659_1083539</v>
          </cell>
          <cell r="N25419">
            <v>142442</v>
          </cell>
          <cell r="O25419">
            <v>0</v>
          </cell>
          <cell r="P25419">
            <v>0</v>
          </cell>
          <cell r="Q25419">
            <v>142442</v>
          </cell>
        </row>
        <row r="25420">
          <cell r="M25420" t="str">
            <v>805010659_1083183</v>
          </cell>
          <cell r="N25420">
            <v>145775</v>
          </cell>
          <cell r="O25420">
            <v>0</v>
          </cell>
          <cell r="P25420">
            <v>0</v>
          </cell>
          <cell r="Q25420">
            <v>145775</v>
          </cell>
        </row>
        <row r="25421">
          <cell r="M25421" t="str">
            <v>805010659_1082956</v>
          </cell>
          <cell r="N25421">
            <v>113582</v>
          </cell>
          <cell r="O25421">
            <v>0</v>
          </cell>
          <cell r="P25421">
            <v>0</v>
          </cell>
          <cell r="Q25421">
            <v>113582</v>
          </cell>
        </row>
        <row r="25422">
          <cell r="M25422" t="str">
            <v>805010659_1083167</v>
          </cell>
          <cell r="N25422">
            <v>98000</v>
          </cell>
          <cell r="O25422">
            <v>0</v>
          </cell>
          <cell r="P25422">
            <v>0</v>
          </cell>
          <cell r="Q25422">
            <v>98000</v>
          </cell>
        </row>
        <row r="25423">
          <cell r="M25423" t="str">
            <v>805010659_1083204</v>
          </cell>
          <cell r="N25423">
            <v>140916</v>
          </cell>
          <cell r="O25423">
            <v>0</v>
          </cell>
          <cell r="P25423">
            <v>0</v>
          </cell>
          <cell r="Q25423">
            <v>140916</v>
          </cell>
        </row>
        <row r="25424">
          <cell r="M25424" t="str">
            <v>805010659_1083068</v>
          </cell>
          <cell r="N25424">
            <v>91141</v>
          </cell>
          <cell r="O25424">
            <v>0</v>
          </cell>
          <cell r="P25424">
            <v>0</v>
          </cell>
          <cell r="Q25424">
            <v>91141</v>
          </cell>
        </row>
        <row r="25425">
          <cell r="M25425" t="str">
            <v>805010659_1083172</v>
          </cell>
          <cell r="N25425">
            <v>29400</v>
          </cell>
          <cell r="O25425">
            <v>0</v>
          </cell>
          <cell r="P25425">
            <v>0</v>
          </cell>
          <cell r="Q25425">
            <v>29400</v>
          </cell>
        </row>
        <row r="25426">
          <cell r="M25426" t="str">
            <v>805010659_1083543</v>
          </cell>
          <cell r="N25426">
            <v>48877</v>
          </cell>
          <cell r="O25426">
            <v>0</v>
          </cell>
          <cell r="P25426">
            <v>0</v>
          </cell>
          <cell r="Q25426">
            <v>48877</v>
          </cell>
        </row>
        <row r="25427">
          <cell r="M25427" t="str">
            <v>805010659_1083343</v>
          </cell>
          <cell r="N25427">
            <v>6288</v>
          </cell>
          <cell r="O25427">
            <v>0</v>
          </cell>
          <cell r="P25427">
            <v>0</v>
          </cell>
          <cell r="Q25427">
            <v>6288</v>
          </cell>
        </row>
        <row r="25428">
          <cell r="M25428" t="str">
            <v>805010659_1083000</v>
          </cell>
          <cell r="N25428">
            <v>91141</v>
          </cell>
          <cell r="O25428">
            <v>0</v>
          </cell>
          <cell r="P25428">
            <v>0</v>
          </cell>
          <cell r="Q25428">
            <v>91141</v>
          </cell>
        </row>
        <row r="25429">
          <cell r="M25429" t="str">
            <v>805010659_1083438</v>
          </cell>
          <cell r="N25429">
            <v>210553</v>
          </cell>
          <cell r="O25429">
            <v>0</v>
          </cell>
          <cell r="P25429">
            <v>0</v>
          </cell>
          <cell r="Q25429">
            <v>210553</v>
          </cell>
        </row>
        <row r="25430">
          <cell r="M25430" t="str">
            <v>805010659_1083402</v>
          </cell>
          <cell r="N25430">
            <v>67620</v>
          </cell>
          <cell r="O25430">
            <v>0</v>
          </cell>
          <cell r="P25430">
            <v>0</v>
          </cell>
          <cell r="Q25430">
            <v>67620</v>
          </cell>
        </row>
        <row r="25431">
          <cell r="M25431" t="str">
            <v>805010659_1083159</v>
          </cell>
          <cell r="N25431">
            <v>91141</v>
          </cell>
          <cell r="O25431">
            <v>0</v>
          </cell>
          <cell r="P25431">
            <v>0</v>
          </cell>
          <cell r="Q25431">
            <v>91141</v>
          </cell>
        </row>
        <row r="25432">
          <cell r="M25432" t="str">
            <v>805010659_1083164</v>
          </cell>
          <cell r="N25432">
            <v>98000</v>
          </cell>
          <cell r="O25432">
            <v>0</v>
          </cell>
          <cell r="P25432">
            <v>0</v>
          </cell>
          <cell r="Q25432">
            <v>98000</v>
          </cell>
        </row>
        <row r="25433">
          <cell r="M25433" t="str">
            <v>805010659_1083341</v>
          </cell>
          <cell r="N25433">
            <v>67620</v>
          </cell>
          <cell r="O25433">
            <v>0</v>
          </cell>
          <cell r="P25433">
            <v>0</v>
          </cell>
          <cell r="Q25433">
            <v>67620</v>
          </cell>
        </row>
        <row r="25434">
          <cell r="M25434" t="str">
            <v>805010659_1083469</v>
          </cell>
          <cell r="N25434">
            <v>145775</v>
          </cell>
          <cell r="O25434">
            <v>0</v>
          </cell>
          <cell r="P25434">
            <v>0</v>
          </cell>
          <cell r="Q25434">
            <v>145775</v>
          </cell>
        </row>
        <row r="25435">
          <cell r="M25435" t="str">
            <v>805010659_1083153</v>
          </cell>
          <cell r="N25435">
            <v>91141</v>
          </cell>
          <cell r="O25435">
            <v>0</v>
          </cell>
          <cell r="P25435">
            <v>0</v>
          </cell>
          <cell r="Q25435">
            <v>91141</v>
          </cell>
        </row>
        <row r="25436">
          <cell r="M25436" t="str">
            <v>805010659_1083057</v>
          </cell>
          <cell r="N25436">
            <v>420000</v>
          </cell>
          <cell r="O25436">
            <v>0</v>
          </cell>
          <cell r="P25436">
            <v>0</v>
          </cell>
          <cell r="Q25436">
            <v>420000</v>
          </cell>
        </row>
        <row r="25437">
          <cell r="M25437" t="str">
            <v>805010659_1083014</v>
          </cell>
          <cell r="N25437">
            <v>91140</v>
          </cell>
          <cell r="O25437">
            <v>0</v>
          </cell>
          <cell r="P25437">
            <v>0</v>
          </cell>
          <cell r="Q25437">
            <v>91140</v>
          </cell>
        </row>
        <row r="25438">
          <cell r="M25438" t="str">
            <v>805010659_1083119</v>
          </cell>
          <cell r="N25438">
            <v>84483</v>
          </cell>
          <cell r="O25438">
            <v>0</v>
          </cell>
          <cell r="P25438">
            <v>0</v>
          </cell>
          <cell r="Q25438">
            <v>84483</v>
          </cell>
        </row>
        <row r="25439">
          <cell r="M25439" t="str">
            <v>805010659_1083468</v>
          </cell>
          <cell r="N25439">
            <v>323579</v>
          </cell>
          <cell r="O25439">
            <v>0</v>
          </cell>
          <cell r="P25439">
            <v>0</v>
          </cell>
          <cell r="Q25439">
            <v>323579</v>
          </cell>
        </row>
        <row r="25440">
          <cell r="M25440" t="str">
            <v>805010659_1083406</v>
          </cell>
          <cell r="N25440">
            <v>67620</v>
          </cell>
          <cell r="O25440">
            <v>0</v>
          </cell>
          <cell r="P25440">
            <v>0</v>
          </cell>
          <cell r="Q25440">
            <v>67620</v>
          </cell>
        </row>
        <row r="25441">
          <cell r="M25441" t="str">
            <v>805010659_1083380</v>
          </cell>
          <cell r="N25441">
            <v>145775</v>
          </cell>
          <cell r="O25441">
            <v>0</v>
          </cell>
          <cell r="P25441">
            <v>0</v>
          </cell>
          <cell r="Q25441">
            <v>145775</v>
          </cell>
        </row>
        <row r="25442">
          <cell r="M25442" t="str">
            <v>805010659_1083325</v>
          </cell>
          <cell r="N25442">
            <v>67620</v>
          </cell>
          <cell r="O25442">
            <v>0</v>
          </cell>
          <cell r="P25442">
            <v>0</v>
          </cell>
          <cell r="Q25442">
            <v>67620</v>
          </cell>
        </row>
        <row r="25443">
          <cell r="M25443" t="str">
            <v>805010659_1082929</v>
          </cell>
          <cell r="N25443">
            <v>30000</v>
          </cell>
          <cell r="O25443">
            <v>0</v>
          </cell>
          <cell r="P25443">
            <v>0</v>
          </cell>
          <cell r="Q25443">
            <v>30000</v>
          </cell>
        </row>
        <row r="25444">
          <cell r="M25444" t="str">
            <v>805010659_1083049</v>
          </cell>
          <cell r="N25444">
            <v>98000</v>
          </cell>
          <cell r="O25444">
            <v>0</v>
          </cell>
          <cell r="P25444">
            <v>0</v>
          </cell>
          <cell r="Q25444">
            <v>98000</v>
          </cell>
        </row>
        <row r="25445">
          <cell r="M25445" t="str">
            <v>805010659_1083560</v>
          </cell>
          <cell r="N25445">
            <v>142442</v>
          </cell>
          <cell r="O25445">
            <v>0</v>
          </cell>
          <cell r="P25445">
            <v>0</v>
          </cell>
          <cell r="Q25445">
            <v>142442</v>
          </cell>
        </row>
        <row r="25446">
          <cell r="M25446" t="str">
            <v>805010659_1083544</v>
          </cell>
          <cell r="N25446">
            <v>48877</v>
          </cell>
          <cell r="O25446">
            <v>0</v>
          </cell>
          <cell r="P25446">
            <v>0</v>
          </cell>
          <cell r="Q25446">
            <v>48877</v>
          </cell>
        </row>
        <row r="25447">
          <cell r="M25447" t="str">
            <v>805010659_1083092</v>
          </cell>
          <cell r="N25447">
            <v>1740000</v>
          </cell>
          <cell r="O25447">
            <v>0</v>
          </cell>
          <cell r="P25447">
            <v>0</v>
          </cell>
          <cell r="Q25447">
            <v>1740000</v>
          </cell>
        </row>
        <row r="25448">
          <cell r="M25448" t="str">
            <v>805010659_1083342</v>
          </cell>
          <cell r="N25448">
            <v>145775</v>
          </cell>
          <cell r="O25448">
            <v>0</v>
          </cell>
          <cell r="P25448">
            <v>0</v>
          </cell>
          <cell r="Q25448">
            <v>145775</v>
          </cell>
        </row>
        <row r="25449">
          <cell r="M25449" t="str">
            <v>805010659_1083060</v>
          </cell>
          <cell r="N25449">
            <v>91141</v>
          </cell>
          <cell r="O25449">
            <v>0</v>
          </cell>
          <cell r="P25449">
            <v>0</v>
          </cell>
          <cell r="Q25449">
            <v>91141</v>
          </cell>
        </row>
        <row r="25450">
          <cell r="M25450" t="str">
            <v>805010659_1083542</v>
          </cell>
          <cell r="N25450">
            <v>48877</v>
          </cell>
          <cell r="O25450">
            <v>0</v>
          </cell>
          <cell r="P25450">
            <v>0</v>
          </cell>
          <cell r="Q25450">
            <v>48877</v>
          </cell>
        </row>
        <row r="25451">
          <cell r="M25451" t="str">
            <v>805010659_1083096</v>
          </cell>
          <cell r="N25451">
            <v>98000</v>
          </cell>
          <cell r="O25451">
            <v>0</v>
          </cell>
          <cell r="P25451">
            <v>0</v>
          </cell>
          <cell r="Q25451">
            <v>98000</v>
          </cell>
        </row>
        <row r="25452">
          <cell r="M25452" t="str">
            <v>805010659_1083198</v>
          </cell>
          <cell r="N25452">
            <v>67620</v>
          </cell>
          <cell r="O25452">
            <v>0</v>
          </cell>
          <cell r="P25452">
            <v>0</v>
          </cell>
          <cell r="Q25452">
            <v>67620</v>
          </cell>
        </row>
        <row r="25453">
          <cell r="M25453" t="str">
            <v>805010659_1083415</v>
          </cell>
          <cell r="N25453">
            <v>323579</v>
          </cell>
          <cell r="O25453">
            <v>0</v>
          </cell>
          <cell r="P25453">
            <v>0</v>
          </cell>
          <cell r="Q25453">
            <v>323579</v>
          </cell>
        </row>
        <row r="25454">
          <cell r="M25454" t="str">
            <v>805010659_1083080</v>
          </cell>
          <cell r="N25454">
            <v>91141</v>
          </cell>
          <cell r="O25454">
            <v>0</v>
          </cell>
          <cell r="P25454">
            <v>0</v>
          </cell>
          <cell r="Q25454">
            <v>91141</v>
          </cell>
        </row>
        <row r="25455">
          <cell r="M25455" t="str">
            <v>805010659_1083131</v>
          </cell>
          <cell r="N25455">
            <v>18228</v>
          </cell>
          <cell r="O25455">
            <v>0</v>
          </cell>
          <cell r="P25455">
            <v>0</v>
          </cell>
          <cell r="Q25455">
            <v>18228</v>
          </cell>
        </row>
        <row r="25456">
          <cell r="M25456" t="str">
            <v>805010659_1083454</v>
          </cell>
          <cell r="N25456">
            <v>67620</v>
          </cell>
          <cell r="O25456">
            <v>0</v>
          </cell>
          <cell r="P25456">
            <v>0</v>
          </cell>
          <cell r="Q25456">
            <v>67620</v>
          </cell>
        </row>
        <row r="25457">
          <cell r="M25457" t="str">
            <v>805010659_1083114</v>
          </cell>
          <cell r="N25457">
            <v>91141</v>
          </cell>
          <cell r="O25457">
            <v>0</v>
          </cell>
          <cell r="P25457">
            <v>0</v>
          </cell>
          <cell r="Q25457">
            <v>91141</v>
          </cell>
        </row>
        <row r="25458">
          <cell r="M25458" t="str">
            <v>805010659_1083142</v>
          </cell>
          <cell r="N25458">
            <v>91141</v>
          </cell>
          <cell r="O25458">
            <v>0</v>
          </cell>
          <cell r="P25458">
            <v>0</v>
          </cell>
          <cell r="Q25458">
            <v>91141</v>
          </cell>
        </row>
        <row r="25459">
          <cell r="M25459" t="str">
            <v>805010659_1083416</v>
          </cell>
          <cell r="N25459">
            <v>145775</v>
          </cell>
          <cell r="O25459">
            <v>0</v>
          </cell>
          <cell r="P25459">
            <v>0</v>
          </cell>
          <cell r="Q25459">
            <v>145775</v>
          </cell>
        </row>
        <row r="25460">
          <cell r="M25460" t="str">
            <v>805010659_1083195</v>
          </cell>
          <cell r="N25460">
            <v>145775</v>
          </cell>
          <cell r="O25460">
            <v>0</v>
          </cell>
          <cell r="P25460">
            <v>0</v>
          </cell>
          <cell r="Q25460">
            <v>145775</v>
          </cell>
        </row>
        <row r="25461">
          <cell r="M25461" t="str">
            <v>805010659_1083546</v>
          </cell>
          <cell r="N25461">
            <v>48877</v>
          </cell>
          <cell r="O25461">
            <v>0</v>
          </cell>
          <cell r="P25461">
            <v>0</v>
          </cell>
          <cell r="Q25461">
            <v>48877</v>
          </cell>
        </row>
        <row r="25462">
          <cell r="M25462" t="str">
            <v>805010659_1083176</v>
          </cell>
          <cell r="N25462">
            <v>35933</v>
          </cell>
          <cell r="O25462">
            <v>0</v>
          </cell>
          <cell r="P25462">
            <v>518000</v>
          </cell>
          <cell r="Q25462">
            <v>35933</v>
          </cell>
        </row>
        <row r="25463">
          <cell r="M25463" t="str">
            <v>805010659_1082998</v>
          </cell>
          <cell r="N25463">
            <v>91141</v>
          </cell>
          <cell r="O25463">
            <v>0</v>
          </cell>
          <cell r="P25463">
            <v>0</v>
          </cell>
          <cell r="Q25463">
            <v>91141</v>
          </cell>
        </row>
        <row r="25464">
          <cell r="M25464" t="str">
            <v>805010659_1083112</v>
          </cell>
          <cell r="N25464">
            <v>91141</v>
          </cell>
          <cell r="O25464">
            <v>0</v>
          </cell>
          <cell r="P25464">
            <v>0</v>
          </cell>
          <cell r="Q25464">
            <v>91141</v>
          </cell>
        </row>
        <row r="25465">
          <cell r="M25465" t="str">
            <v>805010659_1083039</v>
          </cell>
          <cell r="N25465">
            <v>91141</v>
          </cell>
          <cell r="O25465">
            <v>0</v>
          </cell>
          <cell r="P25465">
            <v>0</v>
          </cell>
          <cell r="Q25465">
            <v>91141</v>
          </cell>
        </row>
        <row r="25466">
          <cell r="M25466" t="str">
            <v>805010659_1083207</v>
          </cell>
          <cell r="N25466">
            <v>7447</v>
          </cell>
          <cell r="O25466">
            <v>0</v>
          </cell>
          <cell r="P25466">
            <v>80000</v>
          </cell>
          <cell r="Q25466">
            <v>7447</v>
          </cell>
        </row>
        <row r="25467">
          <cell r="M25467" t="str">
            <v>805010659_1083158</v>
          </cell>
          <cell r="N25467">
            <v>98000</v>
          </cell>
          <cell r="O25467">
            <v>0</v>
          </cell>
          <cell r="P25467">
            <v>0</v>
          </cell>
          <cell r="Q25467">
            <v>98000</v>
          </cell>
        </row>
        <row r="25468">
          <cell r="M25468" t="str">
            <v>805010659_1083082</v>
          </cell>
          <cell r="N25468">
            <v>98000</v>
          </cell>
          <cell r="O25468">
            <v>0</v>
          </cell>
          <cell r="P25468">
            <v>0</v>
          </cell>
          <cell r="Q25468">
            <v>98000</v>
          </cell>
        </row>
        <row r="25469">
          <cell r="M25469" t="str">
            <v>805010659_1083356</v>
          </cell>
          <cell r="N25469">
            <v>67620</v>
          </cell>
          <cell r="O25469">
            <v>0</v>
          </cell>
          <cell r="P25469">
            <v>0</v>
          </cell>
          <cell r="Q25469">
            <v>67620</v>
          </cell>
        </row>
        <row r="25470">
          <cell r="M25470" t="str">
            <v>805010659_1083048</v>
          </cell>
          <cell r="N25470">
            <v>60761</v>
          </cell>
          <cell r="O25470">
            <v>0</v>
          </cell>
          <cell r="P25470">
            <v>0</v>
          </cell>
          <cell r="Q25470">
            <v>60761</v>
          </cell>
        </row>
        <row r="25471">
          <cell r="M25471" t="str">
            <v>805010659_1083219</v>
          </cell>
          <cell r="N25471">
            <v>145775</v>
          </cell>
          <cell r="O25471">
            <v>0</v>
          </cell>
          <cell r="P25471">
            <v>0</v>
          </cell>
          <cell r="Q25471">
            <v>145775</v>
          </cell>
        </row>
        <row r="25472">
          <cell r="M25472" t="str">
            <v>805010659_1082963</v>
          </cell>
          <cell r="N25472">
            <v>113582</v>
          </cell>
          <cell r="O25472">
            <v>0</v>
          </cell>
          <cell r="P25472">
            <v>0</v>
          </cell>
          <cell r="Q25472">
            <v>113582</v>
          </cell>
        </row>
        <row r="25473">
          <cell r="M25473" t="str">
            <v>805010659_1083378</v>
          </cell>
          <cell r="N25473">
            <v>67620</v>
          </cell>
          <cell r="O25473">
            <v>0</v>
          </cell>
          <cell r="P25473">
            <v>0</v>
          </cell>
          <cell r="Q25473">
            <v>67620</v>
          </cell>
        </row>
        <row r="25474">
          <cell r="M25474" t="str">
            <v>805010659_P45704</v>
          </cell>
          <cell r="N25474">
            <v>181388</v>
          </cell>
          <cell r="O25474">
            <v>0</v>
          </cell>
          <cell r="P25474">
            <v>0</v>
          </cell>
          <cell r="Q25474">
            <v>181388</v>
          </cell>
        </row>
        <row r="25475">
          <cell r="M25475" t="str">
            <v>805010659_1083458</v>
          </cell>
          <cell r="N25475">
            <v>210553</v>
          </cell>
          <cell r="O25475">
            <v>0</v>
          </cell>
          <cell r="P25475">
            <v>0</v>
          </cell>
          <cell r="Q25475">
            <v>210553</v>
          </cell>
        </row>
        <row r="25476">
          <cell r="M25476" t="str">
            <v>805010659_1082951</v>
          </cell>
          <cell r="N25476">
            <v>323640</v>
          </cell>
          <cell r="O25476">
            <v>0</v>
          </cell>
          <cell r="P25476">
            <v>300000</v>
          </cell>
          <cell r="Q25476">
            <v>323640</v>
          </cell>
        </row>
        <row r="25477">
          <cell r="M25477" t="str">
            <v>805010659_1083202</v>
          </cell>
          <cell r="N25477">
            <v>25136</v>
          </cell>
          <cell r="O25477">
            <v>0</v>
          </cell>
          <cell r="P25477">
            <v>0</v>
          </cell>
          <cell r="Q25477">
            <v>25136</v>
          </cell>
        </row>
        <row r="25478">
          <cell r="M25478" t="str">
            <v>805010659_1083532</v>
          </cell>
          <cell r="N25478">
            <v>48877</v>
          </cell>
          <cell r="O25478">
            <v>0</v>
          </cell>
          <cell r="P25478">
            <v>0</v>
          </cell>
          <cell r="Q25478">
            <v>48877</v>
          </cell>
        </row>
        <row r="25479">
          <cell r="M25479" t="str">
            <v>805010659_1083348</v>
          </cell>
          <cell r="N25479">
            <v>67620</v>
          </cell>
          <cell r="O25479">
            <v>0</v>
          </cell>
          <cell r="P25479">
            <v>0</v>
          </cell>
          <cell r="Q25479">
            <v>67620</v>
          </cell>
        </row>
        <row r="25480">
          <cell r="M25480" t="str">
            <v>805010659_1083354</v>
          </cell>
          <cell r="N25480">
            <v>37730</v>
          </cell>
          <cell r="O25480">
            <v>0</v>
          </cell>
          <cell r="P25480">
            <v>0</v>
          </cell>
          <cell r="Q25480">
            <v>37730</v>
          </cell>
        </row>
        <row r="25481">
          <cell r="M25481" t="str">
            <v>805010659_1083223</v>
          </cell>
          <cell r="N25481">
            <v>67620</v>
          </cell>
          <cell r="O25481">
            <v>0</v>
          </cell>
          <cell r="P25481">
            <v>0</v>
          </cell>
          <cell r="Q25481">
            <v>67620</v>
          </cell>
        </row>
        <row r="25482">
          <cell r="M25482" t="str">
            <v>805010659_1082957</v>
          </cell>
          <cell r="N25482">
            <v>113582</v>
          </cell>
          <cell r="O25482">
            <v>0</v>
          </cell>
          <cell r="P25482">
            <v>0</v>
          </cell>
          <cell r="Q25482">
            <v>113582</v>
          </cell>
        </row>
        <row r="25483">
          <cell r="M25483" t="str">
            <v>805010659_1083200</v>
          </cell>
          <cell r="N25483">
            <v>18000</v>
          </cell>
          <cell r="O25483">
            <v>0</v>
          </cell>
          <cell r="P25483">
            <v>0</v>
          </cell>
          <cell r="Q25483">
            <v>18000</v>
          </cell>
        </row>
        <row r="25484">
          <cell r="M25484" t="str">
            <v>805010659_1083109</v>
          </cell>
          <cell r="N25484">
            <v>1740000</v>
          </cell>
          <cell r="O25484">
            <v>0</v>
          </cell>
          <cell r="P25484">
            <v>0</v>
          </cell>
          <cell r="Q25484">
            <v>1740000</v>
          </cell>
        </row>
        <row r="25485">
          <cell r="M25485" t="str">
            <v>805010659_1083333</v>
          </cell>
          <cell r="N25485">
            <v>67620</v>
          </cell>
          <cell r="O25485">
            <v>0</v>
          </cell>
          <cell r="P25485">
            <v>0</v>
          </cell>
          <cell r="Q25485">
            <v>67620</v>
          </cell>
        </row>
        <row r="25486">
          <cell r="M25486" t="str">
            <v>805010659_1081363</v>
          </cell>
          <cell r="N25486">
            <v>323640</v>
          </cell>
          <cell r="O25486">
            <v>0</v>
          </cell>
          <cell r="P25486">
            <v>300000</v>
          </cell>
          <cell r="Q25486">
            <v>323640</v>
          </cell>
        </row>
        <row r="25487">
          <cell r="M25487" t="str">
            <v>805010659_1081431</v>
          </cell>
          <cell r="N25487">
            <v>91141</v>
          </cell>
          <cell r="O25487">
            <v>0</v>
          </cell>
          <cell r="P25487">
            <v>0</v>
          </cell>
          <cell r="Q25487">
            <v>91141</v>
          </cell>
        </row>
        <row r="25488">
          <cell r="M25488" t="str">
            <v>805010659_1081924</v>
          </cell>
          <cell r="N25488">
            <v>48877</v>
          </cell>
          <cell r="O25488">
            <v>0</v>
          </cell>
          <cell r="P25488">
            <v>0</v>
          </cell>
          <cell r="Q25488">
            <v>48877</v>
          </cell>
        </row>
        <row r="25489">
          <cell r="M25489" t="str">
            <v>805010659_1081545</v>
          </cell>
          <cell r="N25489">
            <v>420000</v>
          </cell>
          <cell r="O25489">
            <v>0</v>
          </cell>
          <cell r="P25489">
            <v>0</v>
          </cell>
          <cell r="Q25489">
            <v>420000</v>
          </cell>
        </row>
        <row r="25490">
          <cell r="M25490" t="str">
            <v>805010659_1081561</v>
          </cell>
          <cell r="N25490">
            <v>98000</v>
          </cell>
          <cell r="O25490">
            <v>0</v>
          </cell>
          <cell r="P25490">
            <v>0</v>
          </cell>
          <cell r="Q25490">
            <v>98000</v>
          </cell>
        </row>
        <row r="25491">
          <cell r="M25491" t="str">
            <v>805010659_1081411</v>
          </cell>
          <cell r="N25491">
            <v>91141</v>
          </cell>
          <cell r="O25491">
            <v>0</v>
          </cell>
          <cell r="P25491">
            <v>0</v>
          </cell>
          <cell r="Q25491">
            <v>91141</v>
          </cell>
        </row>
        <row r="25492">
          <cell r="M25492" t="str">
            <v>805010659_1081649</v>
          </cell>
          <cell r="N25492">
            <v>145775</v>
          </cell>
          <cell r="O25492">
            <v>0</v>
          </cell>
          <cell r="P25492">
            <v>0</v>
          </cell>
          <cell r="Q25492">
            <v>145775</v>
          </cell>
        </row>
        <row r="25493">
          <cell r="M25493" t="str">
            <v>805010659_1081517</v>
          </cell>
          <cell r="N25493">
            <v>91141</v>
          </cell>
          <cell r="O25493">
            <v>0</v>
          </cell>
          <cell r="P25493">
            <v>0</v>
          </cell>
          <cell r="Q25493">
            <v>91141</v>
          </cell>
        </row>
        <row r="25494">
          <cell r="M25494" t="str">
            <v>805010659_1081820</v>
          </cell>
          <cell r="N25494">
            <v>1276000</v>
          </cell>
          <cell r="O25494">
            <v>0</v>
          </cell>
          <cell r="P25494">
            <v>0</v>
          </cell>
          <cell r="Q25494">
            <v>1276000</v>
          </cell>
        </row>
        <row r="25495">
          <cell r="M25495" t="str">
            <v>805010659_1081352</v>
          </cell>
          <cell r="N25495">
            <v>91141</v>
          </cell>
          <cell r="O25495">
            <v>0</v>
          </cell>
          <cell r="P25495">
            <v>0</v>
          </cell>
          <cell r="Q25495">
            <v>91141</v>
          </cell>
        </row>
        <row r="25496">
          <cell r="M25496" t="str">
            <v>805010659_1081401</v>
          </cell>
          <cell r="N25496">
            <v>123880</v>
          </cell>
          <cell r="O25496">
            <v>0</v>
          </cell>
          <cell r="P25496">
            <v>0</v>
          </cell>
          <cell r="Q25496">
            <v>123880</v>
          </cell>
        </row>
        <row r="25497">
          <cell r="M25497" t="str">
            <v>805010659_1081660</v>
          </cell>
          <cell r="N25497">
            <v>349179</v>
          </cell>
          <cell r="O25497">
            <v>0</v>
          </cell>
          <cell r="P25497">
            <v>0</v>
          </cell>
          <cell r="Q25497">
            <v>349179</v>
          </cell>
        </row>
        <row r="25498">
          <cell r="M25498" t="str">
            <v>805010659_1081839</v>
          </cell>
          <cell r="N25498">
            <v>145775</v>
          </cell>
          <cell r="O25498">
            <v>0</v>
          </cell>
          <cell r="P25498">
            <v>0</v>
          </cell>
          <cell r="Q25498">
            <v>145775</v>
          </cell>
        </row>
        <row r="25499">
          <cell r="M25499" t="str">
            <v>805010659_1081438</v>
          </cell>
          <cell r="N25499">
            <v>420000</v>
          </cell>
          <cell r="O25499">
            <v>0</v>
          </cell>
          <cell r="P25499">
            <v>0</v>
          </cell>
          <cell r="Q25499">
            <v>420000</v>
          </cell>
        </row>
        <row r="25500">
          <cell r="M25500" t="str">
            <v>805010659_1081407</v>
          </cell>
          <cell r="N25500">
            <v>91141</v>
          </cell>
          <cell r="O25500">
            <v>0</v>
          </cell>
          <cell r="P25500">
            <v>0</v>
          </cell>
          <cell r="Q25500">
            <v>91141</v>
          </cell>
        </row>
        <row r="25501">
          <cell r="M25501" t="str">
            <v>805010659_1081630</v>
          </cell>
          <cell r="N25501">
            <v>91141</v>
          </cell>
          <cell r="O25501">
            <v>0</v>
          </cell>
          <cell r="P25501">
            <v>0</v>
          </cell>
          <cell r="Q25501">
            <v>91141</v>
          </cell>
        </row>
        <row r="25502">
          <cell r="M25502" t="str">
            <v>805010659_1081619</v>
          </cell>
          <cell r="N25502">
            <v>113582</v>
          </cell>
          <cell r="O25502">
            <v>0</v>
          </cell>
          <cell r="P25502">
            <v>0</v>
          </cell>
          <cell r="Q25502">
            <v>113582</v>
          </cell>
        </row>
        <row r="25503">
          <cell r="M25503" t="str">
            <v>805010659_1081607</v>
          </cell>
          <cell r="N25503">
            <v>91141</v>
          </cell>
          <cell r="O25503">
            <v>0</v>
          </cell>
          <cell r="P25503">
            <v>0</v>
          </cell>
          <cell r="Q25503">
            <v>91141</v>
          </cell>
        </row>
        <row r="25504">
          <cell r="M25504" t="str">
            <v>805010659_1081926</v>
          </cell>
          <cell r="N25504">
            <v>75410</v>
          </cell>
          <cell r="O25504">
            <v>0</v>
          </cell>
          <cell r="P25504">
            <v>0</v>
          </cell>
          <cell r="Q25504">
            <v>75410</v>
          </cell>
        </row>
        <row r="25505">
          <cell r="M25505" t="str">
            <v>805010659_1081523</v>
          </cell>
          <cell r="N25505">
            <v>91141</v>
          </cell>
          <cell r="O25505">
            <v>0</v>
          </cell>
          <cell r="P25505">
            <v>0</v>
          </cell>
          <cell r="Q25505">
            <v>91141</v>
          </cell>
        </row>
        <row r="25506">
          <cell r="M25506" t="str">
            <v>805010659_1081483</v>
          </cell>
          <cell r="N25506">
            <v>91141</v>
          </cell>
          <cell r="O25506">
            <v>0</v>
          </cell>
          <cell r="P25506">
            <v>0</v>
          </cell>
          <cell r="Q25506">
            <v>91141</v>
          </cell>
        </row>
        <row r="25507">
          <cell r="M25507" t="str">
            <v>805010659_1081919</v>
          </cell>
          <cell r="N25507">
            <v>48877</v>
          </cell>
          <cell r="O25507">
            <v>0</v>
          </cell>
          <cell r="P25507">
            <v>0</v>
          </cell>
          <cell r="Q25507">
            <v>48877</v>
          </cell>
        </row>
        <row r="25508">
          <cell r="M25508" t="str">
            <v>805010659_1081429</v>
          </cell>
          <cell r="N25508">
            <v>71867</v>
          </cell>
          <cell r="O25508">
            <v>0</v>
          </cell>
          <cell r="P25508">
            <v>0</v>
          </cell>
          <cell r="Q25508">
            <v>71867</v>
          </cell>
        </row>
        <row r="25509">
          <cell r="M25509" t="str">
            <v>805010659_1081398</v>
          </cell>
          <cell r="N25509">
            <v>809100</v>
          </cell>
          <cell r="O25509">
            <v>0</v>
          </cell>
          <cell r="P25509">
            <v>300000</v>
          </cell>
          <cell r="Q25509">
            <v>809100</v>
          </cell>
        </row>
        <row r="25510">
          <cell r="M25510" t="str">
            <v>805010659_1081484</v>
          </cell>
          <cell r="N25510">
            <v>98000</v>
          </cell>
          <cell r="O25510">
            <v>0</v>
          </cell>
          <cell r="P25510">
            <v>0</v>
          </cell>
          <cell r="Q25510">
            <v>98000</v>
          </cell>
        </row>
        <row r="25511">
          <cell r="M25511" t="str">
            <v>805010659_1081748</v>
          </cell>
          <cell r="N25511">
            <v>67620</v>
          </cell>
          <cell r="O25511">
            <v>0</v>
          </cell>
          <cell r="P25511">
            <v>0</v>
          </cell>
          <cell r="Q25511">
            <v>67620</v>
          </cell>
        </row>
        <row r="25512">
          <cell r="M25512" t="str">
            <v>805010659_1081487</v>
          </cell>
          <cell r="N25512">
            <v>98000</v>
          </cell>
          <cell r="O25512">
            <v>0</v>
          </cell>
          <cell r="P25512">
            <v>0</v>
          </cell>
          <cell r="Q25512">
            <v>98000</v>
          </cell>
        </row>
        <row r="25513">
          <cell r="M25513" t="str">
            <v>805010659_1081598</v>
          </cell>
          <cell r="N25513">
            <v>35933</v>
          </cell>
          <cell r="O25513">
            <v>0</v>
          </cell>
          <cell r="P25513">
            <v>518000</v>
          </cell>
          <cell r="Q25513">
            <v>35933</v>
          </cell>
        </row>
        <row r="25514">
          <cell r="M25514" t="str">
            <v>805010659_1081813</v>
          </cell>
          <cell r="N25514">
            <v>145775</v>
          </cell>
          <cell r="O25514">
            <v>0</v>
          </cell>
          <cell r="P25514">
            <v>0</v>
          </cell>
          <cell r="Q25514">
            <v>145775</v>
          </cell>
        </row>
        <row r="25515">
          <cell r="M25515" t="str">
            <v>805010659_1081645</v>
          </cell>
          <cell r="N25515">
            <v>201600</v>
          </cell>
          <cell r="O25515">
            <v>0</v>
          </cell>
          <cell r="P25515">
            <v>0</v>
          </cell>
          <cell r="Q25515">
            <v>201600</v>
          </cell>
        </row>
        <row r="25516">
          <cell r="M25516" t="str">
            <v>805010659_1081606</v>
          </cell>
          <cell r="N25516">
            <v>98000</v>
          </cell>
          <cell r="O25516">
            <v>0</v>
          </cell>
          <cell r="P25516">
            <v>0</v>
          </cell>
          <cell r="Q25516">
            <v>98000</v>
          </cell>
        </row>
        <row r="25517">
          <cell r="M25517" t="str">
            <v>805010659_1081841</v>
          </cell>
          <cell r="N25517">
            <v>67620</v>
          </cell>
          <cell r="O25517">
            <v>0</v>
          </cell>
          <cell r="P25517">
            <v>0</v>
          </cell>
          <cell r="Q25517">
            <v>67620</v>
          </cell>
        </row>
        <row r="25518">
          <cell r="M25518" t="str">
            <v>805010659_1081721</v>
          </cell>
          <cell r="N25518">
            <v>67620</v>
          </cell>
          <cell r="O25518">
            <v>0</v>
          </cell>
          <cell r="P25518">
            <v>0</v>
          </cell>
          <cell r="Q25518">
            <v>67620</v>
          </cell>
        </row>
        <row r="25519">
          <cell r="M25519" t="str">
            <v>805010659_1081544</v>
          </cell>
          <cell r="N25519">
            <v>29400</v>
          </cell>
          <cell r="O25519">
            <v>0</v>
          </cell>
          <cell r="P25519">
            <v>518000</v>
          </cell>
          <cell r="Q25519">
            <v>29400</v>
          </cell>
        </row>
        <row r="25520">
          <cell r="M25520" t="str">
            <v>805010659_1081837</v>
          </cell>
          <cell r="N25520">
            <v>296400</v>
          </cell>
          <cell r="O25520">
            <v>0</v>
          </cell>
          <cell r="P25520">
            <v>0</v>
          </cell>
          <cell r="Q25520">
            <v>296400</v>
          </cell>
        </row>
        <row r="25521">
          <cell r="M25521" t="str">
            <v>805010659_1081889</v>
          </cell>
          <cell r="N25521">
            <v>48880</v>
          </cell>
          <cell r="O25521">
            <v>0</v>
          </cell>
          <cell r="P25521">
            <v>0</v>
          </cell>
          <cell r="Q25521">
            <v>48880</v>
          </cell>
        </row>
        <row r="25522">
          <cell r="M25522" t="str">
            <v>805010659_1081367</v>
          </cell>
          <cell r="N25522">
            <v>98000</v>
          </cell>
          <cell r="O25522">
            <v>0</v>
          </cell>
          <cell r="P25522">
            <v>0</v>
          </cell>
          <cell r="Q25522">
            <v>98000</v>
          </cell>
        </row>
        <row r="25523">
          <cell r="M25523" t="str">
            <v>805010659_1081486</v>
          </cell>
          <cell r="N25523">
            <v>91141</v>
          </cell>
          <cell r="O25523">
            <v>0</v>
          </cell>
          <cell r="P25523">
            <v>0</v>
          </cell>
          <cell r="Q25523">
            <v>91141</v>
          </cell>
        </row>
        <row r="25524">
          <cell r="M25524" t="str">
            <v>805010659_1081685</v>
          </cell>
          <cell r="N25524">
            <v>67620</v>
          </cell>
          <cell r="O25524">
            <v>0</v>
          </cell>
          <cell r="P25524">
            <v>0</v>
          </cell>
          <cell r="Q25524">
            <v>67620</v>
          </cell>
        </row>
        <row r="25525">
          <cell r="M25525" t="str">
            <v>805010659_1081530</v>
          </cell>
          <cell r="N25525">
            <v>98000</v>
          </cell>
          <cell r="O25525">
            <v>0</v>
          </cell>
          <cell r="P25525">
            <v>0</v>
          </cell>
          <cell r="Q25525">
            <v>98000</v>
          </cell>
        </row>
        <row r="25526">
          <cell r="M25526" t="str">
            <v>805010659_1081364</v>
          </cell>
          <cell r="N25526">
            <v>323640</v>
          </cell>
          <cell r="O25526">
            <v>0</v>
          </cell>
          <cell r="P25526">
            <v>300000</v>
          </cell>
          <cell r="Q25526">
            <v>323640</v>
          </cell>
        </row>
        <row r="25527">
          <cell r="M25527" t="str">
            <v>805010659_1081871</v>
          </cell>
          <cell r="N25527">
            <v>16757</v>
          </cell>
          <cell r="O25527">
            <v>0</v>
          </cell>
          <cell r="P25527">
            <v>0</v>
          </cell>
          <cell r="Q25527">
            <v>16757</v>
          </cell>
        </row>
        <row r="25528">
          <cell r="M25528" t="str">
            <v>805010659_1081759</v>
          </cell>
          <cell r="N25528">
            <v>37730</v>
          </cell>
          <cell r="O25528">
            <v>0</v>
          </cell>
          <cell r="P25528">
            <v>0</v>
          </cell>
          <cell r="Q25528">
            <v>37730</v>
          </cell>
        </row>
        <row r="25529">
          <cell r="M25529" t="str">
            <v>805010659_1081694</v>
          </cell>
          <cell r="N25529">
            <v>77747</v>
          </cell>
          <cell r="O25529">
            <v>0</v>
          </cell>
          <cell r="P25529">
            <v>0</v>
          </cell>
          <cell r="Q25529">
            <v>77747</v>
          </cell>
        </row>
        <row r="25530">
          <cell r="M25530" t="str">
            <v>805010659_1081686</v>
          </cell>
          <cell r="N25530">
            <v>37730</v>
          </cell>
          <cell r="O25530">
            <v>0</v>
          </cell>
          <cell r="P25530">
            <v>0</v>
          </cell>
          <cell r="Q25530">
            <v>37730</v>
          </cell>
        </row>
        <row r="25531">
          <cell r="M25531" t="str">
            <v>805010659_1081520</v>
          </cell>
          <cell r="N25531">
            <v>88201</v>
          </cell>
          <cell r="O25531">
            <v>0</v>
          </cell>
          <cell r="P25531">
            <v>518000</v>
          </cell>
          <cell r="Q25531">
            <v>88201</v>
          </cell>
        </row>
        <row r="25532">
          <cell r="M25532" t="str">
            <v>805010659_1081733</v>
          </cell>
          <cell r="N25532">
            <v>37730</v>
          </cell>
          <cell r="O25532">
            <v>0</v>
          </cell>
          <cell r="P25532">
            <v>0</v>
          </cell>
          <cell r="Q25532">
            <v>37730</v>
          </cell>
        </row>
        <row r="25533">
          <cell r="M25533" t="str">
            <v>805010659_1081718</v>
          </cell>
          <cell r="N25533">
            <v>67620</v>
          </cell>
          <cell r="O25533">
            <v>0</v>
          </cell>
          <cell r="P25533">
            <v>0</v>
          </cell>
          <cell r="Q25533">
            <v>67620</v>
          </cell>
        </row>
        <row r="25534">
          <cell r="M25534" t="str">
            <v>805010659_1081663</v>
          </cell>
          <cell r="N25534">
            <v>25136</v>
          </cell>
          <cell r="O25534">
            <v>0</v>
          </cell>
          <cell r="P25534">
            <v>43400</v>
          </cell>
          <cell r="Q25534">
            <v>25136</v>
          </cell>
        </row>
        <row r="25535">
          <cell r="M25535" t="str">
            <v>805010659_1081489</v>
          </cell>
          <cell r="N25535">
            <v>420000</v>
          </cell>
          <cell r="O25535">
            <v>0</v>
          </cell>
          <cell r="P25535">
            <v>0</v>
          </cell>
          <cell r="Q25535">
            <v>420000</v>
          </cell>
        </row>
        <row r="25536">
          <cell r="M25536" t="str">
            <v>805010659_1081702</v>
          </cell>
          <cell r="N25536">
            <v>48591</v>
          </cell>
          <cell r="O25536">
            <v>0</v>
          </cell>
          <cell r="P25536">
            <v>0</v>
          </cell>
          <cell r="Q25536">
            <v>48591</v>
          </cell>
        </row>
        <row r="25537">
          <cell r="M25537" t="str">
            <v>805010659_1081557</v>
          </cell>
          <cell r="N25537">
            <v>91141</v>
          </cell>
          <cell r="O25537">
            <v>0</v>
          </cell>
          <cell r="P25537">
            <v>0</v>
          </cell>
          <cell r="Q25537">
            <v>91141</v>
          </cell>
        </row>
        <row r="25538">
          <cell r="M25538" t="str">
            <v>805010659_1081928</v>
          </cell>
          <cell r="N25538">
            <v>48877</v>
          </cell>
          <cell r="O25538">
            <v>0</v>
          </cell>
          <cell r="P25538">
            <v>0</v>
          </cell>
          <cell r="Q25538">
            <v>48877</v>
          </cell>
        </row>
        <row r="25539">
          <cell r="M25539" t="str">
            <v>805010659_1081496</v>
          </cell>
          <cell r="N25539">
            <v>98000</v>
          </cell>
          <cell r="O25539">
            <v>0</v>
          </cell>
          <cell r="P25539">
            <v>0</v>
          </cell>
          <cell r="Q25539">
            <v>98000</v>
          </cell>
        </row>
        <row r="25540">
          <cell r="M25540" t="str">
            <v>805010659_1081740</v>
          </cell>
          <cell r="N25540">
            <v>40572</v>
          </cell>
          <cell r="O25540">
            <v>0</v>
          </cell>
          <cell r="P25540">
            <v>0</v>
          </cell>
          <cell r="Q25540">
            <v>40572</v>
          </cell>
        </row>
        <row r="25541">
          <cell r="M25541" t="str">
            <v>805010659_1081618</v>
          </cell>
          <cell r="N25541">
            <v>323640</v>
          </cell>
          <cell r="O25541">
            <v>0</v>
          </cell>
          <cell r="P25541">
            <v>300000</v>
          </cell>
          <cell r="Q25541">
            <v>323640</v>
          </cell>
        </row>
        <row r="25542">
          <cell r="M25542" t="str">
            <v>805010659_1081737</v>
          </cell>
          <cell r="N25542">
            <v>67620</v>
          </cell>
          <cell r="O25542">
            <v>0</v>
          </cell>
          <cell r="P25542">
            <v>0</v>
          </cell>
          <cell r="Q25542">
            <v>67620</v>
          </cell>
        </row>
        <row r="25543">
          <cell r="M25543" t="str">
            <v>805010659_1081427</v>
          </cell>
          <cell r="N25543">
            <v>91141</v>
          </cell>
          <cell r="O25543">
            <v>0</v>
          </cell>
          <cell r="P25543">
            <v>0</v>
          </cell>
          <cell r="Q25543">
            <v>91141</v>
          </cell>
        </row>
        <row r="25544">
          <cell r="M25544" t="str">
            <v>805010659_1081353</v>
          </cell>
          <cell r="N25544">
            <v>98000</v>
          </cell>
          <cell r="O25544">
            <v>0</v>
          </cell>
          <cell r="P25544">
            <v>0</v>
          </cell>
          <cell r="Q25544">
            <v>98000</v>
          </cell>
        </row>
        <row r="25545">
          <cell r="M25545" t="str">
            <v>805010659_1081360</v>
          </cell>
          <cell r="N25545">
            <v>113582</v>
          </cell>
          <cell r="O25545">
            <v>0</v>
          </cell>
          <cell r="P25545">
            <v>0</v>
          </cell>
          <cell r="Q25545">
            <v>113582</v>
          </cell>
        </row>
        <row r="25546">
          <cell r="M25546" t="str">
            <v>805010659_1081754</v>
          </cell>
          <cell r="N25546">
            <v>67620</v>
          </cell>
          <cell r="O25546">
            <v>0</v>
          </cell>
          <cell r="P25546">
            <v>0</v>
          </cell>
          <cell r="Q25546">
            <v>67620</v>
          </cell>
        </row>
        <row r="25547">
          <cell r="M25547" t="str">
            <v>805010659_1081673</v>
          </cell>
          <cell r="N25547">
            <v>67620</v>
          </cell>
          <cell r="O25547">
            <v>0</v>
          </cell>
          <cell r="P25547">
            <v>0</v>
          </cell>
          <cell r="Q25547">
            <v>67620</v>
          </cell>
        </row>
        <row r="25548">
          <cell r="M25548" t="str">
            <v>805010659_1081816</v>
          </cell>
          <cell r="N25548">
            <v>25136</v>
          </cell>
          <cell r="O25548">
            <v>0</v>
          </cell>
          <cell r="P25548">
            <v>0</v>
          </cell>
          <cell r="Q25548">
            <v>25136</v>
          </cell>
        </row>
        <row r="25549">
          <cell r="M25549" t="str">
            <v>805010659_1081501</v>
          </cell>
          <cell r="N25549">
            <v>91141</v>
          </cell>
          <cell r="O25549">
            <v>0</v>
          </cell>
          <cell r="P25549">
            <v>0</v>
          </cell>
          <cell r="Q25549">
            <v>91141</v>
          </cell>
        </row>
        <row r="25550">
          <cell r="M25550" t="str">
            <v>805010659_1081641</v>
          </cell>
          <cell r="N25550">
            <v>255000</v>
          </cell>
          <cell r="O25550">
            <v>0</v>
          </cell>
          <cell r="P25550">
            <v>0</v>
          </cell>
          <cell r="Q25550">
            <v>255000</v>
          </cell>
        </row>
        <row r="25551">
          <cell r="M25551" t="str">
            <v>805010659_1081717</v>
          </cell>
          <cell r="N25551">
            <v>67620</v>
          </cell>
          <cell r="O25551">
            <v>0</v>
          </cell>
          <cell r="P25551">
            <v>0</v>
          </cell>
          <cell r="Q25551">
            <v>67620</v>
          </cell>
        </row>
        <row r="25552">
          <cell r="M25552" t="str">
            <v>805010659_1081499</v>
          </cell>
          <cell r="N25552">
            <v>113582</v>
          </cell>
          <cell r="O25552">
            <v>0</v>
          </cell>
          <cell r="P25552">
            <v>0</v>
          </cell>
          <cell r="Q25552">
            <v>113582</v>
          </cell>
        </row>
        <row r="25553">
          <cell r="M25553" t="str">
            <v>805010659_1081900</v>
          </cell>
          <cell r="N25553">
            <v>48877</v>
          </cell>
          <cell r="O25553">
            <v>0</v>
          </cell>
          <cell r="P25553">
            <v>0</v>
          </cell>
          <cell r="Q25553">
            <v>48877</v>
          </cell>
        </row>
        <row r="25554">
          <cell r="M25554" t="str">
            <v>805010659_1081682</v>
          </cell>
          <cell r="N25554">
            <v>67620</v>
          </cell>
          <cell r="O25554">
            <v>0</v>
          </cell>
          <cell r="P25554">
            <v>0</v>
          </cell>
          <cell r="Q25554">
            <v>67620</v>
          </cell>
        </row>
        <row r="25555">
          <cell r="M25555" t="str">
            <v>805010659_1081849</v>
          </cell>
          <cell r="N25555">
            <v>67620</v>
          </cell>
          <cell r="O25555">
            <v>0</v>
          </cell>
          <cell r="P25555">
            <v>0</v>
          </cell>
          <cell r="Q25555">
            <v>67620</v>
          </cell>
        </row>
        <row r="25556">
          <cell r="M25556" t="str">
            <v>805010659_1081884</v>
          </cell>
          <cell r="N25556">
            <v>48877</v>
          </cell>
          <cell r="O25556">
            <v>0</v>
          </cell>
          <cell r="P25556">
            <v>0</v>
          </cell>
          <cell r="Q25556">
            <v>48877</v>
          </cell>
        </row>
        <row r="25557">
          <cell r="M25557" t="str">
            <v>805010659_1081819</v>
          </cell>
          <cell r="N25557">
            <v>67620</v>
          </cell>
          <cell r="O25557">
            <v>0</v>
          </cell>
          <cell r="P25557">
            <v>0</v>
          </cell>
          <cell r="Q25557">
            <v>67620</v>
          </cell>
        </row>
        <row r="25558">
          <cell r="M25558" t="str">
            <v>805010659_1081916</v>
          </cell>
          <cell r="N25558">
            <v>48877</v>
          </cell>
          <cell r="O25558">
            <v>0</v>
          </cell>
          <cell r="P25558">
            <v>0</v>
          </cell>
          <cell r="Q25558">
            <v>48877</v>
          </cell>
        </row>
        <row r="25559">
          <cell r="M25559" t="str">
            <v>805010659_1081761</v>
          </cell>
          <cell r="N25559">
            <v>16757</v>
          </cell>
          <cell r="O25559">
            <v>0</v>
          </cell>
          <cell r="P25559">
            <v>0</v>
          </cell>
          <cell r="Q25559">
            <v>16757</v>
          </cell>
        </row>
        <row r="25560">
          <cell r="M25560" t="str">
            <v>805010659_1081432</v>
          </cell>
          <cell r="N25560">
            <v>98000</v>
          </cell>
          <cell r="O25560">
            <v>0</v>
          </cell>
          <cell r="P25560">
            <v>0</v>
          </cell>
          <cell r="Q25560">
            <v>98000</v>
          </cell>
        </row>
        <row r="25561">
          <cell r="M25561" t="str">
            <v>805010659_1081475</v>
          </cell>
          <cell r="N25561">
            <v>91141</v>
          </cell>
          <cell r="O25561">
            <v>0</v>
          </cell>
          <cell r="P25561">
            <v>0</v>
          </cell>
          <cell r="Q25561">
            <v>91141</v>
          </cell>
        </row>
        <row r="25562">
          <cell r="M25562" t="str">
            <v>805010659_1081661</v>
          </cell>
          <cell r="N25562">
            <v>37730</v>
          </cell>
          <cell r="O25562">
            <v>0</v>
          </cell>
          <cell r="P25562">
            <v>0</v>
          </cell>
          <cell r="Q25562">
            <v>37730</v>
          </cell>
        </row>
        <row r="25563">
          <cell r="M25563" t="str">
            <v>805010659_1081773</v>
          </cell>
          <cell r="N25563">
            <v>349179</v>
          </cell>
          <cell r="O25563">
            <v>0</v>
          </cell>
          <cell r="P25563">
            <v>0</v>
          </cell>
          <cell r="Q25563">
            <v>349179</v>
          </cell>
        </row>
        <row r="25564">
          <cell r="M25564" t="str">
            <v>805010659_1081368</v>
          </cell>
          <cell r="N25564">
            <v>91141</v>
          </cell>
          <cell r="O25564">
            <v>0</v>
          </cell>
          <cell r="P25564">
            <v>0</v>
          </cell>
          <cell r="Q25564">
            <v>91141</v>
          </cell>
        </row>
        <row r="25565">
          <cell r="M25565" t="str">
            <v>805010659_1081829</v>
          </cell>
          <cell r="N25565">
            <v>67620</v>
          </cell>
          <cell r="O25565">
            <v>0</v>
          </cell>
          <cell r="P25565">
            <v>0</v>
          </cell>
          <cell r="Q25565">
            <v>67620</v>
          </cell>
        </row>
        <row r="25566">
          <cell r="M25566" t="str">
            <v>805010659_1081683</v>
          </cell>
          <cell r="N25566">
            <v>67620</v>
          </cell>
          <cell r="O25566">
            <v>0</v>
          </cell>
          <cell r="P25566">
            <v>0</v>
          </cell>
          <cell r="Q25566">
            <v>67620</v>
          </cell>
        </row>
        <row r="25567">
          <cell r="M25567" t="str">
            <v>805010659_1081488</v>
          </cell>
          <cell r="N25567">
            <v>68600</v>
          </cell>
          <cell r="O25567">
            <v>0</v>
          </cell>
          <cell r="P25567">
            <v>1036000</v>
          </cell>
          <cell r="Q25567">
            <v>68600</v>
          </cell>
        </row>
        <row r="25568">
          <cell r="M25568" t="str">
            <v>805010659_1081714</v>
          </cell>
          <cell r="N25568">
            <v>67620</v>
          </cell>
          <cell r="O25568">
            <v>0</v>
          </cell>
          <cell r="P25568">
            <v>0</v>
          </cell>
          <cell r="Q25568">
            <v>67620</v>
          </cell>
        </row>
        <row r="25569">
          <cell r="M25569" t="str">
            <v>805010659_1081609</v>
          </cell>
          <cell r="N25569">
            <v>91141</v>
          </cell>
          <cell r="O25569">
            <v>0</v>
          </cell>
          <cell r="P25569">
            <v>0</v>
          </cell>
          <cell r="Q25569">
            <v>91141</v>
          </cell>
        </row>
        <row r="25570">
          <cell r="M25570" t="str">
            <v>805010659_1081651</v>
          </cell>
          <cell r="N25570">
            <v>9016</v>
          </cell>
          <cell r="O25570">
            <v>0</v>
          </cell>
          <cell r="P25570">
            <v>0</v>
          </cell>
          <cell r="Q25570">
            <v>9016</v>
          </cell>
        </row>
        <row r="25571">
          <cell r="M25571" t="str">
            <v>805010659_1081357</v>
          </cell>
          <cell r="N25571">
            <v>113582</v>
          </cell>
          <cell r="O25571">
            <v>0</v>
          </cell>
          <cell r="P25571">
            <v>0</v>
          </cell>
          <cell r="Q25571">
            <v>113582</v>
          </cell>
        </row>
        <row r="25572">
          <cell r="M25572" t="str">
            <v>805010659_1081388</v>
          </cell>
          <cell r="N25572">
            <v>91141</v>
          </cell>
          <cell r="O25572">
            <v>0</v>
          </cell>
          <cell r="P25572">
            <v>0</v>
          </cell>
          <cell r="Q25572">
            <v>91141</v>
          </cell>
        </row>
        <row r="25573">
          <cell r="M25573" t="str">
            <v>805010659_1081846</v>
          </cell>
          <cell r="N25573">
            <v>37730</v>
          </cell>
          <cell r="O25573">
            <v>0</v>
          </cell>
          <cell r="P25573">
            <v>0</v>
          </cell>
          <cell r="Q25573">
            <v>37730</v>
          </cell>
        </row>
        <row r="25574">
          <cell r="M25574" t="str">
            <v>805010659_1081456</v>
          </cell>
          <cell r="N25574">
            <v>91141</v>
          </cell>
          <cell r="O25574">
            <v>0</v>
          </cell>
          <cell r="P25574">
            <v>0</v>
          </cell>
          <cell r="Q25574">
            <v>91141</v>
          </cell>
        </row>
        <row r="25575">
          <cell r="M25575" t="str">
            <v>805010659_1081384</v>
          </cell>
          <cell r="N25575">
            <v>91141</v>
          </cell>
          <cell r="O25575">
            <v>0</v>
          </cell>
          <cell r="P25575">
            <v>0</v>
          </cell>
          <cell r="Q25575">
            <v>91141</v>
          </cell>
        </row>
        <row r="25576">
          <cell r="M25576" t="str">
            <v>805010659_1081931</v>
          </cell>
          <cell r="N25576">
            <v>75411</v>
          </cell>
          <cell r="O25576">
            <v>0</v>
          </cell>
          <cell r="P25576">
            <v>0</v>
          </cell>
          <cell r="Q25576">
            <v>75411</v>
          </cell>
        </row>
        <row r="25577">
          <cell r="M25577" t="str">
            <v>805010659_1081665</v>
          </cell>
          <cell r="N25577">
            <v>67620</v>
          </cell>
          <cell r="O25577">
            <v>0</v>
          </cell>
          <cell r="P25577">
            <v>0</v>
          </cell>
          <cell r="Q25577">
            <v>67620</v>
          </cell>
        </row>
        <row r="25578">
          <cell r="M25578" t="str">
            <v>805010659_1081436</v>
          </cell>
          <cell r="N25578">
            <v>91141</v>
          </cell>
          <cell r="O25578">
            <v>0</v>
          </cell>
          <cell r="P25578">
            <v>0</v>
          </cell>
          <cell r="Q25578">
            <v>91141</v>
          </cell>
        </row>
        <row r="25579">
          <cell r="M25579" t="str">
            <v>805010659_1081903</v>
          </cell>
          <cell r="N25579">
            <v>142442</v>
          </cell>
          <cell r="O25579">
            <v>0</v>
          </cell>
          <cell r="P25579">
            <v>0</v>
          </cell>
          <cell r="Q25579">
            <v>142442</v>
          </cell>
        </row>
        <row r="25580">
          <cell r="M25580" t="str">
            <v>805010659_1081464</v>
          </cell>
          <cell r="N25580">
            <v>91141</v>
          </cell>
          <cell r="O25580">
            <v>0</v>
          </cell>
          <cell r="P25580">
            <v>0</v>
          </cell>
          <cell r="Q25580">
            <v>91141</v>
          </cell>
        </row>
        <row r="25581">
          <cell r="M25581" t="str">
            <v>805010659_1081832</v>
          </cell>
          <cell r="N25581">
            <v>145775</v>
          </cell>
          <cell r="O25581">
            <v>0</v>
          </cell>
          <cell r="P25581">
            <v>0</v>
          </cell>
          <cell r="Q25581">
            <v>145775</v>
          </cell>
        </row>
        <row r="25582">
          <cell r="M25582" t="str">
            <v>805010659_1081764</v>
          </cell>
          <cell r="N25582">
            <v>67620</v>
          </cell>
          <cell r="O25582">
            <v>0</v>
          </cell>
          <cell r="P25582">
            <v>0</v>
          </cell>
          <cell r="Q25582">
            <v>67620</v>
          </cell>
        </row>
        <row r="25583">
          <cell r="M25583" t="str">
            <v>805010659_1081426</v>
          </cell>
          <cell r="N25583">
            <v>91141</v>
          </cell>
          <cell r="O25583">
            <v>0</v>
          </cell>
          <cell r="P25583">
            <v>0</v>
          </cell>
          <cell r="Q25583">
            <v>91141</v>
          </cell>
        </row>
        <row r="25584">
          <cell r="M25584" t="str">
            <v>805010659_1081480</v>
          </cell>
          <cell r="N25584">
            <v>98000</v>
          </cell>
          <cell r="O25584">
            <v>0</v>
          </cell>
          <cell r="P25584">
            <v>0</v>
          </cell>
          <cell r="Q25584">
            <v>98000</v>
          </cell>
        </row>
        <row r="25585">
          <cell r="M25585" t="str">
            <v>805010659_1081675</v>
          </cell>
          <cell r="N25585">
            <v>145775</v>
          </cell>
          <cell r="O25585">
            <v>0</v>
          </cell>
          <cell r="P25585">
            <v>0</v>
          </cell>
          <cell r="Q25585">
            <v>145775</v>
          </cell>
        </row>
        <row r="25586">
          <cell r="M25586" t="str">
            <v>805010659_1081600</v>
          </cell>
          <cell r="N25586">
            <v>91141</v>
          </cell>
          <cell r="O25586">
            <v>0</v>
          </cell>
          <cell r="P25586">
            <v>0</v>
          </cell>
          <cell r="Q25586">
            <v>91141</v>
          </cell>
        </row>
        <row r="25587">
          <cell r="M25587" t="str">
            <v>805010659_1081467</v>
          </cell>
          <cell r="N25587">
            <v>420000</v>
          </cell>
          <cell r="O25587">
            <v>0</v>
          </cell>
          <cell r="P25587">
            <v>0</v>
          </cell>
          <cell r="Q25587">
            <v>420000</v>
          </cell>
        </row>
        <row r="25588">
          <cell r="M25588" t="str">
            <v>805010659_1081458</v>
          </cell>
          <cell r="N25588">
            <v>91141</v>
          </cell>
          <cell r="O25588">
            <v>0</v>
          </cell>
          <cell r="P25588">
            <v>0</v>
          </cell>
          <cell r="Q25588">
            <v>91141</v>
          </cell>
        </row>
        <row r="25589">
          <cell r="M25589" t="str">
            <v>805010659_P44678</v>
          </cell>
          <cell r="N25589">
            <v>181511</v>
          </cell>
          <cell r="O25589">
            <v>0</v>
          </cell>
          <cell r="P25589">
            <v>0</v>
          </cell>
          <cell r="Q25589">
            <v>181511</v>
          </cell>
        </row>
        <row r="25590">
          <cell r="M25590" t="str">
            <v>805010659_1081552</v>
          </cell>
          <cell r="N25590">
            <v>91141</v>
          </cell>
          <cell r="O25590">
            <v>0</v>
          </cell>
          <cell r="P25590">
            <v>0</v>
          </cell>
          <cell r="Q25590">
            <v>91141</v>
          </cell>
        </row>
        <row r="25591">
          <cell r="M25591" t="str">
            <v>805010659_1081588</v>
          </cell>
          <cell r="N25591">
            <v>91141</v>
          </cell>
          <cell r="O25591">
            <v>0</v>
          </cell>
          <cell r="P25591">
            <v>0</v>
          </cell>
          <cell r="Q25591">
            <v>91141</v>
          </cell>
        </row>
        <row r="25592">
          <cell r="M25592" t="str">
            <v>805010659_1081680</v>
          </cell>
          <cell r="N25592">
            <v>210553</v>
          </cell>
          <cell r="O25592">
            <v>0</v>
          </cell>
          <cell r="P25592">
            <v>0</v>
          </cell>
          <cell r="Q25592">
            <v>210553</v>
          </cell>
        </row>
        <row r="25593">
          <cell r="M25593" t="str">
            <v>805010659_1081729</v>
          </cell>
          <cell r="N25593">
            <v>67620</v>
          </cell>
          <cell r="O25593">
            <v>0</v>
          </cell>
          <cell r="P25593">
            <v>0</v>
          </cell>
          <cell r="Q25593">
            <v>67620</v>
          </cell>
        </row>
        <row r="25594">
          <cell r="M25594" t="str">
            <v>805010659_1081460</v>
          </cell>
          <cell r="N25594">
            <v>91141</v>
          </cell>
          <cell r="O25594">
            <v>0</v>
          </cell>
          <cell r="P25594">
            <v>0</v>
          </cell>
          <cell r="Q25594">
            <v>91141</v>
          </cell>
        </row>
        <row r="25595">
          <cell r="M25595" t="str">
            <v>805010659_1081643</v>
          </cell>
          <cell r="N25595">
            <v>117800</v>
          </cell>
          <cell r="O25595">
            <v>0</v>
          </cell>
          <cell r="P25595">
            <v>0</v>
          </cell>
          <cell r="Q25595">
            <v>117800</v>
          </cell>
        </row>
        <row r="25596">
          <cell r="M25596" t="str">
            <v>805010659_1081899</v>
          </cell>
          <cell r="N25596">
            <v>48877</v>
          </cell>
          <cell r="O25596">
            <v>0</v>
          </cell>
          <cell r="P25596">
            <v>0</v>
          </cell>
          <cell r="Q25596">
            <v>48877</v>
          </cell>
        </row>
        <row r="25597">
          <cell r="M25597" t="str">
            <v>805010659_1081757</v>
          </cell>
          <cell r="N25597">
            <v>145775</v>
          </cell>
          <cell r="O25597">
            <v>0</v>
          </cell>
          <cell r="P25597">
            <v>0</v>
          </cell>
          <cell r="Q25597">
            <v>145775</v>
          </cell>
        </row>
        <row r="25598">
          <cell r="M25598" t="str">
            <v>805010659_1081836</v>
          </cell>
          <cell r="N25598">
            <v>37730</v>
          </cell>
          <cell r="O25598">
            <v>0</v>
          </cell>
          <cell r="P25598">
            <v>0</v>
          </cell>
          <cell r="Q25598">
            <v>37730</v>
          </cell>
        </row>
        <row r="25599">
          <cell r="M25599" t="str">
            <v>805010659_1081593</v>
          </cell>
          <cell r="N25599">
            <v>91141</v>
          </cell>
          <cell r="O25599">
            <v>0</v>
          </cell>
          <cell r="P25599">
            <v>0</v>
          </cell>
          <cell r="Q25599">
            <v>91141</v>
          </cell>
        </row>
        <row r="25600">
          <cell r="M25600" t="str">
            <v>805010659_1081359</v>
          </cell>
          <cell r="N25600">
            <v>113582</v>
          </cell>
          <cell r="O25600">
            <v>0</v>
          </cell>
          <cell r="P25600">
            <v>0</v>
          </cell>
          <cell r="Q25600">
            <v>113582</v>
          </cell>
        </row>
        <row r="25601">
          <cell r="M25601" t="str">
            <v>805010659_1081373</v>
          </cell>
          <cell r="N25601">
            <v>348000</v>
          </cell>
          <cell r="O25601">
            <v>0</v>
          </cell>
          <cell r="P25601">
            <v>300000</v>
          </cell>
          <cell r="Q25601">
            <v>348000</v>
          </cell>
        </row>
        <row r="25602">
          <cell r="M25602" t="str">
            <v>805010659_1081853</v>
          </cell>
          <cell r="N25602">
            <v>145775</v>
          </cell>
          <cell r="O25602">
            <v>0</v>
          </cell>
          <cell r="P25602">
            <v>0</v>
          </cell>
          <cell r="Q25602">
            <v>145775</v>
          </cell>
        </row>
        <row r="25603">
          <cell r="M25603" t="str">
            <v>805010659_1081392</v>
          </cell>
          <cell r="N25603">
            <v>91141</v>
          </cell>
          <cell r="O25603">
            <v>0</v>
          </cell>
          <cell r="P25603">
            <v>0</v>
          </cell>
          <cell r="Q25603">
            <v>91141</v>
          </cell>
        </row>
        <row r="25604">
          <cell r="M25604" t="str">
            <v>805010659_1081738</v>
          </cell>
          <cell r="N25604">
            <v>145775</v>
          </cell>
          <cell r="O25604">
            <v>0</v>
          </cell>
          <cell r="P25604">
            <v>0</v>
          </cell>
          <cell r="Q25604">
            <v>145775</v>
          </cell>
        </row>
        <row r="25605">
          <cell r="M25605" t="str">
            <v>805010659_1081628</v>
          </cell>
          <cell r="N25605">
            <v>323640</v>
          </cell>
          <cell r="O25605">
            <v>0</v>
          </cell>
          <cell r="P25605">
            <v>300000</v>
          </cell>
          <cell r="Q25605">
            <v>323640</v>
          </cell>
        </row>
        <row r="25606">
          <cell r="M25606" t="str">
            <v>805010659_1081913</v>
          </cell>
          <cell r="N25606">
            <v>48877</v>
          </cell>
          <cell r="O25606">
            <v>0</v>
          </cell>
          <cell r="P25606">
            <v>0</v>
          </cell>
          <cell r="Q25606">
            <v>48877</v>
          </cell>
        </row>
        <row r="25607">
          <cell r="M25607" t="str">
            <v>805010659_1081896</v>
          </cell>
          <cell r="N25607">
            <v>48867</v>
          </cell>
          <cell r="O25607">
            <v>0</v>
          </cell>
          <cell r="P25607">
            <v>0</v>
          </cell>
          <cell r="Q25607">
            <v>48867</v>
          </cell>
        </row>
        <row r="25608">
          <cell r="M25608" t="str">
            <v>805010659_1081474</v>
          </cell>
          <cell r="N25608">
            <v>91141</v>
          </cell>
          <cell r="O25608">
            <v>0</v>
          </cell>
          <cell r="P25608">
            <v>0</v>
          </cell>
          <cell r="Q25608">
            <v>91141</v>
          </cell>
        </row>
        <row r="25609">
          <cell r="M25609" t="str">
            <v>805010659_1081473</v>
          </cell>
          <cell r="N25609">
            <v>91141</v>
          </cell>
          <cell r="O25609">
            <v>0</v>
          </cell>
          <cell r="P25609">
            <v>0</v>
          </cell>
          <cell r="Q25609">
            <v>91141</v>
          </cell>
        </row>
        <row r="25610">
          <cell r="M25610" t="str">
            <v>805010659_1081911</v>
          </cell>
          <cell r="N25610">
            <v>48877</v>
          </cell>
          <cell r="O25610">
            <v>0</v>
          </cell>
          <cell r="P25610">
            <v>0</v>
          </cell>
          <cell r="Q25610">
            <v>48877</v>
          </cell>
        </row>
        <row r="25611">
          <cell r="M25611" t="str">
            <v>805010659_1081881</v>
          </cell>
          <cell r="N25611">
            <v>67620</v>
          </cell>
          <cell r="O25611">
            <v>0</v>
          </cell>
          <cell r="P25611">
            <v>0</v>
          </cell>
          <cell r="Q25611">
            <v>67620</v>
          </cell>
        </row>
        <row r="25612">
          <cell r="M25612" t="str">
            <v>805010659_1081910</v>
          </cell>
          <cell r="N25612">
            <v>48877</v>
          </cell>
          <cell r="O25612">
            <v>0</v>
          </cell>
          <cell r="P25612">
            <v>0</v>
          </cell>
          <cell r="Q25612">
            <v>48877</v>
          </cell>
        </row>
        <row r="25613">
          <cell r="M25613" t="str">
            <v>805010659_1081692</v>
          </cell>
          <cell r="N25613">
            <v>67620</v>
          </cell>
          <cell r="O25613">
            <v>0</v>
          </cell>
          <cell r="P25613">
            <v>0</v>
          </cell>
          <cell r="Q25613">
            <v>67620</v>
          </cell>
        </row>
        <row r="25614">
          <cell r="M25614" t="str">
            <v>805010659_1081921</v>
          </cell>
          <cell r="N25614">
            <v>48877</v>
          </cell>
          <cell r="O25614">
            <v>0</v>
          </cell>
          <cell r="P25614">
            <v>0</v>
          </cell>
          <cell r="Q25614">
            <v>48877</v>
          </cell>
        </row>
        <row r="25615">
          <cell r="M25615" t="str">
            <v>805010659_1081690</v>
          </cell>
          <cell r="N25615">
            <v>349179</v>
          </cell>
          <cell r="O25615">
            <v>0</v>
          </cell>
          <cell r="P25615">
            <v>0</v>
          </cell>
          <cell r="Q25615">
            <v>349179</v>
          </cell>
        </row>
        <row r="25616">
          <cell r="M25616" t="str">
            <v>805010659_1081767</v>
          </cell>
          <cell r="N25616">
            <v>349179</v>
          </cell>
          <cell r="O25616">
            <v>0</v>
          </cell>
          <cell r="P25616">
            <v>0</v>
          </cell>
          <cell r="Q25616">
            <v>349179</v>
          </cell>
        </row>
        <row r="25617">
          <cell r="M25617" t="str">
            <v>805010659_1081604</v>
          </cell>
          <cell r="N25617">
            <v>91141</v>
          </cell>
          <cell r="O25617">
            <v>0</v>
          </cell>
          <cell r="P25617">
            <v>0</v>
          </cell>
          <cell r="Q25617">
            <v>91141</v>
          </cell>
        </row>
        <row r="25618">
          <cell r="M25618" t="str">
            <v>805010659_1081493</v>
          </cell>
          <cell r="N25618">
            <v>232275</v>
          </cell>
          <cell r="O25618">
            <v>0</v>
          </cell>
          <cell r="P25618">
            <v>0</v>
          </cell>
          <cell r="Q25618">
            <v>232275</v>
          </cell>
        </row>
        <row r="25619">
          <cell r="M25619" t="str">
            <v>805010659_1081405</v>
          </cell>
          <cell r="N25619">
            <v>91141</v>
          </cell>
          <cell r="O25619">
            <v>0</v>
          </cell>
          <cell r="P25619">
            <v>0</v>
          </cell>
          <cell r="Q25619">
            <v>91141</v>
          </cell>
        </row>
        <row r="25620">
          <cell r="M25620" t="str">
            <v>805010659_1081834</v>
          </cell>
          <cell r="N25620">
            <v>37730</v>
          </cell>
          <cell r="O25620">
            <v>0</v>
          </cell>
          <cell r="P25620">
            <v>0</v>
          </cell>
          <cell r="Q25620">
            <v>37730</v>
          </cell>
        </row>
        <row r="25621">
          <cell r="M25621" t="str">
            <v>805010659_1081722</v>
          </cell>
          <cell r="N25621">
            <v>210553</v>
          </cell>
          <cell r="O25621">
            <v>0</v>
          </cell>
          <cell r="P25621">
            <v>0</v>
          </cell>
          <cell r="Q25621">
            <v>210553</v>
          </cell>
        </row>
        <row r="25622">
          <cell r="M25622" t="str">
            <v>805010659_1081684</v>
          </cell>
          <cell r="N25622">
            <v>67620</v>
          </cell>
          <cell r="O25622">
            <v>0</v>
          </cell>
          <cell r="P25622">
            <v>0</v>
          </cell>
          <cell r="Q25622">
            <v>67620</v>
          </cell>
        </row>
        <row r="25623">
          <cell r="M25623" t="str">
            <v>805010659_1081755</v>
          </cell>
          <cell r="N25623">
            <v>145775</v>
          </cell>
          <cell r="O25623">
            <v>0</v>
          </cell>
          <cell r="P25623">
            <v>0</v>
          </cell>
          <cell r="Q25623">
            <v>145775</v>
          </cell>
        </row>
        <row r="25624">
          <cell r="M25624" t="str">
            <v>805010659_1081374</v>
          </cell>
          <cell r="N25624">
            <v>98000</v>
          </cell>
          <cell r="O25624">
            <v>0</v>
          </cell>
          <cell r="P25624">
            <v>0</v>
          </cell>
          <cell r="Q25624">
            <v>98000</v>
          </cell>
        </row>
        <row r="25625">
          <cell r="M25625" t="str">
            <v>805010659_1081418</v>
          </cell>
          <cell r="N25625">
            <v>91141</v>
          </cell>
          <cell r="O25625">
            <v>0</v>
          </cell>
          <cell r="P25625">
            <v>0</v>
          </cell>
          <cell r="Q25625">
            <v>91141</v>
          </cell>
        </row>
        <row r="25626">
          <cell r="M25626" t="str">
            <v>805010659_1081736</v>
          </cell>
          <cell r="N25626">
            <v>349179</v>
          </cell>
          <cell r="O25626">
            <v>0</v>
          </cell>
          <cell r="P25626">
            <v>0</v>
          </cell>
          <cell r="Q25626">
            <v>349179</v>
          </cell>
        </row>
        <row r="25627">
          <cell r="M25627" t="str">
            <v>805010659_1081848</v>
          </cell>
          <cell r="N25627">
            <v>145775</v>
          </cell>
          <cell r="O25627">
            <v>0</v>
          </cell>
          <cell r="P25627">
            <v>0</v>
          </cell>
          <cell r="Q25627">
            <v>145775</v>
          </cell>
        </row>
        <row r="25628">
          <cell r="M25628" t="str">
            <v>805010659_1081481</v>
          </cell>
          <cell r="N25628">
            <v>68600</v>
          </cell>
          <cell r="O25628">
            <v>0</v>
          </cell>
          <cell r="P25628">
            <v>518000</v>
          </cell>
          <cell r="Q25628">
            <v>68600</v>
          </cell>
        </row>
        <row r="25629">
          <cell r="M25629" t="str">
            <v>805010659_1081677</v>
          </cell>
          <cell r="N25629">
            <v>67620</v>
          </cell>
          <cell r="O25629">
            <v>0</v>
          </cell>
          <cell r="P25629">
            <v>0</v>
          </cell>
          <cell r="Q25629">
            <v>67620</v>
          </cell>
        </row>
        <row r="25630">
          <cell r="M25630" t="str">
            <v>805010659_1081355</v>
          </cell>
          <cell r="N25630">
            <v>113582</v>
          </cell>
          <cell r="O25630">
            <v>0</v>
          </cell>
          <cell r="P25630">
            <v>0</v>
          </cell>
          <cell r="Q25630">
            <v>113582</v>
          </cell>
        </row>
        <row r="25631">
          <cell r="M25631" t="str">
            <v>805010659_1081558</v>
          </cell>
          <cell r="N25631">
            <v>98000</v>
          </cell>
          <cell r="O25631">
            <v>0</v>
          </cell>
          <cell r="P25631">
            <v>0</v>
          </cell>
          <cell r="Q25631">
            <v>98000</v>
          </cell>
        </row>
        <row r="25632">
          <cell r="M25632" t="str">
            <v>805010659_1081635</v>
          </cell>
          <cell r="N25632">
            <v>98000</v>
          </cell>
          <cell r="O25632">
            <v>0</v>
          </cell>
          <cell r="P25632">
            <v>0</v>
          </cell>
          <cell r="Q25632">
            <v>98000</v>
          </cell>
        </row>
        <row r="25633">
          <cell r="M25633" t="str">
            <v>805010659_1081888</v>
          </cell>
          <cell r="N25633">
            <v>48877</v>
          </cell>
          <cell r="O25633">
            <v>0</v>
          </cell>
          <cell r="P25633">
            <v>0</v>
          </cell>
          <cell r="Q25633">
            <v>48877</v>
          </cell>
        </row>
        <row r="25634">
          <cell r="M25634" t="str">
            <v>805010659_1081485</v>
          </cell>
          <cell r="N25634">
            <v>1740000</v>
          </cell>
          <cell r="O25634">
            <v>0</v>
          </cell>
          <cell r="P25634">
            <v>0</v>
          </cell>
          <cell r="Q25634">
            <v>1740000</v>
          </cell>
        </row>
        <row r="25635">
          <cell r="M25635" t="str">
            <v>805010659_1081381</v>
          </cell>
          <cell r="N25635">
            <v>101267</v>
          </cell>
          <cell r="O25635">
            <v>0</v>
          </cell>
          <cell r="P25635">
            <v>0</v>
          </cell>
          <cell r="Q25635">
            <v>101267</v>
          </cell>
        </row>
        <row r="25636">
          <cell r="M25636" t="str">
            <v>805010659_1081362</v>
          </cell>
          <cell r="N25636">
            <v>323640</v>
          </cell>
          <cell r="O25636">
            <v>0</v>
          </cell>
          <cell r="P25636">
            <v>300000</v>
          </cell>
          <cell r="Q25636">
            <v>323640</v>
          </cell>
        </row>
        <row r="25637">
          <cell r="M25637" t="str">
            <v>805010659_1081831</v>
          </cell>
          <cell r="N25637">
            <v>67620</v>
          </cell>
          <cell r="O25637">
            <v>0</v>
          </cell>
          <cell r="P25637">
            <v>0</v>
          </cell>
          <cell r="Q25637">
            <v>67620</v>
          </cell>
        </row>
        <row r="25638">
          <cell r="M25638" t="str">
            <v>805010659_1081769</v>
          </cell>
          <cell r="N25638">
            <v>67620</v>
          </cell>
          <cell r="O25638">
            <v>0</v>
          </cell>
          <cell r="P25638">
            <v>0</v>
          </cell>
          <cell r="Q25638">
            <v>67620</v>
          </cell>
        </row>
        <row r="25639">
          <cell r="M25639" t="str">
            <v>805010659_1081354</v>
          </cell>
          <cell r="N25639">
            <v>91140</v>
          </cell>
          <cell r="O25639">
            <v>0</v>
          </cell>
          <cell r="P25639">
            <v>0</v>
          </cell>
          <cell r="Q25639">
            <v>91140</v>
          </cell>
        </row>
        <row r="25640">
          <cell r="M25640" t="str">
            <v>805010659_1081640</v>
          </cell>
          <cell r="N25640">
            <v>269000</v>
          </cell>
          <cell r="O25640">
            <v>0</v>
          </cell>
          <cell r="P25640">
            <v>0</v>
          </cell>
          <cell r="Q25640">
            <v>269000</v>
          </cell>
        </row>
        <row r="25641">
          <cell r="M25641" t="str">
            <v>805010659_1081553</v>
          </cell>
          <cell r="N25641">
            <v>91141</v>
          </cell>
          <cell r="O25641">
            <v>0</v>
          </cell>
          <cell r="P25641">
            <v>0</v>
          </cell>
          <cell r="Q25641">
            <v>91141</v>
          </cell>
        </row>
        <row r="25642">
          <cell r="M25642" t="str">
            <v>805010659_1081403</v>
          </cell>
          <cell r="N25642">
            <v>56791</v>
          </cell>
          <cell r="O25642">
            <v>0</v>
          </cell>
          <cell r="P25642">
            <v>0</v>
          </cell>
          <cell r="Q25642">
            <v>56791</v>
          </cell>
        </row>
        <row r="25643">
          <cell r="M25643" t="str">
            <v>805010659_1081712</v>
          </cell>
          <cell r="N25643">
            <v>36064</v>
          </cell>
          <cell r="O25643">
            <v>0</v>
          </cell>
          <cell r="P25643">
            <v>0</v>
          </cell>
          <cell r="Q25643">
            <v>36064</v>
          </cell>
        </row>
        <row r="25644">
          <cell r="M25644" t="str">
            <v>805010659_1081554</v>
          </cell>
          <cell r="N25644">
            <v>91141</v>
          </cell>
          <cell r="O25644">
            <v>0</v>
          </cell>
          <cell r="P25644">
            <v>0</v>
          </cell>
          <cell r="Q25644">
            <v>91141</v>
          </cell>
        </row>
        <row r="25645">
          <cell r="M25645" t="str">
            <v>805010659_1081843</v>
          </cell>
          <cell r="N25645">
            <v>37730</v>
          </cell>
          <cell r="O25645">
            <v>0</v>
          </cell>
          <cell r="P25645">
            <v>0</v>
          </cell>
          <cell r="Q25645">
            <v>37730</v>
          </cell>
        </row>
        <row r="25646">
          <cell r="M25646" t="str">
            <v>805010659_1081466</v>
          </cell>
          <cell r="N25646">
            <v>91141</v>
          </cell>
          <cell r="O25646">
            <v>0</v>
          </cell>
          <cell r="P25646">
            <v>0</v>
          </cell>
          <cell r="Q25646">
            <v>91141</v>
          </cell>
        </row>
        <row r="25647">
          <cell r="M25647" t="str">
            <v>805010659_1081469</v>
          </cell>
          <cell r="N25647">
            <v>1740000</v>
          </cell>
          <cell r="O25647">
            <v>0</v>
          </cell>
          <cell r="P25647">
            <v>0</v>
          </cell>
          <cell r="Q25647">
            <v>1740000</v>
          </cell>
        </row>
        <row r="25648">
          <cell r="M25648" t="str">
            <v>805010659_1081929</v>
          </cell>
          <cell r="N25648">
            <v>48877</v>
          </cell>
          <cell r="O25648">
            <v>0</v>
          </cell>
          <cell r="P25648">
            <v>0</v>
          </cell>
          <cell r="Q25648">
            <v>48877</v>
          </cell>
        </row>
        <row r="25649">
          <cell r="M25649" t="str">
            <v>805010659_1081664</v>
          </cell>
          <cell r="N25649">
            <v>145775</v>
          </cell>
          <cell r="O25649">
            <v>0</v>
          </cell>
          <cell r="P25649">
            <v>363000</v>
          </cell>
          <cell r="Q25649">
            <v>145775</v>
          </cell>
        </row>
        <row r="25650">
          <cell r="M25650" t="str">
            <v>805010659_1081541</v>
          </cell>
          <cell r="N25650">
            <v>98000</v>
          </cell>
          <cell r="O25650">
            <v>0</v>
          </cell>
          <cell r="P25650">
            <v>0</v>
          </cell>
          <cell r="Q25650">
            <v>98000</v>
          </cell>
        </row>
        <row r="25651">
          <cell r="M25651" t="str">
            <v>805010659_1081351</v>
          </cell>
          <cell r="N25651">
            <v>98000</v>
          </cell>
          <cell r="O25651">
            <v>0</v>
          </cell>
          <cell r="P25651">
            <v>0</v>
          </cell>
          <cell r="Q25651">
            <v>98000</v>
          </cell>
        </row>
        <row r="25652">
          <cell r="M25652" t="str">
            <v>805010659_1081696</v>
          </cell>
          <cell r="N25652">
            <v>466619</v>
          </cell>
          <cell r="O25652">
            <v>0</v>
          </cell>
          <cell r="P25652">
            <v>0</v>
          </cell>
          <cell r="Q25652">
            <v>466619</v>
          </cell>
        </row>
        <row r="25653">
          <cell r="M25653" t="str">
            <v>805010659_1081676</v>
          </cell>
          <cell r="N25653">
            <v>67620</v>
          </cell>
          <cell r="O25653">
            <v>0</v>
          </cell>
          <cell r="P25653">
            <v>0</v>
          </cell>
          <cell r="Q25653">
            <v>67620</v>
          </cell>
        </row>
        <row r="25654">
          <cell r="M25654" t="str">
            <v>805010659_1081735</v>
          </cell>
          <cell r="N25654">
            <v>67620</v>
          </cell>
          <cell r="O25654">
            <v>0</v>
          </cell>
          <cell r="P25654">
            <v>0</v>
          </cell>
          <cell r="Q25654">
            <v>67620</v>
          </cell>
        </row>
        <row r="25655">
          <cell r="M25655" t="str">
            <v>805010659_1081587</v>
          </cell>
          <cell r="N25655">
            <v>98000</v>
          </cell>
          <cell r="O25655">
            <v>0</v>
          </cell>
          <cell r="P25655">
            <v>0</v>
          </cell>
          <cell r="Q25655">
            <v>98000</v>
          </cell>
        </row>
        <row r="25656">
          <cell r="M25656" t="str">
            <v>805010659_1081414</v>
          </cell>
          <cell r="N25656">
            <v>420000</v>
          </cell>
          <cell r="O25656">
            <v>0</v>
          </cell>
          <cell r="P25656">
            <v>0</v>
          </cell>
          <cell r="Q25656">
            <v>420000</v>
          </cell>
        </row>
        <row r="25657">
          <cell r="M25657" t="str">
            <v>805010659_1081549</v>
          </cell>
          <cell r="N25657">
            <v>98000</v>
          </cell>
          <cell r="O25657">
            <v>0</v>
          </cell>
          <cell r="P25657">
            <v>0</v>
          </cell>
          <cell r="Q25657">
            <v>98000</v>
          </cell>
        </row>
        <row r="25658">
          <cell r="M25658" t="str">
            <v>805010659_1081472</v>
          </cell>
          <cell r="N25658">
            <v>98000</v>
          </cell>
          <cell r="O25658">
            <v>0</v>
          </cell>
          <cell r="P25658">
            <v>0</v>
          </cell>
          <cell r="Q25658">
            <v>98000</v>
          </cell>
        </row>
        <row r="25659">
          <cell r="M25659" t="str">
            <v>805010659_1081691</v>
          </cell>
          <cell r="N25659">
            <v>13524</v>
          </cell>
          <cell r="O25659">
            <v>0</v>
          </cell>
          <cell r="P25659">
            <v>0</v>
          </cell>
          <cell r="Q25659">
            <v>13524</v>
          </cell>
        </row>
        <row r="25660">
          <cell r="M25660" t="str">
            <v>805010659_1081753</v>
          </cell>
          <cell r="N25660">
            <v>67620</v>
          </cell>
          <cell r="O25660">
            <v>0</v>
          </cell>
          <cell r="P25660">
            <v>0</v>
          </cell>
          <cell r="Q25660">
            <v>67620</v>
          </cell>
        </row>
        <row r="25661">
          <cell r="M25661" t="str">
            <v>805010659_1081650</v>
          </cell>
          <cell r="N25661">
            <v>67620</v>
          </cell>
          <cell r="O25661">
            <v>0</v>
          </cell>
          <cell r="P25661">
            <v>0</v>
          </cell>
          <cell r="Q25661">
            <v>67620</v>
          </cell>
        </row>
        <row r="25662">
          <cell r="M25662" t="str">
            <v>805010659_1081835</v>
          </cell>
          <cell r="N25662">
            <v>145775</v>
          </cell>
          <cell r="O25662">
            <v>0</v>
          </cell>
          <cell r="P25662">
            <v>0</v>
          </cell>
          <cell r="Q25662">
            <v>145775</v>
          </cell>
        </row>
        <row r="25663">
          <cell r="M25663" t="str">
            <v>805010659_1081592</v>
          </cell>
          <cell r="N25663">
            <v>113582</v>
          </cell>
          <cell r="O25663">
            <v>0</v>
          </cell>
          <cell r="P25663">
            <v>0</v>
          </cell>
          <cell r="Q25663">
            <v>113582</v>
          </cell>
        </row>
        <row r="25664">
          <cell r="M25664" t="str">
            <v>805010659_1081642</v>
          </cell>
          <cell r="N25664">
            <v>1209600</v>
          </cell>
          <cell r="O25664">
            <v>0</v>
          </cell>
          <cell r="P25664">
            <v>0</v>
          </cell>
          <cell r="Q25664">
            <v>1209600</v>
          </cell>
        </row>
        <row r="25665">
          <cell r="M25665" t="str">
            <v>805010659_1081847</v>
          </cell>
          <cell r="N25665">
            <v>145775</v>
          </cell>
          <cell r="O25665">
            <v>0</v>
          </cell>
          <cell r="P25665">
            <v>0</v>
          </cell>
          <cell r="Q25665">
            <v>145775</v>
          </cell>
        </row>
        <row r="25666">
          <cell r="M25666" t="str">
            <v>805010659_1081930</v>
          </cell>
          <cell r="N25666">
            <v>48877</v>
          </cell>
          <cell r="O25666">
            <v>0</v>
          </cell>
          <cell r="P25666">
            <v>0</v>
          </cell>
          <cell r="Q25666">
            <v>48877</v>
          </cell>
        </row>
        <row r="25667">
          <cell r="M25667" t="str">
            <v>805010659_1081768</v>
          </cell>
          <cell r="N25667">
            <v>67620</v>
          </cell>
          <cell r="O25667">
            <v>0</v>
          </cell>
          <cell r="P25667">
            <v>0</v>
          </cell>
          <cell r="Q25667">
            <v>67620</v>
          </cell>
        </row>
        <row r="25668">
          <cell r="M25668" t="str">
            <v>805010659_P44677</v>
          </cell>
          <cell r="N25668">
            <v>158194</v>
          </cell>
          <cell r="O25668">
            <v>0</v>
          </cell>
          <cell r="P25668">
            <v>0</v>
          </cell>
          <cell r="Q25668">
            <v>158194</v>
          </cell>
        </row>
        <row r="25669">
          <cell r="M25669" t="str">
            <v>805010659_1081632</v>
          </cell>
          <cell r="N25669">
            <v>98000</v>
          </cell>
          <cell r="O25669">
            <v>0</v>
          </cell>
          <cell r="P25669">
            <v>0</v>
          </cell>
          <cell r="Q25669">
            <v>98000</v>
          </cell>
        </row>
        <row r="25670">
          <cell r="M25670" t="str">
            <v>805010659_1081818</v>
          </cell>
          <cell r="N25670">
            <v>145775</v>
          </cell>
          <cell r="O25670">
            <v>0</v>
          </cell>
          <cell r="P25670">
            <v>0</v>
          </cell>
          <cell r="Q25670">
            <v>145775</v>
          </cell>
        </row>
        <row r="25671">
          <cell r="M25671" t="str">
            <v>805010659_1081855</v>
          </cell>
          <cell r="N25671">
            <v>210553</v>
          </cell>
          <cell r="O25671">
            <v>0</v>
          </cell>
          <cell r="P25671">
            <v>0</v>
          </cell>
          <cell r="Q25671">
            <v>210553</v>
          </cell>
        </row>
        <row r="25672">
          <cell r="M25672" t="str">
            <v>805010659_1081662</v>
          </cell>
          <cell r="N25672">
            <v>67620</v>
          </cell>
          <cell r="O25672">
            <v>0</v>
          </cell>
          <cell r="P25672">
            <v>0</v>
          </cell>
          <cell r="Q25672">
            <v>67620</v>
          </cell>
        </row>
        <row r="25673">
          <cell r="M25673" t="str">
            <v>805010659_1081525</v>
          </cell>
          <cell r="N25673">
            <v>91141</v>
          </cell>
          <cell r="O25673">
            <v>0</v>
          </cell>
          <cell r="P25673">
            <v>0</v>
          </cell>
          <cell r="Q25673">
            <v>91141</v>
          </cell>
        </row>
        <row r="25674">
          <cell r="M25674" t="str">
            <v>805010659_1081705</v>
          </cell>
          <cell r="N25674">
            <v>87619</v>
          </cell>
          <cell r="O25674">
            <v>0</v>
          </cell>
          <cell r="P25674">
            <v>0</v>
          </cell>
          <cell r="Q25674">
            <v>87619</v>
          </cell>
        </row>
        <row r="25675">
          <cell r="M25675" t="str">
            <v>805010659_1081726</v>
          </cell>
          <cell r="N25675">
            <v>67620</v>
          </cell>
          <cell r="O25675">
            <v>0</v>
          </cell>
          <cell r="P25675">
            <v>0</v>
          </cell>
          <cell r="Q25675">
            <v>67620</v>
          </cell>
        </row>
        <row r="25676">
          <cell r="M25676" t="str">
            <v>805010659_1081814</v>
          </cell>
          <cell r="N25676">
            <v>16757</v>
          </cell>
          <cell r="O25676">
            <v>0</v>
          </cell>
          <cell r="P25676">
            <v>0</v>
          </cell>
          <cell r="Q25676">
            <v>16757</v>
          </cell>
        </row>
        <row r="25677">
          <cell r="M25677" t="str">
            <v>805010659_1081905</v>
          </cell>
          <cell r="N25677">
            <v>48877</v>
          </cell>
          <cell r="O25677">
            <v>0</v>
          </cell>
          <cell r="P25677">
            <v>0</v>
          </cell>
          <cell r="Q25677">
            <v>48877</v>
          </cell>
        </row>
        <row r="25678">
          <cell r="M25678" t="str">
            <v>805010659_1081627</v>
          </cell>
          <cell r="N25678">
            <v>91141</v>
          </cell>
          <cell r="O25678">
            <v>0</v>
          </cell>
          <cell r="P25678">
            <v>0</v>
          </cell>
          <cell r="Q25678">
            <v>91141</v>
          </cell>
        </row>
        <row r="25679">
          <cell r="M25679" t="str">
            <v>805010659_1081529</v>
          </cell>
          <cell r="N25679">
            <v>91141</v>
          </cell>
          <cell r="O25679">
            <v>0</v>
          </cell>
          <cell r="P25679">
            <v>0</v>
          </cell>
          <cell r="Q25679">
            <v>91141</v>
          </cell>
        </row>
        <row r="25680">
          <cell r="M25680" t="str">
            <v>805010659_1081907</v>
          </cell>
          <cell r="N25680">
            <v>48877</v>
          </cell>
          <cell r="O25680">
            <v>0</v>
          </cell>
          <cell r="P25680">
            <v>0</v>
          </cell>
          <cell r="Q25680">
            <v>48877</v>
          </cell>
        </row>
        <row r="25681">
          <cell r="M25681" t="str">
            <v>805010659_1081875</v>
          </cell>
          <cell r="N25681">
            <v>349179</v>
          </cell>
          <cell r="O25681">
            <v>0</v>
          </cell>
          <cell r="P25681">
            <v>1318965</v>
          </cell>
          <cell r="Q25681">
            <v>349179</v>
          </cell>
        </row>
        <row r="25682">
          <cell r="M25682" t="str">
            <v>805010659_1081629</v>
          </cell>
          <cell r="N25682">
            <v>91141</v>
          </cell>
          <cell r="O25682">
            <v>0</v>
          </cell>
          <cell r="P25682">
            <v>0</v>
          </cell>
          <cell r="Q25682">
            <v>91141</v>
          </cell>
        </row>
        <row r="25683">
          <cell r="M25683" t="str">
            <v>805010659_1081874</v>
          </cell>
          <cell r="N25683">
            <v>67620</v>
          </cell>
          <cell r="O25683">
            <v>0</v>
          </cell>
          <cell r="P25683">
            <v>0</v>
          </cell>
          <cell r="Q25683">
            <v>67620</v>
          </cell>
        </row>
        <row r="25684">
          <cell r="M25684" t="str">
            <v>805010659_1081752</v>
          </cell>
          <cell r="N25684">
            <v>25136</v>
          </cell>
          <cell r="O25684">
            <v>0</v>
          </cell>
          <cell r="P25684">
            <v>0</v>
          </cell>
          <cell r="Q25684">
            <v>25136</v>
          </cell>
        </row>
        <row r="25685">
          <cell r="M25685" t="str">
            <v>805010659_1081828</v>
          </cell>
          <cell r="N25685">
            <v>67620</v>
          </cell>
          <cell r="O25685">
            <v>0</v>
          </cell>
          <cell r="P25685">
            <v>0</v>
          </cell>
          <cell r="Q25685">
            <v>67620</v>
          </cell>
        </row>
        <row r="25686">
          <cell r="M25686" t="str">
            <v>805010659_1081747</v>
          </cell>
          <cell r="N25686">
            <v>145775</v>
          </cell>
          <cell r="O25686">
            <v>0</v>
          </cell>
          <cell r="P25686">
            <v>0</v>
          </cell>
          <cell r="Q25686">
            <v>145775</v>
          </cell>
        </row>
        <row r="25687">
          <cell r="M25687" t="str">
            <v>805010659_1081425</v>
          </cell>
          <cell r="N25687">
            <v>420000</v>
          </cell>
          <cell r="O25687">
            <v>0</v>
          </cell>
          <cell r="P25687">
            <v>0</v>
          </cell>
          <cell r="Q25687">
            <v>420000</v>
          </cell>
        </row>
        <row r="25688">
          <cell r="M25688" t="str">
            <v>805010659_1081406</v>
          </cell>
          <cell r="N25688">
            <v>84934</v>
          </cell>
          <cell r="O25688">
            <v>0</v>
          </cell>
          <cell r="P25688">
            <v>0</v>
          </cell>
          <cell r="Q25688">
            <v>84934</v>
          </cell>
        </row>
        <row r="25689">
          <cell r="M25689" t="str">
            <v>805010659_1081758</v>
          </cell>
          <cell r="N25689">
            <v>67620</v>
          </cell>
          <cell r="O25689">
            <v>0</v>
          </cell>
          <cell r="P25689">
            <v>0</v>
          </cell>
          <cell r="Q25689">
            <v>67620</v>
          </cell>
        </row>
        <row r="25690">
          <cell r="M25690" t="str">
            <v>805010659_1081433</v>
          </cell>
          <cell r="N25690">
            <v>91141</v>
          </cell>
          <cell r="O25690">
            <v>0</v>
          </cell>
          <cell r="P25690">
            <v>0</v>
          </cell>
          <cell r="Q25690">
            <v>91141</v>
          </cell>
        </row>
        <row r="25691">
          <cell r="M25691" t="str">
            <v>805010659_1081772</v>
          </cell>
          <cell r="N25691">
            <v>67620</v>
          </cell>
          <cell r="O25691">
            <v>0</v>
          </cell>
          <cell r="P25691">
            <v>0</v>
          </cell>
          <cell r="Q25691">
            <v>67620</v>
          </cell>
        </row>
        <row r="25692">
          <cell r="M25692" t="str">
            <v>805010659_1081522</v>
          </cell>
          <cell r="N25692">
            <v>91141</v>
          </cell>
          <cell r="O25692">
            <v>0</v>
          </cell>
          <cell r="P25692">
            <v>0</v>
          </cell>
          <cell r="Q25692">
            <v>91141</v>
          </cell>
        </row>
        <row r="25693">
          <cell r="M25693" t="str">
            <v>805010659_1081821</v>
          </cell>
          <cell r="N25693">
            <v>49588</v>
          </cell>
          <cell r="O25693">
            <v>0</v>
          </cell>
          <cell r="P25693">
            <v>0</v>
          </cell>
          <cell r="Q25693">
            <v>49588</v>
          </cell>
        </row>
        <row r="25694">
          <cell r="M25694" t="str">
            <v>805010659_1081825</v>
          </cell>
          <cell r="N25694">
            <v>5585</v>
          </cell>
          <cell r="O25694">
            <v>0</v>
          </cell>
          <cell r="P25694">
            <v>0</v>
          </cell>
          <cell r="Q25694">
            <v>5585</v>
          </cell>
        </row>
        <row r="25695">
          <cell r="M25695" t="str">
            <v>805010659_1081927</v>
          </cell>
          <cell r="N25695">
            <v>48877</v>
          </cell>
          <cell r="O25695">
            <v>0</v>
          </cell>
          <cell r="P25695">
            <v>0</v>
          </cell>
          <cell r="Q25695">
            <v>48877</v>
          </cell>
        </row>
        <row r="25696">
          <cell r="M25696" t="str">
            <v>805010659_1081590</v>
          </cell>
          <cell r="N25696">
            <v>91141</v>
          </cell>
          <cell r="O25696">
            <v>0</v>
          </cell>
          <cell r="P25696">
            <v>0</v>
          </cell>
          <cell r="Q25696">
            <v>91141</v>
          </cell>
        </row>
        <row r="25697">
          <cell r="M25697" t="str">
            <v>805010659_1081917</v>
          </cell>
          <cell r="N25697">
            <v>29326</v>
          </cell>
          <cell r="O25697">
            <v>0</v>
          </cell>
          <cell r="P25697">
            <v>0</v>
          </cell>
          <cell r="Q25697">
            <v>29326</v>
          </cell>
        </row>
        <row r="25698">
          <cell r="M25698" t="str">
            <v>805010659_1081833</v>
          </cell>
          <cell r="N25698">
            <v>67620</v>
          </cell>
          <cell r="O25698">
            <v>0</v>
          </cell>
          <cell r="P25698">
            <v>0</v>
          </cell>
          <cell r="Q25698">
            <v>67620</v>
          </cell>
        </row>
        <row r="25699">
          <cell r="M25699" t="str">
            <v>805010659_1081369</v>
          </cell>
          <cell r="N25699">
            <v>91141</v>
          </cell>
          <cell r="O25699">
            <v>0</v>
          </cell>
          <cell r="P25699">
            <v>0</v>
          </cell>
          <cell r="Q25699">
            <v>91141</v>
          </cell>
        </row>
        <row r="25700">
          <cell r="M25700" t="str">
            <v>805010659_1081756</v>
          </cell>
          <cell r="N25700">
            <v>37730</v>
          </cell>
          <cell r="O25700">
            <v>0</v>
          </cell>
          <cell r="P25700">
            <v>0</v>
          </cell>
          <cell r="Q25700">
            <v>37730</v>
          </cell>
        </row>
        <row r="25701">
          <cell r="M25701" t="str">
            <v>805010659_1081358</v>
          </cell>
          <cell r="N25701">
            <v>113582</v>
          </cell>
          <cell r="O25701">
            <v>0</v>
          </cell>
          <cell r="P25701">
            <v>0</v>
          </cell>
          <cell r="Q25701">
            <v>113582</v>
          </cell>
        </row>
        <row r="25702">
          <cell r="M25702" t="str">
            <v>805010659_1081845</v>
          </cell>
          <cell r="N25702">
            <v>67620</v>
          </cell>
          <cell r="O25702">
            <v>0</v>
          </cell>
          <cell r="P25702">
            <v>0</v>
          </cell>
          <cell r="Q25702">
            <v>67620</v>
          </cell>
        </row>
        <row r="25703">
          <cell r="M25703" t="str">
            <v>805010659_1081851</v>
          </cell>
          <cell r="N25703">
            <v>37730</v>
          </cell>
          <cell r="O25703">
            <v>0</v>
          </cell>
          <cell r="P25703">
            <v>0</v>
          </cell>
          <cell r="Q25703">
            <v>37730</v>
          </cell>
        </row>
        <row r="25704">
          <cell r="M25704" t="str">
            <v>805010659_1081378</v>
          </cell>
          <cell r="N25704">
            <v>98000</v>
          </cell>
          <cell r="O25704">
            <v>0</v>
          </cell>
          <cell r="P25704">
            <v>0</v>
          </cell>
          <cell r="Q25704">
            <v>98000</v>
          </cell>
        </row>
        <row r="25705">
          <cell r="M25705" t="str">
            <v>805010659_1081912</v>
          </cell>
          <cell r="N25705">
            <v>48877</v>
          </cell>
          <cell r="O25705">
            <v>0</v>
          </cell>
          <cell r="P25705">
            <v>0</v>
          </cell>
          <cell r="Q25705">
            <v>48877</v>
          </cell>
        </row>
        <row r="25706">
          <cell r="M25706" t="str">
            <v>805010659_1081616</v>
          </cell>
          <cell r="N25706">
            <v>261000</v>
          </cell>
          <cell r="O25706">
            <v>0</v>
          </cell>
          <cell r="P25706">
            <v>600000</v>
          </cell>
          <cell r="Q25706">
            <v>261000</v>
          </cell>
        </row>
        <row r="25707">
          <cell r="M25707" t="str">
            <v>805010659_1081477</v>
          </cell>
          <cell r="N25707">
            <v>91141</v>
          </cell>
          <cell r="O25707">
            <v>0</v>
          </cell>
          <cell r="P25707">
            <v>0</v>
          </cell>
          <cell r="Q25707">
            <v>91141</v>
          </cell>
        </row>
        <row r="25708">
          <cell r="M25708" t="str">
            <v>805010659_1081518</v>
          </cell>
          <cell r="N25708">
            <v>91141</v>
          </cell>
          <cell r="O25708">
            <v>0</v>
          </cell>
          <cell r="P25708">
            <v>0</v>
          </cell>
          <cell r="Q25708">
            <v>91141</v>
          </cell>
        </row>
        <row r="25709">
          <cell r="M25709" t="str">
            <v>805010659_1081452</v>
          </cell>
          <cell r="N25709">
            <v>420000</v>
          </cell>
          <cell r="O25709">
            <v>0</v>
          </cell>
          <cell r="P25709">
            <v>0</v>
          </cell>
          <cell r="Q25709">
            <v>420000</v>
          </cell>
        </row>
        <row r="25710">
          <cell r="M25710" t="str">
            <v>805010659_1081421</v>
          </cell>
          <cell r="N25710">
            <v>98000</v>
          </cell>
          <cell r="O25710">
            <v>0</v>
          </cell>
          <cell r="P25710">
            <v>0</v>
          </cell>
          <cell r="Q25710">
            <v>98000</v>
          </cell>
        </row>
        <row r="25711">
          <cell r="M25711" t="str">
            <v>805010659_1081385</v>
          </cell>
          <cell r="N25711">
            <v>91141</v>
          </cell>
          <cell r="O25711">
            <v>0</v>
          </cell>
          <cell r="P25711">
            <v>0</v>
          </cell>
          <cell r="Q25711">
            <v>91141</v>
          </cell>
        </row>
        <row r="25712">
          <cell r="M25712" t="str">
            <v>805010659_1081461</v>
          </cell>
          <cell r="N25712">
            <v>91141</v>
          </cell>
          <cell r="O25712">
            <v>0</v>
          </cell>
          <cell r="P25712">
            <v>0</v>
          </cell>
          <cell r="Q25712">
            <v>91141</v>
          </cell>
        </row>
        <row r="25713">
          <cell r="M25713" t="str">
            <v>805010659_1081715</v>
          </cell>
          <cell r="N25713">
            <v>145775</v>
          </cell>
          <cell r="O25713">
            <v>0</v>
          </cell>
          <cell r="P25713">
            <v>0</v>
          </cell>
          <cell r="Q25713">
            <v>145775</v>
          </cell>
        </row>
        <row r="25714">
          <cell r="M25714" t="str">
            <v>805010659_1081877</v>
          </cell>
          <cell r="N25714">
            <v>67620</v>
          </cell>
          <cell r="O25714">
            <v>0</v>
          </cell>
          <cell r="P25714">
            <v>0</v>
          </cell>
          <cell r="Q25714">
            <v>67620</v>
          </cell>
        </row>
        <row r="25715">
          <cell r="M25715" t="str">
            <v>805010659_1081669</v>
          </cell>
          <cell r="N25715">
            <v>37730</v>
          </cell>
          <cell r="O25715">
            <v>0</v>
          </cell>
          <cell r="P25715">
            <v>0</v>
          </cell>
          <cell r="Q25715">
            <v>37730</v>
          </cell>
        </row>
        <row r="25716">
          <cell r="M25716" t="str">
            <v>805010659_1081824</v>
          </cell>
          <cell r="N25716">
            <v>79507</v>
          </cell>
          <cell r="O25716">
            <v>0</v>
          </cell>
          <cell r="P25716">
            <v>0</v>
          </cell>
          <cell r="Q25716">
            <v>79507</v>
          </cell>
        </row>
        <row r="25717">
          <cell r="M25717" t="str">
            <v>805010659_1081856</v>
          </cell>
          <cell r="N25717">
            <v>67620</v>
          </cell>
          <cell r="O25717">
            <v>0</v>
          </cell>
          <cell r="P25717">
            <v>0</v>
          </cell>
          <cell r="Q25717">
            <v>67620</v>
          </cell>
        </row>
        <row r="25718">
          <cell r="M25718" t="str">
            <v>805010659_1081672</v>
          </cell>
          <cell r="N25718">
            <v>145775</v>
          </cell>
          <cell r="O25718">
            <v>0</v>
          </cell>
          <cell r="P25718">
            <v>0</v>
          </cell>
          <cell r="Q25718">
            <v>145775</v>
          </cell>
        </row>
        <row r="25719">
          <cell r="M25719" t="str">
            <v>805010659_1081652</v>
          </cell>
          <cell r="N25719">
            <v>67620</v>
          </cell>
          <cell r="O25719">
            <v>0</v>
          </cell>
          <cell r="P25719">
            <v>0</v>
          </cell>
          <cell r="Q25719">
            <v>67620</v>
          </cell>
        </row>
        <row r="25720">
          <cell r="M25720" t="str">
            <v>805010659_1081653</v>
          </cell>
          <cell r="N25720">
            <v>349179</v>
          </cell>
          <cell r="O25720">
            <v>0</v>
          </cell>
          <cell r="P25720">
            <v>0</v>
          </cell>
          <cell r="Q25720">
            <v>349179</v>
          </cell>
        </row>
        <row r="25721">
          <cell r="M25721" t="str">
            <v>805010659_1081852</v>
          </cell>
          <cell r="N25721">
            <v>67620</v>
          </cell>
          <cell r="O25721">
            <v>0</v>
          </cell>
          <cell r="P25721">
            <v>0</v>
          </cell>
          <cell r="Q25721">
            <v>67620</v>
          </cell>
        </row>
        <row r="25722">
          <cell r="M25722" t="str">
            <v>805010659_1081822</v>
          </cell>
          <cell r="N25722">
            <v>35843</v>
          </cell>
          <cell r="O25722">
            <v>0</v>
          </cell>
          <cell r="P25722">
            <v>0</v>
          </cell>
          <cell r="Q25722">
            <v>35843</v>
          </cell>
        </row>
        <row r="25723">
          <cell r="M25723" t="str">
            <v>805010659_1081417</v>
          </cell>
          <cell r="N25723">
            <v>98000</v>
          </cell>
          <cell r="O25723">
            <v>0</v>
          </cell>
          <cell r="P25723">
            <v>0</v>
          </cell>
          <cell r="Q25723">
            <v>98000</v>
          </cell>
        </row>
        <row r="25724">
          <cell r="M25724" t="str">
            <v>805010659_1081382</v>
          </cell>
          <cell r="N25724">
            <v>420000</v>
          </cell>
          <cell r="O25724">
            <v>0</v>
          </cell>
          <cell r="P25724">
            <v>0</v>
          </cell>
          <cell r="Q25724">
            <v>420000</v>
          </cell>
        </row>
        <row r="25725">
          <cell r="M25725" t="str">
            <v>805010659_1081479</v>
          </cell>
          <cell r="N25725">
            <v>98000</v>
          </cell>
          <cell r="O25725">
            <v>0</v>
          </cell>
          <cell r="P25725">
            <v>0</v>
          </cell>
          <cell r="Q25725">
            <v>98000</v>
          </cell>
        </row>
        <row r="25726">
          <cell r="M25726" t="str">
            <v>805010659_1081551</v>
          </cell>
          <cell r="N25726">
            <v>323640</v>
          </cell>
          <cell r="O25726">
            <v>0</v>
          </cell>
          <cell r="P25726">
            <v>600000</v>
          </cell>
          <cell r="Q25726">
            <v>323640</v>
          </cell>
        </row>
        <row r="25727">
          <cell r="M25727" t="str">
            <v>805010659_1081470</v>
          </cell>
          <cell r="N25727">
            <v>260000</v>
          </cell>
          <cell r="O25727">
            <v>0</v>
          </cell>
          <cell r="P25727">
            <v>0</v>
          </cell>
          <cell r="Q25727">
            <v>260000</v>
          </cell>
        </row>
        <row r="25728">
          <cell r="M25728" t="str">
            <v>805010659_1081655</v>
          </cell>
          <cell r="N25728">
            <v>67620</v>
          </cell>
          <cell r="O25728">
            <v>0</v>
          </cell>
          <cell r="P25728">
            <v>0</v>
          </cell>
          <cell r="Q25728">
            <v>67620</v>
          </cell>
        </row>
        <row r="25729">
          <cell r="M25729" t="str">
            <v>805010659_1081826</v>
          </cell>
          <cell r="N25729">
            <v>15564</v>
          </cell>
          <cell r="O25729">
            <v>0</v>
          </cell>
          <cell r="P25729">
            <v>0</v>
          </cell>
          <cell r="Q25729">
            <v>15564</v>
          </cell>
        </row>
        <row r="25730">
          <cell r="M25730" t="str">
            <v>805010659_1081710</v>
          </cell>
          <cell r="N25730">
            <v>54096</v>
          </cell>
          <cell r="O25730">
            <v>0</v>
          </cell>
          <cell r="P25730">
            <v>0</v>
          </cell>
          <cell r="Q25730">
            <v>54096</v>
          </cell>
        </row>
        <row r="25731">
          <cell r="M25731" t="str">
            <v>805010659_1081658</v>
          </cell>
          <cell r="N25731">
            <v>58293</v>
          </cell>
          <cell r="O25731">
            <v>0</v>
          </cell>
          <cell r="P25731">
            <v>0</v>
          </cell>
          <cell r="Q25731">
            <v>58293</v>
          </cell>
        </row>
        <row r="25732">
          <cell r="M25732" t="str">
            <v>805010659_1081500</v>
          </cell>
          <cell r="N25732">
            <v>91141</v>
          </cell>
          <cell r="O25732">
            <v>0</v>
          </cell>
          <cell r="P25732">
            <v>0</v>
          </cell>
          <cell r="Q25732">
            <v>91141</v>
          </cell>
        </row>
        <row r="25733">
          <cell r="M25733" t="str">
            <v>805010659_1081678</v>
          </cell>
          <cell r="N25733">
            <v>67620</v>
          </cell>
          <cell r="O25733">
            <v>0</v>
          </cell>
          <cell r="P25733">
            <v>0</v>
          </cell>
          <cell r="Q25733">
            <v>67620</v>
          </cell>
        </row>
        <row r="25734">
          <cell r="M25734" t="str">
            <v>805010659_1081709</v>
          </cell>
          <cell r="N25734">
            <v>349179</v>
          </cell>
          <cell r="O25734">
            <v>0</v>
          </cell>
          <cell r="P25734">
            <v>0</v>
          </cell>
          <cell r="Q25734">
            <v>349179</v>
          </cell>
        </row>
        <row r="25735">
          <cell r="M25735" t="str">
            <v>805010659_P44679</v>
          </cell>
          <cell r="N25735">
            <v>58593</v>
          </cell>
          <cell r="O25735">
            <v>0</v>
          </cell>
          <cell r="P25735">
            <v>0</v>
          </cell>
          <cell r="Q25735">
            <v>58593</v>
          </cell>
        </row>
        <row r="25736">
          <cell r="M25736" t="str">
            <v>805010659_1081704</v>
          </cell>
          <cell r="N25736">
            <v>37730</v>
          </cell>
          <cell r="O25736">
            <v>0</v>
          </cell>
          <cell r="P25736">
            <v>0</v>
          </cell>
          <cell r="Q25736">
            <v>37730</v>
          </cell>
        </row>
        <row r="25737">
          <cell r="M25737" t="str">
            <v>805010659_1081838</v>
          </cell>
          <cell r="N25737">
            <v>145775</v>
          </cell>
          <cell r="O25737">
            <v>0</v>
          </cell>
          <cell r="P25737">
            <v>0</v>
          </cell>
          <cell r="Q25737">
            <v>145775</v>
          </cell>
        </row>
        <row r="25738">
          <cell r="M25738" t="str">
            <v>805010659_1081688</v>
          </cell>
          <cell r="N25738">
            <v>67620</v>
          </cell>
          <cell r="O25738">
            <v>0</v>
          </cell>
          <cell r="P25738">
            <v>0</v>
          </cell>
          <cell r="Q25738">
            <v>67620</v>
          </cell>
        </row>
        <row r="25739">
          <cell r="M25739" t="str">
            <v>805010659_1081706</v>
          </cell>
          <cell r="N25739">
            <v>145775</v>
          </cell>
          <cell r="O25739">
            <v>0</v>
          </cell>
          <cell r="P25739">
            <v>0</v>
          </cell>
          <cell r="Q25739">
            <v>145775</v>
          </cell>
        </row>
        <row r="25740">
          <cell r="M25740" t="str">
            <v>805010659_1081810</v>
          </cell>
          <cell r="N25740">
            <v>37730</v>
          </cell>
          <cell r="O25740">
            <v>0</v>
          </cell>
          <cell r="P25740">
            <v>0</v>
          </cell>
          <cell r="Q25740">
            <v>37730</v>
          </cell>
        </row>
        <row r="25741">
          <cell r="M25741" t="str">
            <v>805010659_1081513</v>
          </cell>
          <cell r="N25741">
            <v>91141</v>
          </cell>
          <cell r="O25741">
            <v>0</v>
          </cell>
          <cell r="P25741">
            <v>0</v>
          </cell>
          <cell r="Q25741">
            <v>91141</v>
          </cell>
        </row>
        <row r="25742">
          <cell r="M25742" t="str">
            <v>805010659_1081817</v>
          </cell>
          <cell r="N25742">
            <v>67620</v>
          </cell>
          <cell r="O25742">
            <v>0</v>
          </cell>
          <cell r="P25742">
            <v>0</v>
          </cell>
          <cell r="Q25742">
            <v>67620</v>
          </cell>
        </row>
        <row r="25743">
          <cell r="M25743" t="str">
            <v>805010659_1081775</v>
          </cell>
          <cell r="N25743">
            <v>67620</v>
          </cell>
          <cell r="O25743">
            <v>0</v>
          </cell>
          <cell r="P25743">
            <v>0</v>
          </cell>
          <cell r="Q25743">
            <v>67620</v>
          </cell>
        </row>
        <row r="25744">
          <cell r="M25744" t="str">
            <v>805010659_1081811</v>
          </cell>
          <cell r="N25744">
            <v>349179</v>
          </cell>
          <cell r="O25744">
            <v>0</v>
          </cell>
          <cell r="P25744">
            <v>0</v>
          </cell>
          <cell r="Q25744">
            <v>349179</v>
          </cell>
        </row>
        <row r="25745">
          <cell r="M25745" t="str">
            <v>805010659_1081591</v>
          </cell>
          <cell r="N25745">
            <v>91141</v>
          </cell>
          <cell r="O25745">
            <v>0</v>
          </cell>
          <cell r="P25745">
            <v>0</v>
          </cell>
          <cell r="Q25745">
            <v>91141</v>
          </cell>
        </row>
        <row r="25746">
          <cell r="M25746" t="str">
            <v>805010659_1081383</v>
          </cell>
          <cell r="N25746">
            <v>98000</v>
          </cell>
          <cell r="O25746">
            <v>0</v>
          </cell>
          <cell r="P25746">
            <v>0</v>
          </cell>
          <cell r="Q25746">
            <v>98000</v>
          </cell>
        </row>
        <row r="25747">
          <cell r="M25747" t="str">
            <v>805010659_1081666</v>
          </cell>
          <cell r="N25747">
            <v>145775</v>
          </cell>
          <cell r="O25747">
            <v>0</v>
          </cell>
          <cell r="P25747">
            <v>0</v>
          </cell>
          <cell r="Q25747">
            <v>145775</v>
          </cell>
        </row>
        <row r="25748">
          <cell r="M25748" t="str">
            <v>805010659_1081555</v>
          </cell>
          <cell r="N25748">
            <v>98000</v>
          </cell>
          <cell r="O25748">
            <v>0</v>
          </cell>
          <cell r="P25748">
            <v>0</v>
          </cell>
          <cell r="Q25748">
            <v>98000</v>
          </cell>
        </row>
        <row r="25749">
          <cell r="M25749" t="str">
            <v>805010659_1081908</v>
          </cell>
          <cell r="N25749">
            <v>75411</v>
          </cell>
          <cell r="O25749">
            <v>0</v>
          </cell>
          <cell r="P25749">
            <v>0</v>
          </cell>
          <cell r="Q25749">
            <v>75411</v>
          </cell>
        </row>
        <row r="25750">
          <cell r="M25750" t="str">
            <v>805010659_1081468</v>
          </cell>
          <cell r="N25750">
            <v>91141</v>
          </cell>
          <cell r="O25750">
            <v>0</v>
          </cell>
          <cell r="P25750">
            <v>0</v>
          </cell>
          <cell r="Q25750">
            <v>91141</v>
          </cell>
        </row>
        <row r="25751">
          <cell r="M25751" t="str">
            <v>805010659_1081492</v>
          </cell>
          <cell r="N25751">
            <v>1740000</v>
          </cell>
          <cell r="O25751">
            <v>0</v>
          </cell>
          <cell r="P25751">
            <v>0</v>
          </cell>
          <cell r="Q25751">
            <v>1740000</v>
          </cell>
        </row>
        <row r="25752">
          <cell r="M25752" t="str">
            <v>805010659_1081389</v>
          </cell>
          <cell r="N25752">
            <v>98000</v>
          </cell>
          <cell r="O25752">
            <v>0</v>
          </cell>
          <cell r="P25752">
            <v>0</v>
          </cell>
          <cell r="Q25752">
            <v>98000</v>
          </cell>
        </row>
        <row r="25753">
          <cell r="M25753" t="str">
            <v>805010659_1081902</v>
          </cell>
          <cell r="N25753">
            <v>48877</v>
          </cell>
          <cell r="O25753">
            <v>0</v>
          </cell>
          <cell r="P25753">
            <v>0</v>
          </cell>
          <cell r="Q25753">
            <v>48877</v>
          </cell>
        </row>
        <row r="25754">
          <cell r="M25754" t="str">
            <v>805010659_1081519</v>
          </cell>
          <cell r="N25754">
            <v>1740000</v>
          </cell>
          <cell r="O25754">
            <v>0</v>
          </cell>
          <cell r="P25754">
            <v>0</v>
          </cell>
          <cell r="Q25754">
            <v>1740000</v>
          </cell>
        </row>
        <row r="25755">
          <cell r="M25755" t="str">
            <v>805010659_1081644</v>
          </cell>
          <cell r="N25755">
            <v>109300</v>
          </cell>
          <cell r="O25755">
            <v>0</v>
          </cell>
          <cell r="P25755">
            <v>0</v>
          </cell>
          <cell r="Q25755">
            <v>109300</v>
          </cell>
        </row>
        <row r="25756">
          <cell r="M25756" t="str">
            <v>805010659_1081776</v>
          </cell>
          <cell r="N25756">
            <v>210553</v>
          </cell>
          <cell r="O25756">
            <v>0</v>
          </cell>
          <cell r="P25756">
            <v>0</v>
          </cell>
          <cell r="Q25756">
            <v>210553</v>
          </cell>
        </row>
        <row r="25757">
          <cell r="M25757" t="str">
            <v>805010659_1081723</v>
          </cell>
          <cell r="N25757">
            <v>67620</v>
          </cell>
          <cell r="O25757">
            <v>0</v>
          </cell>
          <cell r="P25757">
            <v>0</v>
          </cell>
          <cell r="Q25757">
            <v>67620</v>
          </cell>
        </row>
        <row r="25758">
          <cell r="M25758" t="str">
            <v>805010659_1081556</v>
          </cell>
          <cell r="N25758">
            <v>131755</v>
          </cell>
          <cell r="O25758">
            <v>0</v>
          </cell>
          <cell r="P25758">
            <v>0</v>
          </cell>
          <cell r="Q25758">
            <v>131755</v>
          </cell>
        </row>
        <row r="25759">
          <cell r="M25759" t="str">
            <v>805010659_1081546</v>
          </cell>
          <cell r="N25759">
            <v>91141</v>
          </cell>
          <cell r="O25759">
            <v>0</v>
          </cell>
          <cell r="P25759">
            <v>0</v>
          </cell>
          <cell r="Q25759">
            <v>91141</v>
          </cell>
        </row>
        <row r="25760">
          <cell r="M25760" t="str">
            <v>805010659_1081668</v>
          </cell>
          <cell r="N25760">
            <v>67620</v>
          </cell>
          <cell r="O25760">
            <v>0</v>
          </cell>
          <cell r="P25760">
            <v>0</v>
          </cell>
          <cell r="Q25760">
            <v>67620</v>
          </cell>
        </row>
        <row r="25761">
          <cell r="M25761" t="str">
            <v>805010659_1081478</v>
          </cell>
          <cell r="N25761">
            <v>91141</v>
          </cell>
          <cell r="O25761">
            <v>0</v>
          </cell>
          <cell r="P25761">
            <v>0</v>
          </cell>
          <cell r="Q25761">
            <v>91141</v>
          </cell>
        </row>
        <row r="25762">
          <cell r="M25762" t="str">
            <v>805010659_1081465</v>
          </cell>
          <cell r="N25762">
            <v>98000</v>
          </cell>
          <cell r="O25762">
            <v>0</v>
          </cell>
          <cell r="P25762">
            <v>0</v>
          </cell>
          <cell r="Q25762">
            <v>98000</v>
          </cell>
        </row>
        <row r="25763">
          <cell r="M25763" t="str">
            <v>805010659_1081372</v>
          </cell>
          <cell r="N25763">
            <v>91141</v>
          </cell>
          <cell r="O25763">
            <v>0</v>
          </cell>
          <cell r="P25763">
            <v>0</v>
          </cell>
          <cell r="Q25763">
            <v>91141</v>
          </cell>
        </row>
        <row r="25764">
          <cell r="M25764" t="str">
            <v>805010659_1081521</v>
          </cell>
          <cell r="N25764">
            <v>420000</v>
          </cell>
          <cell r="O25764">
            <v>0</v>
          </cell>
          <cell r="P25764">
            <v>0</v>
          </cell>
          <cell r="Q25764">
            <v>420000</v>
          </cell>
        </row>
        <row r="25765">
          <cell r="M25765" t="str">
            <v>805010659_1081356</v>
          </cell>
          <cell r="N25765">
            <v>113582</v>
          </cell>
          <cell r="O25765">
            <v>0</v>
          </cell>
          <cell r="P25765">
            <v>0</v>
          </cell>
          <cell r="Q25765">
            <v>113582</v>
          </cell>
        </row>
        <row r="25766">
          <cell r="M25766" t="str">
            <v>805010659_1081890</v>
          </cell>
          <cell r="N25766">
            <v>142442</v>
          </cell>
          <cell r="O25766">
            <v>0</v>
          </cell>
          <cell r="P25766">
            <v>0</v>
          </cell>
          <cell r="Q25766">
            <v>142442</v>
          </cell>
        </row>
        <row r="25767">
          <cell r="M25767" t="str">
            <v>805010659_1081516</v>
          </cell>
          <cell r="N25767">
            <v>91141</v>
          </cell>
          <cell r="O25767">
            <v>0</v>
          </cell>
          <cell r="P25767">
            <v>0</v>
          </cell>
          <cell r="Q25767">
            <v>91141</v>
          </cell>
        </row>
        <row r="25768">
          <cell r="M25768" t="str">
            <v>805010659_1081601</v>
          </cell>
          <cell r="N25768">
            <v>98000</v>
          </cell>
          <cell r="O25768">
            <v>0</v>
          </cell>
          <cell r="P25768">
            <v>0</v>
          </cell>
          <cell r="Q25768">
            <v>98000</v>
          </cell>
        </row>
        <row r="25769">
          <cell r="M25769" t="str">
            <v>805010659_1081494</v>
          </cell>
          <cell r="N25769">
            <v>91141</v>
          </cell>
          <cell r="O25769">
            <v>0</v>
          </cell>
          <cell r="P25769">
            <v>0</v>
          </cell>
          <cell r="Q25769">
            <v>91141</v>
          </cell>
        </row>
        <row r="25770">
          <cell r="M25770" t="str">
            <v>805010659_1081731</v>
          </cell>
          <cell r="N25770">
            <v>145775</v>
          </cell>
          <cell r="O25770">
            <v>0</v>
          </cell>
          <cell r="P25770">
            <v>0</v>
          </cell>
          <cell r="Q25770">
            <v>145775</v>
          </cell>
        </row>
        <row r="25771">
          <cell r="M25771" t="str">
            <v>805010659_1081840</v>
          </cell>
          <cell r="N25771">
            <v>210553</v>
          </cell>
          <cell r="O25771">
            <v>0</v>
          </cell>
          <cell r="P25771">
            <v>0</v>
          </cell>
          <cell r="Q25771">
            <v>210553</v>
          </cell>
        </row>
        <row r="25772">
          <cell r="M25772" t="str">
            <v>805010659_1081659</v>
          </cell>
          <cell r="N25772">
            <v>145775</v>
          </cell>
          <cell r="O25772">
            <v>0</v>
          </cell>
          <cell r="P25772">
            <v>0</v>
          </cell>
          <cell r="Q25772">
            <v>145775</v>
          </cell>
        </row>
        <row r="25773">
          <cell r="M25773" t="str">
            <v>805010659_1081399</v>
          </cell>
          <cell r="N25773">
            <v>91141</v>
          </cell>
          <cell r="O25773">
            <v>0</v>
          </cell>
          <cell r="P25773">
            <v>0</v>
          </cell>
          <cell r="Q25773">
            <v>91141</v>
          </cell>
        </row>
        <row r="25774">
          <cell r="M25774" t="str">
            <v>805010659_1081423</v>
          </cell>
          <cell r="N25774">
            <v>91141</v>
          </cell>
          <cell r="O25774">
            <v>0</v>
          </cell>
          <cell r="P25774">
            <v>0</v>
          </cell>
          <cell r="Q25774">
            <v>91141</v>
          </cell>
        </row>
        <row r="25775">
          <cell r="M25775" t="str">
            <v>805010659_1081739</v>
          </cell>
          <cell r="N25775">
            <v>60328</v>
          </cell>
          <cell r="O25775">
            <v>0</v>
          </cell>
          <cell r="P25775">
            <v>0</v>
          </cell>
          <cell r="Q25775">
            <v>60328</v>
          </cell>
        </row>
        <row r="25776">
          <cell r="M25776" t="str">
            <v>805010659_1081893</v>
          </cell>
          <cell r="N25776">
            <v>142442</v>
          </cell>
          <cell r="O25776">
            <v>0</v>
          </cell>
          <cell r="P25776">
            <v>0</v>
          </cell>
          <cell r="Q25776">
            <v>142442</v>
          </cell>
        </row>
        <row r="25777">
          <cell r="M25777" t="str">
            <v>805010659_1081914</v>
          </cell>
          <cell r="N25777">
            <v>142442</v>
          </cell>
          <cell r="O25777">
            <v>0</v>
          </cell>
          <cell r="P25777">
            <v>0</v>
          </cell>
          <cell r="Q25777">
            <v>142442</v>
          </cell>
        </row>
        <row r="25778">
          <cell r="M25778" t="str">
            <v>805010659_1081410</v>
          </cell>
          <cell r="N25778">
            <v>420000</v>
          </cell>
          <cell r="O25778">
            <v>0</v>
          </cell>
          <cell r="P25778">
            <v>0</v>
          </cell>
          <cell r="Q25778">
            <v>420000</v>
          </cell>
        </row>
        <row r="25779">
          <cell r="M25779" t="str">
            <v>805010659_1081689</v>
          </cell>
          <cell r="N25779">
            <v>145775</v>
          </cell>
          <cell r="O25779">
            <v>0</v>
          </cell>
          <cell r="P25779">
            <v>0</v>
          </cell>
          <cell r="Q25779">
            <v>145775</v>
          </cell>
        </row>
        <row r="25780">
          <cell r="M25780" t="str">
            <v>805010659_1081808</v>
          </cell>
          <cell r="N25780">
            <v>67620</v>
          </cell>
          <cell r="O25780">
            <v>0</v>
          </cell>
          <cell r="P25780">
            <v>0</v>
          </cell>
          <cell r="Q25780">
            <v>67620</v>
          </cell>
        </row>
        <row r="25781">
          <cell r="M25781" t="str">
            <v>805010659_1081413</v>
          </cell>
          <cell r="N25781">
            <v>42466</v>
          </cell>
          <cell r="O25781">
            <v>0</v>
          </cell>
          <cell r="P25781">
            <v>518000</v>
          </cell>
          <cell r="Q25781">
            <v>42466</v>
          </cell>
        </row>
        <row r="25782">
          <cell r="M25782" t="str">
            <v>805010659_1081610</v>
          </cell>
          <cell r="N25782">
            <v>98000</v>
          </cell>
          <cell r="O25782">
            <v>0</v>
          </cell>
          <cell r="P25782">
            <v>0</v>
          </cell>
          <cell r="Q25782">
            <v>98000</v>
          </cell>
        </row>
        <row r="25783">
          <cell r="M25783" t="str">
            <v>805010659_1081679</v>
          </cell>
          <cell r="N25783">
            <v>29302</v>
          </cell>
          <cell r="O25783">
            <v>0</v>
          </cell>
          <cell r="P25783">
            <v>0</v>
          </cell>
          <cell r="Q25783">
            <v>29302</v>
          </cell>
        </row>
        <row r="25784">
          <cell r="M25784" t="str">
            <v>805010659_1081695</v>
          </cell>
          <cell r="N25784">
            <v>260000</v>
          </cell>
          <cell r="O25784">
            <v>0</v>
          </cell>
          <cell r="P25784">
            <v>0</v>
          </cell>
          <cell r="Q25784">
            <v>260000</v>
          </cell>
        </row>
        <row r="25785">
          <cell r="M25785" t="str">
            <v>805010659_1081725</v>
          </cell>
          <cell r="N25785">
            <v>145775</v>
          </cell>
          <cell r="O25785">
            <v>0</v>
          </cell>
          <cell r="P25785">
            <v>0</v>
          </cell>
          <cell r="Q25785">
            <v>145775</v>
          </cell>
        </row>
        <row r="25786">
          <cell r="M25786" t="str">
            <v>805010659_1081906</v>
          </cell>
          <cell r="N25786">
            <v>142477</v>
          </cell>
          <cell r="O25786">
            <v>0</v>
          </cell>
          <cell r="P25786">
            <v>0</v>
          </cell>
          <cell r="Q25786">
            <v>142477</v>
          </cell>
        </row>
        <row r="25787">
          <cell r="M25787" t="str">
            <v>805010659_1081872</v>
          </cell>
          <cell r="N25787">
            <v>36064</v>
          </cell>
          <cell r="O25787">
            <v>0</v>
          </cell>
          <cell r="P25787">
            <v>0</v>
          </cell>
          <cell r="Q25787">
            <v>36064</v>
          </cell>
        </row>
        <row r="25788">
          <cell r="M25788" t="str">
            <v>805010659_1081657</v>
          </cell>
          <cell r="N25788">
            <v>67620</v>
          </cell>
          <cell r="O25788">
            <v>0</v>
          </cell>
          <cell r="P25788">
            <v>0</v>
          </cell>
          <cell r="Q25788">
            <v>67620</v>
          </cell>
        </row>
        <row r="25789">
          <cell r="M25789" t="str">
            <v>805010659_1081397</v>
          </cell>
          <cell r="N25789">
            <v>232275</v>
          </cell>
          <cell r="O25789">
            <v>0</v>
          </cell>
          <cell r="P25789">
            <v>0</v>
          </cell>
          <cell r="Q25789">
            <v>232275</v>
          </cell>
        </row>
        <row r="25790">
          <cell r="M25790" t="str">
            <v>805010659_1081602</v>
          </cell>
          <cell r="N25790">
            <v>91141</v>
          </cell>
          <cell r="O25790">
            <v>0</v>
          </cell>
          <cell r="P25790">
            <v>0</v>
          </cell>
          <cell r="Q25790">
            <v>91141</v>
          </cell>
        </row>
        <row r="25791">
          <cell r="M25791" t="str">
            <v>805010659_1081766</v>
          </cell>
          <cell r="N25791">
            <v>145775</v>
          </cell>
          <cell r="O25791">
            <v>0</v>
          </cell>
          <cell r="P25791">
            <v>0</v>
          </cell>
          <cell r="Q25791">
            <v>145775</v>
          </cell>
        </row>
        <row r="25792">
          <cell r="M25792" t="str">
            <v>805010659_1081671</v>
          </cell>
          <cell r="N25792">
            <v>145775</v>
          </cell>
          <cell r="O25792">
            <v>0</v>
          </cell>
          <cell r="P25792">
            <v>0</v>
          </cell>
          <cell r="Q25792">
            <v>145775</v>
          </cell>
        </row>
        <row r="25793">
          <cell r="M25793" t="str">
            <v>805010659_1081885</v>
          </cell>
          <cell r="N25793">
            <v>48877</v>
          </cell>
          <cell r="O25793">
            <v>0</v>
          </cell>
          <cell r="P25793">
            <v>0</v>
          </cell>
          <cell r="Q25793">
            <v>48877</v>
          </cell>
        </row>
        <row r="25794">
          <cell r="M25794" t="str">
            <v>805010659_1081482</v>
          </cell>
          <cell r="N25794">
            <v>420000</v>
          </cell>
          <cell r="O25794">
            <v>0</v>
          </cell>
          <cell r="P25794">
            <v>0</v>
          </cell>
          <cell r="Q25794">
            <v>420000</v>
          </cell>
        </row>
        <row r="25795">
          <cell r="M25795" t="str">
            <v>805010659_1081703</v>
          </cell>
          <cell r="N25795">
            <v>67620</v>
          </cell>
          <cell r="O25795">
            <v>0</v>
          </cell>
          <cell r="P25795">
            <v>0</v>
          </cell>
          <cell r="Q25795">
            <v>67620</v>
          </cell>
        </row>
        <row r="25796">
          <cell r="M25796" t="str">
            <v>805010659_1081526</v>
          </cell>
          <cell r="N25796">
            <v>94734</v>
          </cell>
          <cell r="O25796">
            <v>0</v>
          </cell>
          <cell r="P25796">
            <v>1036000</v>
          </cell>
          <cell r="Q25796">
            <v>94734</v>
          </cell>
        </row>
        <row r="25797">
          <cell r="M25797" t="str">
            <v>805010659_1081634</v>
          </cell>
          <cell r="N25797">
            <v>113582</v>
          </cell>
          <cell r="O25797">
            <v>0</v>
          </cell>
          <cell r="P25797">
            <v>0</v>
          </cell>
          <cell r="Q25797">
            <v>113582</v>
          </cell>
        </row>
        <row r="25798">
          <cell r="M25798" t="str">
            <v>805010659_1081719</v>
          </cell>
          <cell r="N25798">
            <v>210553</v>
          </cell>
          <cell r="O25798">
            <v>0</v>
          </cell>
          <cell r="P25798">
            <v>0</v>
          </cell>
          <cell r="Q25798">
            <v>210553</v>
          </cell>
        </row>
        <row r="25799">
          <cell r="M25799" t="str">
            <v>805010659_1081424</v>
          </cell>
          <cell r="N25799">
            <v>98000</v>
          </cell>
          <cell r="O25799">
            <v>0</v>
          </cell>
          <cell r="P25799">
            <v>0</v>
          </cell>
          <cell r="Q25799">
            <v>98000</v>
          </cell>
        </row>
        <row r="25800">
          <cell r="M25800" t="str">
            <v>805010659_1081455</v>
          </cell>
          <cell r="N25800">
            <v>98000</v>
          </cell>
          <cell r="O25800">
            <v>0</v>
          </cell>
          <cell r="P25800">
            <v>0</v>
          </cell>
          <cell r="Q25800">
            <v>98000</v>
          </cell>
        </row>
        <row r="25801">
          <cell r="M25801" t="str">
            <v>805010659_1081639</v>
          </cell>
          <cell r="N25801">
            <v>527500</v>
          </cell>
          <cell r="O25801">
            <v>0</v>
          </cell>
          <cell r="P25801">
            <v>0</v>
          </cell>
          <cell r="Q25801">
            <v>527500</v>
          </cell>
        </row>
        <row r="25802">
          <cell r="M25802" t="str">
            <v>805010659_1081624</v>
          </cell>
          <cell r="N25802">
            <v>113582</v>
          </cell>
          <cell r="O25802">
            <v>0</v>
          </cell>
          <cell r="P25802">
            <v>0</v>
          </cell>
          <cell r="Q25802">
            <v>113582</v>
          </cell>
        </row>
        <row r="25803">
          <cell r="M25803" t="str">
            <v>805010659_1081876</v>
          </cell>
          <cell r="N25803">
            <v>145775</v>
          </cell>
          <cell r="O25803">
            <v>0</v>
          </cell>
          <cell r="P25803">
            <v>0</v>
          </cell>
          <cell r="Q25803">
            <v>145775</v>
          </cell>
        </row>
        <row r="25804">
          <cell r="M25804" t="str">
            <v>805010659_1081749</v>
          </cell>
          <cell r="N25804">
            <v>67620</v>
          </cell>
          <cell r="O25804">
            <v>0</v>
          </cell>
          <cell r="P25804">
            <v>0</v>
          </cell>
          <cell r="Q25804">
            <v>67620</v>
          </cell>
        </row>
        <row r="25805">
          <cell r="M25805" t="str">
            <v>805010659_1081370</v>
          </cell>
          <cell r="N25805">
            <v>29400</v>
          </cell>
          <cell r="O25805">
            <v>0</v>
          </cell>
          <cell r="P25805">
            <v>0</v>
          </cell>
          <cell r="Q25805">
            <v>29400</v>
          </cell>
        </row>
        <row r="25806">
          <cell r="M25806" t="str">
            <v>805010659_1081559</v>
          </cell>
          <cell r="N25806">
            <v>232275</v>
          </cell>
          <cell r="O25806">
            <v>0</v>
          </cell>
          <cell r="P25806">
            <v>0</v>
          </cell>
          <cell r="Q25806">
            <v>232275</v>
          </cell>
        </row>
        <row r="25807">
          <cell r="M25807" t="str">
            <v>805010659_1081915</v>
          </cell>
          <cell r="N25807">
            <v>48877</v>
          </cell>
          <cell r="O25807">
            <v>0</v>
          </cell>
          <cell r="P25807">
            <v>0</v>
          </cell>
          <cell r="Q25807">
            <v>48877</v>
          </cell>
        </row>
        <row r="25808">
          <cell r="M25808" t="str">
            <v>805010659_1081879</v>
          </cell>
          <cell r="N25808">
            <v>145775</v>
          </cell>
          <cell r="O25808">
            <v>0</v>
          </cell>
          <cell r="P25808">
            <v>0</v>
          </cell>
          <cell r="Q25808">
            <v>145775</v>
          </cell>
        </row>
        <row r="25809">
          <cell r="M25809" t="str">
            <v>805010659_1081734</v>
          </cell>
          <cell r="N25809">
            <v>349179</v>
          </cell>
          <cell r="O25809">
            <v>0</v>
          </cell>
          <cell r="P25809">
            <v>0</v>
          </cell>
          <cell r="Q25809">
            <v>349179</v>
          </cell>
        </row>
        <row r="25810">
          <cell r="M25810" t="str">
            <v>805010659_1081750</v>
          </cell>
          <cell r="N25810">
            <v>67620</v>
          </cell>
          <cell r="O25810">
            <v>0</v>
          </cell>
          <cell r="P25810">
            <v>0</v>
          </cell>
          <cell r="Q25810">
            <v>67620</v>
          </cell>
        </row>
        <row r="25811">
          <cell r="M25811" t="str">
            <v>805010659_1081720</v>
          </cell>
          <cell r="N25811">
            <v>67620</v>
          </cell>
          <cell r="O25811">
            <v>0</v>
          </cell>
          <cell r="P25811">
            <v>0</v>
          </cell>
          <cell r="Q25811">
            <v>67620</v>
          </cell>
        </row>
        <row r="25812">
          <cell r="M25812" t="str">
            <v>805010659_1081386</v>
          </cell>
          <cell r="N25812">
            <v>348000</v>
          </cell>
          <cell r="O25812">
            <v>0</v>
          </cell>
          <cell r="P25812">
            <v>300000</v>
          </cell>
          <cell r="Q25812">
            <v>348000</v>
          </cell>
        </row>
        <row r="25813">
          <cell r="M25813" t="str">
            <v>805010659_1081880</v>
          </cell>
          <cell r="N25813">
            <v>67620</v>
          </cell>
          <cell r="O25813">
            <v>0</v>
          </cell>
          <cell r="P25813">
            <v>0</v>
          </cell>
          <cell r="Q25813">
            <v>67620</v>
          </cell>
        </row>
        <row r="25814">
          <cell r="M25814" t="str">
            <v>805010659_1081400</v>
          </cell>
          <cell r="N25814">
            <v>809100</v>
          </cell>
          <cell r="O25814">
            <v>0</v>
          </cell>
          <cell r="P25814">
            <v>600000</v>
          </cell>
          <cell r="Q25814">
            <v>809100</v>
          </cell>
        </row>
        <row r="25815">
          <cell r="M25815" t="str">
            <v>805010659_1081454</v>
          </cell>
          <cell r="N25815">
            <v>323640</v>
          </cell>
          <cell r="O25815">
            <v>0</v>
          </cell>
          <cell r="P25815">
            <v>300000</v>
          </cell>
          <cell r="Q25815">
            <v>323640</v>
          </cell>
        </row>
        <row r="25816">
          <cell r="M25816" t="str">
            <v>805010659_1081894</v>
          </cell>
          <cell r="N25816">
            <v>48877</v>
          </cell>
          <cell r="O25816">
            <v>0</v>
          </cell>
          <cell r="P25816">
            <v>0</v>
          </cell>
          <cell r="Q25816">
            <v>48877</v>
          </cell>
        </row>
        <row r="25817">
          <cell r="M25817" t="str">
            <v>805010659_1081844</v>
          </cell>
          <cell r="N25817">
            <v>349179</v>
          </cell>
          <cell r="O25817">
            <v>0</v>
          </cell>
          <cell r="P25817">
            <v>879310</v>
          </cell>
          <cell r="Q25817">
            <v>349179</v>
          </cell>
        </row>
        <row r="25818">
          <cell r="M25818" t="str">
            <v>805010659_1081920</v>
          </cell>
          <cell r="N25818">
            <v>48877</v>
          </cell>
          <cell r="O25818">
            <v>0</v>
          </cell>
          <cell r="P25818">
            <v>0</v>
          </cell>
          <cell r="Q25818">
            <v>48877</v>
          </cell>
        </row>
        <row r="25819">
          <cell r="M25819" t="str">
            <v>805010659_1081596</v>
          </cell>
          <cell r="N25819">
            <v>91141</v>
          </cell>
          <cell r="O25819">
            <v>0</v>
          </cell>
          <cell r="P25819">
            <v>0</v>
          </cell>
          <cell r="Q25819">
            <v>91141</v>
          </cell>
        </row>
        <row r="25820">
          <cell r="M25820" t="str">
            <v>805010659_1081909</v>
          </cell>
          <cell r="N25820">
            <v>142442</v>
          </cell>
          <cell r="O25820">
            <v>0</v>
          </cell>
          <cell r="P25820">
            <v>0</v>
          </cell>
          <cell r="Q25820">
            <v>142442</v>
          </cell>
        </row>
        <row r="25821">
          <cell r="M25821" t="str">
            <v>805010659_1081809</v>
          </cell>
          <cell r="N25821">
            <v>210553</v>
          </cell>
          <cell r="O25821">
            <v>0</v>
          </cell>
          <cell r="P25821">
            <v>0</v>
          </cell>
          <cell r="Q25821">
            <v>210553</v>
          </cell>
        </row>
        <row r="25822">
          <cell r="M25822" t="str">
            <v>805010659_1081542</v>
          </cell>
          <cell r="N25822">
            <v>91141</v>
          </cell>
          <cell r="O25822">
            <v>0</v>
          </cell>
          <cell r="P25822">
            <v>0</v>
          </cell>
          <cell r="Q25822">
            <v>91141</v>
          </cell>
        </row>
        <row r="25823">
          <cell r="M25823" t="str">
            <v>805010659_1081434</v>
          </cell>
          <cell r="N25823">
            <v>98000</v>
          </cell>
          <cell r="O25823">
            <v>0</v>
          </cell>
          <cell r="P25823">
            <v>0</v>
          </cell>
          <cell r="Q25823">
            <v>98000</v>
          </cell>
        </row>
        <row r="25824">
          <cell r="M25824" t="str">
            <v>805010659_1081918</v>
          </cell>
          <cell r="N25824">
            <v>16292</v>
          </cell>
          <cell r="O25824">
            <v>0</v>
          </cell>
          <cell r="P25824">
            <v>0</v>
          </cell>
          <cell r="Q25824">
            <v>16292</v>
          </cell>
        </row>
        <row r="25825">
          <cell r="M25825" t="str">
            <v>805010659_1081621</v>
          </cell>
          <cell r="N25825">
            <v>98000</v>
          </cell>
          <cell r="O25825">
            <v>0</v>
          </cell>
          <cell r="P25825">
            <v>0</v>
          </cell>
          <cell r="Q25825">
            <v>98000</v>
          </cell>
        </row>
        <row r="25826">
          <cell r="M25826" t="str">
            <v>805010659_1081504</v>
          </cell>
          <cell r="N25826">
            <v>91141</v>
          </cell>
          <cell r="O25826">
            <v>0</v>
          </cell>
          <cell r="P25826">
            <v>0</v>
          </cell>
          <cell r="Q25826">
            <v>91141</v>
          </cell>
        </row>
        <row r="25827">
          <cell r="M25827" t="str">
            <v>805010659_1081451</v>
          </cell>
          <cell r="N25827">
            <v>91141</v>
          </cell>
          <cell r="O25827">
            <v>0</v>
          </cell>
          <cell r="P25827">
            <v>0</v>
          </cell>
          <cell r="Q25827">
            <v>91141</v>
          </cell>
        </row>
        <row r="25828">
          <cell r="M25828" t="str">
            <v>805010659_1081898</v>
          </cell>
          <cell r="N25828">
            <v>48877</v>
          </cell>
          <cell r="O25828">
            <v>0</v>
          </cell>
          <cell r="P25828">
            <v>0</v>
          </cell>
          <cell r="Q25828">
            <v>48877</v>
          </cell>
        </row>
        <row r="25829">
          <cell r="M25829" t="str">
            <v>805010659_1081728</v>
          </cell>
          <cell r="N25829">
            <v>466619</v>
          </cell>
          <cell r="O25829">
            <v>0</v>
          </cell>
          <cell r="P25829">
            <v>0</v>
          </cell>
          <cell r="Q25829">
            <v>466619</v>
          </cell>
        </row>
        <row r="25830">
          <cell r="M25830" t="str">
            <v>805010659_1081897</v>
          </cell>
          <cell r="N25830">
            <v>75410</v>
          </cell>
          <cell r="O25830">
            <v>0</v>
          </cell>
          <cell r="P25830">
            <v>0</v>
          </cell>
          <cell r="Q25830">
            <v>75410</v>
          </cell>
        </row>
        <row r="25831">
          <cell r="M25831" t="str">
            <v>805010659_1081471</v>
          </cell>
          <cell r="N25831">
            <v>91141</v>
          </cell>
          <cell r="O25831">
            <v>0</v>
          </cell>
          <cell r="P25831">
            <v>0</v>
          </cell>
          <cell r="Q25831">
            <v>91141</v>
          </cell>
        </row>
        <row r="25832">
          <cell r="M25832" t="str">
            <v>805010659_1081922</v>
          </cell>
          <cell r="N25832">
            <v>48877</v>
          </cell>
          <cell r="O25832">
            <v>0</v>
          </cell>
          <cell r="P25832">
            <v>0</v>
          </cell>
          <cell r="Q25832">
            <v>48877</v>
          </cell>
        </row>
        <row r="25833">
          <cell r="M25833" t="str">
            <v>805010659_1081713</v>
          </cell>
          <cell r="N25833">
            <v>420000</v>
          </cell>
          <cell r="O25833">
            <v>0</v>
          </cell>
          <cell r="P25833">
            <v>0</v>
          </cell>
          <cell r="Q25833">
            <v>420000</v>
          </cell>
        </row>
        <row r="25834">
          <cell r="M25834" t="str">
            <v>805010659_1081638</v>
          </cell>
          <cell r="N25834">
            <v>168200</v>
          </cell>
          <cell r="O25834">
            <v>0</v>
          </cell>
          <cell r="P25834">
            <v>0</v>
          </cell>
          <cell r="Q25834">
            <v>168200</v>
          </cell>
        </row>
        <row r="25835">
          <cell r="M25835" t="str">
            <v>805010659_1081548</v>
          </cell>
          <cell r="N25835">
            <v>91141</v>
          </cell>
          <cell r="O25835">
            <v>0</v>
          </cell>
          <cell r="P25835">
            <v>0</v>
          </cell>
          <cell r="Q25835">
            <v>91141</v>
          </cell>
        </row>
        <row r="25836">
          <cell r="M25836" t="str">
            <v>805010659_1081727</v>
          </cell>
          <cell r="N25836">
            <v>37730</v>
          </cell>
          <cell r="O25836">
            <v>0</v>
          </cell>
          <cell r="P25836">
            <v>0</v>
          </cell>
          <cell r="Q25836">
            <v>37730</v>
          </cell>
        </row>
        <row r="25837">
          <cell r="M25837" t="str">
            <v>805010659_1081667</v>
          </cell>
          <cell r="N25837">
            <v>67620</v>
          </cell>
          <cell r="O25837">
            <v>0</v>
          </cell>
          <cell r="P25837">
            <v>0</v>
          </cell>
          <cell r="Q25837">
            <v>67620</v>
          </cell>
        </row>
        <row r="25838">
          <cell r="M25838" t="str">
            <v>805010659_1081925</v>
          </cell>
          <cell r="N25838">
            <v>142442</v>
          </cell>
          <cell r="O25838">
            <v>0</v>
          </cell>
          <cell r="P25838">
            <v>0</v>
          </cell>
          <cell r="Q25838">
            <v>142442</v>
          </cell>
        </row>
        <row r="25839">
          <cell r="M25839" t="str">
            <v>805010659_1081883</v>
          </cell>
          <cell r="N25839">
            <v>75410</v>
          </cell>
          <cell r="O25839">
            <v>0</v>
          </cell>
          <cell r="P25839">
            <v>0</v>
          </cell>
          <cell r="Q25839">
            <v>75410</v>
          </cell>
        </row>
        <row r="25840">
          <cell r="M25840" t="str">
            <v>805010659_1081636</v>
          </cell>
          <cell r="N25840">
            <v>98000</v>
          </cell>
          <cell r="O25840">
            <v>0</v>
          </cell>
          <cell r="P25840">
            <v>0</v>
          </cell>
          <cell r="Q25840">
            <v>98000</v>
          </cell>
        </row>
        <row r="25841">
          <cell r="M25841" t="str">
            <v>805010659_1081459</v>
          </cell>
          <cell r="N25841">
            <v>98000</v>
          </cell>
          <cell r="O25841">
            <v>0</v>
          </cell>
          <cell r="P25841">
            <v>0</v>
          </cell>
          <cell r="Q25841">
            <v>98000</v>
          </cell>
        </row>
        <row r="25842">
          <cell r="M25842" t="str">
            <v>805010659_1081778</v>
          </cell>
          <cell r="N25842">
            <v>145775</v>
          </cell>
          <cell r="O25842">
            <v>0</v>
          </cell>
          <cell r="P25842">
            <v>0</v>
          </cell>
          <cell r="Q25842">
            <v>145775</v>
          </cell>
        </row>
        <row r="25843">
          <cell r="M25843" t="str">
            <v>805010659_1081409</v>
          </cell>
          <cell r="N25843">
            <v>45733</v>
          </cell>
          <cell r="O25843">
            <v>0</v>
          </cell>
          <cell r="P25843">
            <v>518000</v>
          </cell>
          <cell r="Q25843">
            <v>45733</v>
          </cell>
        </row>
        <row r="25844">
          <cell r="M25844" t="str">
            <v>805010659_1081453</v>
          </cell>
          <cell r="N25844">
            <v>91141</v>
          </cell>
          <cell r="O25844">
            <v>0</v>
          </cell>
          <cell r="P25844">
            <v>0</v>
          </cell>
          <cell r="Q25844">
            <v>91141</v>
          </cell>
        </row>
        <row r="25845">
          <cell r="M25845" t="str">
            <v>805010659_1081626</v>
          </cell>
          <cell r="N25845">
            <v>809100</v>
          </cell>
          <cell r="O25845">
            <v>0</v>
          </cell>
          <cell r="P25845">
            <v>300000</v>
          </cell>
          <cell r="Q25845">
            <v>809100</v>
          </cell>
        </row>
        <row r="25846">
          <cell r="M25846" t="str">
            <v>805010659_1081892</v>
          </cell>
          <cell r="N25846">
            <v>48877</v>
          </cell>
          <cell r="O25846">
            <v>0</v>
          </cell>
          <cell r="P25846">
            <v>0</v>
          </cell>
          <cell r="Q25846">
            <v>48877</v>
          </cell>
        </row>
        <row r="25847">
          <cell r="M25847" t="str">
            <v>805010659_1081463</v>
          </cell>
          <cell r="N25847">
            <v>91141</v>
          </cell>
          <cell r="O25847">
            <v>0</v>
          </cell>
          <cell r="P25847">
            <v>0</v>
          </cell>
          <cell r="Q25847">
            <v>91141</v>
          </cell>
        </row>
        <row r="25848">
          <cell r="M25848" t="str">
            <v>805010659_1081895</v>
          </cell>
          <cell r="N25848">
            <v>75410</v>
          </cell>
          <cell r="O25848">
            <v>0</v>
          </cell>
          <cell r="P25848">
            <v>0</v>
          </cell>
          <cell r="Q25848">
            <v>75410</v>
          </cell>
        </row>
        <row r="25849">
          <cell r="M25849" t="str">
            <v>805010659_1081527</v>
          </cell>
          <cell r="N25849">
            <v>420000</v>
          </cell>
          <cell r="O25849">
            <v>0</v>
          </cell>
          <cell r="P25849">
            <v>0</v>
          </cell>
          <cell r="Q25849">
            <v>420000</v>
          </cell>
        </row>
        <row r="25850">
          <cell r="M25850" t="str">
            <v>805010659_1081887</v>
          </cell>
          <cell r="N25850">
            <v>75385</v>
          </cell>
          <cell r="O25850">
            <v>0</v>
          </cell>
          <cell r="P25850">
            <v>0</v>
          </cell>
          <cell r="Q25850">
            <v>75385</v>
          </cell>
        </row>
        <row r="25851">
          <cell r="M25851" t="str">
            <v>805010659_1081923</v>
          </cell>
          <cell r="N25851">
            <v>48877</v>
          </cell>
          <cell r="O25851">
            <v>0</v>
          </cell>
          <cell r="P25851">
            <v>0</v>
          </cell>
          <cell r="Q25851">
            <v>48877</v>
          </cell>
        </row>
        <row r="25852">
          <cell r="M25852" t="str">
            <v>805010659_1080096</v>
          </cell>
          <cell r="N25852">
            <v>323640</v>
          </cell>
          <cell r="O25852">
            <v>0</v>
          </cell>
          <cell r="P25852">
            <v>300000</v>
          </cell>
          <cell r="Q25852">
            <v>323640</v>
          </cell>
        </row>
        <row r="25853">
          <cell r="M25853" t="str">
            <v>805010659_1080366</v>
          </cell>
          <cell r="N25853">
            <v>48877</v>
          </cell>
          <cell r="O25853">
            <v>0</v>
          </cell>
          <cell r="P25853">
            <v>0</v>
          </cell>
          <cell r="Q25853">
            <v>48877</v>
          </cell>
        </row>
        <row r="25854">
          <cell r="M25854" t="str">
            <v>805010659_1079942</v>
          </cell>
          <cell r="N25854">
            <v>91141</v>
          </cell>
          <cell r="O25854">
            <v>0</v>
          </cell>
          <cell r="P25854">
            <v>0</v>
          </cell>
          <cell r="Q25854">
            <v>91141</v>
          </cell>
        </row>
        <row r="25855">
          <cell r="M25855" t="str">
            <v>805010659_1079954</v>
          </cell>
          <cell r="N25855">
            <v>98000</v>
          </cell>
          <cell r="O25855">
            <v>0</v>
          </cell>
          <cell r="P25855">
            <v>0</v>
          </cell>
          <cell r="Q25855">
            <v>98000</v>
          </cell>
        </row>
        <row r="25856">
          <cell r="M25856" t="str">
            <v>805010659_1079980</v>
          </cell>
          <cell r="N25856">
            <v>91141</v>
          </cell>
          <cell r="O25856">
            <v>0</v>
          </cell>
          <cell r="P25856">
            <v>0</v>
          </cell>
          <cell r="Q25856">
            <v>91141</v>
          </cell>
        </row>
        <row r="25857">
          <cell r="M25857" t="str">
            <v>805010659_1080273</v>
          </cell>
          <cell r="N25857">
            <v>210553</v>
          </cell>
          <cell r="O25857">
            <v>0</v>
          </cell>
          <cell r="P25857">
            <v>0</v>
          </cell>
          <cell r="Q25857">
            <v>210553</v>
          </cell>
        </row>
        <row r="25858">
          <cell r="M25858" t="str">
            <v>805010659_1079767</v>
          </cell>
          <cell r="N25858">
            <v>8500</v>
          </cell>
          <cell r="O25858">
            <v>0</v>
          </cell>
          <cell r="P25858">
            <v>0</v>
          </cell>
          <cell r="Q25858">
            <v>8500</v>
          </cell>
        </row>
        <row r="25859">
          <cell r="M25859" t="str">
            <v>805010659_1080280</v>
          </cell>
          <cell r="N25859">
            <v>67620</v>
          </cell>
          <cell r="O25859">
            <v>0</v>
          </cell>
          <cell r="P25859">
            <v>0</v>
          </cell>
          <cell r="Q25859">
            <v>67620</v>
          </cell>
        </row>
        <row r="25860">
          <cell r="M25860" t="str">
            <v>805010659_1079875</v>
          </cell>
          <cell r="N25860">
            <v>420000</v>
          </cell>
          <cell r="O25860">
            <v>0</v>
          </cell>
          <cell r="P25860">
            <v>0</v>
          </cell>
          <cell r="Q25860">
            <v>420000</v>
          </cell>
        </row>
        <row r="25861">
          <cell r="M25861" t="str">
            <v>805010659_1080365</v>
          </cell>
          <cell r="N25861">
            <v>142442</v>
          </cell>
          <cell r="O25861">
            <v>0</v>
          </cell>
          <cell r="P25861">
            <v>0</v>
          </cell>
          <cell r="Q25861">
            <v>142442</v>
          </cell>
        </row>
        <row r="25862">
          <cell r="M25862" t="str">
            <v>805010659_1080035</v>
          </cell>
          <cell r="N25862">
            <v>420000</v>
          </cell>
          <cell r="O25862">
            <v>0</v>
          </cell>
          <cell r="P25862">
            <v>0</v>
          </cell>
          <cell r="Q25862">
            <v>420000</v>
          </cell>
        </row>
        <row r="25863">
          <cell r="M25863" t="str">
            <v>805010659_1079793</v>
          </cell>
          <cell r="N25863">
            <v>98000</v>
          </cell>
          <cell r="O25863">
            <v>0</v>
          </cell>
          <cell r="P25863">
            <v>0</v>
          </cell>
          <cell r="Q25863">
            <v>98000</v>
          </cell>
        </row>
        <row r="25864">
          <cell r="M25864" t="str">
            <v>805010659_1080072</v>
          </cell>
          <cell r="N25864">
            <v>75133</v>
          </cell>
          <cell r="O25864">
            <v>0</v>
          </cell>
          <cell r="P25864">
            <v>518000</v>
          </cell>
          <cell r="Q25864">
            <v>75133</v>
          </cell>
        </row>
        <row r="25865">
          <cell r="M25865" t="str">
            <v>805010659_1080242</v>
          </cell>
          <cell r="N25865">
            <v>16757</v>
          </cell>
          <cell r="O25865">
            <v>0</v>
          </cell>
          <cell r="P25865">
            <v>0</v>
          </cell>
          <cell r="Q25865">
            <v>16757</v>
          </cell>
        </row>
        <row r="25866">
          <cell r="M25866" t="str">
            <v>805010659_1080024</v>
          </cell>
          <cell r="N25866">
            <v>91141</v>
          </cell>
          <cell r="O25866">
            <v>0</v>
          </cell>
          <cell r="P25866">
            <v>0</v>
          </cell>
          <cell r="Q25866">
            <v>91141</v>
          </cell>
        </row>
        <row r="25867">
          <cell r="M25867" t="str">
            <v>805010659_1080126</v>
          </cell>
          <cell r="N25867">
            <v>25136</v>
          </cell>
          <cell r="O25867">
            <v>0</v>
          </cell>
          <cell r="P25867">
            <v>0</v>
          </cell>
          <cell r="Q25867">
            <v>25136</v>
          </cell>
        </row>
        <row r="25868">
          <cell r="M25868" t="str">
            <v>805010659_1079801</v>
          </cell>
          <cell r="N25868">
            <v>91141</v>
          </cell>
          <cell r="O25868">
            <v>0</v>
          </cell>
          <cell r="P25868">
            <v>0</v>
          </cell>
          <cell r="Q25868">
            <v>91141</v>
          </cell>
        </row>
        <row r="25869">
          <cell r="M25869" t="str">
            <v>805010659_1080025</v>
          </cell>
          <cell r="N25869">
            <v>98000</v>
          </cell>
          <cell r="O25869">
            <v>0</v>
          </cell>
          <cell r="P25869">
            <v>0</v>
          </cell>
          <cell r="Q25869">
            <v>98000</v>
          </cell>
        </row>
        <row r="25870">
          <cell r="M25870" t="str">
            <v>805010659_1080295</v>
          </cell>
          <cell r="N25870">
            <v>240720</v>
          </cell>
          <cell r="O25870">
            <v>0</v>
          </cell>
          <cell r="P25870">
            <v>0</v>
          </cell>
          <cell r="Q25870">
            <v>240720</v>
          </cell>
        </row>
        <row r="25871">
          <cell r="M25871" t="str">
            <v>805010659_1080047</v>
          </cell>
          <cell r="N25871">
            <v>91141</v>
          </cell>
          <cell r="O25871">
            <v>0</v>
          </cell>
          <cell r="P25871">
            <v>0</v>
          </cell>
          <cell r="Q25871">
            <v>91141</v>
          </cell>
        </row>
        <row r="25872">
          <cell r="M25872" t="str">
            <v>805010659_1079906</v>
          </cell>
          <cell r="N25872">
            <v>91141</v>
          </cell>
          <cell r="O25872">
            <v>0</v>
          </cell>
          <cell r="P25872">
            <v>0</v>
          </cell>
          <cell r="Q25872">
            <v>91141</v>
          </cell>
        </row>
        <row r="25873">
          <cell r="M25873" t="str">
            <v>805010659_1080103</v>
          </cell>
          <cell r="N25873">
            <v>98000</v>
          </cell>
          <cell r="O25873">
            <v>0</v>
          </cell>
          <cell r="P25873">
            <v>0</v>
          </cell>
          <cell r="Q25873">
            <v>98000</v>
          </cell>
        </row>
        <row r="25874">
          <cell r="M25874" t="str">
            <v>805010659_1079929</v>
          </cell>
          <cell r="N25874">
            <v>91141</v>
          </cell>
          <cell r="O25874">
            <v>0</v>
          </cell>
          <cell r="P25874">
            <v>0</v>
          </cell>
          <cell r="Q25874">
            <v>91141</v>
          </cell>
        </row>
        <row r="25875">
          <cell r="M25875" t="str">
            <v>805010659_1080265</v>
          </cell>
          <cell r="N25875">
            <v>145775</v>
          </cell>
          <cell r="O25875">
            <v>0</v>
          </cell>
          <cell r="P25875">
            <v>0</v>
          </cell>
          <cell r="Q25875">
            <v>145775</v>
          </cell>
        </row>
        <row r="25876">
          <cell r="M25876" t="str">
            <v>805010659_1080222</v>
          </cell>
          <cell r="N25876">
            <v>145775</v>
          </cell>
          <cell r="O25876">
            <v>0</v>
          </cell>
          <cell r="P25876">
            <v>0</v>
          </cell>
          <cell r="Q25876">
            <v>145775</v>
          </cell>
        </row>
        <row r="25877">
          <cell r="M25877" t="str">
            <v>805010659_1080083</v>
          </cell>
          <cell r="N25877">
            <v>870000</v>
          </cell>
          <cell r="O25877">
            <v>0</v>
          </cell>
          <cell r="P25877">
            <v>600000</v>
          </cell>
          <cell r="Q25877">
            <v>870000</v>
          </cell>
        </row>
        <row r="25878">
          <cell r="M25878" t="str">
            <v>805010659_1080052</v>
          </cell>
          <cell r="N25878">
            <v>113582</v>
          </cell>
          <cell r="O25878">
            <v>0</v>
          </cell>
          <cell r="P25878">
            <v>0</v>
          </cell>
          <cell r="Q25878">
            <v>113582</v>
          </cell>
        </row>
        <row r="25879">
          <cell r="M25879" t="str">
            <v>805010659_1079770</v>
          </cell>
          <cell r="N25879">
            <v>210100</v>
          </cell>
          <cell r="O25879">
            <v>0</v>
          </cell>
          <cell r="P25879">
            <v>0</v>
          </cell>
          <cell r="Q25879">
            <v>210100</v>
          </cell>
        </row>
        <row r="25880">
          <cell r="M25880" t="str">
            <v>805010659_1080069</v>
          </cell>
          <cell r="N25880">
            <v>98000</v>
          </cell>
          <cell r="O25880">
            <v>0</v>
          </cell>
          <cell r="P25880">
            <v>0</v>
          </cell>
          <cell r="Q25880">
            <v>98000</v>
          </cell>
        </row>
        <row r="25881">
          <cell r="M25881" t="str">
            <v>805010659_1080094</v>
          </cell>
          <cell r="N25881">
            <v>91141</v>
          </cell>
          <cell r="O25881">
            <v>0</v>
          </cell>
          <cell r="P25881">
            <v>0</v>
          </cell>
          <cell r="Q25881">
            <v>91141</v>
          </cell>
        </row>
        <row r="25882">
          <cell r="M25882" t="str">
            <v>805010659_1080316</v>
          </cell>
          <cell r="N25882">
            <v>67620</v>
          </cell>
          <cell r="O25882">
            <v>0</v>
          </cell>
          <cell r="P25882">
            <v>0</v>
          </cell>
          <cell r="Q25882">
            <v>67620</v>
          </cell>
        </row>
        <row r="25883">
          <cell r="M25883" t="str">
            <v>805010659_1079978</v>
          </cell>
          <cell r="N25883">
            <v>98000</v>
          </cell>
          <cell r="O25883">
            <v>0</v>
          </cell>
          <cell r="P25883">
            <v>0</v>
          </cell>
          <cell r="Q25883">
            <v>98000</v>
          </cell>
        </row>
        <row r="25884">
          <cell r="M25884" t="str">
            <v>805010659_1079990</v>
          </cell>
          <cell r="N25884">
            <v>1740000</v>
          </cell>
          <cell r="O25884">
            <v>0</v>
          </cell>
          <cell r="P25884">
            <v>0</v>
          </cell>
          <cell r="Q25884">
            <v>1740000</v>
          </cell>
        </row>
        <row r="25885">
          <cell r="M25885" t="str">
            <v>805010659_1080317</v>
          </cell>
          <cell r="N25885">
            <v>16757</v>
          </cell>
          <cell r="O25885">
            <v>0</v>
          </cell>
          <cell r="P25885">
            <v>0</v>
          </cell>
          <cell r="Q25885">
            <v>16757</v>
          </cell>
        </row>
        <row r="25886">
          <cell r="M25886" t="str">
            <v>805010659_1079889</v>
          </cell>
          <cell r="N25886">
            <v>98000</v>
          </cell>
          <cell r="O25886">
            <v>0</v>
          </cell>
          <cell r="P25886">
            <v>0</v>
          </cell>
          <cell r="Q25886">
            <v>98000</v>
          </cell>
        </row>
        <row r="25887">
          <cell r="M25887" t="str">
            <v>805010659_1080404</v>
          </cell>
          <cell r="N25887">
            <v>75410</v>
          </cell>
          <cell r="O25887">
            <v>0</v>
          </cell>
          <cell r="P25887">
            <v>0</v>
          </cell>
          <cell r="Q25887">
            <v>75410</v>
          </cell>
        </row>
        <row r="25888">
          <cell r="M25888" t="str">
            <v>805010659_1080394</v>
          </cell>
          <cell r="N25888">
            <v>48877</v>
          </cell>
          <cell r="O25888">
            <v>0</v>
          </cell>
          <cell r="P25888">
            <v>0</v>
          </cell>
          <cell r="Q25888">
            <v>48877</v>
          </cell>
        </row>
        <row r="25889">
          <cell r="M25889" t="str">
            <v>805010659_1079773</v>
          </cell>
          <cell r="N25889">
            <v>58900</v>
          </cell>
          <cell r="O25889">
            <v>0</v>
          </cell>
          <cell r="P25889">
            <v>0</v>
          </cell>
          <cell r="Q25889">
            <v>58900</v>
          </cell>
        </row>
        <row r="25890">
          <cell r="M25890" t="str">
            <v>805010659_1080286</v>
          </cell>
          <cell r="N25890">
            <v>145775</v>
          </cell>
          <cell r="O25890">
            <v>0</v>
          </cell>
          <cell r="P25890">
            <v>0</v>
          </cell>
          <cell r="Q25890">
            <v>145775</v>
          </cell>
        </row>
        <row r="25891">
          <cell r="M25891" t="str">
            <v>805010659_1080363</v>
          </cell>
          <cell r="N25891">
            <v>48877</v>
          </cell>
          <cell r="O25891">
            <v>0</v>
          </cell>
          <cell r="P25891">
            <v>0</v>
          </cell>
          <cell r="Q25891">
            <v>48877</v>
          </cell>
        </row>
        <row r="25892">
          <cell r="M25892" t="str">
            <v>805010659_1080060</v>
          </cell>
          <cell r="N25892">
            <v>91141</v>
          </cell>
          <cell r="O25892">
            <v>0</v>
          </cell>
          <cell r="P25892">
            <v>0</v>
          </cell>
          <cell r="Q25892">
            <v>91141</v>
          </cell>
        </row>
        <row r="25893">
          <cell r="M25893" t="str">
            <v>805010659_1080406</v>
          </cell>
          <cell r="N25893">
            <v>48877</v>
          </cell>
          <cell r="O25893">
            <v>0</v>
          </cell>
          <cell r="P25893">
            <v>0</v>
          </cell>
          <cell r="Q25893">
            <v>48877</v>
          </cell>
        </row>
        <row r="25894">
          <cell r="M25894" t="str">
            <v>805010659_1080275</v>
          </cell>
          <cell r="N25894">
            <v>67620</v>
          </cell>
          <cell r="O25894">
            <v>0</v>
          </cell>
          <cell r="P25894">
            <v>0</v>
          </cell>
          <cell r="Q25894">
            <v>67620</v>
          </cell>
        </row>
        <row r="25895">
          <cell r="M25895" t="str">
            <v>805010659_1079946</v>
          </cell>
          <cell r="N25895">
            <v>91141</v>
          </cell>
          <cell r="O25895">
            <v>0</v>
          </cell>
          <cell r="P25895">
            <v>0</v>
          </cell>
          <cell r="Q25895">
            <v>91141</v>
          </cell>
        </row>
        <row r="25896">
          <cell r="M25896" t="str">
            <v>805010659_1080142</v>
          </cell>
          <cell r="N25896">
            <v>67620</v>
          </cell>
          <cell r="O25896">
            <v>0</v>
          </cell>
          <cell r="P25896">
            <v>0</v>
          </cell>
          <cell r="Q25896">
            <v>67620</v>
          </cell>
        </row>
        <row r="25897">
          <cell r="M25897" t="str">
            <v>805010659_1080395</v>
          </cell>
          <cell r="N25897">
            <v>48877</v>
          </cell>
          <cell r="O25897">
            <v>0</v>
          </cell>
          <cell r="P25897">
            <v>0</v>
          </cell>
          <cell r="Q25897">
            <v>48877</v>
          </cell>
        </row>
        <row r="25898">
          <cell r="M25898" t="str">
            <v>805010659_1080297</v>
          </cell>
          <cell r="N25898">
            <v>145775</v>
          </cell>
          <cell r="O25898">
            <v>0</v>
          </cell>
          <cell r="P25898">
            <v>0</v>
          </cell>
          <cell r="Q25898">
            <v>145775</v>
          </cell>
        </row>
        <row r="25899">
          <cell r="M25899" t="str">
            <v>805010659_1079969</v>
          </cell>
          <cell r="N25899">
            <v>91141</v>
          </cell>
          <cell r="O25899">
            <v>0</v>
          </cell>
          <cell r="P25899">
            <v>0</v>
          </cell>
          <cell r="Q25899">
            <v>91141</v>
          </cell>
        </row>
        <row r="25900">
          <cell r="M25900" t="str">
            <v>805010659_1080232</v>
          </cell>
          <cell r="N25900">
            <v>67620</v>
          </cell>
          <cell r="O25900">
            <v>0</v>
          </cell>
          <cell r="P25900">
            <v>0</v>
          </cell>
          <cell r="Q25900">
            <v>67620</v>
          </cell>
        </row>
        <row r="25901">
          <cell r="M25901" t="str">
            <v>805010659_1079785</v>
          </cell>
          <cell r="N25901">
            <v>907200</v>
          </cell>
          <cell r="O25901">
            <v>0</v>
          </cell>
          <cell r="P25901">
            <v>0</v>
          </cell>
          <cell r="Q25901">
            <v>907200</v>
          </cell>
        </row>
        <row r="25902">
          <cell r="M25902" t="str">
            <v>805010659_1080361</v>
          </cell>
          <cell r="N25902">
            <v>48877</v>
          </cell>
          <cell r="O25902">
            <v>0</v>
          </cell>
          <cell r="P25902">
            <v>0</v>
          </cell>
          <cell r="Q25902">
            <v>48877</v>
          </cell>
        </row>
        <row r="25903">
          <cell r="M25903" t="str">
            <v>805010659_1080386</v>
          </cell>
          <cell r="N25903">
            <v>48877</v>
          </cell>
          <cell r="O25903">
            <v>0</v>
          </cell>
          <cell r="P25903">
            <v>0</v>
          </cell>
          <cell r="Q25903">
            <v>48877</v>
          </cell>
        </row>
        <row r="25904">
          <cell r="M25904" t="str">
            <v>805010659_1079997</v>
          </cell>
          <cell r="N25904">
            <v>420000</v>
          </cell>
          <cell r="O25904">
            <v>0</v>
          </cell>
          <cell r="P25904">
            <v>0</v>
          </cell>
          <cell r="Q25904">
            <v>420000</v>
          </cell>
        </row>
        <row r="25905">
          <cell r="M25905" t="str">
            <v>805010659_1080088</v>
          </cell>
          <cell r="N25905">
            <v>420000</v>
          </cell>
          <cell r="O25905">
            <v>0</v>
          </cell>
          <cell r="P25905">
            <v>0</v>
          </cell>
          <cell r="Q25905">
            <v>420000</v>
          </cell>
        </row>
        <row r="25906">
          <cell r="M25906" t="str">
            <v>805010659_1080326</v>
          </cell>
          <cell r="N25906">
            <v>145775</v>
          </cell>
          <cell r="O25906">
            <v>0</v>
          </cell>
          <cell r="P25906">
            <v>0</v>
          </cell>
          <cell r="Q25906">
            <v>145775</v>
          </cell>
        </row>
        <row r="25907">
          <cell r="M25907" t="str">
            <v>805010659_1079834</v>
          </cell>
          <cell r="N25907">
            <v>91141</v>
          </cell>
          <cell r="O25907">
            <v>0</v>
          </cell>
          <cell r="P25907">
            <v>0</v>
          </cell>
          <cell r="Q25907">
            <v>91141</v>
          </cell>
        </row>
        <row r="25908">
          <cell r="M25908" t="str">
            <v>805010659_1079765</v>
          </cell>
          <cell r="N25908">
            <v>117800</v>
          </cell>
          <cell r="O25908">
            <v>0</v>
          </cell>
          <cell r="P25908">
            <v>0</v>
          </cell>
          <cell r="Q25908">
            <v>117800</v>
          </cell>
        </row>
        <row r="25909">
          <cell r="M25909" t="str">
            <v>805010659_1080301</v>
          </cell>
          <cell r="N25909">
            <v>349179</v>
          </cell>
          <cell r="O25909">
            <v>0</v>
          </cell>
          <cell r="P25909">
            <v>0</v>
          </cell>
          <cell r="Q25909">
            <v>349179</v>
          </cell>
        </row>
        <row r="25910">
          <cell r="M25910" t="str">
            <v>805010659_1080279</v>
          </cell>
          <cell r="N25910">
            <v>15564</v>
          </cell>
          <cell r="O25910">
            <v>0</v>
          </cell>
          <cell r="P25910">
            <v>0</v>
          </cell>
          <cell r="Q25910">
            <v>15564</v>
          </cell>
        </row>
        <row r="25911">
          <cell r="M25911" t="str">
            <v>805010659_1080308</v>
          </cell>
          <cell r="N25911">
            <v>37730</v>
          </cell>
          <cell r="O25911">
            <v>0</v>
          </cell>
          <cell r="P25911">
            <v>0</v>
          </cell>
          <cell r="Q25911">
            <v>37730</v>
          </cell>
        </row>
        <row r="25912">
          <cell r="M25912" t="str">
            <v>805010659_1080288</v>
          </cell>
          <cell r="N25912">
            <v>67620</v>
          </cell>
          <cell r="O25912">
            <v>0</v>
          </cell>
          <cell r="P25912">
            <v>0</v>
          </cell>
          <cell r="Q25912">
            <v>67620</v>
          </cell>
        </row>
        <row r="25913">
          <cell r="M25913" t="str">
            <v>805010659_1079907</v>
          </cell>
          <cell r="N25913">
            <v>98000</v>
          </cell>
          <cell r="O25913">
            <v>0</v>
          </cell>
          <cell r="P25913">
            <v>0</v>
          </cell>
          <cell r="Q25913">
            <v>98000</v>
          </cell>
        </row>
        <row r="25914">
          <cell r="M25914" t="str">
            <v>805010659_1079791</v>
          </cell>
          <cell r="N25914">
            <v>98000</v>
          </cell>
          <cell r="O25914">
            <v>0</v>
          </cell>
          <cell r="P25914">
            <v>0</v>
          </cell>
          <cell r="Q25914">
            <v>98000</v>
          </cell>
        </row>
        <row r="25915">
          <cell r="M25915" t="str">
            <v>805010659_1080389</v>
          </cell>
          <cell r="N25915">
            <v>48877</v>
          </cell>
          <cell r="O25915">
            <v>0</v>
          </cell>
          <cell r="P25915">
            <v>0</v>
          </cell>
          <cell r="Q25915">
            <v>48877</v>
          </cell>
        </row>
        <row r="25916">
          <cell r="M25916" t="str">
            <v>805010659_1079947</v>
          </cell>
          <cell r="N25916">
            <v>91141</v>
          </cell>
          <cell r="O25916">
            <v>0</v>
          </cell>
          <cell r="P25916">
            <v>0</v>
          </cell>
          <cell r="Q25916">
            <v>91141</v>
          </cell>
        </row>
        <row r="25917">
          <cell r="M25917" t="str">
            <v>805010659_1079981</v>
          </cell>
          <cell r="N25917">
            <v>39495</v>
          </cell>
          <cell r="O25917">
            <v>0</v>
          </cell>
          <cell r="P25917">
            <v>0</v>
          </cell>
          <cell r="Q25917">
            <v>39495</v>
          </cell>
        </row>
        <row r="25918">
          <cell r="M25918" t="str">
            <v>805010659_1080282</v>
          </cell>
          <cell r="N25918">
            <v>67620</v>
          </cell>
          <cell r="O25918">
            <v>0</v>
          </cell>
          <cell r="P25918">
            <v>0</v>
          </cell>
          <cell r="Q25918">
            <v>67620</v>
          </cell>
        </row>
        <row r="25919">
          <cell r="M25919" t="str">
            <v>805010659_1079874</v>
          </cell>
          <cell r="N25919">
            <v>71867</v>
          </cell>
          <cell r="O25919">
            <v>0</v>
          </cell>
          <cell r="P25919">
            <v>518000</v>
          </cell>
          <cell r="Q25919">
            <v>71867</v>
          </cell>
        </row>
        <row r="25920">
          <cell r="M25920" t="str">
            <v>805010659_1079878</v>
          </cell>
          <cell r="N25920">
            <v>98000</v>
          </cell>
          <cell r="O25920">
            <v>0</v>
          </cell>
          <cell r="P25920">
            <v>0</v>
          </cell>
          <cell r="Q25920">
            <v>98000</v>
          </cell>
        </row>
        <row r="25921">
          <cell r="M25921" t="str">
            <v>805010659_1080405</v>
          </cell>
          <cell r="N25921">
            <v>48877</v>
          </cell>
          <cell r="O25921">
            <v>0</v>
          </cell>
          <cell r="P25921">
            <v>0</v>
          </cell>
          <cell r="Q25921">
            <v>48877</v>
          </cell>
        </row>
        <row r="25922">
          <cell r="M25922" t="str">
            <v>805010659_1080135</v>
          </cell>
          <cell r="N25922">
            <v>67620</v>
          </cell>
          <cell r="O25922">
            <v>0</v>
          </cell>
          <cell r="P25922">
            <v>0</v>
          </cell>
          <cell r="Q25922">
            <v>67620</v>
          </cell>
        </row>
        <row r="25923">
          <cell r="M25923" t="str">
            <v>805010659_1080325</v>
          </cell>
          <cell r="N25923">
            <v>67620</v>
          </cell>
          <cell r="O25923">
            <v>0</v>
          </cell>
          <cell r="P25923">
            <v>0</v>
          </cell>
          <cell r="Q25923">
            <v>67620</v>
          </cell>
        </row>
        <row r="25924">
          <cell r="M25924" t="str">
            <v>805010659_1079951</v>
          </cell>
          <cell r="N25924">
            <v>91141</v>
          </cell>
          <cell r="O25924">
            <v>0</v>
          </cell>
          <cell r="P25924">
            <v>0</v>
          </cell>
          <cell r="Q25924">
            <v>91141</v>
          </cell>
        </row>
        <row r="25925">
          <cell r="M25925" t="str">
            <v>805010659_1080223</v>
          </cell>
          <cell r="N25925">
            <v>145775</v>
          </cell>
          <cell r="O25925">
            <v>0</v>
          </cell>
          <cell r="P25925">
            <v>0</v>
          </cell>
          <cell r="Q25925">
            <v>145775</v>
          </cell>
        </row>
        <row r="25926">
          <cell r="M25926" t="str">
            <v>805010659_1079887</v>
          </cell>
          <cell r="N25926">
            <v>91141</v>
          </cell>
          <cell r="O25926">
            <v>0</v>
          </cell>
          <cell r="P25926">
            <v>0</v>
          </cell>
          <cell r="Q25926">
            <v>91141</v>
          </cell>
        </row>
        <row r="25927">
          <cell r="M25927" t="str">
            <v>805010659_1079936</v>
          </cell>
          <cell r="N25927">
            <v>323640</v>
          </cell>
          <cell r="O25927">
            <v>0</v>
          </cell>
          <cell r="P25927">
            <v>300000</v>
          </cell>
          <cell r="Q25927">
            <v>323640</v>
          </cell>
        </row>
        <row r="25928">
          <cell r="M25928" t="str">
            <v>805010659_1080059</v>
          </cell>
          <cell r="N25928">
            <v>91141</v>
          </cell>
          <cell r="O25928">
            <v>0</v>
          </cell>
          <cell r="P25928">
            <v>0</v>
          </cell>
          <cell r="Q25928">
            <v>91141</v>
          </cell>
        </row>
        <row r="25929">
          <cell r="M25929" t="str">
            <v>805010659_1080350</v>
          </cell>
          <cell r="N25929">
            <v>142442</v>
          </cell>
          <cell r="O25929">
            <v>0</v>
          </cell>
          <cell r="P25929">
            <v>0</v>
          </cell>
          <cell r="Q25929">
            <v>142442</v>
          </cell>
        </row>
        <row r="25930">
          <cell r="M25930" t="str">
            <v>805010659_1080189</v>
          </cell>
          <cell r="N25930">
            <v>196516</v>
          </cell>
          <cell r="O25930">
            <v>0</v>
          </cell>
          <cell r="P25930">
            <v>0</v>
          </cell>
          <cell r="Q25930">
            <v>196516</v>
          </cell>
        </row>
        <row r="25931">
          <cell r="M25931" t="str">
            <v>805010659_1080040</v>
          </cell>
          <cell r="N25931">
            <v>232275</v>
          </cell>
          <cell r="O25931">
            <v>0</v>
          </cell>
          <cell r="P25931">
            <v>0</v>
          </cell>
          <cell r="Q25931">
            <v>232275</v>
          </cell>
        </row>
        <row r="25932">
          <cell r="M25932" t="str">
            <v>805010659_1080251</v>
          </cell>
          <cell r="N25932">
            <v>67620</v>
          </cell>
          <cell r="O25932">
            <v>0</v>
          </cell>
          <cell r="P25932">
            <v>0</v>
          </cell>
          <cell r="Q25932">
            <v>67620</v>
          </cell>
        </row>
        <row r="25933">
          <cell r="M25933" t="str">
            <v>805010659_1080127</v>
          </cell>
          <cell r="N25933">
            <v>67620</v>
          </cell>
          <cell r="O25933">
            <v>0</v>
          </cell>
          <cell r="P25933">
            <v>0</v>
          </cell>
          <cell r="Q25933">
            <v>67620</v>
          </cell>
        </row>
        <row r="25934">
          <cell r="M25934" t="str">
            <v>805010659_1080348</v>
          </cell>
          <cell r="N25934">
            <v>142442</v>
          </cell>
          <cell r="O25934">
            <v>0</v>
          </cell>
          <cell r="P25934">
            <v>0</v>
          </cell>
          <cell r="Q25934">
            <v>142442</v>
          </cell>
        </row>
        <row r="25935">
          <cell r="M25935" t="str">
            <v>805010659_1080057</v>
          </cell>
          <cell r="N25935">
            <v>445000</v>
          </cell>
          <cell r="O25935">
            <v>0</v>
          </cell>
          <cell r="P25935">
            <v>0</v>
          </cell>
          <cell r="Q25935">
            <v>445000</v>
          </cell>
        </row>
        <row r="25936">
          <cell r="M25936" t="str">
            <v>805010659_1080226</v>
          </cell>
          <cell r="N25936">
            <v>67620</v>
          </cell>
          <cell r="O25936">
            <v>0</v>
          </cell>
          <cell r="P25936">
            <v>0</v>
          </cell>
          <cell r="Q25936">
            <v>67620</v>
          </cell>
        </row>
        <row r="25937">
          <cell r="M25937" t="str">
            <v>805010659_1080407</v>
          </cell>
          <cell r="N25937">
            <v>48877</v>
          </cell>
          <cell r="O25937">
            <v>0</v>
          </cell>
          <cell r="P25937">
            <v>0</v>
          </cell>
          <cell r="Q25937">
            <v>48877</v>
          </cell>
        </row>
        <row r="25938">
          <cell r="M25938" t="str">
            <v>805010659_1080155</v>
          </cell>
          <cell r="N25938">
            <v>67620</v>
          </cell>
          <cell r="O25938">
            <v>0</v>
          </cell>
          <cell r="P25938">
            <v>0</v>
          </cell>
          <cell r="Q25938">
            <v>67620</v>
          </cell>
        </row>
        <row r="25939">
          <cell r="M25939" t="str">
            <v>805010659_1080070</v>
          </cell>
          <cell r="N25939">
            <v>91141</v>
          </cell>
          <cell r="O25939">
            <v>0</v>
          </cell>
          <cell r="P25939">
            <v>0</v>
          </cell>
          <cell r="Q25939">
            <v>91141</v>
          </cell>
        </row>
        <row r="25940">
          <cell r="M25940" t="str">
            <v>805010659_1080388</v>
          </cell>
          <cell r="N25940">
            <v>48877</v>
          </cell>
          <cell r="O25940">
            <v>0</v>
          </cell>
          <cell r="P25940">
            <v>0</v>
          </cell>
          <cell r="Q25940">
            <v>48877</v>
          </cell>
        </row>
        <row r="25941">
          <cell r="M25941" t="str">
            <v>805010659_1080343</v>
          </cell>
          <cell r="N25941">
            <v>75385</v>
          </cell>
          <cell r="O25941">
            <v>0</v>
          </cell>
          <cell r="P25941">
            <v>0</v>
          </cell>
          <cell r="Q25941">
            <v>75385</v>
          </cell>
        </row>
        <row r="25942">
          <cell r="M25942" t="str">
            <v>805010659_1080206</v>
          </cell>
          <cell r="N25942">
            <v>37730</v>
          </cell>
          <cell r="O25942">
            <v>0</v>
          </cell>
          <cell r="P25942">
            <v>0</v>
          </cell>
          <cell r="Q25942">
            <v>37730</v>
          </cell>
        </row>
        <row r="25943">
          <cell r="M25943" t="str">
            <v>805010659_1079985</v>
          </cell>
          <cell r="N25943">
            <v>91141</v>
          </cell>
          <cell r="O25943">
            <v>0</v>
          </cell>
          <cell r="P25943">
            <v>0</v>
          </cell>
          <cell r="Q25943">
            <v>91141</v>
          </cell>
        </row>
        <row r="25944">
          <cell r="M25944" t="str">
            <v>805010659_1080342</v>
          </cell>
          <cell r="N25944">
            <v>48877</v>
          </cell>
          <cell r="O25944">
            <v>0</v>
          </cell>
          <cell r="P25944">
            <v>0</v>
          </cell>
          <cell r="Q25944">
            <v>48877</v>
          </cell>
        </row>
        <row r="25945">
          <cell r="M25945" t="str">
            <v>805010659_1080016</v>
          </cell>
          <cell r="N25945">
            <v>91141</v>
          </cell>
          <cell r="O25945">
            <v>0</v>
          </cell>
          <cell r="P25945">
            <v>0</v>
          </cell>
          <cell r="Q25945">
            <v>91141</v>
          </cell>
        </row>
        <row r="25946">
          <cell r="M25946" t="str">
            <v>805010659_1079977</v>
          </cell>
          <cell r="N25946">
            <v>98000</v>
          </cell>
          <cell r="O25946">
            <v>0</v>
          </cell>
          <cell r="P25946">
            <v>0</v>
          </cell>
          <cell r="Q25946">
            <v>98000</v>
          </cell>
        </row>
        <row r="25947">
          <cell r="M25947" t="str">
            <v>805010659_1079788</v>
          </cell>
          <cell r="N25947">
            <v>252000</v>
          </cell>
          <cell r="O25947">
            <v>0</v>
          </cell>
          <cell r="P25947">
            <v>0</v>
          </cell>
          <cell r="Q25947">
            <v>252000</v>
          </cell>
        </row>
        <row r="25948">
          <cell r="M25948" t="str">
            <v>805010659_1079937</v>
          </cell>
          <cell r="N25948">
            <v>98000</v>
          </cell>
          <cell r="O25948">
            <v>0</v>
          </cell>
          <cell r="P25948">
            <v>0</v>
          </cell>
          <cell r="Q25948">
            <v>98000</v>
          </cell>
        </row>
        <row r="25949">
          <cell r="M25949" t="str">
            <v>805010659_1080044</v>
          </cell>
          <cell r="N25949">
            <v>32667</v>
          </cell>
          <cell r="O25949">
            <v>0</v>
          </cell>
          <cell r="P25949">
            <v>518000</v>
          </cell>
          <cell r="Q25949">
            <v>32667</v>
          </cell>
        </row>
        <row r="25950">
          <cell r="M25950" t="str">
            <v>805010659_1079771</v>
          </cell>
          <cell r="N25950">
            <v>263500</v>
          </cell>
          <cell r="O25950">
            <v>0</v>
          </cell>
          <cell r="P25950">
            <v>0</v>
          </cell>
          <cell r="Q25950">
            <v>263500</v>
          </cell>
        </row>
        <row r="25951">
          <cell r="M25951" t="str">
            <v>805010659_1079898</v>
          </cell>
          <cell r="N25951">
            <v>870000</v>
          </cell>
          <cell r="O25951">
            <v>0</v>
          </cell>
          <cell r="P25951">
            <v>600000</v>
          </cell>
          <cell r="Q25951">
            <v>870000</v>
          </cell>
        </row>
        <row r="25952">
          <cell r="M25952" t="str">
            <v>805010659_1079934</v>
          </cell>
          <cell r="N25952">
            <v>91141</v>
          </cell>
          <cell r="O25952">
            <v>0</v>
          </cell>
          <cell r="P25952">
            <v>0</v>
          </cell>
          <cell r="Q25952">
            <v>91141</v>
          </cell>
        </row>
        <row r="25953">
          <cell r="M25953" t="str">
            <v>805010659_1080303</v>
          </cell>
          <cell r="N25953">
            <v>37730</v>
          </cell>
          <cell r="O25953">
            <v>0</v>
          </cell>
          <cell r="P25953">
            <v>0</v>
          </cell>
          <cell r="Q25953">
            <v>37730</v>
          </cell>
        </row>
        <row r="25954">
          <cell r="M25954" t="str">
            <v>805010659_1080111</v>
          </cell>
          <cell r="N25954">
            <v>67620</v>
          </cell>
          <cell r="O25954">
            <v>0</v>
          </cell>
          <cell r="P25954">
            <v>0</v>
          </cell>
          <cell r="Q25954">
            <v>67620</v>
          </cell>
        </row>
        <row r="25955">
          <cell r="M25955" t="str">
            <v>805010659_1080151</v>
          </cell>
          <cell r="N25955">
            <v>145775</v>
          </cell>
          <cell r="O25955">
            <v>0</v>
          </cell>
          <cell r="P25955">
            <v>0</v>
          </cell>
          <cell r="Q25955">
            <v>145775</v>
          </cell>
        </row>
        <row r="25956">
          <cell r="M25956" t="str">
            <v>805010659_1080064</v>
          </cell>
          <cell r="N25956">
            <v>39495</v>
          </cell>
          <cell r="O25956">
            <v>0</v>
          </cell>
          <cell r="P25956">
            <v>0</v>
          </cell>
          <cell r="Q25956">
            <v>39495</v>
          </cell>
        </row>
        <row r="25957">
          <cell r="M25957" t="str">
            <v>805010659_1080136</v>
          </cell>
          <cell r="N25957">
            <v>67620</v>
          </cell>
          <cell r="O25957">
            <v>0</v>
          </cell>
          <cell r="P25957">
            <v>0</v>
          </cell>
          <cell r="Q25957">
            <v>67620</v>
          </cell>
        </row>
        <row r="25958">
          <cell r="M25958" t="str">
            <v>805010659_1080066</v>
          </cell>
          <cell r="N25958">
            <v>91141</v>
          </cell>
          <cell r="O25958">
            <v>0</v>
          </cell>
          <cell r="P25958">
            <v>0</v>
          </cell>
          <cell r="Q25958">
            <v>91141</v>
          </cell>
        </row>
        <row r="25959">
          <cell r="M25959" t="str">
            <v>805010659_1080387</v>
          </cell>
          <cell r="N25959">
            <v>48877</v>
          </cell>
          <cell r="O25959">
            <v>0</v>
          </cell>
          <cell r="P25959">
            <v>0</v>
          </cell>
          <cell r="Q25959">
            <v>48877</v>
          </cell>
        </row>
        <row r="25960">
          <cell r="M25960" t="str">
            <v>805010659_1080133</v>
          </cell>
          <cell r="N25960">
            <v>145775</v>
          </cell>
          <cell r="O25960">
            <v>0</v>
          </cell>
          <cell r="P25960">
            <v>0</v>
          </cell>
          <cell r="Q25960">
            <v>145775</v>
          </cell>
        </row>
        <row r="25961">
          <cell r="M25961" t="str">
            <v>805010659_1080299</v>
          </cell>
          <cell r="N25961">
            <v>67620</v>
          </cell>
          <cell r="O25961">
            <v>0</v>
          </cell>
          <cell r="P25961">
            <v>0</v>
          </cell>
          <cell r="Q25961">
            <v>67620</v>
          </cell>
        </row>
        <row r="25962">
          <cell r="M25962" t="str">
            <v>805010659_1080152</v>
          </cell>
          <cell r="N25962">
            <v>309179</v>
          </cell>
          <cell r="O25962">
            <v>0</v>
          </cell>
          <cell r="P25962">
            <v>0</v>
          </cell>
          <cell r="Q25962">
            <v>309179</v>
          </cell>
        </row>
        <row r="25963">
          <cell r="M25963" t="str">
            <v>805010659_1080062</v>
          </cell>
          <cell r="N25963">
            <v>98000</v>
          </cell>
          <cell r="O25963">
            <v>0</v>
          </cell>
          <cell r="P25963">
            <v>0</v>
          </cell>
          <cell r="Q25963">
            <v>98000</v>
          </cell>
        </row>
        <row r="25964">
          <cell r="M25964" t="str">
            <v>805010659_1080293</v>
          </cell>
          <cell r="N25964">
            <v>349179</v>
          </cell>
          <cell r="O25964">
            <v>0</v>
          </cell>
          <cell r="P25964">
            <v>0</v>
          </cell>
          <cell r="Q25964">
            <v>349179</v>
          </cell>
        </row>
        <row r="25965">
          <cell r="M25965" t="str">
            <v>805010659_1080249</v>
          </cell>
          <cell r="N25965">
            <v>67620</v>
          </cell>
          <cell r="O25965">
            <v>0</v>
          </cell>
          <cell r="P25965">
            <v>0</v>
          </cell>
          <cell r="Q25965">
            <v>67620</v>
          </cell>
        </row>
        <row r="25966">
          <cell r="M25966" t="str">
            <v>805010659_1079986</v>
          </cell>
          <cell r="N25966">
            <v>98000</v>
          </cell>
          <cell r="O25966">
            <v>0</v>
          </cell>
          <cell r="P25966">
            <v>0</v>
          </cell>
          <cell r="Q25966">
            <v>98000</v>
          </cell>
        </row>
        <row r="25967">
          <cell r="M25967" t="str">
            <v>805010659_1080101</v>
          </cell>
          <cell r="N25967">
            <v>45733</v>
          </cell>
          <cell r="O25967">
            <v>0</v>
          </cell>
          <cell r="P25967">
            <v>518000</v>
          </cell>
          <cell r="Q25967">
            <v>45733</v>
          </cell>
        </row>
        <row r="25968">
          <cell r="M25968" t="str">
            <v>805010659_1080261</v>
          </cell>
          <cell r="N25968">
            <v>210553</v>
          </cell>
          <cell r="O25968">
            <v>0</v>
          </cell>
          <cell r="P25968">
            <v>0</v>
          </cell>
          <cell r="Q25968">
            <v>210553</v>
          </cell>
        </row>
        <row r="25969">
          <cell r="M25969" t="str">
            <v>805010659_1079894</v>
          </cell>
          <cell r="N25969">
            <v>232275</v>
          </cell>
          <cell r="O25969">
            <v>0</v>
          </cell>
          <cell r="P25969">
            <v>0</v>
          </cell>
          <cell r="Q25969">
            <v>232275</v>
          </cell>
        </row>
        <row r="25970">
          <cell r="M25970" t="str">
            <v>805010659_1079938</v>
          </cell>
          <cell r="N25970">
            <v>91141</v>
          </cell>
          <cell r="O25970">
            <v>0</v>
          </cell>
          <cell r="P25970">
            <v>0</v>
          </cell>
          <cell r="Q25970">
            <v>91141</v>
          </cell>
        </row>
        <row r="25971">
          <cell r="M25971" t="str">
            <v>805010659_1080031</v>
          </cell>
          <cell r="N25971">
            <v>91141</v>
          </cell>
          <cell r="O25971">
            <v>0</v>
          </cell>
          <cell r="P25971">
            <v>0</v>
          </cell>
          <cell r="Q25971">
            <v>91141</v>
          </cell>
        </row>
        <row r="25972">
          <cell r="M25972" t="str">
            <v>805010659_1079895</v>
          </cell>
          <cell r="N25972">
            <v>91141</v>
          </cell>
          <cell r="O25972">
            <v>0</v>
          </cell>
          <cell r="P25972">
            <v>0</v>
          </cell>
          <cell r="Q25972">
            <v>91141</v>
          </cell>
        </row>
        <row r="25973">
          <cell r="M25973" t="str">
            <v>805010659_1080193</v>
          </cell>
          <cell r="N25973">
            <v>210553</v>
          </cell>
          <cell r="O25973">
            <v>0</v>
          </cell>
          <cell r="P25973">
            <v>0</v>
          </cell>
          <cell r="Q25973">
            <v>210553</v>
          </cell>
        </row>
        <row r="25974">
          <cell r="M25974" t="str">
            <v>805010659_1080302</v>
          </cell>
          <cell r="N25974">
            <v>67620</v>
          </cell>
          <cell r="O25974">
            <v>0</v>
          </cell>
          <cell r="P25974">
            <v>0</v>
          </cell>
          <cell r="Q25974">
            <v>67620</v>
          </cell>
        </row>
        <row r="25975">
          <cell r="M25975" t="str">
            <v>805010659_1079956</v>
          </cell>
          <cell r="N25975">
            <v>98000</v>
          </cell>
          <cell r="O25975">
            <v>0</v>
          </cell>
          <cell r="P25975">
            <v>0</v>
          </cell>
          <cell r="Q25975">
            <v>98000</v>
          </cell>
        </row>
        <row r="25976">
          <cell r="M25976" t="str">
            <v>805010659_1080080</v>
          </cell>
          <cell r="N25976">
            <v>98000</v>
          </cell>
          <cell r="O25976">
            <v>0</v>
          </cell>
          <cell r="P25976">
            <v>0</v>
          </cell>
          <cell r="Q25976">
            <v>98000</v>
          </cell>
        </row>
        <row r="25977">
          <cell r="M25977" t="str">
            <v>805010659_1079919</v>
          </cell>
          <cell r="N25977">
            <v>98000</v>
          </cell>
          <cell r="O25977">
            <v>0</v>
          </cell>
          <cell r="P25977">
            <v>0</v>
          </cell>
          <cell r="Q25977">
            <v>98000</v>
          </cell>
        </row>
        <row r="25978">
          <cell r="M25978" t="str">
            <v>805010659_1080049</v>
          </cell>
          <cell r="N25978">
            <v>82027</v>
          </cell>
          <cell r="O25978">
            <v>0</v>
          </cell>
          <cell r="P25978">
            <v>0</v>
          </cell>
          <cell r="Q25978">
            <v>82027</v>
          </cell>
        </row>
        <row r="25979">
          <cell r="M25979" t="str">
            <v>805010659_1080191</v>
          </cell>
          <cell r="N25979">
            <v>67620</v>
          </cell>
          <cell r="O25979">
            <v>0</v>
          </cell>
          <cell r="P25979">
            <v>0</v>
          </cell>
          <cell r="Q25979">
            <v>67620</v>
          </cell>
        </row>
        <row r="25980">
          <cell r="M25980" t="str">
            <v>805010659_1079795</v>
          </cell>
          <cell r="N25980">
            <v>91467</v>
          </cell>
          <cell r="O25980">
            <v>0</v>
          </cell>
          <cell r="P25980">
            <v>518000</v>
          </cell>
          <cell r="Q25980">
            <v>91467</v>
          </cell>
        </row>
        <row r="25981">
          <cell r="M25981" t="str">
            <v>805010659_1080228</v>
          </cell>
          <cell r="N25981">
            <v>40572</v>
          </cell>
          <cell r="O25981">
            <v>0</v>
          </cell>
          <cell r="P25981">
            <v>0</v>
          </cell>
          <cell r="Q25981">
            <v>40572</v>
          </cell>
        </row>
        <row r="25982">
          <cell r="M25982" t="str">
            <v>805010659_1079823</v>
          </cell>
          <cell r="N25982">
            <v>91141</v>
          </cell>
          <cell r="O25982">
            <v>0</v>
          </cell>
          <cell r="P25982">
            <v>0</v>
          </cell>
          <cell r="Q25982">
            <v>91141</v>
          </cell>
        </row>
        <row r="25983">
          <cell r="M25983" t="str">
            <v>805010659_1080123</v>
          </cell>
          <cell r="N25983">
            <v>67620</v>
          </cell>
          <cell r="O25983">
            <v>0</v>
          </cell>
          <cell r="P25983">
            <v>0</v>
          </cell>
          <cell r="Q25983">
            <v>67620</v>
          </cell>
        </row>
        <row r="25984">
          <cell r="M25984" t="str">
            <v>805010659_1080352</v>
          </cell>
          <cell r="N25984">
            <v>48877</v>
          </cell>
          <cell r="O25984">
            <v>0</v>
          </cell>
          <cell r="P25984">
            <v>0</v>
          </cell>
          <cell r="Q25984">
            <v>48877</v>
          </cell>
        </row>
        <row r="25985">
          <cell r="M25985" t="str">
            <v>805010659_1079882</v>
          </cell>
          <cell r="N25985">
            <v>91141</v>
          </cell>
          <cell r="O25985">
            <v>0</v>
          </cell>
          <cell r="P25985">
            <v>0</v>
          </cell>
          <cell r="Q25985">
            <v>91141</v>
          </cell>
        </row>
        <row r="25986">
          <cell r="M25986" t="str">
            <v>805010659_1080209</v>
          </cell>
          <cell r="N25986">
            <v>204219</v>
          </cell>
          <cell r="O25986">
            <v>0</v>
          </cell>
          <cell r="P25986">
            <v>0</v>
          </cell>
          <cell r="Q25986">
            <v>204219</v>
          </cell>
        </row>
        <row r="25987">
          <cell r="M25987" t="str">
            <v>805010659_1080118</v>
          </cell>
          <cell r="N25987">
            <v>349179</v>
          </cell>
          <cell r="O25987">
            <v>0</v>
          </cell>
          <cell r="P25987">
            <v>0</v>
          </cell>
          <cell r="Q25987">
            <v>349179</v>
          </cell>
        </row>
        <row r="25988">
          <cell r="M25988" t="str">
            <v>805010659_1080120</v>
          </cell>
          <cell r="N25988">
            <v>67620</v>
          </cell>
          <cell r="O25988">
            <v>0</v>
          </cell>
          <cell r="P25988">
            <v>0</v>
          </cell>
          <cell r="Q25988">
            <v>67620</v>
          </cell>
        </row>
        <row r="25989">
          <cell r="M25989" t="str">
            <v>805010659_1080121</v>
          </cell>
          <cell r="N25989">
            <v>25136</v>
          </cell>
          <cell r="O25989">
            <v>0</v>
          </cell>
          <cell r="P25989">
            <v>0</v>
          </cell>
          <cell r="Q25989">
            <v>25136</v>
          </cell>
        </row>
        <row r="25990">
          <cell r="M25990" t="str">
            <v>805010659_1079963</v>
          </cell>
          <cell r="N25990">
            <v>39495</v>
          </cell>
          <cell r="O25990">
            <v>0</v>
          </cell>
          <cell r="P25990">
            <v>0</v>
          </cell>
          <cell r="Q25990">
            <v>39495</v>
          </cell>
        </row>
        <row r="25991">
          <cell r="M25991" t="str">
            <v>805010659_1080240</v>
          </cell>
          <cell r="N25991">
            <v>37730</v>
          </cell>
          <cell r="O25991">
            <v>0</v>
          </cell>
          <cell r="P25991">
            <v>0</v>
          </cell>
          <cell r="Q25991">
            <v>37730</v>
          </cell>
        </row>
        <row r="25992">
          <cell r="M25992" t="str">
            <v>805010659_1080276</v>
          </cell>
          <cell r="N25992">
            <v>210553</v>
          </cell>
          <cell r="O25992">
            <v>0</v>
          </cell>
          <cell r="P25992">
            <v>0</v>
          </cell>
          <cell r="Q25992">
            <v>210553</v>
          </cell>
        </row>
        <row r="25993">
          <cell r="M25993" t="str">
            <v>805010659_1080154</v>
          </cell>
          <cell r="N25993">
            <v>466619</v>
          </cell>
          <cell r="O25993">
            <v>0</v>
          </cell>
          <cell r="P25993">
            <v>0</v>
          </cell>
          <cell r="Q25993">
            <v>466619</v>
          </cell>
        </row>
        <row r="25994">
          <cell r="M25994" t="str">
            <v>805010659_1080090</v>
          </cell>
          <cell r="N25994">
            <v>98000</v>
          </cell>
          <cell r="O25994">
            <v>0</v>
          </cell>
          <cell r="P25994">
            <v>0</v>
          </cell>
          <cell r="Q25994">
            <v>98000</v>
          </cell>
        </row>
        <row r="25995">
          <cell r="M25995" t="str">
            <v>805010659_1080119</v>
          </cell>
          <cell r="N25995">
            <v>37730</v>
          </cell>
          <cell r="O25995">
            <v>0</v>
          </cell>
          <cell r="P25995">
            <v>0</v>
          </cell>
          <cell r="Q25995">
            <v>37730</v>
          </cell>
        </row>
        <row r="25996">
          <cell r="M25996" t="str">
            <v>805010659_1080099</v>
          </cell>
          <cell r="N25996">
            <v>91141</v>
          </cell>
          <cell r="O25996">
            <v>0</v>
          </cell>
          <cell r="P25996">
            <v>0</v>
          </cell>
          <cell r="Q25996">
            <v>91141</v>
          </cell>
        </row>
        <row r="25997">
          <cell r="M25997" t="str">
            <v>805010659_1080021</v>
          </cell>
          <cell r="N25997">
            <v>98000</v>
          </cell>
          <cell r="O25997">
            <v>0</v>
          </cell>
          <cell r="P25997">
            <v>0</v>
          </cell>
          <cell r="Q25997">
            <v>98000</v>
          </cell>
        </row>
        <row r="25998">
          <cell r="M25998" t="str">
            <v>805010659_1080292</v>
          </cell>
          <cell r="N25998">
            <v>145775</v>
          </cell>
          <cell r="O25998">
            <v>0</v>
          </cell>
          <cell r="P25998">
            <v>0</v>
          </cell>
          <cell r="Q25998">
            <v>145775</v>
          </cell>
        </row>
        <row r="25999">
          <cell r="M25999" t="str">
            <v>805010659_1080139</v>
          </cell>
          <cell r="N25999">
            <v>45080</v>
          </cell>
          <cell r="O25999">
            <v>0</v>
          </cell>
          <cell r="P25999">
            <v>0</v>
          </cell>
          <cell r="Q25999">
            <v>45080</v>
          </cell>
        </row>
        <row r="26000">
          <cell r="M26000" t="str">
            <v>805010659_1080116</v>
          </cell>
          <cell r="N26000">
            <v>67620</v>
          </cell>
          <cell r="O26000">
            <v>0</v>
          </cell>
          <cell r="P26000">
            <v>0</v>
          </cell>
          <cell r="Q26000">
            <v>67620</v>
          </cell>
        </row>
        <row r="26001">
          <cell r="M26001" t="str">
            <v>805010659_1080320</v>
          </cell>
          <cell r="N26001">
            <v>349179</v>
          </cell>
          <cell r="O26001">
            <v>0</v>
          </cell>
          <cell r="P26001">
            <v>0</v>
          </cell>
          <cell r="Q26001">
            <v>349179</v>
          </cell>
        </row>
        <row r="26002">
          <cell r="M26002" t="str">
            <v>805010659_1079885</v>
          </cell>
          <cell r="N26002">
            <v>348000</v>
          </cell>
          <cell r="O26002">
            <v>0</v>
          </cell>
          <cell r="P26002">
            <v>300000</v>
          </cell>
          <cell r="Q26002">
            <v>348000</v>
          </cell>
        </row>
        <row r="26003">
          <cell r="M26003" t="str">
            <v>805010659_1080178</v>
          </cell>
          <cell r="N26003">
            <v>67620</v>
          </cell>
          <cell r="O26003">
            <v>0</v>
          </cell>
          <cell r="P26003">
            <v>0</v>
          </cell>
          <cell r="Q26003">
            <v>67620</v>
          </cell>
        </row>
        <row r="26004">
          <cell r="M26004" t="str">
            <v>805010659_1079918</v>
          </cell>
          <cell r="N26004">
            <v>91141</v>
          </cell>
          <cell r="O26004">
            <v>0</v>
          </cell>
          <cell r="P26004">
            <v>0</v>
          </cell>
          <cell r="Q26004">
            <v>91141</v>
          </cell>
        </row>
        <row r="26005">
          <cell r="M26005" t="str">
            <v>805010659_1080029</v>
          </cell>
          <cell r="N26005">
            <v>98000</v>
          </cell>
          <cell r="O26005">
            <v>0</v>
          </cell>
          <cell r="P26005">
            <v>0</v>
          </cell>
          <cell r="Q26005">
            <v>98000</v>
          </cell>
        </row>
        <row r="26006">
          <cell r="M26006" t="str">
            <v>805010659_1080197</v>
          </cell>
          <cell r="N26006">
            <v>67620</v>
          </cell>
          <cell r="O26006">
            <v>0</v>
          </cell>
          <cell r="P26006">
            <v>0</v>
          </cell>
          <cell r="Q26006">
            <v>67620</v>
          </cell>
        </row>
        <row r="26007">
          <cell r="M26007" t="str">
            <v>805010659_1080102</v>
          </cell>
          <cell r="N26007">
            <v>420000</v>
          </cell>
          <cell r="O26007">
            <v>0</v>
          </cell>
          <cell r="P26007">
            <v>0</v>
          </cell>
          <cell r="Q26007">
            <v>420000</v>
          </cell>
        </row>
        <row r="26008">
          <cell r="M26008" t="str">
            <v>805010659_1080134</v>
          </cell>
          <cell r="N26008">
            <v>67620</v>
          </cell>
          <cell r="O26008">
            <v>0</v>
          </cell>
          <cell r="P26008">
            <v>0</v>
          </cell>
          <cell r="Q26008">
            <v>67620</v>
          </cell>
        </row>
        <row r="26009">
          <cell r="M26009" t="str">
            <v>805010659_1079939</v>
          </cell>
          <cell r="N26009">
            <v>420000</v>
          </cell>
          <cell r="O26009">
            <v>0</v>
          </cell>
          <cell r="P26009">
            <v>0</v>
          </cell>
          <cell r="Q26009">
            <v>420000</v>
          </cell>
        </row>
        <row r="26010">
          <cell r="M26010" t="str">
            <v>805010659_1079890</v>
          </cell>
          <cell r="N26010">
            <v>98000</v>
          </cell>
          <cell r="O26010">
            <v>0</v>
          </cell>
          <cell r="P26010">
            <v>0</v>
          </cell>
          <cell r="Q26010">
            <v>98000</v>
          </cell>
        </row>
        <row r="26011">
          <cell r="M26011" t="str">
            <v>805010659_1080194</v>
          </cell>
          <cell r="N26011">
            <v>67620</v>
          </cell>
          <cell r="O26011">
            <v>0</v>
          </cell>
          <cell r="P26011">
            <v>0</v>
          </cell>
          <cell r="Q26011">
            <v>67620</v>
          </cell>
        </row>
        <row r="26012">
          <cell r="M26012" t="str">
            <v>805010659_1080271</v>
          </cell>
          <cell r="N26012">
            <v>67620</v>
          </cell>
          <cell r="O26012">
            <v>0</v>
          </cell>
          <cell r="P26012">
            <v>0</v>
          </cell>
          <cell r="Q26012">
            <v>67620</v>
          </cell>
        </row>
        <row r="26013">
          <cell r="M26013" t="str">
            <v>805010659_1079925</v>
          </cell>
          <cell r="N26013">
            <v>1566000</v>
          </cell>
          <cell r="O26013">
            <v>0</v>
          </cell>
          <cell r="P26013">
            <v>0</v>
          </cell>
          <cell r="Q26013">
            <v>1566000</v>
          </cell>
        </row>
        <row r="26014">
          <cell r="M26014" t="str">
            <v>805010659_1080079</v>
          </cell>
          <cell r="N26014">
            <v>91141</v>
          </cell>
          <cell r="O26014">
            <v>0</v>
          </cell>
          <cell r="P26014">
            <v>0</v>
          </cell>
          <cell r="Q26014">
            <v>91141</v>
          </cell>
        </row>
        <row r="26015">
          <cell r="M26015" t="str">
            <v>805010659_1080309</v>
          </cell>
          <cell r="N26015">
            <v>85620</v>
          </cell>
          <cell r="O26015">
            <v>0</v>
          </cell>
          <cell r="P26015">
            <v>0</v>
          </cell>
          <cell r="Q26015">
            <v>85620</v>
          </cell>
        </row>
        <row r="26016">
          <cell r="M26016" t="str">
            <v>805010659_1080176</v>
          </cell>
          <cell r="N26016">
            <v>145775</v>
          </cell>
          <cell r="O26016">
            <v>0</v>
          </cell>
          <cell r="P26016">
            <v>0</v>
          </cell>
          <cell r="Q26016">
            <v>145775</v>
          </cell>
        </row>
        <row r="26017">
          <cell r="M26017" t="str">
            <v>805010659_1079819</v>
          </cell>
          <cell r="N26017">
            <v>98000</v>
          </cell>
          <cell r="O26017">
            <v>0</v>
          </cell>
          <cell r="P26017">
            <v>0</v>
          </cell>
          <cell r="Q26017">
            <v>98000</v>
          </cell>
        </row>
        <row r="26018">
          <cell r="M26018" t="str">
            <v>805010659_1079950</v>
          </cell>
          <cell r="N26018">
            <v>98000</v>
          </cell>
          <cell r="O26018">
            <v>0</v>
          </cell>
          <cell r="P26018">
            <v>0</v>
          </cell>
          <cell r="Q26018">
            <v>98000</v>
          </cell>
        </row>
        <row r="26019">
          <cell r="M26019" t="str">
            <v>805010659_1079825</v>
          </cell>
          <cell r="N26019">
            <v>91141</v>
          </cell>
          <cell r="O26019">
            <v>0</v>
          </cell>
          <cell r="P26019">
            <v>0</v>
          </cell>
          <cell r="Q26019">
            <v>91141</v>
          </cell>
        </row>
        <row r="26020">
          <cell r="M26020" t="str">
            <v>805010659_1080012</v>
          </cell>
          <cell r="N26020">
            <v>98000</v>
          </cell>
          <cell r="O26020">
            <v>0</v>
          </cell>
          <cell r="P26020">
            <v>0</v>
          </cell>
          <cell r="Q26020">
            <v>98000</v>
          </cell>
        </row>
        <row r="26021">
          <cell r="M26021" t="str">
            <v>805010659_1079846</v>
          </cell>
          <cell r="N26021">
            <v>348000</v>
          </cell>
          <cell r="O26021">
            <v>0</v>
          </cell>
          <cell r="P26021">
            <v>300000</v>
          </cell>
          <cell r="Q26021">
            <v>348000</v>
          </cell>
        </row>
        <row r="26022">
          <cell r="M26022" t="str">
            <v>805010659_1080233</v>
          </cell>
          <cell r="N26022">
            <v>145775</v>
          </cell>
          <cell r="O26022">
            <v>0</v>
          </cell>
          <cell r="P26022">
            <v>0</v>
          </cell>
          <cell r="Q26022">
            <v>145775</v>
          </cell>
        </row>
        <row r="26023">
          <cell r="M26023" t="str">
            <v>805010659_1079901</v>
          </cell>
          <cell r="N26023">
            <v>232275</v>
          </cell>
          <cell r="O26023">
            <v>0</v>
          </cell>
          <cell r="P26023">
            <v>0</v>
          </cell>
          <cell r="Q26023">
            <v>232275</v>
          </cell>
        </row>
        <row r="26024">
          <cell r="M26024" t="str">
            <v>805010659_1080098</v>
          </cell>
          <cell r="N26024">
            <v>91141</v>
          </cell>
          <cell r="O26024">
            <v>0</v>
          </cell>
          <cell r="P26024">
            <v>0</v>
          </cell>
          <cell r="Q26024">
            <v>91141</v>
          </cell>
        </row>
        <row r="26025">
          <cell r="M26025" t="str">
            <v>805010659_1080216</v>
          </cell>
          <cell r="N26025">
            <v>349179</v>
          </cell>
          <cell r="O26025">
            <v>0</v>
          </cell>
          <cell r="P26025">
            <v>0</v>
          </cell>
          <cell r="Q26025">
            <v>349179</v>
          </cell>
        </row>
        <row r="26026">
          <cell r="M26026" t="str">
            <v>805010659_1080027</v>
          </cell>
          <cell r="N26026">
            <v>98000</v>
          </cell>
          <cell r="O26026">
            <v>0</v>
          </cell>
          <cell r="P26026">
            <v>0</v>
          </cell>
          <cell r="Q26026">
            <v>98000</v>
          </cell>
        </row>
        <row r="26027">
          <cell r="M26027" t="str">
            <v>805010659_1080161</v>
          </cell>
          <cell r="N26027">
            <v>82606</v>
          </cell>
          <cell r="O26027">
            <v>0</v>
          </cell>
          <cell r="P26027">
            <v>0</v>
          </cell>
          <cell r="Q26027">
            <v>82606</v>
          </cell>
        </row>
        <row r="26028">
          <cell r="M26028" t="str">
            <v>805010659_1079792</v>
          </cell>
          <cell r="N26028">
            <v>91141</v>
          </cell>
          <cell r="O26028">
            <v>0</v>
          </cell>
          <cell r="P26028">
            <v>0</v>
          </cell>
          <cell r="Q26028">
            <v>91141</v>
          </cell>
        </row>
        <row r="26029">
          <cell r="M26029" t="str">
            <v>805010659_1080285</v>
          </cell>
          <cell r="N26029">
            <v>67620</v>
          </cell>
          <cell r="O26029">
            <v>0</v>
          </cell>
          <cell r="P26029">
            <v>0</v>
          </cell>
          <cell r="Q26029">
            <v>67620</v>
          </cell>
        </row>
        <row r="26030">
          <cell r="M26030" t="str">
            <v>805010659_1080357</v>
          </cell>
          <cell r="N26030">
            <v>48877</v>
          </cell>
          <cell r="O26030">
            <v>0</v>
          </cell>
          <cell r="P26030">
            <v>0</v>
          </cell>
          <cell r="Q26030">
            <v>48877</v>
          </cell>
        </row>
        <row r="26031">
          <cell r="M26031" t="str">
            <v>805010659_1080019</v>
          </cell>
          <cell r="N26031">
            <v>91141</v>
          </cell>
          <cell r="O26031">
            <v>0</v>
          </cell>
          <cell r="P26031">
            <v>0</v>
          </cell>
          <cell r="Q26031">
            <v>91141</v>
          </cell>
        </row>
        <row r="26032">
          <cell r="M26032" t="str">
            <v>805010659_1080260</v>
          </cell>
          <cell r="N26032">
            <v>67620</v>
          </cell>
          <cell r="O26032">
            <v>0</v>
          </cell>
          <cell r="P26032">
            <v>0</v>
          </cell>
          <cell r="Q26032">
            <v>67620</v>
          </cell>
        </row>
        <row r="26033">
          <cell r="M26033" t="str">
            <v>805010659_1079989</v>
          </cell>
          <cell r="N26033">
            <v>232275</v>
          </cell>
          <cell r="O26033">
            <v>0</v>
          </cell>
          <cell r="P26033">
            <v>0</v>
          </cell>
          <cell r="Q26033">
            <v>232275</v>
          </cell>
        </row>
        <row r="26034">
          <cell r="M26034" t="str">
            <v>805010659_1080254</v>
          </cell>
          <cell r="N26034">
            <v>67620</v>
          </cell>
          <cell r="O26034">
            <v>0</v>
          </cell>
          <cell r="P26034">
            <v>0</v>
          </cell>
          <cell r="Q26034">
            <v>67620</v>
          </cell>
        </row>
        <row r="26035">
          <cell r="M26035" t="str">
            <v>805010659_1080250</v>
          </cell>
          <cell r="N26035">
            <v>45080</v>
          </cell>
          <cell r="O26035">
            <v>0</v>
          </cell>
          <cell r="P26035">
            <v>0</v>
          </cell>
          <cell r="Q26035">
            <v>45080</v>
          </cell>
        </row>
        <row r="26036">
          <cell r="M26036" t="str">
            <v>805010659_1080051</v>
          </cell>
          <cell r="N26036">
            <v>91141</v>
          </cell>
          <cell r="O26036">
            <v>0</v>
          </cell>
          <cell r="P26036">
            <v>0</v>
          </cell>
          <cell r="Q26036">
            <v>91141</v>
          </cell>
        </row>
        <row r="26037">
          <cell r="M26037" t="str">
            <v>805010659_1080093</v>
          </cell>
          <cell r="N26037">
            <v>809100</v>
          </cell>
          <cell r="O26037">
            <v>0</v>
          </cell>
          <cell r="P26037">
            <v>300000</v>
          </cell>
          <cell r="Q26037">
            <v>809100</v>
          </cell>
        </row>
        <row r="26038">
          <cell r="M26038" t="str">
            <v>805010659_1080023</v>
          </cell>
          <cell r="N26038">
            <v>98000</v>
          </cell>
          <cell r="O26038">
            <v>0</v>
          </cell>
          <cell r="P26038">
            <v>0</v>
          </cell>
          <cell r="Q26038">
            <v>98000</v>
          </cell>
        </row>
        <row r="26039">
          <cell r="M26039" t="str">
            <v>805010659_1079999</v>
          </cell>
          <cell r="N26039">
            <v>19600</v>
          </cell>
          <cell r="O26039">
            <v>0</v>
          </cell>
          <cell r="P26039">
            <v>518000</v>
          </cell>
          <cell r="Q26039">
            <v>19600</v>
          </cell>
        </row>
        <row r="26040">
          <cell r="M26040" t="str">
            <v>805010659_1079905</v>
          </cell>
          <cell r="N26040">
            <v>91141</v>
          </cell>
          <cell r="O26040">
            <v>0</v>
          </cell>
          <cell r="P26040">
            <v>0</v>
          </cell>
          <cell r="Q26040">
            <v>91141</v>
          </cell>
        </row>
        <row r="26041">
          <cell r="M26041" t="str">
            <v>805010659_1080137</v>
          </cell>
          <cell r="N26041">
            <v>39101</v>
          </cell>
          <cell r="O26041">
            <v>0</v>
          </cell>
          <cell r="P26041">
            <v>0</v>
          </cell>
          <cell r="Q26041">
            <v>39101</v>
          </cell>
        </row>
        <row r="26042">
          <cell r="M26042" t="str">
            <v>805010659_P44018</v>
          </cell>
          <cell r="N26042">
            <v>205000</v>
          </cell>
          <cell r="O26042">
            <v>0</v>
          </cell>
          <cell r="P26042">
            <v>0</v>
          </cell>
          <cell r="Q26042">
            <v>205000</v>
          </cell>
        </row>
        <row r="26043">
          <cell r="M26043" t="str">
            <v>805010659_1080000</v>
          </cell>
          <cell r="N26043">
            <v>420000</v>
          </cell>
          <cell r="O26043">
            <v>0</v>
          </cell>
          <cell r="P26043">
            <v>0</v>
          </cell>
          <cell r="Q26043">
            <v>420000</v>
          </cell>
        </row>
        <row r="26044">
          <cell r="M26044" t="str">
            <v>805010659_1080085</v>
          </cell>
          <cell r="N26044">
            <v>323640</v>
          </cell>
          <cell r="O26044">
            <v>0</v>
          </cell>
          <cell r="P26044">
            <v>300000</v>
          </cell>
          <cell r="Q26044">
            <v>323640</v>
          </cell>
        </row>
        <row r="26045">
          <cell r="M26045" t="str">
            <v>805010659_1080238</v>
          </cell>
          <cell r="N26045">
            <v>67620</v>
          </cell>
          <cell r="O26045">
            <v>0</v>
          </cell>
          <cell r="P26045">
            <v>0</v>
          </cell>
          <cell r="Q26045">
            <v>67620</v>
          </cell>
        </row>
        <row r="26046">
          <cell r="M26046" t="str">
            <v>805010659_1079910</v>
          </cell>
          <cell r="N26046">
            <v>98000</v>
          </cell>
          <cell r="O26046">
            <v>0</v>
          </cell>
          <cell r="P26046">
            <v>0</v>
          </cell>
          <cell r="Q26046">
            <v>98000</v>
          </cell>
        </row>
        <row r="26047">
          <cell r="M26047" t="str">
            <v>805010659_1080257</v>
          </cell>
          <cell r="N26047">
            <v>145775</v>
          </cell>
          <cell r="O26047">
            <v>0</v>
          </cell>
          <cell r="P26047">
            <v>0</v>
          </cell>
          <cell r="Q26047">
            <v>145775</v>
          </cell>
        </row>
        <row r="26048">
          <cell r="M26048" t="str">
            <v>805010659_1080262</v>
          </cell>
          <cell r="N26048">
            <v>37730</v>
          </cell>
          <cell r="O26048">
            <v>0</v>
          </cell>
          <cell r="P26048">
            <v>0</v>
          </cell>
          <cell r="Q26048">
            <v>37730</v>
          </cell>
        </row>
        <row r="26049">
          <cell r="M26049" t="str">
            <v>805010659_1080190</v>
          </cell>
          <cell r="N26049">
            <v>60858</v>
          </cell>
          <cell r="O26049">
            <v>0</v>
          </cell>
          <cell r="P26049">
            <v>0</v>
          </cell>
          <cell r="Q26049">
            <v>60858</v>
          </cell>
        </row>
        <row r="26050">
          <cell r="M26050" t="str">
            <v>805010659_1080106</v>
          </cell>
          <cell r="N26050">
            <v>113582</v>
          </cell>
          <cell r="O26050">
            <v>0</v>
          </cell>
          <cell r="P26050">
            <v>0</v>
          </cell>
          <cell r="Q26050">
            <v>113582</v>
          </cell>
        </row>
        <row r="26051">
          <cell r="M26051" t="str">
            <v>805010659_1080147</v>
          </cell>
          <cell r="N26051">
            <v>15778</v>
          </cell>
          <cell r="O26051">
            <v>0</v>
          </cell>
          <cell r="P26051">
            <v>0</v>
          </cell>
          <cell r="Q26051">
            <v>15778</v>
          </cell>
        </row>
        <row r="26052">
          <cell r="M26052" t="str">
            <v>805010659_1080130</v>
          </cell>
          <cell r="N26052">
            <v>145775</v>
          </cell>
          <cell r="O26052">
            <v>0</v>
          </cell>
          <cell r="P26052">
            <v>0</v>
          </cell>
          <cell r="Q26052">
            <v>145775</v>
          </cell>
        </row>
        <row r="26053">
          <cell r="M26053" t="str">
            <v>805010659_1080028</v>
          </cell>
          <cell r="N26053">
            <v>323640</v>
          </cell>
          <cell r="O26053">
            <v>0</v>
          </cell>
          <cell r="P26053">
            <v>600000</v>
          </cell>
          <cell r="Q26053">
            <v>323640</v>
          </cell>
        </row>
        <row r="26054">
          <cell r="M26054" t="str">
            <v>805010659_1080067</v>
          </cell>
          <cell r="N26054">
            <v>420000</v>
          </cell>
          <cell r="O26054">
            <v>0</v>
          </cell>
          <cell r="P26054">
            <v>0</v>
          </cell>
          <cell r="Q26054">
            <v>420000</v>
          </cell>
        </row>
        <row r="26055">
          <cell r="M26055" t="str">
            <v>805010659_1080354</v>
          </cell>
          <cell r="N26055">
            <v>48867</v>
          </cell>
          <cell r="O26055">
            <v>0</v>
          </cell>
          <cell r="P26055">
            <v>0</v>
          </cell>
          <cell r="Q26055">
            <v>48867</v>
          </cell>
        </row>
        <row r="26056">
          <cell r="M26056" t="str">
            <v>805010659_1079991</v>
          </cell>
          <cell r="N26056">
            <v>91141</v>
          </cell>
          <cell r="O26056">
            <v>0</v>
          </cell>
          <cell r="P26056">
            <v>0</v>
          </cell>
          <cell r="Q26056">
            <v>91141</v>
          </cell>
        </row>
        <row r="26057">
          <cell r="M26057" t="str">
            <v>805010659_1080146</v>
          </cell>
          <cell r="N26057">
            <v>37730</v>
          </cell>
          <cell r="O26057">
            <v>0</v>
          </cell>
          <cell r="P26057">
            <v>0</v>
          </cell>
          <cell r="Q26057">
            <v>37730</v>
          </cell>
        </row>
        <row r="26058">
          <cell r="M26058" t="str">
            <v>805010659_1079953</v>
          </cell>
          <cell r="N26058">
            <v>91141</v>
          </cell>
          <cell r="O26058">
            <v>0</v>
          </cell>
          <cell r="P26058">
            <v>0</v>
          </cell>
          <cell r="Q26058">
            <v>91141</v>
          </cell>
        </row>
        <row r="26059">
          <cell r="M26059" t="str">
            <v>805010659_1080362</v>
          </cell>
          <cell r="N26059">
            <v>142442</v>
          </cell>
          <cell r="O26059">
            <v>0</v>
          </cell>
          <cell r="P26059">
            <v>0</v>
          </cell>
          <cell r="Q26059">
            <v>142442</v>
          </cell>
        </row>
        <row r="26060">
          <cell r="M26060" t="str">
            <v>805010659_1080353</v>
          </cell>
          <cell r="N26060">
            <v>75410</v>
          </cell>
          <cell r="O26060">
            <v>0</v>
          </cell>
          <cell r="P26060">
            <v>0</v>
          </cell>
          <cell r="Q26060">
            <v>75410</v>
          </cell>
        </row>
        <row r="26061">
          <cell r="M26061" t="str">
            <v>805010659_1079845</v>
          </cell>
          <cell r="N26061">
            <v>462467</v>
          </cell>
          <cell r="O26061">
            <v>0</v>
          </cell>
          <cell r="P26061">
            <v>518000</v>
          </cell>
          <cell r="Q26061">
            <v>462467</v>
          </cell>
        </row>
        <row r="26062">
          <cell r="M26062" t="str">
            <v>805010659_1080359</v>
          </cell>
          <cell r="N26062">
            <v>48877</v>
          </cell>
          <cell r="O26062">
            <v>0</v>
          </cell>
          <cell r="P26062">
            <v>0</v>
          </cell>
          <cell r="Q26062">
            <v>48877</v>
          </cell>
        </row>
        <row r="26063">
          <cell r="M26063" t="str">
            <v>805010659_1079984</v>
          </cell>
          <cell r="N26063">
            <v>1740000</v>
          </cell>
          <cell r="O26063">
            <v>0</v>
          </cell>
          <cell r="P26063">
            <v>0</v>
          </cell>
          <cell r="Q26063">
            <v>1740000</v>
          </cell>
        </row>
        <row r="26064">
          <cell r="M26064" t="str">
            <v>805010659_1080009</v>
          </cell>
          <cell r="N26064">
            <v>98000</v>
          </cell>
          <cell r="O26064">
            <v>0</v>
          </cell>
          <cell r="P26064">
            <v>0</v>
          </cell>
          <cell r="Q26064">
            <v>98000</v>
          </cell>
        </row>
        <row r="26065">
          <cell r="M26065" t="str">
            <v>805010659_1080010</v>
          </cell>
          <cell r="N26065">
            <v>91141</v>
          </cell>
          <cell r="O26065">
            <v>0</v>
          </cell>
          <cell r="P26065">
            <v>0</v>
          </cell>
          <cell r="Q26065">
            <v>91141</v>
          </cell>
        </row>
        <row r="26066">
          <cell r="M26066" t="str">
            <v>805010659_1080346</v>
          </cell>
          <cell r="N26066">
            <v>48877</v>
          </cell>
          <cell r="O26066">
            <v>0</v>
          </cell>
          <cell r="P26066">
            <v>0</v>
          </cell>
          <cell r="Q26066">
            <v>48877</v>
          </cell>
        </row>
        <row r="26067">
          <cell r="M26067" t="str">
            <v>805010659_1079960</v>
          </cell>
          <cell r="N26067">
            <v>170335</v>
          </cell>
          <cell r="O26067">
            <v>0</v>
          </cell>
          <cell r="P26067">
            <v>0</v>
          </cell>
          <cell r="Q26067">
            <v>170335</v>
          </cell>
        </row>
        <row r="26068">
          <cell r="M26068" t="str">
            <v>805010659_1080403</v>
          </cell>
          <cell r="N26068">
            <v>142442</v>
          </cell>
          <cell r="O26068">
            <v>0</v>
          </cell>
          <cell r="P26068">
            <v>0</v>
          </cell>
          <cell r="Q26068">
            <v>142442</v>
          </cell>
        </row>
        <row r="26069">
          <cell r="M26069" t="str">
            <v>805010659_1080039</v>
          </cell>
          <cell r="N26069">
            <v>98000</v>
          </cell>
          <cell r="O26069">
            <v>0</v>
          </cell>
          <cell r="P26069">
            <v>0</v>
          </cell>
          <cell r="Q26069">
            <v>98000</v>
          </cell>
        </row>
        <row r="26070">
          <cell r="M26070" t="str">
            <v>805010659_1079912</v>
          </cell>
          <cell r="N26070">
            <v>491867</v>
          </cell>
          <cell r="O26070">
            <v>0</v>
          </cell>
          <cell r="P26070">
            <v>518000</v>
          </cell>
          <cell r="Q26070">
            <v>491867</v>
          </cell>
        </row>
        <row r="26071">
          <cell r="M26071" t="str">
            <v>805010659_1080324</v>
          </cell>
          <cell r="N26071">
            <v>145775</v>
          </cell>
          <cell r="O26071">
            <v>0</v>
          </cell>
          <cell r="P26071">
            <v>0</v>
          </cell>
          <cell r="Q26071">
            <v>145775</v>
          </cell>
        </row>
        <row r="26072">
          <cell r="M26072" t="str">
            <v>805010659_1080358</v>
          </cell>
          <cell r="N26072">
            <v>75411</v>
          </cell>
          <cell r="O26072">
            <v>0</v>
          </cell>
          <cell r="P26072">
            <v>0</v>
          </cell>
          <cell r="Q26072">
            <v>75411</v>
          </cell>
        </row>
        <row r="26073">
          <cell r="M26073" t="str">
            <v>805010659_1079829</v>
          </cell>
          <cell r="N26073">
            <v>98000</v>
          </cell>
          <cell r="O26073">
            <v>0</v>
          </cell>
          <cell r="P26073">
            <v>0</v>
          </cell>
          <cell r="Q26073">
            <v>98000</v>
          </cell>
        </row>
        <row r="26074">
          <cell r="M26074" t="str">
            <v>805010659_1080037</v>
          </cell>
          <cell r="N26074">
            <v>113582</v>
          </cell>
          <cell r="O26074">
            <v>0</v>
          </cell>
          <cell r="P26074">
            <v>0</v>
          </cell>
          <cell r="Q26074">
            <v>113582</v>
          </cell>
        </row>
        <row r="26075">
          <cell r="M26075" t="str">
            <v>805010659_1080204</v>
          </cell>
          <cell r="N26075">
            <v>145775</v>
          </cell>
          <cell r="O26075">
            <v>0</v>
          </cell>
          <cell r="P26075">
            <v>0</v>
          </cell>
          <cell r="Q26075">
            <v>145775</v>
          </cell>
        </row>
        <row r="26076">
          <cell r="M26076" t="str">
            <v>805010659_1080244</v>
          </cell>
          <cell r="N26076">
            <v>145775</v>
          </cell>
          <cell r="O26076">
            <v>0</v>
          </cell>
          <cell r="P26076">
            <v>0</v>
          </cell>
          <cell r="Q26076">
            <v>145775</v>
          </cell>
        </row>
        <row r="26077">
          <cell r="M26077" t="str">
            <v>805010659_1080369</v>
          </cell>
          <cell r="N26077">
            <v>142442</v>
          </cell>
          <cell r="O26077">
            <v>0</v>
          </cell>
          <cell r="P26077">
            <v>0</v>
          </cell>
          <cell r="Q26077">
            <v>142442</v>
          </cell>
        </row>
        <row r="26078">
          <cell r="M26078" t="str">
            <v>805010659_1080131</v>
          </cell>
          <cell r="N26078">
            <v>145775</v>
          </cell>
          <cell r="O26078">
            <v>0</v>
          </cell>
          <cell r="P26078">
            <v>0</v>
          </cell>
          <cell r="Q26078">
            <v>145775</v>
          </cell>
        </row>
        <row r="26079">
          <cell r="M26079" t="str">
            <v>805010659_P44019</v>
          </cell>
          <cell r="N26079">
            <v>142600</v>
          </cell>
          <cell r="O26079">
            <v>0</v>
          </cell>
          <cell r="P26079">
            <v>0</v>
          </cell>
          <cell r="Q26079">
            <v>142600</v>
          </cell>
        </row>
        <row r="26080">
          <cell r="M26080" t="str">
            <v>805010659_1080306</v>
          </cell>
          <cell r="N26080">
            <v>67620</v>
          </cell>
          <cell r="O26080">
            <v>0</v>
          </cell>
          <cell r="P26080">
            <v>0</v>
          </cell>
          <cell r="Q26080">
            <v>67620</v>
          </cell>
        </row>
        <row r="26081">
          <cell r="M26081" t="str">
            <v>805010659_1080247</v>
          </cell>
          <cell r="N26081">
            <v>27048</v>
          </cell>
          <cell r="O26081">
            <v>0</v>
          </cell>
          <cell r="P26081">
            <v>0</v>
          </cell>
          <cell r="Q26081">
            <v>27048</v>
          </cell>
        </row>
        <row r="26082">
          <cell r="M26082" t="str">
            <v>805010659_1080296</v>
          </cell>
          <cell r="N26082">
            <v>145775</v>
          </cell>
          <cell r="O26082">
            <v>0</v>
          </cell>
          <cell r="P26082">
            <v>0</v>
          </cell>
          <cell r="Q26082">
            <v>145775</v>
          </cell>
        </row>
        <row r="26083">
          <cell r="M26083" t="str">
            <v>805010659_1080263</v>
          </cell>
          <cell r="N26083">
            <v>349179</v>
          </cell>
          <cell r="O26083">
            <v>0</v>
          </cell>
          <cell r="P26083">
            <v>0</v>
          </cell>
          <cell r="Q26083">
            <v>349179</v>
          </cell>
        </row>
        <row r="26084">
          <cell r="M26084" t="str">
            <v>805010659_1079940</v>
          </cell>
          <cell r="N26084">
            <v>9800</v>
          </cell>
          <cell r="O26084">
            <v>0</v>
          </cell>
          <cell r="P26084">
            <v>518000</v>
          </cell>
          <cell r="Q26084">
            <v>9800</v>
          </cell>
        </row>
        <row r="26085">
          <cell r="M26085" t="str">
            <v>805010659_1080042</v>
          </cell>
          <cell r="N26085">
            <v>98000</v>
          </cell>
          <cell r="O26085">
            <v>0</v>
          </cell>
          <cell r="P26085">
            <v>0</v>
          </cell>
          <cell r="Q26085">
            <v>98000</v>
          </cell>
        </row>
        <row r="26086">
          <cell r="M26086" t="str">
            <v>805010659_1079958</v>
          </cell>
          <cell r="N26086">
            <v>91141</v>
          </cell>
          <cell r="O26086">
            <v>0</v>
          </cell>
          <cell r="P26086">
            <v>0</v>
          </cell>
          <cell r="Q26086">
            <v>91141</v>
          </cell>
        </row>
        <row r="26087">
          <cell r="M26087" t="str">
            <v>805010659_1080399</v>
          </cell>
          <cell r="N26087">
            <v>48877</v>
          </cell>
          <cell r="O26087">
            <v>0</v>
          </cell>
          <cell r="P26087">
            <v>0</v>
          </cell>
          <cell r="Q26087">
            <v>48877</v>
          </cell>
        </row>
        <row r="26088">
          <cell r="M26088" t="str">
            <v>805010659_1079987</v>
          </cell>
          <cell r="N26088">
            <v>91141</v>
          </cell>
          <cell r="O26088">
            <v>0</v>
          </cell>
          <cell r="P26088">
            <v>0</v>
          </cell>
          <cell r="Q26088">
            <v>91141</v>
          </cell>
        </row>
        <row r="26089">
          <cell r="M26089" t="str">
            <v>805010659_1079932</v>
          </cell>
          <cell r="N26089">
            <v>98000</v>
          </cell>
          <cell r="O26089">
            <v>0</v>
          </cell>
          <cell r="P26089">
            <v>0</v>
          </cell>
          <cell r="Q26089">
            <v>98000</v>
          </cell>
        </row>
        <row r="26090">
          <cell r="M26090" t="str">
            <v>805010659_1080132</v>
          </cell>
          <cell r="N26090">
            <v>67620</v>
          </cell>
          <cell r="O26090">
            <v>0</v>
          </cell>
          <cell r="P26090">
            <v>0</v>
          </cell>
          <cell r="Q26090">
            <v>67620</v>
          </cell>
        </row>
        <row r="26091">
          <cell r="M26091" t="str">
            <v>805010659_1080034</v>
          </cell>
          <cell r="N26091">
            <v>35933</v>
          </cell>
          <cell r="O26091">
            <v>0</v>
          </cell>
          <cell r="P26091">
            <v>518000</v>
          </cell>
          <cell r="Q26091">
            <v>35933</v>
          </cell>
        </row>
        <row r="26092">
          <cell r="M26092" t="str">
            <v>805010659_1080246</v>
          </cell>
          <cell r="N26092">
            <v>349179</v>
          </cell>
          <cell r="O26092">
            <v>0</v>
          </cell>
          <cell r="P26092">
            <v>0</v>
          </cell>
          <cell r="Q26092">
            <v>349179</v>
          </cell>
        </row>
        <row r="26093">
          <cell r="M26093" t="str">
            <v>805010659_1079933</v>
          </cell>
          <cell r="N26093">
            <v>91141</v>
          </cell>
          <cell r="O26093">
            <v>0</v>
          </cell>
          <cell r="P26093">
            <v>0</v>
          </cell>
          <cell r="Q26093">
            <v>91141</v>
          </cell>
        </row>
        <row r="26094">
          <cell r="M26094" t="str">
            <v>805010659_1080338</v>
          </cell>
          <cell r="N26094">
            <v>75410</v>
          </cell>
          <cell r="O26094">
            <v>0</v>
          </cell>
          <cell r="P26094">
            <v>0</v>
          </cell>
          <cell r="Q26094">
            <v>75410</v>
          </cell>
        </row>
        <row r="26095">
          <cell r="M26095" t="str">
            <v>805010659_1079993</v>
          </cell>
          <cell r="N26095">
            <v>113582</v>
          </cell>
          <cell r="O26095">
            <v>0</v>
          </cell>
          <cell r="P26095">
            <v>0</v>
          </cell>
          <cell r="Q26095">
            <v>113582</v>
          </cell>
        </row>
        <row r="26096">
          <cell r="M26096" t="str">
            <v>805010659_1080268</v>
          </cell>
          <cell r="N26096">
            <v>67620</v>
          </cell>
          <cell r="O26096">
            <v>0</v>
          </cell>
          <cell r="P26096">
            <v>0</v>
          </cell>
          <cell r="Q26096">
            <v>67620</v>
          </cell>
        </row>
        <row r="26097">
          <cell r="M26097" t="str">
            <v>805010659_1079908</v>
          </cell>
          <cell r="N26097">
            <v>91141</v>
          </cell>
          <cell r="O26097">
            <v>0</v>
          </cell>
          <cell r="P26097">
            <v>0</v>
          </cell>
          <cell r="Q26097">
            <v>91141</v>
          </cell>
        </row>
        <row r="26098">
          <cell r="M26098" t="str">
            <v>805010659_1080277</v>
          </cell>
          <cell r="N26098">
            <v>67620</v>
          </cell>
          <cell r="O26098">
            <v>0</v>
          </cell>
          <cell r="P26098">
            <v>0</v>
          </cell>
          <cell r="Q26098">
            <v>67620</v>
          </cell>
        </row>
        <row r="26099">
          <cell r="M26099" t="str">
            <v>805010659_1080234</v>
          </cell>
          <cell r="N26099">
            <v>37730</v>
          </cell>
          <cell r="O26099">
            <v>0</v>
          </cell>
          <cell r="P26099">
            <v>0</v>
          </cell>
          <cell r="Q26099">
            <v>37730</v>
          </cell>
        </row>
        <row r="26100">
          <cell r="M26100" t="str">
            <v>805010659_1080225</v>
          </cell>
          <cell r="N26100">
            <v>67620</v>
          </cell>
          <cell r="O26100">
            <v>0</v>
          </cell>
          <cell r="P26100">
            <v>0</v>
          </cell>
          <cell r="Q26100">
            <v>67620</v>
          </cell>
        </row>
        <row r="26101">
          <cell r="M26101" t="str">
            <v>805010659_1080397</v>
          </cell>
          <cell r="N26101">
            <v>48877</v>
          </cell>
          <cell r="O26101">
            <v>0</v>
          </cell>
          <cell r="P26101">
            <v>0</v>
          </cell>
          <cell r="Q26101">
            <v>48877</v>
          </cell>
        </row>
        <row r="26102">
          <cell r="M26102" t="str">
            <v>805010659_1079911</v>
          </cell>
          <cell r="N26102">
            <v>91141</v>
          </cell>
          <cell r="O26102">
            <v>0</v>
          </cell>
          <cell r="P26102">
            <v>0</v>
          </cell>
          <cell r="Q26102">
            <v>91141</v>
          </cell>
        </row>
        <row r="26103">
          <cell r="M26103" t="str">
            <v>805010659_1080252</v>
          </cell>
          <cell r="N26103">
            <v>349179</v>
          </cell>
          <cell r="O26103">
            <v>0</v>
          </cell>
          <cell r="P26103">
            <v>0</v>
          </cell>
          <cell r="Q26103">
            <v>349179</v>
          </cell>
        </row>
        <row r="26104">
          <cell r="M26104" t="str">
            <v>805010659_1080241</v>
          </cell>
          <cell r="N26104">
            <v>9496</v>
          </cell>
          <cell r="O26104">
            <v>0</v>
          </cell>
          <cell r="P26104">
            <v>0</v>
          </cell>
          <cell r="Q26104">
            <v>9496</v>
          </cell>
        </row>
        <row r="26105">
          <cell r="M26105" t="str">
            <v>805010659_1080390</v>
          </cell>
          <cell r="N26105">
            <v>142442</v>
          </cell>
          <cell r="O26105">
            <v>0</v>
          </cell>
          <cell r="P26105">
            <v>0</v>
          </cell>
          <cell r="Q26105">
            <v>142442</v>
          </cell>
        </row>
        <row r="26106">
          <cell r="M26106" t="str">
            <v>805010659_1080266</v>
          </cell>
          <cell r="N26106">
            <v>16757</v>
          </cell>
          <cell r="O26106">
            <v>0</v>
          </cell>
          <cell r="P26106">
            <v>0</v>
          </cell>
          <cell r="Q26106">
            <v>16757</v>
          </cell>
        </row>
        <row r="26107">
          <cell r="M26107" t="str">
            <v>805010659_1080310</v>
          </cell>
          <cell r="N26107">
            <v>145775</v>
          </cell>
          <cell r="O26107">
            <v>0</v>
          </cell>
          <cell r="P26107">
            <v>0</v>
          </cell>
          <cell r="Q26107">
            <v>145775</v>
          </cell>
        </row>
        <row r="26108">
          <cell r="M26108" t="str">
            <v>805010659_1079787</v>
          </cell>
          <cell r="N26108">
            <v>50400</v>
          </cell>
          <cell r="O26108">
            <v>0</v>
          </cell>
          <cell r="P26108">
            <v>0</v>
          </cell>
          <cell r="Q26108">
            <v>50400</v>
          </cell>
        </row>
        <row r="26109">
          <cell r="M26109" t="str">
            <v>805010659_1080289</v>
          </cell>
          <cell r="N26109">
            <v>145775</v>
          </cell>
          <cell r="O26109">
            <v>0</v>
          </cell>
          <cell r="P26109">
            <v>0</v>
          </cell>
          <cell r="Q26109">
            <v>145775</v>
          </cell>
        </row>
        <row r="26110">
          <cell r="M26110" t="str">
            <v>805010659_1079952</v>
          </cell>
          <cell r="N26110">
            <v>91141</v>
          </cell>
          <cell r="O26110">
            <v>0</v>
          </cell>
          <cell r="P26110">
            <v>0</v>
          </cell>
          <cell r="Q26110">
            <v>91141</v>
          </cell>
        </row>
        <row r="26111">
          <cell r="M26111" t="str">
            <v>805010659_1080087</v>
          </cell>
          <cell r="N26111">
            <v>48182</v>
          </cell>
          <cell r="O26111">
            <v>0</v>
          </cell>
          <cell r="P26111">
            <v>518000</v>
          </cell>
          <cell r="Q26111">
            <v>48182</v>
          </cell>
        </row>
        <row r="26112">
          <cell r="M26112" t="str">
            <v>805010659_1080086</v>
          </cell>
          <cell r="N26112">
            <v>113582</v>
          </cell>
          <cell r="O26112">
            <v>0</v>
          </cell>
          <cell r="P26112">
            <v>0</v>
          </cell>
          <cell r="Q26112">
            <v>113582</v>
          </cell>
        </row>
        <row r="26113">
          <cell r="M26113" t="str">
            <v>805010659_1080184</v>
          </cell>
          <cell r="N26113">
            <v>15778</v>
          </cell>
          <cell r="O26113">
            <v>0</v>
          </cell>
          <cell r="P26113">
            <v>0</v>
          </cell>
          <cell r="Q26113">
            <v>15778</v>
          </cell>
        </row>
        <row r="26114">
          <cell r="M26114" t="str">
            <v>805010659_1080187</v>
          </cell>
          <cell r="N26114">
            <v>145775</v>
          </cell>
          <cell r="O26114">
            <v>0</v>
          </cell>
          <cell r="P26114">
            <v>0</v>
          </cell>
          <cell r="Q26114">
            <v>145775</v>
          </cell>
        </row>
        <row r="26115">
          <cell r="M26115" t="str">
            <v>805010659_1080045</v>
          </cell>
          <cell r="N26115">
            <v>420000</v>
          </cell>
          <cell r="O26115">
            <v>0</v>
          </cell>
          <cell r="P26115">
            <v>0</v>
          </cell>
          <cell r="Q26115">
            <v>420000</v>
          </cell>
        </row>
        <row r="26116">
          <cell r="M26116" t="str">
            <v>805010659_1080148</v>
          </cell>
          <cell r="N26116">
            <v>145775</v>
          </cell>
          <cell r="O26116">
            <v>0</v>
          </cell>
          <cell r="P26116">
            <v>0</v>
          </cell>
          <cell r="Q26116">
            <v>145775</v>
          </cell>
        </row>
        <row r="26117">
          <cell r="M26117" t="str">
            <v>805010659_1080269</v>
          </cell>
          <cell r="N26117">
            <v>25136</v>
          </cell>
          <cell r="O26117">
            <v>0</v>
          </cell>
          <cell r="P26117">
            <v>0</v>
          </cell>
          <cell r="Q26117">
            <v>25136</v>
          </cell>
        </row>
        <row r="26118">
          <cell r="M26118" t="str">
            <v>805010659_1080351</v>
          </cell>
          <cell r="N26118">
            <v>48877</v>
          </cell>
          <cell r="O26118">
            <v>0</v>
          </cell>
          <cell r="P26118">
            <v>0</v>
          </cell>
          <cell r="Q26118">
            <v>48877</v>
          </cell>
        </row>
        <row r="26119">
          <cell r="M26119" t="str">
            <v>805010659_1079949</v>
          </cell>
          <cell r="N26119">
            <v>91141</v>
          </cell>
          <cell r="O26119">
            <v>0</v>
          </cell>
          <cell r="P26119">
            <v>0</v>
          </cell>
          <cell r="Q26119">
            <v>91141</v>
          </cell>
        </row>
        <row r="26120">
          <cell r="M26120" t="str">
            <v>805010659_1080007</v>
          </cell>
          <cell r="N26120">
            <v>91141</v>
          </cell>
          <cell r="O26120">
            <v>0</v>
          </cell>
          <cell r="P26120">
            <v>0</v>
          </cell>
          <cell r="Q26120">
            <v>91141</v>
          </cell>
        </row>
        <row r="26121">
          <cell r="M26121" t="str">
            <v>805010659_1080298</v>
          </cell>
          <cell r="N26121">
            <v>210553</v>
          </cell>
          <cell r="O26121">
            <v>0</v>
          </cell>
          <cell r="P26121">
            <v>0</v>
          </cell>
          <cell r="Q26121">
            <v>210553</v>
          </cell>
        </row>
        <row r="26122">
          <cell r="M26122" t="str">
            <v>805010659_1080356</v>
          </cell>
          <cell r="N26122">
            <v>48877</v>
          </cell>
          <cell r="O26122">
            <v>0</v>
          </cell>
          <cell r="P26122">
            <v>0</v>
          </cell>
          <cell r="Q26122">
            <v>48877</v>
          </cell>
        </row>
        <row r="26123">
          <cell r="M26123" t="str">
            <v>805010659_1080255</v>
          </cell>
          <cell r="N26123">
            <v>210553</v>
          </cell>
          <cell r="O26123">
            <v>0</v>
          </cell>
          <cell r="P26123">
            <v>0</v>
          </cell>
          <cell r="Q26123">
            <v>210553</v>
          </cell>
        </row>
        <row r="26124">
          <cell r="M26124" t="str">
            <v>805010659_1079768</v>
          </cell>
          <cell r="N26124">
            <v>462100</v>
          </cell>
          <cell r="O26124">
            <v>0</v>
          </cell>
          <cell r="P26124">
            <v>0</v>
          </cell>
          <cell r="Q26124">
            <v>462100</v>
          </cell>
        </row>
        <row r="26125">
          <cell r="M26125" t="str">
            <v>805010659_1079994</v>
          </cell>
          <cell r="N26125">
            <v>5680000</v>
          </cell>
          <cell r="O26125">
            <v>0</v>
          </cell>
          <cell r="P26125">
            <v>0</v>
          </cell>
          <cell r="Q26125">
            <v>5680000</v>
          </cell>
        </row>
        <row r="26126">
          <cell r="M26126" t="str">
            <v>805010659_1079962</v>
          </cell>
          <cell r="N26126">
            <v>91141</v>
          </cell>
          <cell r="O26126">
            <v>0</v>
          </cell>
          <cell r="P26126">
            <v>0</v>
          </cell>
          <cell r="Q26126">
            <v>91141</v>
          </cell>
        </row>
        <row r="26127">
          <cell r="M26127" t="str">
            <v>805010659_1080008</v>
          </cell>
          <cell r="N26127">
            <v>91141</v>
          </cell>
          <cell r="O26127">
            <v>0</v>
          </cell>
          <cell r="P26127">
            <v>0</v>
          </cell>
          <cell r="Q26127">
            <v>91141</v>
          </cell>
        </row>
        <row r="26128">
          <cell r="M26128" t="str">
            <v>805010659_1080237</v>
          </cell>
          <cell r="N26128">
            <v>145775</v>
          </cell>
          <cell r="O26128">
            <v>0</v>
          </cell>
          <cell r="P26128">
            <v>0</v>
          </cell>
          <cell r="Q26128">
            <v>145775</v>
          </cell>
        </row>
        <row r="26129">
          <cell r="M26129" t="str">
            <v>805010659_1080054</v>
          </cell>
          <cell r="N26129">
            <v>91141</v>
          </cell>
          <cell r="O26129">
            <v>0</v>
          </cell>
          <cell r="P26129">
            <v>0</v>
          </cell>
          <cell r="Q26129">
            <v>91141</v>
          </cell>
        </row>
        <row r="26130">
          <cell r="M26130" t="str">
            <v>805010659_1080328</v>
          </cell>
          <cell r="N26130">
            <v>67620</v>
          </cell>
          <cell r="O26130">
            <v>0</v>
          </cell>
          <cell r="P26130">
            <v>0</v>
          </cell>
          <cell r="Q26130">
            <v>67620</v>
          </cell>
        </row>
        <row r="26131">
          <cell r="M26131" t="str">
            <v>805010659_1079964</v>
          </cell>
          <cell r="N26131">
            <v>91141</v>
          </cell>
          <cell r="O26131">
            <v>0</v>
          </cell>
          <cell r="P26131">
            <v>0</v>
          </cell>
          <cell r="Q26131">
            <v>91141</v>
          </cell>
        </row>
        <row r="26132">
          <cell r="M26132" t="str">
            <v>805010659_1079935</v>
          </cell>
          <cell r="N26132">
            <v>91141</v>
          </cell>
          <cell r="O26132">
            <v>0</v>
          </cell>
          <cell r="P26132">
            <v>0</v>
          </cell>
          <cell r="Q26132">
            <v>91141</v>
          </cell>
        </row>
        <row r="26133">
          <cell r="M26133" t="str">
            <v>805010659_1080391</v>
          </cell>
          <cell r="N26133">
            <v>48877</v>
          </cell>
          <cell r="O26133">
            <v>0</v>
          </cell>
          <cell r="P26133">
            <v>0</v>
          </cell>
          <cell r="Q26133">
            <v>48877</v>
          </cell>
        </row>
        <row r="26134">
          <cell r="M26134" t="str">
            <v>805010659_1080158</v>
          </cell>
          <cell r="N26134">
            <v>97184</v>
          </cell>
          <cell r="O26134">
            <v>0</v>
          </cell>
          <cell r="P26134">
            <v>0</v>
          </cell>
          <cell r="Q26134">
            <v>97184</v>
          </cell>
        </row>
        <row r="26135">
          <cell r="M26135" t="str">
            <v>805010659_P44017</v>
          </cell>
          <cell r="N26135">
            <v>150000</v>
          </cell>
          <cell r="O26135">
            <v>0</v>
          </cell>
          <cell r="P26135">
            <v>0</v>
          </cell>
          <cell r="Q26135">
            <v>150000</v>
          </cell>
        </row>
        <row r="26136">
          <cell r="M26136" t="str">
            <v>805010659_1080114</v>
          </cell>
          <cell r="N26136">
            <v>67620</v>
          </cell>
          <cell r="O26136">
            <v>0</v>
          </cell>
          <cell r="P26136">
            <v>0</v>
          </cell>
          <cell r="Q26136">
            <v>67620</v>
          </cell>
        </row>
        <row r="26137">
          <cell r="M26137" t="str">
            <v>805010659_1079877</v>
          </cell>
          <cell r="N26137">
            <v>98000</v>
          </cell>
          <cell r="O26137">
            <v>0</v>
          </cell>
          <cell r="P26137">
            <v>0</v>
          </cell>
          <cell r="Q26137">
            <v>98000</v>
          </cell>
        </row>
        <row r="26138">
          <cell r="M26138" t="str">
            <v>805010659_1080367</v>
          </cell>
          <cell r="N26138">
            <v>75411</v>
          </cell>
          <cell r="O26138">
            <v>0</v>
          </cell>
          <cell r="P26138">
            <v>0</v>
          </cell>
          <cell r="Q26138">
            <v>75411</v>
          </cell>
        </row>
        <row r="26139">
          <cell r="M26139" t="str">
            <v>805010659_1080115</v>
          </cell>
          <cell r="N26139">
            <v>67620</v>
          </cell>
          <cell r="O26139">
            <v>0</v>
          </cell>
          <cell r="P26139">
            <v>0</v>
          </cell>
          <cell r="Q26139">
            <v>67620</v>
          </cell>
        </row>
        <row r="26140">
          <cell r="M26140" t="str">
            <v>805010659_1080230</v>
          </cell>
          <cell r="N26140">
            <v>25136</v>
          </cell>
          <cell r="O26140">
            <v>0</v>
          </cell>
          <cell r="P26140">
            <v>0</v>
          </cell>
          <cell r="Q26140">
            <v>25136</v>
          </cell>
        </row>
        <row r="26141">
          <cell r="M26141" t="str">
            <v>805010659_1080294</v>
          </cell>
          <cell r="N26141">
            <v>37730</v>
          </cell>
          <cell r="O26141">
            <v>0</v>
          </cell>
          <cell r="P26141">
            <v>0</v>
          </cell>
          <cell r="Q26141">
            <v>37730</v>
          </cell>
        </row>
        <row r="26142">
          <cell r="M26142" t="str">
            <v>805010659_1080393</v>
          </cell>
          <cell r="N26142">
            <v>29326</v>
          </cell>
          <cell r="O26142">
            <v>0</v>
          </cell>
          <cell r="P26142">
            <v>0</v>
          </cell>
          <cell r="Q26142">
            <v>29326</v>
          </cell>
        </row>
        <row r="26143">
          <cell r="M26143" t="str">
            <v>805010659_1079796</v>
          </cell>
          <cell r="N26143">
            <v>420000</v>
          </cell>
          <cell r="O26143">
            <v>0</v>
          </cell>
          <cell r="P26143">
            <v>0</v>
          </cell>
          <cell r="Q26143">
            <v>420000</v>
          </cell>
        </row>
        <row r="26144">
          <cell r="M26144" t="str">
            <v>805010659_1080243</v>
          </cell>
          <cell r="N26144">
            <v>67620</v>
          </cell>
          <cell r="O26144">
            <v>0</v>
          </cell>
          <cell r="P26144">
            <v>0</v>
          </cell>
          <cell r="Q26144">
            <v>67620</v>
          </cell>
        </row>
        <row r="26145">
          <cell r="M26145" t="str">
            <v>805010659_1079903</v>
          </cell>
          <cell r="N26145">
            <v>91141</v>
          </cell>
          <cell r="O26145">
            <v>0</v>
          </cell>
          <cell r="P26145">
            <v>0</v>
          </cell>
          <cell r="Q26145">
            <v>91141</v>
          </cell>
        </row>
        <row r="26146">
          <cell r="M26146" t="str">
            <v>805010659_1080349</v>
          </cell>
          <cell r="N26146">
            <v>48877</v>
          </cell>
          <cell r="O26146">
            <v>0</v>
          </cell>
          <cell r="P26146">
            <v>0</v>
          </cell>
          <cell r="Q26146">
            <v>48877</v>
          </cell>
        </row>
        <row r="26147">
          <cell r="M26147" t="str">
            <v>805010659_1080140</v>
          </cell>
          <cell r="N26147">
            <v>210553</v>
          </cell>
          <cell r="O26147">
            <v>0</v>
          </cell>
          <cell r="P26147">
            <v>0</v>
          </cell>
          <cell r="Q26147">
            <v>210553</v>
          </cell>
        </row>
        <row r="26148">
          <cell r="M26148" t="str">
            <v>805010659_1080011</v>
          </cell>
          <cell r="N26148">
            <v>91141</v>
          </cell>
          <cell r="O26148">
            <v>0</v>
          </cell>
          <cell r="P26148">
            <v>0</v>
          </cell>
          <cell r="Q26148">
            <v>91141</v>
          </cell>
        </row>
        <row r="26149">
          <cell r="M26149" t="str">
            <v>805010659_1080162</v>
          </cell>
          <cell r="N26149">
            <v>145775</v>
          </cell>
          <cell r="O26149">
            <v>0</v>
          </cell>
          <cell r="P26149">
            <v>0</v>
          </cell>
          <cell r="Q26149">
            <v>145775</v>
          </cell>
        </row>
        <row r="26150">
          <cell r="M26150" t="str">
            <v>805010659_1079996</v>
          </cell>
          <cell r="N26150">
            <v>32667</v>
          </cell>
          <cell r="O26150">
            <v>0</v>
          </cell>
          <cell r="P26150">
            <v>518000</v>
          </cell>
          <cell r="Q26150">
            <v>32667</v>
          </cell>
        </row>
        <row r="26151">
          <cell r="M26151" t="str">
            <v>805010659_1080258</v>
          </cell>
          <cell r="N26151">
            <v>20286</v>
          </cell>
          <cell r="O26151">
            <v>0</v>
          </cell>
          <cell r="P26151">
            <v>0</v>
          </cell>
          <cell r="Q26151">
            <v>20286</v>
          </cell>
        </row>
        <row r="26152">
          <cell r="M26152" t="str">
            <v>805010659_1080082</v>
          </cell>
          <cell r="N26152">
            <v>522000</v>
          </cell>
          <cell r="O26152">
            <v>0</v>
          </cell>
          <cell r="P26152">
            <v>600000</v>
          </cell>
          <cell r="Q26152">
            <v>522000</v>
          </cell>
        </row>
        <row r="26153">
          <cell r="M26153" t="str">
            <v>805010659_1080014</v>
          </cell>
          <cell r="N26153">
            <v>91141</v>
          </cell>
          <cell r="O26153">
            <v>0</v>
          </cell>
          <cell r="P26153">
            <v>0</v>
          </cell>
          <cell r="Q26153">
            <v>91141</v>
          </cell>
        </row>
        <row r="26154">
          <cell r="M26154" t="str">
            <v>805010659_1080396</v>
          </cell>
          <cell r="N26154">
            <v>48877</v>
          </cell>
          <cell r="O26154">
            <v>0</v>
          </cell>
          <cell r="P26154">
            <v>0</v>
          </cell>
          <cell r="Q26154">
            <v>48877</v>
          </cell>
        </row>
        <row r="26155">
          <cell r="M26155" t="str">
            <v>805010659_1080287</v>
          </cell>
          <cell r="N26155">
            <v>349179</v>
          </cell>
          <cell r="O26155">
            <v>0</v>
          </cell>
          <cell r="P26155">
            <v>0</v>
          </cell>
          <cell r="Q26155">
            <v>349179</v>
          </cell>
        </row>
        <row r="26156">
          <cell r="M26156" t="str">
            <v>805010659_1079879</v>
          </cell>
          <cell r="N26156">
            <v>91141</v>
          </cell>
          <cell r="O26156">
            <v>0</v>
          </cell>
          <cell r="P26156">
            <v>0</v>
          </cell>
          <cell r="Q26156">
            <v>91141</v>
          </cell>
        </row>
        <row r="26157">
          <cell r="M26157" t="str">
            <v>805010659_1080221</v>
          </cell>
          <cell r="N26157">
            <v>67620</v>
          </cell>
          <cell r="O26157">
            <v>0</v>
          </cell>
          <cell r="P26157">
            <v>0</v>
          </cell>
          <cell r="Q26157">
            <v>67620</v>
          </cell>
        </row>
        <row r="26158">
          <cell r="M26158" t="str">
            <v>805010659_1080150</v>
          </cell>
          <cell r="N26158">
            <v>67620</v>
          </cell>
          <cell r="O26158">
            <v>0</v>
          </cell>
          <cell r="P26158">
            <v>0</v>
          </cell>
          <cell r="Q26158">
            <v>67620</v>
          </cell>
        </row>
        <row r="26159">
          <cell r="M26159" t="str">
            <v>805010659_1080091</v>
          </cell>
          <cell r="N26159">
            <v>113582</v>
          </cell>
          <cell r="O26159">
            <v>0</v>
          </cell>
          <cell r="P26159">
            <v>0</v>
          </cell>
          <cell r="Q26159">
            <v>113582</v>
          </cell>
        </row>
        <row r="26160">
          <cell r="M26160" t="str">
            <v>805010659_1080248</v>
          </cell>
          <cell r="N26160">
            <v>67620</v>
          </cell>
          <cell r="O26160">
            <v>0</v>
          </cell>
          <cell r="P26160">
            <v>0</v>
          </cell>
          <cell r="Q26160">
            <v>67620</v>
          </cell>
        </row>
        <row r="26161">
          <cell r="M26161" t="str">
            <v>805010659_1080340</v>
          </cell>
          <cell r="N26161">
            <v>48877</v>
          </cell>
          <cell r="O26161">
            <v>0</v>
          </cell>
          <cell r="P26161">
            <v>0</v>
          </cell>
          <cell r="Q26161">
            <v>48877</v>
          </cell>
        </row>
        <row r="26162">
          <cell r="M26162" t="str">
            <v>805010659_1079818</v>
          </cell>
          <cell r="N26162">
            <v>323640</v>
          </cell>
          <cell r="O26162">
            <v>0</v>
          </cell>
          <cell r="P26162">
            <v>300000</v>
          </cell>
          <cell r="Q26162">
            <v>323640</v>
          </cell>
        </row>
        <row r="26163">
          <cell r="M26163" t="str">
            <v>805010659_1080177</v>
          </cell>
          <cell r="N26163">
            <v>349179</v>
          </cell>
          <cell r="O26163">
            <v>0</v>
          </cell>
          <cell r="P26163">
            <v>0</v>
          </cell>
          <cell r="Q26163">
            <v>349179</v>
          </cell>
        </row>
        <row r="26164">
          <cell r="M26164" t="str">
            <v>805010659_1080179</v>
          </cell>
          <cell r="N26164">
            <v>145775</v>
          </cell>
          <cell r="O26164">
            <v>0</v>
          </cell>
          <cell r="P26164">
            <v>0</v>
          </cell>
          <cell r="Q26164">
            <v>145775</v>
          </cell>
        </row>
        <row r="26165">
          <cell r="M26165" t="str">
            <v>805010659_1080141</v>
          </cell>
          <cell r="N26165">
            <v>67620</v>
          </cell>
          <cell r="O26165">
            <v>0</v>
          </cell>
          <cell r="P26165">
            <v>0</v>
          </cell>
          <cell r="Q26165">
            <v>67620</v>
          </cell>
        </row>
        <row r="26166">
          <cell r="M26166" t="str">
            <v>805010659_1080304</v>
          </cell>
          <cell r="N26166">
            <v>145775</v>
          </cell>
          <cell r="O26166">
            <v>0</v>
          </cell>
          <cell r="P26166">
            <v>0</v>
          </cell>
          <cell r="Q26166">
            <v>145775</v>
          </cell>
        </row>
        <row r="26167">
          <cell r="M26167" t="str">
            <v>805010659_1080005</v>
          </cell>
          <cell r="N26167">
            <v>91141</v>
          </cell>
          <cell r="O26167">
            <v>0</v>
          </cell>
          <cell r="P26167">
            <v>0</v>
          </cell>
          <cell r="Q26167">
            <v>91141</v>
          </cell>
        </row>
        <row r="26168">
          <cell r="M26168" t="str">
            <v>805010659_1080110</v>
          </cell>
          <cell r="N26168">
            <v>67620</v>
          </cell>
          <cell r="O26168">
            <v>0</v>
          </cell>
          <cell r="P26168">
            <v>0</v>
          </cell>
          <cell r="Q26168">
            <v>67620</v>
          </cell>
        </row>
        <row r="26169">
          <cell r="M26169" t="str">
            <v>805010659_1079886</v>
          </cell>
          <cell r="N26169">
            <v>60761</v>
          </cell>
          <cell r="O26169">
            <v>0</v>
          </cell>
          <cell r="P26169">
            <v>0</v>
          </cell>
          <cell r="Q26169">
            <v>60761</v>
          </cell>
        </row>
        <row r="26170">
          <cell r="M26170" t="str">
            <v>805010659_1080138</v>
          </cell>
          <cell r="N26170">
            <v>97184</v>
          </cell>
          <cell r="O26170">
            <v>0</v>
          </cell>
          <cell r="P26170">
            <v>0</v>
          </cell>
          <cell r="Q26170">
            <v>97184</v>
          </cell>
        </row>
        <row r="26171">
          <cell r="M26171" t="str">
            <v>805010659_1080311</v>
          </cell>
          <cell r="N26171">
            <v>210553</v>
          </cell>
          <cell r="O26171">
            <v>0</v>
          </cell>
          <cell r="P26171">
            <v>0</v>
          </cell>
          <cell r="Q26171">
            <v>210553</v>
          </cell>
        </row>
        <row r="26172">
          <cell r="M26172" t="str">
            <v>805010659_1080203</v>
          </cell>
          <cell r="N26172">
            <v>67620</v>
          </cell>
          <cell r="O26172">
            <v>0</v>
          </cell>
          <cell r="P26172">
            <v>0</v>
          </cell>
          <cell r="Q26172">
            <v>67620</v>
          </cell>
        </row>
        <row r="26173">
          <cell r="M26173" t="str">
            <v>805010659_1080291</v>
          </cell>
          <cell r="N26173">
            <v>37730</v>
          </cell>
          <cell r="O26173">
            <v>0</v>
          </cell>
          <cell r="P26173">
            <v>0</v>
          </cell>
          <cell r="Q26173">
            <v>37730</v>
          </cell>
        </row>
        <row r="26174">
          <cell r="M26174" t="str">
            <v>805010659_1080013</v>
          </cell>
          <cell r="N26174">
            <v>1740000</v>
          </cell>
          <cell r="O26174">
            <v>0</v>
          </cell>
          <cell r="P26174">
            <v>0</v>
          </cell>
          <cell r="Q26174">
            <v>1740000</v>
          </cell>
        </row>
        <row r="26175">
          <cell r="M26175" t="str">
            <v>805010659_1080015</v>
          </cell>
          <cell r="N26175">
            <v>91141</v>
          </cell>
          <cell r="O26175">
            <v>0</v>
          </cell>
          <cell r="P26175">
            <v>0</v>
          </cell>
          <cell r="Q26175">
            <v>91141</v>
          </cell>
        </row>
        <row r="26176">
          <cell r="M26176" t="str">
            <v>805010659_1080125</v>
          </cell>
          <cell r="N26176">
            <v>18619</v>
          </cell>
          <cell r="O26176">
            <v>0</v>
          </cell>
          <cell r="P26176">
            <v>80000</v>
          </cell>
          <cell r="Q26176">
            <v>18619</v>
          </cell>
        </row>
        <row r="26177">
          <cell r="M26177" t="str">
            <v>805010659_1080355</v>
          </cell>
          <cell r="N26177">
            <v>75410</v>
          </cell>
          <cell r="O26177">
            <v>0</v>
          </cell>
          <cell r="P26177">
            <v>0</v>
          </cell>
          <cell r="Q26177">
            <v>75410</v>
          </cell>
        </row>
        <row r="26178">
          <cell r="M26178" t="str">
            <v>805010659_1079893</v>
          </cell>
          <cell r="N26178">
            <v>809100</v>
          </cell>
          <cell r="O26178">
            <v>0</v>
          </cell>
          <cell r="P26178">
            <v>300000</v>
          </cell>
          <cell r="Q26178">
            <v>809100</v>
          </cell>
        </row>
        <row r="26179">
          <cell r="M26179" t="str">
            <v>805010659_1080073</v>
          </cell>
          <cell r="N26179">
            <v>420000</v>
          </cell>
          <cell r="O26179">
            <v>0</v>
          </cell>
          <cell r="P26179">
            <v>0</v>
          </cell>
          <cell r="Q26179">
            <v>420000</v>
          </cell>
        </row>
        <row r="26180">
          <cell r="M26180" t="str">
            <v>805010659_1079982</v>
          </cell>
          <cell r="N26180">
            <v>91141</v>
          </cell>
          <cell r="O26180">
            <v>0</v>
          </cell>
          <cell r="P26180">
            <v>0</v>
          </cell>
          <cell r="Q26180">
            <v>91141</v>
          </cell>
        </row>
        <row r="26181">
          <cell r="M26181" t="str">
            <v>805010659_1080108</v>
          </cell>
          <cell r="N26181">
            <v>145775</v>
          </cell>
          <cell r="O26181">
            <v>0</v>
          </cell>
          <cell r="P26181">
            <v>0</v>
          </cell>
          <cell r="Q26181">
            <v>145775</v>
          </cell>
        </row>
        <row r="26182">
          <cell r="M26182" t="str">
            <v>805010659_1079957</v>
          </cell>
          <cell r="N26182">
            <v>91141</v>
          </cell>
          <cell r="O26182">
            <v>0</v>
          </cell>
          <cell r="P26182">
            <v>0</v>
          </cell>
          <cell r="Q26182">
            <v>91141</v>
          </cell>
        </row>
        <row r="26183">
          <cell r="M26183" t="str">
            <v>805010659_1080124</v>
          </cell>
          <cell r="N26183">
            <v>145775</v>
          </cell>
          <cell r="O26183">
            <v>0</v>
          </cell>
          <cell r="P26183">
            <v>0</v>
          </cell>
          <cell r="Q26183">
            <v>145775</v>
          </cell>
        </row>
        <row r="26184">
          <cell r="M26184" t="str">
            <v>805010659_1080026</v>
          </cell>
          <cell r="N26184">
            <v>91141</v>
          </cell>
          <cell r="O26184">
            <v>0</v>
          </cell>
          <cell r="P26184">
            <v>0</v>
          </cell>
          <cell r="Q26184">
            <v>91141</v>
          </cell>
        </row>
        <row r="26185">
          <cell r="M26185" t="str">
            <v>805010659_1080231</v>
          </cell>
          <cell r="N26185">
            <v>67620</v>
          </cell>
          <cell r="O26185">
            <v>0</v>
          </cell>
          <cell r="P26185">
            <v>0</v>
          </cell>
          <cell r="Q26185">
            <v>67620</v>
          </cell>
        </row>
        <row r="26186">
          <cell r="M26186" t="str">
            <v>805010659_1080156</v>
          </cell>
          <cell r="N26186">
            <v>37730</v>
          </cell>
          <cell r="O26186">
            <v>0</v>
          </cell>
          <cell r="P26186">
            <v>0</v>
          </cell>
          <cell r="Q26186">
            <v>37730</v>
          </cell>
        </row>
        <row r="26187">
          <cell r="M26187" t="str">
            <v>805010659_1080392</v>
          </cell>
          <cell r="N26187">
            <v>48877</v>
          </cell>
          <cell r="O26187">
            <v>0</v>
          </cell>
          <cell r="P26187">
            <v>0</v>
          </cell>
          <cell r="Q26187">
            <v>48877</v>
          </cell>
        </row>
        <row r="26188">
          <cell r="M26188" t="str">
            <v>805010659_1079955</v>
          </cell>
          <cell r="N26188">
            <v>580000</v>
          </cell>
          <cell r="O26188">
            <v>0</v>
          </cell>
          <cell r="P26188">
            <v>0</v>
          </cell>
          <cell r="Q26188">
            <v>580000</v>
          </cell>
        </row>
        <row r="26189">
          <cell r="M26189" t="str">
            <v>805010659_1079943</v>
          </cell>
          <cell r="N26189">
            <v>98000</v>
          </cell>
          <cell r="O26189">
            <v>0</v>
          </cell>
          <cell r="P26189">
            <v>0</v>
          </cell>
          <cell r="Q26189">
            <v>98000</v>
          </cell>
        </row>
        <row r="26190">
          <cell r="M26190" t="str">
            <v>805010659_1080036</v>
          </cell>
          <cell r="N26190">
            <v>98000</v>
          </cell>
          <cell r="O26190">
            <v>0</v>
          </cell>
          <cell r="P26190">
            <v>0</v>
          </cell>
          <cell r="Q26190">
            <v>98000</v>
          </cell>
        </row>
        <row r="26191">
          <cell r="M26191" t="str">
            <v>805010659_1079916</v>
          </cell>
          <cell r="N26191">
            <v>420000</v>
          </cell>
          <cell r="O26191">
            <v>0</v>
          </cell>
          <cell r="P26191">
            <v>0</v>
          </cell>
          <cell r="Q26191">
            <v>420000</v>
          </cell>
        </row>
        <row r="26192">
          <cell r="M26192" t="str">
            <v>805010659_1080398</v>
          </cell>
          <cell r="N26192">
            <v>48877</v>
          </cell>
          <cell r="O26192">
            <v>0</v>
          </cell>
          <cell r="P26192">
            <v>0</v>
          </cell>
          <cell r="Q26192">
            <v>48877</v>
          </cell>
        </row>
        <row r="26193">
          <cell r="M26193" t="str">
            <v>805010659_1079904</v>
          </cell>
          <cell r="N26193">
            <v>98000</v>
          </cell>
          <cell r="O26193">
            <v>0</v>
          </cell>
          <cell r="P26193">
            <v>0</v>
          </cell>
          <cell r="Q26193">
            <v>98000</v>
          </cell>
        </row>
        <row r="26194">
          <cell r="M26194" t="str">
            <v>805010659_1080122</v>
          </cell>
          <cell r="N26194">
            <v>145775</v>
          </cell>
          <cell r="O26194">
            <v>0</v>
          </cell>
          <cell r="P26194">
            <v>0</v>
          </cell>
          <cell r="Q26194">
            <v>145775</v>
          </cell>
        </row>
        <row r="26195">
          <cell r="M26195" t="str">
            <v>805010659_1080318</v>
          </cell>
          <cell r="N26195">
            <v>67620</v>
          </cell>
          <cell r="O26195">
            <v>0</v>
          </cell>
          <cell r="P26195">
            <v>0</v>
          </cell>
          <cell r="Q26195">
            <v>67620</v>
          </cell>
        </row>
        <row r="26196">
          <cell r="M26196" t="str">
            <v>805010659_1080032</v>
          </cell>
          <cell r="N26196">
            <v>91141</v>
          </cell>
          <cell r="O26196">
            <v>0</v>
          </cell>
          <cell r="P26196">
            <v>0</v>
          </cell>
          <cell r="Q26196">
            <v>91141</v>
          </cell>
        </row>
        <row r="26197">
          <cell r="M26197" t="str">
            <v>805010659_1080408</v>
          </cell>
          <cell r="N26197">
            <v>48877</v>
          </cell>
          <cell r="O26197">
            <v>0</v>
          </cell>
          <cell r="P26197">
            <v>0</v>
          </cell>
          <cell r="Q26197">
            <v>48877</v>
          </cell>
        </row>
        <row r="26198">
          <cell r="M26198" t="str">
            <v>805010659_1080290</v>
          </cell>
          <cell r="N26198">
            <v>67620</v>
          </cell>
          <cell r="O26198">
            <v>0</v>
          </cell>
          <cell r="P26198">
            <v>0</v>
          </cell>
          <cell r="Q26198">
            <v>67620</v>
          </cell>
        </row>
        <row r="26199">
          <cell r="M26199" t="str">
            <v>805010659_1080077</v>
          </cell>
          <cell r="N26199">
            <v>91141</v>
          </cell>
          <cell r="O26199">
            <v>0</v>
          </cell>
          <cell r="P26199">
            <v>0</v>
          </cell>
          <cell r="Q26199">
            <v>91141</v>
          </cell>
        </row>
        <row r="26200">
          <cell r="M26200" t="str">
            <v>805010659_1080128</v>
          </cell>
          <cell r="N26200">
            <v>37730</v>
          </cell>
          <cell r="O26200">
            <v>0</v>
          </cell>
          <cell r="P26200">
            <v>0</v>
          </cell>
          <cell r="Q26200">
            <v>37730</v>
          </cell>
        </row>
        <row r="26201">
          <cell r="M26201" t="str">
            <v>805010659_1079941</v>
          </cell>
          <cell r="N26201">
            <v>420000</v>
          </cell>
          <cell r="O26201">
            <v>0</v>
          </cell>
          <cell r="P26201">
            <v>0</v>
          </cell>
          <cell r="Q26201">
            <v>420000</v>
          </cell>
        </row>
        <row r="26202">
          <cell r="M26202" t="str">
            <v>805010659_1080145</v>
          </cell>
          <cell r="N26202">
            <v>67620</v>
          </cell>
          <cell r="O26202">
            <v>0</v>
          </cell>
          <cell r="P26202">
            <v>0</v>
          </cell>
          <cell r="Q26202">
            <v>67620</v>
          </cell>
        </row>
        <row r="26203">
          <cell r="M26203" t="str">
            <v>805010659_1080117</v>
          </cell>
          <cell r="N26203">
            <v>145775</v>
          </cell>
          <cell r="O26203">
            <v>0</v>
          </cell>
          <cell r="P26203">
            <v>0</v>
          </cell>
          <cell r="Q26203">
            <v>145775</v>
          </cell>
        </row>
        <row r="26204">
          <cell r="M26204" t="str">
            <v>805010659_1080300</v>
          </cell>
          <cell r="N26204">
            <v>37730</v>
          </cell>
          <cell r="O26204">
            <v>0</v>
          </cell>
          <cell r="P26204">
            <v>0</v>
          </cell>
          <cell r="Q26204">
            <v>37730</v>
          </cell>
        </row>
        <row r="26205">
          <cell r="M26205" t="str">
            <v>805010659_1080109</v>
          </cell>
          <cell r="N26205">
            <v>18619</v>
          </cell>
          <cell r="O26205">
            <v>0</v>
          </cell>
          <cell r="P26205">
            <v>80000</v>
          </cell>
          <cell r="Q26205">
            <v>18619</v>
          </cell>
        </row>
        <row r="26206">
          <cell r="M26206" t="str">
            <v>805010659_1080105</v>
          </cell>
          <cell r="N26206">
            <v>98000</v>
          </cell>
          <cell r="O26206">
            <v>0</v>
          </cell>
          <cell r="P26206">
            <v>0</v>
          </cell>
          <cell r="Q26206">
            <v>98000</v>
          </cell>
        </row>
        <row r="26207">
          <cell r="M26207" t="str">
            <v>805010659_1080236</v>
          </cell>
          <cell r="N26207">
            <v>11269</v>
          </cell>
          <cell r="O26207">
            <v>0</v>
          </cell>
          <cell r="P26207">
            <v>0</v>
          </cell>
          <cell r="Q26207">
            <v>11269</v>
          </cell>
        </row>
        <row r="26208">
          <cell r="M26208" t="str">
            <v>805010659_1080400</v>
          </cell>
          <cell r="N26208">
            <v>48877</v>
          </cell>
          <cell r="O26208">
            <v>0</v>
          </cell>
          <cell r="P26208">
            <v>0</v>
          </cell>
          <cell r="Q26208">
            <v>48877</v>
          </cell>
        </row>
        <row r="26209">
          <cell r="M26209" t="str">
            <v>805010659_1079821</v>
          </cell>
          <cell r="N26209">
            <v>91141</v>
          </cell>
          <cell r="O26209">
            <v>0</v>
          </cell>
          <cell r="P26209">
            <v>0</v>
          </cell>
          <cell r="Q26209">
            <v>91141</v>
          </cell>
        </row>
        <row r="26210">
          <cell r="M26210" t="str">
            <v>805010659_1079945</v>
          </cell>
          <cell r="N26210">
            <v>91141</v>
          </cell>
          <cell r="O26210">
            <v>0</v>
          </cell>
          <cell r="P26210">
            <v>0</v>
          </cell>
          <cell r="Q26210">
            <v>91141</v>
          </cell>
        </row>
        <row r="26211">
          <cell r="M26211" t="str">
            <v>805010659_1080038</v>
          </cell>
          <cell r="N26211">
            <v>98000</v>
          </cell>
          <cell r="O26211">
            <v>0</v>
          </cell>
          <cell r="P26211">
            <v>0</v>
          </cell>
          <cell r="Q26211">
            <v>98000</v>
          </cell>
        </row>
        <row r="26212">
          <cell r="M26212" t="str">
            <v>805010659_1080075</v>
          </cell>
          <cell r="N26212">
            <v>98000</v>
          </cell>
          <cell r="O26212">
            <v>0</v>
          </cell>
          <cell r="P26212">
            <v>0</v>
          </cell>
          <cell r="Q26212">
            <v>98000</v>
          </cell>
        </row>
        <row r="26213">
          <cell r="M26213" t="str">
            <v>805010659_1080360</v>
          </cell>
          <cell r="N26213">
            <v>48877</v>
          </cell>
          <cell r="O26213">
            <v>0</v>
          </cell>
          <cell r="P26213">
            <v>0</v>
          </cell>
          <cell r="Q26213">
            <v>48877</v>
          </cell>
        </row>
        <row r="26214">
          <cell r="M26214" t="str">
            <v>805010659_1080113</v>
          </cell>
          <cell r="N26214">
            <v>349179</v>
          </cell>
          <cell r="O26214">
            <v>0</v>
          </cell>
          <cell r="P26214">
            <v>0</v>
          </cell>
          <cell r="Q26214">
            <v>349179</v>
          </cell>
        </row>
        <row r="26215">
          <cell r="M26215" t="str">
            <v>805010659_1080195</v>
          </cell>
          <cell r="N26215">
            <v>145775</v>
          </cell>
          <cell r="O26215">
            <v>0</v>
          </cell>
          <cell r="P26215">
            <v>0</v>
          </cell>
          <cell r="Q26215">
            <v>145775</v>
          </cell>
        </row>
        <row r="26216">
          <cell r="M26216" t="str">
            <v>805010659_1079915</v>
          </cell>
          <cell r="N26216">
            <v>91141</v>
          </cell>
          <cell r="O26216">
            <v>0</v>
          </cell>
          <cell r="P26216">
            <v>0</v>
          </cell>
          <cell r="Q26216">
            <v>91141</v>
          </cell>
        </row>
        <row r="26217">
          <cell r="M26217" t="str">
            <v>805010659_1080201</v>
          </cell>
          <cell r="N26217">
            <v>349179</v>
          </cell>
          <cell r="O26217">
            <v>0</v>
          </cell>
          <cell r="P26217">
            <v>0</v>
          </cell>
          <cell r="Q26217">
            <v>349179</v>
          </cell>
        </row>
        <row r="26218">
          <cell r="M26218" t="str">
            <v>805010659_1079992</v>
          </cell>
          <cell r="N26218">
            <v>98000</v>
          </cell>
          <cell r="O26218">
            <v>0</v>
          </cell>
          <cell r="P26218">
            <v>0</v>
          </cell>
          <cell r="Q26218">
            <v>98000</v>
          </cell>
        </row>
        <row r="26219">
          <cell r="M26219" t="str">
            <v>805010659_1080198</v>
          </cell>
          <cell r="N26219">
            <v>37730</v>
          </cell>
          <cell r="O26219">
            <v>0</v>
          </cell>
          <cell r="P26219">
            <v>0</v>
          </cell>
          <cell r="Q26219">
            <v>37730</v>
          </cell>
        </row>
        <row r="26220">
          <cell r="M26220" t="str">
            <v>805010659_1080347</v>
          </cell>
          <cell r="N26220">
            <v>48880</v>
          </cell>
          <cell r="O26220">
            <v>0</v>
          </cell>
          <cell r="P26220">
            <v>0</v>
          </cell>
          <cell r="Q26220">
            <v>48880</v>
          </cell>
        </row>
        <row r="26221">
          <cell r="M26221" t="str">
            <v>805010659_1079923</v>
          </cell>
          <cell r="N26221">
            <v>91141</v>
          </cell>
          <cell r="O26221">
            <v>0</v>
          </cell>
          <cell r="P26221">
            <v>0</v>
          </cell>
          <cell r="Q26221">
            <v>91141</v>
          </cell>
        </row>
        <row r="26222">
          <cell r="M26222" t="str">
            <v>805010659_1080305</v>
          </cell>
          <cell r="N26222">
            <v>145775</v>
          </cell>
          <cell r="O26222">
            <v>0</v>
          </cell>
          <cell r="P26222">
            <v>0</v>
          </cell>
          <cell r="Q26222">
            <v>145775</v>
          </cell>
        </row>
        <row r="26223">
          <cell r="M26223" t="str">
            <v>805010659_1080175</v>
          </cell>
          <cell r="N26223">
            <v>67620</v>
          </cell>
          <cell r="O26223">
            <v>0</v>
          </cell>
          <cell r="P26223">
            <v>0</v>
          </cell>
          <cell r="Q26223">
            <v>67620</v>
          </cell>
        </row>
        <row r="26224">
          <cell r="M26224" t="str">
            <v>805010659_1080214</v>
          </cell>
          <cell r="N26224">
            <v>67620</v>
          </cell>
          <cell r="O26224">
            <v>0</v>
          </cell>
          <cell r="P26224">
            <v>0</v>
          </cell>
          <cell r="Q26224">
            <v>67620</v>
          </cell>
        </row>
        <row r="26225">
          <cell r="M26225" t="str">
            <v>805010659_1080149</v>
          </cell>
          <cell r="N26225">
            <v>67620</v>
          </cell>
          <cell r="O26225">
            <v>0</v>
          </cell>
          <cell r="P26225">
            <v>0</v>
          </cell>
          <cell r="Q26225">
            <v>67620</v>
          </cell>
        </row>
        <row r="26226">
          <cell r="M26226" t="str">
            <v>805010659_1080182</v>
          </cell>
          <cell r="N26226">
            <v>67620</v>
          </cell>
          <cell r="O26226">
            <v>0</v>
          </cell>
          <cell r="P26226">
            <v>0</v>
          </cell>
          <cell r="Q26226">
            <v>67620</v>
          </cell>
        </row>
        <row r="26227">
          <cell r="M26227" t="str">
            <v>805010659_1078697</v>
          </cell>
          <cell r="N26227">
            <v>48877</v>
          </cell>
          <cell r="O26227">
            <v>0</v>
          </cell>
          <cell r="P26227">
            <v>0</v>
          </cell>
          <cell r="Q26227">
            <v>48877</v>
          </cell>
        </row>
        <row r="26228">
          <cell r="M26228" t="str">
            <v>805010659_1078778</v>
          </cell>
          <cell r="N26228">
            <v>109206</v>
          </cell>
          <cell r="O26228">
            <v>0</v>
          </cell>
          <cell r="P26228">
            <v>0</v>
          </cell>
          <cell r="Q26228">
            <v>109206</v>
          </cell>
        </row>
        <row r="26229">
          <cell r="M26229" t="str">
            <v>805010659_1078327</v>
          </cell>
          <cell r="N26229">
            <v>91141</v>
          </cell>
          <cell r="O26229">
            <v>0</v>
          </cell>
          <cell r="P26229">
            <v>0</v>
          </cell>
          <cell r="Q26229">
            <v>91141</v>
          </cell>
        </row>
        <row r="26230">
          <cell r="M26230" t="str">
            <v>805010659_1078405</v>
          </cell>
          <cell r="N26230">
            <v>98000</v>
          </cell>
          <cell r="O26230">
            <v>0</v>
          </cell>
          <cell r="P26230">
            <v>0</v>
          </cell>
          <cell r="Q26230">
            <v>98000</v>
          </cell>
        </row>
        <row r="26231">
          <cell r="M26231" t="str">
            <v>805010659_1078459</v>
          </cell>
          <cell r="N26231">
            <v>145775</v>
          </cell>
          <cell r="O26231">
            <v>0</v>
          </cell>
          <cell r="P26231">
            <v>0</v>
          </cell>
          <cell r="Q26231">
            <v>145775</v>
          </cell>
        </row>
        <row r="26232">
          <cell r="M26232" t="str">
            <v>805010659_1078285</v>
          </cell>
          <cell r="N26232">
            <v>91141</v>
          </cell>
          <cell r="O26232">
            <v>0</v>
          </cell>
          <cell r="P26232">
            <v>0</v>
          </cell>
          <cell r="Q26232">
            <v>91141</v>
          </cell>
        </row>
        <row r="26233">
          <cell r="M26233" t="str">
            <v>805010659_1078614</v>
          </cell>
          <cell r="N26233">
            <v>349179</v>
          </cell>
          <cell r="O26233">
            <v>0</v>
          </cell>
          <cell r="P26233">
            <v>0</v>
          </cell>
          <cell r="Q26233">
            <v>349179</v>
          </cell>
        </row>
        <row r="26234">
          <cell r="M26234" t="str">
            <v>805010659_1078527</v>
          </cell>
          <cell r="N26234">
            <v>67620</v>
          </cell>
          <cell r="O26234">
            <v>0</v>
          </cell>
          <cell r="P26234">
            <v>0</v>
          </cell>
          <cell r="Q26234">
            <v>67620</v>
          </cell>
        </row>
        <row r="26235">
          <cell r="M26235" t="str">
            <v>805010659_1078539</v>
          </cell>
          <cell r="N26235">
            <v>63169</v>
          </cell>
          <cell r="O26235">
            <v>0</v>
          </cell>
          <cell r="P26235">
            <v>0</v>
          </cell>
          <cell r="Q26235">
            <v>63169</v>
          </cell>
        </row>
        <row r="26236">
          <cell r="M26236" t="str">
            <v>805010659_1078635</v>
          </cell>
          <cell r="N26236">
            <v>210553</v>
          </cell>
          <cell r="O26236">
            <v>0</v>
          </cell>
          <cell r="P26236">
            <v>0</v>
          </cell>
          <cell r="Q26236">
            <v>210553</v>
          </cell>
        </row>
        <row r="26237">
          <cell r="M26237" t="str">
            <v>805010659_1078698</v>
          </cell>
          <cell r="N26237">
            <v>48877</v>
          </cell>
          <cell r="O26237">
            <v>0</v>
          </cell>
          <cell r="P26237">
            <v>0</v>
          </cell>
          <cell r="Q26237">
            <v>48877</v>
          </cell>
        </row>
        <row r="26238">
          <cell r="M26238" t="str">
            <v>805010659_1078126</v>
          </cell>
          <cell r="N26238">
            <v>48877</v>
          </cell>
          <cell r="O26238">
            <v>0</v>
          </cell>
          <cell r="P26238">
            <v>0</v>
          </cell>
          <cell r="Q26238">
            <v>48877</v>
          </cell>
        </row>
        <row r="26239">
          <cell r="M26239" t="str">
            <v>805010659_1078134</v>
          </cell>
          <cell r="N26239">
            <v>48877</v>
          </cell>
          <cell r="O26239">
            <v>0</v>
          </cell>
          <cell r="P26239">
            <v>0</v>
          </cell>
          <cell r="Q26239">
            <v>48877</v>
          </cell>
        </row>
        <row r="26240">
          <cell r="M26240" t="str">
            <v>805010659_1078118</v>
          </cell>
          <cell r="N26240">
            <v>48877</v>
          </cell>
          <cell r="O26240">
            <v>0</v>
          </cell>
          <cell r="P26240">
            <v>0</v>
          </cell>
          <cell r="Q26240">
            <v>48877</v>
          </cell>
        </row>
        <row r="26241">
          <cell r="M26241" t="str">
            <v>805010659_1078633</v>
          </cell>
          <cell r="N26241">
            <v>37730</v>
          </cell>
          <cell r="O26241">
            <v>0</v>
          </cell>
          <cell r="P26241">
            <v>0</v>
          </cell>
          <cell r="Q26241">
            <v>37730</v>
          </cell>
        </row>
        <row r="26242">
          <cell r="M26242" t="str">
            <v>805010659_1078526</v>
          </cell>
          <cell r="N26242">
            <v>145775</v>
          </cell>
          <cell r="O26242">
            <v>0</v>
          </cell>
          <cell r="P26242">
            <v>0</v>
          </cell>
          <cell r="Q26242">
            <v>145775</v>
          </cell>
        </row>
        <row r="26243">
          <cell r="M26243" t="str">
            <v>805010659_1078704</v>
          </cell>
          <cell r="N26243">
            <v>48877</v>
          </cell>
          <cell r="O26243">
            <v>0</v>
          </cell>
          <cell r="P26243">
            <v>0</v>
          </cell>
          <cell r="Q26243">
            <v>48877</v>
          </cell>
        </row>
        <row r="26244">
          <cell r="M26244" t="str">
            <v>805010659_1078071</v>
          </cell>
          <cell r="N26244">
            <v>48877</v>
          </cell>
          <cell r="O26244">
            <v>0</v>
          </cell>
          <cell r="P26244">
            <v>0</v>
          </cell>
          <cell r="Q26244">
            <v>48877</v>
          </cell>
        </row>
        <row r="26245">
          <cell r="M26245" t="str">
            <v>805010659_1078760</v>
          </cell>
          <cell r="N26245">
            <v>48877</v>
          </cell>
          <cell r="O26245">
            <v>0</v>
          </cell>
          <cell r="P26245">
            <v>0</v>
          </cell>
          <cell r="Q26245">
            <v>48877</v>
          </cell>
        </row>
        <row r="26246">
          <cell r="M26246" t="str">
            <v>805010659_1078187</v>
          </cell>
          <cell r="N26246">
            <v>300000</v>
          </cell>
          <cell r="O26246">
            <v>0</v>
          </cell>
          <cell r="P26246">
            <v>300000</v>
          </cell>
          <cell r="Q26246">
            <v>300000</v>
          </cell>
        </row>
        <row r="26247">
          <cell r="M26247" t="str">
            <v>805010659_1078499</v>
          </cell>
          <cell r="N26247">
            <v>145775</v>
          </cell>
          <cell r="O26247">
            <v>0</v>
          </cell>
          <cell r="P26247">
            <v>0</v>
          </cell>
          <cell r="Q26247">
            <v>145775</v>
          </cell>
        </row>
        <row r="26248">
          <cell r="M26248" t="str">
            <v>805010659_1078346</v>
          </cell>
          <cell r="N26248">
            <v>91141</v>
          </cell>
          <cell r="O26248">
            <v>0</v>
          </cell>
          <cell r="P26248">
            <v>0</v>
          </cell>
          <cell r="Q26248">
            <v>91141</v>
          </cell>
        </row>
        <row r="26249">
          <cell r="M26249" t="str">
            <v>805010659_1078260</v>
          </cell>
          <cell r="N26249">
            <v>420000</v>
          </cell>
          <cell r="O26249">
            <v>0</v>
          </cell>
          <cell r="P26249">
            <v>0</v>
          </cell>
          <cell r="Q26249">
            <v>420000</v>
          </cell>
        </row>
        <row r="26250">
          <cell r="M26250" t="str">
            <v>805010659_1078417</v>
          </cell>
          <cell r="N26250">
            <v>91141</v>
          </cell>
          <cell r="O26250">
            <v>0</v>
          </cell>
          <cell r="P26250">
            <v>0</v>
          </cell>
          <cell r="Q26250">
            <v>91141</v>
          </cell>
        </row>
        <row r="26251">
          <cell r="M26251" t="str">
            <v>805010659_1078060</v>
          </cell>
          <cell r="N26251">
            <v>67400</v>
          </cell>
          <cell r="O26251">
            <v>0</v>
          </cell>
          <cell r="P26251">
            <v>0</v>
          </cell>
          <cell r="Q26251">
            <v>67400</v>
          </cell>
        </row>
        <row r="26252">
          <cell r="M26252" t="str">
            <v>805010659_1078198</v>
          </cell>
          <cell r="N26252">
            <v>91141</v>
          </cell>
          <cell r="O26252">
            <v>0</v>
          </cell>
          <cell r="P26252">
            <v>0</v>
          </cell>
          <cell r="Q26252">
            <v>91141</v>
          </cell>
        </row>
        <row r="26253">
          <cell r="M26253" t="str">
            <v>805010659_1078199</v>
          </cell>
          <cell r="N26253">
            <v>91141</v>
          </cell>
          <cell r="O26253">
            <v>0</v>
          </cell>
          <cell r="P26253">
            <v>0</v>
          </cell>
          <cell r="Q26253">
            <v>91141</v>
          </cell>
        </row>
        <row r="26254">
          <cell r="M26254" t="str">
            <v>805010659_1078085</v>
          </cell>
          <cell r="N26254">
            <v>48877</v>
          </cell>
          <cell r="O26254">
            <v>0</v>
          </cell>
          <cell r="P26254">
            <v>0</v>
          </cell>
          <cell r="Q26254">
            <v>48877</v>
          </cell>
        </row>
        <row r="26255">
          <cell r="M26255" t="str">
            <v>805010659_1078213</v>
          </cell>
          <cell r="N26255">
            <v>91141</v>
          </cell>
          <cell r="O26255">
            <v>0</v>
          </cell>
          <cell r="P26255">
            <v>0</v>
          </cell>
          <cell r="Q26255">
            <v>91141</v>
          </cell>
        </row>
        <row r="26256">
          <cell r="M26256" t="str">
            <v>805010659_1078125</v>
          </cell>
          <cell r="N26256">
            <v>48877</v>
          </cell>
          <cell r="O26256">
            <v>0</v>
          </cell>
          <cell r="P26256">
            <v>0</v>
          </cell>
          <cell r="Q26256">
            <v>48877</v>
          </cell>
        </row>
        <row r="26257">
          <cell r="M26257" t="str">
            <v>805010659_1078428</v>
          </cell>
          <cell r="N26257">
            <v>870000</v>
          </cell>
          <cell r="O26257">
            <v>0</v>
          </cell>
          <cell r="P26257">
            <v>300000</v>
          </cell>
          <cell r="Q26257">
            <v>870000</v>
          </cell>
        </row>
        <row r="26258">
          <cell r="M26258" t="str">
            <v>805010659_1078544</v>
          </cell>
          <cell r="N26258">
            <v>145775</v>
          </cell>
          <cell r="O26258">
            <v>0</v>
          </cell>
          <cell r="P26258">
            <v>0</v>
          </cell>
          <cell r="Q26258">
            <v>145775</v>
          </cell>
        </row>
        <row r="26259">
          <cell r="M26259" t="str">
            <v>805010659_1078053</v>
          </cell>
          <cell r="N26259">
            <v>252000</v>
          </cell>
          <cell r="O26259">
            <v>0</v>
          </cell>
          <cell r="P26259">
            <v>0</v>
          </cell>
          <cell r="Q26259">
            <v>252000</v>
          </cell>
        </row>
        <row r="26260">
          <cell r="M26260" t="str">
            <v>805010659_1078325</v>
          </cell>
          <cell r="N26260">
            <v>1740000</v>
          </cell>
          <cell r="O26260">
            <v>0</v>
          </cell>
          <cell r="P26260">
            <v>0</v>
          </cell>
          <cell r="Q26260">
            <v>1740000</v>
          </cell>
        </row>
        <row r="26261">
          <cell r="M26261" t="str">
            <v>805010659_1078620</v>
          </cell>
          <cell r="N26261">
            <v>145775</v>
          </cell>
          <cell r="O26261">
            <v>0</v>
          </cell>
          <cell r="P26261">
            <v>0</v>
          </cell>
          <cell r="Q26261">
            <v>145775</v>
          </cell>
        </row>
        <row r="26262">
          <cell r="M26262" t="str">
            <v>805010659_1078316</v>
          </cell>
          <cell r="N26262">
            <v>91141</v>
          </cell>
          <cell r="O26262">
            <v>0</v>
          </cell>
          <cell r="P26262">
            <v>0</v>
          </cell>
          <cell r="Q26262">
            <v>91141</v>
          </cell>
        </row>
        <row r="26263">
          <cell r="M26263" t="str">
            <v>805010659_1078409</v>
          </cell>
          <cell r="N26263">
            <v>113582</v>
          </cell>
          <cell r="O26263">
            <v>0</v>
          </cell>
          <cell r="P26263">
            <v>0</v>
          </cell>
          <cell r="Q26263">
            <v>113582</v>
          </cell>
        </row>
        <row r="26264">
          <cell r="M26264" t="str">
            <v>805010659_1078462</v>
          </cell>
          <cell r="N26264">
            <v>67620</v>
          </cell>
          <cell r="O26264">
            <v>0</v>
          </cell>
          <cell r="P26264">
            <v>0</v>
          </cell>
          <cell r="Q26264">
            <v>67620</v>
          </cell>
        </row>
        <row r="26265">
          <cell r="M26265" t="str">
            <v>805010659_1078051</v>
          </cell>
          <cell r="N26265">
            <v>411700</v>
          </cell>
          <cell r="O26265">
            <v>0</v>
          </cell>
          <cell r="P26265">
            <v>0</v>
          </cell>
          <cell r="Q26265">
            <v>411700</v>
          </cell>
        </row>
        <row r="26266">
          <cell r="M26266" t="str">
            <v>805010659_1078400</v>
          </cell>
          <cell r="N26266">
            <v>91141</v>
          </cell>
          <cell r="O26266">
            <v>0</v>
          </cell>
          <cell r="P26266">
            <v>0</v>
          </cell>
          <cell r="Q26266">
            <v>91141</v>
          </cell>
        </row>
        <row r="26267">
          <cell r="M26267" t="str">
            <v>805010659_1078471</v>
          </cell>
          <cell r="N26267">
            <v>210553</v>
          </cell>
          <cell r="O26267">
            <v>0</v>
          </cell>
          <cell r="P26267">
            <v>0</v>
          </cell>
          <cell r="Q26267">
            <v>210553</v>
          </cell>
        </row>
        <row r="26268">
          <cell r="M26268" t="str">
            <v>805010659_1078484</v>
          </cell>
          <cell r="N26268">
            <v>67620</v>
          </cell>
          <cell r="O26268">
            <v>0</v>
          </cell>
          <cell r="P26268">
            <v>0</v>
          </cell>
          <cell r="Q26268">
            <v>67620</v>
          </cell>
        </row>
        <row r="26269">
          <cell r="M26269" t="str">
            <v>805010659_1078185</v>
          </cell>
          <cell r="N26269">
            <v>323640</v>
          </cell>
          <cell r="O26269">
            <v>0</v>
          </cell>
          <cell r="P26269">
            <v>300000</v>
          </cell>
          <cell r="Q26269">
            <v>323640</v>
          </cell>
        </row>
        <row r="26270">
          <cell r="M26270" t="str">
            <v>805010659_1078441</v>
          </cell>
          <cell r="N26270">
            <v>18619</v>
          </cell>
          <cell r="O26270">
            <v>0</v>
          </cell>
          <cell r="P26270">
            <v>80000</v>
          </cell>
          <cell r="Q26270">
            <v>18619</v>
          </cell>
        </row>
        <row r="26271">
          <cell r="M26271" t="str">
            <v>805010659_1078630</v>
          </cell>
          <cell r="N26271">
            <v>37730</v>
          </cell>
          <cell r="O26271">
            <v>0</v>
          </cell>
          <cell r="P26271">
            <v>0</v>
          </cell>
          <cell r="Q26271">
            <v>37730</v>
          </cell>
        </row>
        <row r="26272">
          <cell r="M26272" t="str">
            <v>805010659_1078224</v>
          </cell>
          <cell r="N26272">
            <v>98000</v>
          </cell>
          <cell r="O26272">
            <v>0</v>
          </cell>
          <cell r="P26272">
            <v>0</v>
          </cell>
          <cell r="Q26272">
            <v>98000</v>
          </cell>
        </row>
        <row r="26273">
          <cell r="M26273" t="str">
            <v>805010659_1078735</v>
          </cell>
          <cell r="N26273">
            <v>75411</v>
          </cell>
          <cell r="O26273">
            <v>0</v>
          </cell>
          <cell r="P26273">
            <v>0</v>
          </cell>
          <cell r="Q26273">
            <v>75411</v>
          </cell>
        </row>
        <row r="26274">
          <cell r="M26274" t="str">
            <v>805010659_1078621</v>
          </cell>
          <cell r="N26274">
            <v>204219</v>
          </cell>
          <cell r="O26274">
            <v>0</v>
          </cell>
          <cell r="P26274">
            <v>0</v>
          </cell>
          <cell r="Q26274">
            <v>204219</v>
          </cell>
        </row>
        <row r="26275">
          <cell r="M26275" t="str">
            <v>805010659_1078767</v>
          </cell>
          <cell r="N26275">
            <v>48877</v>
          </cell>
          <cell r="O26275">
            <v>0</v>
          </cell>
          <cell r="P26275">
            <v>0</v>
          </cell>
          <cell r="Q26275">
            <v>48877</v>
          </cell>
        </row>
        <row r="26276">
          <cell r="M26276" t="str">
            <v>805010659_1078236</v>
          </cell>
          <cell r="N26276">
            <v>98000</v>
          </cell>
          <cell r="O26276">
            <v>0</v>
          </cell>
          <cell r="P26276">
            <v>0</v>
          </cell>
          <cell r="Q26276">
            <v>98000</v>
          </cell>
        </row>
        <row r="26277">
          <cell r="M26277" t="str">
            <v>805010659_1078495</v>
          </cell>
          <cell r="N26277">
            <v>67620</v>
          </cell>
          <cell r="O26277">
            <v>0</v>
          </cell>
          <cell r="P26277">
            <v>0</v>
          </cell>
          <cell r="Q26277">
            <v>67620</v>
          </cell>
        </row>
        <row r="26278">
          <cell r="M26278" t="str">
            <v>805010659_1078752</v>
          </cell>
          <cell r="N26278">
            <v>142442</v>
          </cell>
          <cell r="O26278">
            <v>0</v>
          </cell>
          <cell r="P26278">
            <v>0</v>
          </cell>
          <cell r="Q26278">
            <v>142442</v>
          </cell>
        </row>
        <row r="26279">
          <cell r="M26279" t="str">
            <v>805010659_1078391</v>
          </cell>
          <cell r="N26279">
            <v>91141</v>
          </cell>
          <cell r="O26279">
            <v>0</v>
          </cell>
          <cell r="P26279">
            <v>0</v>
          </cell>
          <cell r="Q26279">
            <v>91141</v>
          </cell>
        </row>
        <row r="26280">
          <cell r="M26280" t="str">
            <v>805010659_1078730</v>
          </cell>
          <cell r="N26280">
            <v>48877</v>
          </cell>
          <cell r="O26280">
            <v>0</v>
          </cell>
          <cell r="P26280">
            <v>0</v>
          </cell>
          <cell r="Q26280">
            <v>48877</v>
          </cell>
        </row>
        <row r="26281">
          <cell r="M26281" t="str">
            <v>805010659_1078281</v>
          </cell>
          <cell r="N26281">
            <v>98000</v>
          </cell>
          <cell r="O26281">
            <v>0</v>
          </cell>
          <cell r="P26281">
            <v>0</v>
          </cell>
          <cell r="Q26281">
            <v>98000</v>
          </cell>
        </row>
        <row r="26282">
          <cell r="M26282" t="str">
            <v>805010659_1078634</v>
          </cell>
          <cell r="N26282">
            <v>145775</v>
          </cell>
          <cell r="O26282">
            <v>0</v>
          </cell>
          <cell r="P26282">
            <v>0</v>
          </cell>
          <cell r="Q26282">
            <v>145775</v>
          </cell>
        </row>
        <row r="26283">
          <cell r="M26283" t="str">
            <v>805010659_1078115</v>
          </cell>
          <cell r="N26283">
            <v>75411</v>
          </cell>
          <cell r="O26283">
            <v>0</v>
          </cell>
          <cell r="P26283">
            <v>0</v>
          </cell>
          <cell r="Q26283">
            <v>75411</v>
          </cell>
        </row>
        <row r="26284">
          <cell r="M26284" t="str">
            <v>805010659_1078783</v>
          </cell>
          <cell r="N26284">
            <v>142442</v>
          </cell>
          <cell r="O26284">
            <v>0</v>
          </cell>
          <cell r="P26284">
            <v>0</v>
          </cell>
          <cell r="Q26284">
            <v>142442</v>
          </cell>
        </row>
        <row r="26285">
          <cell r="M26285" t="str">
            <v>805010659_1078403</v>
          </cell>
          <cell r="N26285">
            <v>98000</v>
          </cell>
          <cell r="O26285">
            <v>0</v>
          </cell>
          <cell r="P26285">
            <v>0</v>
          </cell>
          <cell r="Q26285">
            <v>98000</v>
          </cell>
        </row>
        <row r="26286">
          <cell r="M26286" t="str">
            <v>805010659_1078478</v>
          </cell>
          <cell r="N26286">
            <v>67620</v>
          </cell>
          <cell r="O26286">
            <v>0</v>
          </cell>
          <cell r="P26286">
            <v>0</v>
          </cell>
          <cell r="Q26286">
            <v>67620</v>
          </cell>
        </row>
        <row r="26287">
          <cell r="M26287" t="str">
            <v>805010659_1078458</v>
          </cell>
          <cell r="N26287">
            <v>67620</v>
          </cell>
          <cell r="O26287">
            <v>0</v>
          </cell>
          <cell r="P26287">
            <v>0</v>
          </cell>
          <cell r="Q26287">
            <v>67620</v>
          </cell>
        </row>
        <row r="26288">
          <cell r="M26288" t="str">
            <v>805010659_1078469</v>
          </cell>
          <cell r="N26288">
            <v>67620</v>
          </cell>
          <cell r="O26288">
            <v>0</v>
          </cell>
          <cell r="P26288">
            <v>0</v>
          </cell>
          <cell r="Q26288">
            <v>67620</v>
          </cell>
        </row>
        <row r="26289">
          <cell r="M26289" t="str">
            <v>805010659_1078629</v>
          </cell>
          <cell r="N26289">
            <v>67620</v>
          </cell>
          <cell r="O26289">
            <v>0</v>
          </cell>
          <cell r="P26289">
            <v>0</v>
          </cell>
          <cell r="Q26289">
            <v>67620</v>
          </cell>
        </row>
        <row r="26290">
          <cell r="M26290" t="str">
            <v>805010659_1078548</v>
          </cell>
          <cell r="N26290">
            <v>67620</v>
          </cell>
          <cell r="O26290">
            <v>0</v>
          </cell>
          <cell r="P26290">
            <v>0</v>
          </cell>
          <cell r="Q26290">
            <v>67620</v>
          </cell>
        </row>
        <row r="26291">
          <cell r="M26291" t="str">
            <v>805010659_1078352</v>
          </cell>
          <cell r="N26291">
            <v>91141</v>
          </cell>
          <cell r="O26291">
            <v>0</v>
          </cell>
          <cell r="P26291">
            <v>0</v>
          </cell>
          <cell r="Q26291">
            <v>91141</v>
          </cell>
        </row>
        <row r="26292">
          <cell r="M26292" t="str">
            <v>805010659_1078515</v>
          </cell>
          <cell r="N26292">
            <v>349179</v>
          </cell>
          <cell r="O26292">
            <v>0</v>
          </cell>
          <cell r="P26292">
            <v>0</v>
          </cell>
          <cell r="Q26292">
            <v>349179</v>
          </cell>
        </row>
        <row r="26293">
          <cell r="M26293" t="str">
            <v>805010659_1078545</v>
          </cell>
          <cell r="N26293">
            <v>16757</v>
          </cell>
          <cell r="O26293">
            <v>0</v>
          </cell>
          <cell r="P26293">
            <v>0</v>
          </cell>
          <cell r="Q26293">
            <v>16757</v>
          </cell>
        </row>
        <row r="26294">
          <cell r="M26294" t="str">
            <v>805010659_1078415</v>
          </cell>
          <cell r="N26294">
            <v>98000</v>
          </cell>
          <cell r="O26294">
            <v>0</v>
          </cell>
          <cell r="P26294">
            <v>0</v>
          </cell>
          <cell r="Q26294">
            <v>98000</v>
          </cell>
        </row>
        <row r="26295">
          <cell r="M26295" t="str">
            <v>805010659_1078718</v>
          </cell>
          <cell r="N26295">
            <v>48877</v>
          </cell>
          <cell r="O26295">
            <v>0</v>
          </cell>
          <cell r="P26295">
            <v>0</v>
          </cell>
          <cell r="Q26295">
            <v>48877</v>
          </cell>
        </row>
        <row r="26296">
          <cell r="M26296" t="str">
            <v>805010659_1078337</v>
          </cell>
          <cell r="N26296">
            <v>113582</v>
          </cell>
          <cell r="O26296">
            <v>0</v>
          </cell>
          <cell r="P26296">
            <v>0</v>
          </cell>
          <cell r="Q26296">
            <v>113582</v>
          </cell>
        </row>
        <row r="26297">
          <cell r="M26297" t="str">
            <v>805010659_1078777</v>
          </cell>
          <cell r="N26297">
            <v>75410</v>
          </cell>
          <cell r="O26297">
            <v>0</v>
          </cell>
          <cell r="P26297">
            <v>0</v>
          </cell>
          <cell r="Q26297">
            <v>75410</v>
          </cell>
        </row>
        <row r="26298">
          <cell r="M26298" t="str">
            <v>805010659_1078358</v>
          </cell>
          <cell r="N26298">
            <v>420000</v>
          </cell>
          <cell r="O26298">
            <v>0</v>
          </cell>
          <cell r="P26298">
            <v>0</v>
          </cell>
          <cell r="Q26298">
            <v>420000</v>
          </cell>
        </row>
        <row r="26299">
          <cell r="M26299" t="str">
            <v>805010659_1078201</v>
          </cell>
          <cell r="N26299">
            <v>91141</v>
          </cell>
          <cell r="O26299">
            <v>0</v>
          </cell>
          <cell r="P26299">
            <v>0</v>
          </cell>
          <cell r="Q26299">
            <v>91141</v>
          </cell>
        </row>
        <row r="26300">
          <cell r="M26300" t="str">
            <v>805010659_1078406</v>
          </cell>
          <cell r="N26300">
            <v>91141</v>
          </cell>
          <cell r="O26300">
            <v>0</v>
          </cell>
          <cell r="P26300">
            <v>0</v>
          </cell>
          <cell r="Q26300">
            <v>91141</v>
          </cell>
        </row>
        <row r="26301">
          <cell r="M26301" t="str">
            <v>805010659_1078393</v>
          </cell>
          <cell r="N26301">
            <v>91141</v>
          </cell>
          <cell r="O26301">
            <v>0</v>
          </cell>
          <cell r="P26301">
            <v>0</v>
          </cell>
          <cell r="Q26301">
            <v>91141</v>
          </cell>
        </row>
        <row r="26302">
          <cell r="M26302" t="str">
            <v>805010659_1078622</v>
          </cell>
          <cell r="N26302">
            <v>37730</v>
          </cell>
          <cell r="O26302">
            <v>0</v>
          </cell>
          <cell r="P26302">
            <v>0</v>
          </cell>
          <cell r="Q26302">
            <v>37730</v>
          </cell>
        </row>
        <row r="26303">
          <cell r="M26303" t="str">
            <v>805010659_1078351</v>
          </cell>
          <cell r="N26303">
            <v>1740000</v>
          </cell>
          <cell r="O26303">
            <v>0</v>
          </cell>
          <cell r="P26303">
            <v>0</v>
          </cell>
          <cell r="Q26303">
            <v>1740000</v>
          </cell>
        </row>
        <row r="26304">
          <cell r="M26304" t="str">
            <v>805010659_1078700</v>
          </cell>
          <cell r="N26304">
            <v>142442</v>
          </cell>
          <cell r="O26304">
            <v>0</v>
          </cell>
          <cell r="P26304">
            <v>0</v>
          </cell>
          <cell r="Q26304">
            <v>142442</v>
          </cell>
        </row>
        <row r="26305">
          <cell r="M26305" t="str">
            <v>805010659_1078609</v>
          </cell>
          <cell r="N26305">
            <v>67620</v>
          </cell>
          <cell r="O26305">
            <v>0</v>
          </cell>
          <cell r="P26305">
            <v>0</v>
          </cell>
          <cell r="Q26305">
            <v>67620</v>
          </cell>
        </row>
        <row r="26306">
          <cell r="M26306" t="str">
            <v>805010659_1078780</v>
          </cell>
          <cell r="N26306">
            <v>142442</v>
          </cell>
          <cell r="O26306">
            <v>0</v>
          </cell>
          <cell r="P26306">
            <v>0</v>
          </cell>
          <cell r="Q26306">
            <v>142442</v>
          </cell>
        </row>
        <row r="26307">
          <cell r="M26307" t="str">
            <v>805010659_1078775</v>
          </cell>
          <cell r="N26307">
            <v>48877</v>
          </cell>
          <cell r="O26307">
            <v>0</v>
          </cell>
          <cell r="P26307">
            <v>0</v>
          </cell>
          <cell r="Q26307">
            <v>48877</v>
          </cell>
        </row>
        <row r="26308">
          <cell r="M26308" t="str">
            <v>805010659_1078540</v>
          </cell>
          <cell r="N26308">
            <v>67620</v>
          </cell>
          <cell r="O26308">
            <v>0</v>
          </cell>
          <cell r="P26308">
            <v>0</v>
          </cell>
          <cell r="Q26308">
            <v>67620</v>
          </cell>
        </row>
        <row r="26309">
          <cell r="M26309" t="str">
            <v>805010659_1078747</v>
          </cell>
          <cell r="N26309">
            <v>48877</v>
          </cell>
          <cell r="O26309">
            <v>0</v>
          </cell>
          <cell r="P26309">
            <v>0</v>
          </cell>
          <cell r="Q26309">
            <v>48877</v>
          </cell>
        </row>
        <row r="26310">
          <cell r="M26310" t="str">
            <v>805010659_1078274</v>
          </cell>
          <cell r="N26310">
            <v>91141</v>
          </cell>
          <cell r="O26310">
            <v>0</v>
          </cell>
          <cell r="P26310">
            <v>0</v>
          </cell>
          <cell r="Q26310">
            <v>91141</v>
          </cell>
        </row>
        <row r="26311">
          <cell r="M26311" t="str">
            <v>805010659_1078749</v>
          </cell>
          <cell r="N26311">
            <v>142442</v>
          </cell>
          <cell r="O26311">
            <v>0</v>
          </cell>
          <cell r="P26311">
            <v>0</v>
          </cell>
          <cell r="Q26311">
            <v>142442</v>
          </cell>
        </row>
        <row r="26312">
          <cell r="M26312" t="str">
            <v>805010659_1078485</v>
          </cell>
          <cell r="N26312">
            <v>37730</v>
          </cell>
          <cell r="O26312">
            <v>0</v>
          </cell>
          <cell r="P26312">
            <v>0</v>
          </cell>
          <cell r="Q26312">
            <v>37730</v>
          </cell>
        </row>
        <row r="26313">
          <cell r="M26313" t="str">
            <v>805010659_1078757</v>
          </cell>
          <cell r="N26313">
            <v>13034</v>
          </cell>
          <cell r="O26313">
            <v>0</v>
          </cell>
          <cell r="P26313">
            <v>0</v>
          </cell>
          <cell r="Q26313">
            <v>13034</v>
          </cell>
        </row>
        <row r="26314">
          <cell r="M26314" t="str">
            <v>805010659_1078225</v>
          </cell>
          <cell r="N26314">
            <v>98000</v>
          </cell>
          <cell r="O26314">
            <v>0</v>
          </cell>
          <cell r="P26314">
            <v>0</v>
          </cell>
          <cell r="Q26314">
            <v>98000</v>
          </cell>
        </row>
        <row r="26315">
          <cell r="M26315" t="str">
            <v>805010659_1078248</v>
          </cell>
          <cell r="N26315">
            <v>98000</v>
          </cell>
          <cell r="O26315">
            <v>0</v>
          </cell>
          <cell r="P26315">
            <v>0</v>
          </cell>
          <cell r="Q26315">
            <v>98000</v>
          </cell>
        </row>
        <row r="26316">
          <cell r="M26316" t="str">
            <v>805010659_1078432</v>
          </cell>
          <cell r="N26316">
            <v>91141</v>
          </cell>
          <cell r="O26316">
            <v>0</v>
          </cell>
          <cell r="P26316">
            <v>0</v>
          </cell>
          <cell r="Q26316">
            <v>91141</v>
          </cell>
        </row>
        <row r="26317">
          <cell r="M26317" t="str">
            <v>805010659_1078246</v>
          </cell>
          <cell r="N26317">
            <v>91141</v>
          </cell>
          <cell r="O26317">
            <v>0</v>
          </cell>
          <cell r="P26317">
            <v>0</v>
          </cell>
          <cell r="Q26317">
            <v>91141</v>
          </cell>
        </row>
        <row r="26318">
          <cell r="M26318" t="str">
            <v>805010659_1078660</v>
          </cell>
          <cell r="N26318">
            <v>145775</v>
          </cell>
          <cell r="O26318">
            <v>0</v>
          </cell>
          <cell r="P26318">
            <v>0</v>
          </cell>
          <cell r="Q26318">
            <v>145775</v>
          </cell>
        </row>
        <row r="26319">
          <cell r="M26319" t="str">
            <v>805010659_1078062</v>
          </cell>
          <cell r="N26319">
            <v>806400</v>
          </cell>
          <cell r="O26319">
            <v>0</v>
          </cell>
          <cell r="P26319">
            <v>0</v>
          </cell>
          <cell r="Q26319">
            <v>806400</v>
          </cell>
        </row>
        <row r="26320">
          <cell r="M26320" t="str">
            <v>805010659_1078748</v>
          </cell>
          <cell r="N26320">
            <v>48877</v>
          </cell>
          <cell r="O26320">
            <v>0</v>
          </cell>
          <cell r="P26320">
            <v>0</v>
          </cell>
          <cell r="Q26320">
            <v>48877</v>
          </cell>
        </row>
        <row r="26321">
          <cell r="M26321" t="str">
            <v>805010659_1078427</v>
          </cell>
          <cell r="N26321">
            <v>113582</v>
          </cell>
          <cell r="O26321">
            <v>0</v>
          </cell>
          <cell r="P26321">
            <v>0</v>
          </cell>
          <cell r="Q26321">
            <v>113582</v>
          </cell>
        </row>
        <row r="26322">
          <cell r="M26322" t="str">
            <v>805010659_1078130</v>
          </cell>
          <cell r="N26322">
            <v>48877</v>
          </cell>
          <cell r="O26322">
            <v>0</v>
          </cell>
          <cell r="P26322">
            <v>0</v>
          </cell>
          <cell r="Q26322">
            <v>48877</v>
          </cell>
        </row>
        <row r="26323">
          <cell r="M26323" t="str">
            <v>805010659_1078786</v>
          </cell>
          <cell r="N26323">
            <v>48877</v>
          </cell>
          <cell r="O26323">
            <v>0</v>
          </cell>
          <cell r="P26323">
            <v>0</v>
          </cell>
          <cell r="Q26323">
            <v>48877</v>
          </cell>
        </row>
        <row r="26324">
          <cell r="M26324" t="str">
            <v>805010659_1078456</v>
          </cell>
          <cell r="N26324">
            <v>25136</v>
          </cell>
          <cell r="O26324">
            <v>0</v>
          </cell>
          <cell r="P26324">
            <v>0</v>
          </cell>
          <cell r="Q26324">
            <v>25136</v>
          </cell>
        </row>
        <row r="26325">
          <cell r="M26325" t="str">
            <v>805010659_1078420</v>
          </cell>
          <cell r="N26325">
            <v>91141</v>
          </cell>
          <cell r="O26325">
            <v>0</v>
          </cell>
          <cell r="P26325">
            <v>0</v>
          </cell>
          <cell r="Q26325">
            <v>91141</v>
          </cell>
        </row>
        <row r="26326">
          <cell r="M26326" t="str">
            <v>805010659_1078317</v>
          </cell>
          <cell r="N26326">
            <v>91141</v>
          </cell>
          <cell r="O26326">
            <v>0</v>
          </cell>
          <cell r="P26326">
            <v>0</v>
          </cell>
          <cell r="Q26326">
            <v>91141</v>
          </cell>
        </row>
        <row r="26327">
          <cell r="M26327" t="str">
            <v>805010659_1078455</v>
          </cell>
          <cell r="N26327">
            <v>67620</v>
          </cell>
          <cell r="O26327">
            <v>0</v>
          </cell>
          <cell r="P26327">
            <v>0</v>
          </cell>
          <cell r="Q26327">
            <v>67620</v>
          </cell>
        </row>
        <row r="26328">
          <cell r="M26328" t="str">
            <v>805010659_1078659</v>
          </cell>
          <cell r="N26328">
            <v>433000</v>
          </cell>
          <cell r="O26328">
            <v>0</v>
          </cell>
          <cell r="P26328">
            <v>0</v>
          </cell>
          <cell r="Q26328">
            <v>433000</v>
          </cell>
        </row>
        <row r="26329">
          <cell r="M26329" t="str">
            <v>805010659_1078286</v>
          </cell>
          <cell r="N26329">
            <v>420000</v>
          </cell>
          <cell r="O26329">
            <v>0</v>
          </cell>
          <cell r="P26329">
            <v>0</v>
          </cell>
          <cell r="Q26329">
            <v>420000</v>
          </cell>
        </row>
        <row r="26330">
          <cell r="M26330" t="str">
            <v>805010659_1078702</v>
          </cell>
          <cell r="N26330">
            <v>142442</v>
          </cell>
          <cell r="O26330">
            <v>0</v>
          </cell>
          <cell r="P26330">
            <v>0</v>
          </cell>
          <cell r="Q26330">
            <v>142442</v>
          </cell>
        </row>
        <row r="26331">
          <cell r="M26331" t="str">
            <v>805010659_1078541</v>
          </cell>
          <cell r="N26331">
            <v>210553</v>
          </cell>
          <cell r="O26331">
            <v>0</v>
          </cell>
          <cell r="P26331">
            <v>0</v>
          </cell>
          <cell r="Q26331">
            <v>210553</v>
          </cell>
        </row>
        <row r="26332">
          <cell r="M26332" t="str">
            <v>805010659_1078502</v>
          </cell>
          <cell r="N26332">
            <v>67620</v>
          </cell>
          <cell r="O26332">
            <v>0</v>
          </cell>
          <cell r="P26332">
            <v>0</v>
          </cell>
          <cell r="Q26332">
            <v>67620</v>
          </cell>
        </row>
        <row r="26333">
          <cell r="M26333" t="str">
            <v>805010659_1078447</v>
          </cell>
          <cell r="N26333">
            <v>67620</v>
          </cell>
          <cell r="O26333">
            <v>0</v>
          </cell>
          <cell r="P26333">
            <v>0</v>
          </cell>
          <cell r="Q26333">
            <v>67620</v>
          </cell>
        </row>
        <row r="26334">
          <cell r="M26334" t="str">
            <v>805010659_1078419</v>
          </cell>
          <cell r="N26334">
            <v>98000</v>
          </cell>
          <cell r="O26334">
            <v>0</v>
          </cell>
          <cell r="P26334">
            <v>0</v>
          </cell>
          <cell r="Q26334">
            <v>98000</v>
          </cell>
        </row>
        <row r="26335">
          <cell r="M26335" t="str">
            <v>805010659_1078482</v>
          </cell>
          <cell r="N26335">
            <v>349179</v>
          </cell>
          <cell r="O26335">
            <v>0</v>
          </cell>
          <cell r="P26335">
            <v>0</v>
          </cell>
          <cell r="Q26335">
            <v>349179</v>
          </cell>
        </row>
        <row r="26336">
          <cell r="M26336" t="str">
            <v>805010659_1078437</v>
          </cell>
          <cell r="N26336">
            <v>24304</v>
          </cell>
          <cell r="O26336">
            <v>0</v>
          </cell>
          <cell r="P26336">
            <v>0</v>
          </cell>
          <cell r="Q26336">
            <v>24304</v>
          </cell>
        </row>
        <row r="26337">
          <cell r="M26337" t="str">
            <v>805010659_1078632</v>
          </cell>
          <cell r="N26337">
            <v>67620</v>
          </cell>
          <cell r="O26337">
            <v>0</v>
          </cell>
          <cell r="P26337">
            <v>0</v>
          </cell>
          <cell r="Q26337">
            <v>67620</v>
          </cell>
        </row>
        <row r="26338">
          <cell r="M26338" t="str">
            <v>805010659_1078640</v>
          </cell>
          <cell r="N26338">
            <v>145775</v>
          </cell>
          <cell r="O26338">
            <v>0</v>
          </cell>
          <cell r="P26338">
            <v>0</v>
          </cell>
          <cell r="Q26338">
            <v>145775</v>
          </cell>
        </row>
        <row r="26339">
          <cell r="M26339" t="str">
            <v>805010659_1078184</v>
          </cell>
          <cell r="N26339">
            <v>91141</v>
          </cell>
          <cell r="O26339">
            <v>0</v>
          </cell>
          <cell r="P26339">
            <v>0</v>
          </cell>
          <cell r="Q26339">
            <v>91141</v>
          </cell>
        </row>
        <row r="26340">
          <cell r="M26340" t="str">
            <v>805010659_1078691</v>
          </cell>
          <cell r="N26340">
            <v>48877</v>
          </cell>
          <cell r="O26340">
            <v>0</v>
          </cell>
          <cell r="P26340">
            <v>0</v>
          </cell>
          <cell r="Q26340">
            <v>48877</v>
          </cell>
        </row>
        <row r="26341">
          <cell r="M26341" t="str">
            <v>805010659_P43222</v>
          </cell>
          <cell r="N26341">
            <v>150000</v>
          </cell>
          <cell r="O26341">
            <v>0</v>
          </cell>
          <cell r="P26341">
            <v>0</v>
          </cell>
          <cell r="Q26341">
            <v>150000</v>
          </cell>
        </row>
        <row r="26342">
          <cell r="M26342" t="str">
            <v>805010659_1078703</v>
          </cell>
          <cell r="N26342">
            <v>48877</v>
          </cell>
          <cell r="O26342">
            <v>0</v>
          </cell>
          <cell r="P26342">
            <v>0</v>
          </cell>
          <cell r="Q26342">
            <v>48877</v>
          </cell>
        </row>
        <row r="26343">
          <cell r="M26343" t="str">
            <v>805010659_1078242</v>
          </cell>
          <cell r="N26343">
            <v>420000</v>
          </cell>
          <cell r="O26343">
            <v>0</v>
          </cell>
          <cell r="P26343">
            <v>0</v>
          </cell>
          <cell r="Q26343">
            <v>420000</v>
          </cell>
        </row>
        <row r="26344">
          <cell r="M26344" t="str">
            <v>805010659_1078253</v>
          </cell>
          <cell r="N26344">
            <v>91141</v>
          </cell>
          <cell r="O26344">
            <v>0</v>
          </cell>
          <cell r="P26344">
            <v>0</v>
          </cell>
          <cell r="Q26344">
            <v>91141</v>
          </cell>
        </row>
        <row r="26345">
          <cell r="M26345" t="str">
            <v>805010659_1078531</v>
          </cell>
          <cell r="N26345">
            <v>349179</v>
          </cell>
          <cell r="O26345">
            <v>0</v>
          </cell>
          <cell r="P26345">
            <v>0</v>
          </cell>
          <cell r="Q26345">
            <v>349179</v>
          </cell>
        </row>
        <row r="26346">
          <cell r="M26346" t="str">
            <v>805010659_1078461</v>
          </cell>
          <cell r="N26346">
            <v>25136</v>
          </cell>
          <cell r="O26346">
            <v>0</v>
          </cell>
          <cell r="P26346">
            <v>0</v>
          </cell>
          <cell r="Q26346">
            <v>25136</v>
          </cell>
        </row>
        <row r="26347">
          <cell r="M26347" t="str">
            <v>805010659_1078252</v>
          </cell>
          <cell r="N26347">
            <v>91141</v>
          </cell>
          <cell r="O26347">
            <v>0</v>
          </cell>
          <cell r="P26347">
            <v>0</v>
          </cell>
          <cell r="Q26347">
            <v>91141</v>
          </cell>
        </row>
        <row r="26348">
          <cell r="M26348" t="str">
            <v>805010659_1078396</v>
          </cell>
          <cell r="N26348">
            <v>98000</v>
          </cell>
          <cell r="O26348">
            <v>0</v>
          </cell>
          <cell r="P26348">
            <v>0</v>
          </cell>
          <cell r="Q26348">
            <v>98000</v>
          </cell>
        </row>
        <row r="26349">
          <cell r="M26349" t="str">
            <v>805010659_1078434</v>
          </cell>
          <cell r="N26349">
            <v>24304</v>
          </cell>
          <cell r="O26349">
            <v>0</v>
          </cell>
          <cell r="P26349">
            <v>0</v>
          </cell>
          <cell r="Q26349">
            <v>24304</v>
          </cell>
        </row>
        <row r="26350">
          <cell r="M26350" t="str">
            <v>805010659_1078781</v>
          </cell>
          <cell r="N26350">
            <v>142442</v>
          </cell>
          <cell r="O26350">
            <v>0</v>
          </cell>
          <cell r="P26350">
            <v>0</v>
          </cell>
          <cell r="Q26350">
            <v>142442</v>
          </cell>
        </row>
        <row r="26351">
          <cell r="M26351" t="str">
            <v>805010659_1078787</v>
          </cell>
          <cell r="N26351">
            <v>48877</v>
          </cell>
          <cell r="O26351">
            <v>0</v>
          </cell>
          <cell r="P26351">
            <v>0</v>
          </cell>
          <cell r="Q26351">
            <v>48877</v>
          </cell>
        </row>
        <row r="26352">
          <cell r="M26352" t="str">
            <v>805010659_1078089</v>
          </cell>
          <cell r="N26352">
            <v>48867</v>
          </cell>
          <cell r="O26352">
            <v>0</v>
          </cell>
          <cell r="P26352">
            <v>0</v>
          </cell>
          <cell r="Q26352">
            <v>48867</v>
          </cell>
        </row>
        <row r="26353">
          <cell r="M26353" t="str">
            <v>805010659_1078762</v>
          </cell>
          <cell r="N26353">
            <v>48877</v>
          </cell>
          <cell r="O26353">
            <v>0</v>
          </cell>
          <cell r="P26353">
            <v>0</v>
          </cell>
          <cell r="Q26353">
            <v>48877</v>
          </cell>
        </row>
        <row r="26354">
          <cell r="M26354" t="str">
            <v>805010659_1078606</v>
          </cell>
          <cell r="N26354">
            <v>67620</v>
          </cell>
          <cell r="O26354">
            <v>0</v>
          </cell>
          <cell r="P26354">
            <v>0</v>
          </cell>
          <cell r="Q26354">
            <v>67620</v>
          </cell>
        </row>
        <row r="26355">
          <cell r="M26355" t="str">
            <v>805010659_1078742</v>
          </cell>
          <cell r="N26355">
            <v>48877</v>
          </cell>
          <cell r="O26355">
            <v>0</v>
          </cell>
          <cell r="P26355">
            <v>0</v>
          </cell>
          <cell r="Q26355">
            <v>48877</v>
          </cell>
        </row>
        <row r="26356">
          <cell r="M26356" t="str">
            <v>805010659_1078641</v>
          </cell>
          <cell r="N26356">
            <v>67620</v>
          </cell>
          <cell r="O26356">
            <v>0</v>
          </cell>
          <cell r="P26356">
            <v>0</v>
          </cell>
          <cell r="Q26356">
            <v>67620</v>
          </cell>
        </row>
        <row r="26357">
          <cell r="M26357" t="str">
            <v>805010659_1078496</v>
          </cell>
          <cell r="N26357">
            <v>15778</v>
          </cell>
          <cell r="O26357">
            <v>0</v>
          </cell>
          <cell r="P26357">
            <v>0</v>
          </cell>
          <cell r="Q26357">
            <v>15778</v>
          </cell>
        </row>
        <row r="26358">
          <cell r="M26358" t="str">
            <v>805010659_1078616</v>
          </cell>
          <cell r="N26358">
            <v>145775</v>
          </cell>
          <cell r="O26358">
            <v>0</v>
          </cell>
          <cell r="P26358">
            <v>0</v>
          </cell>
          <cell r="Q26358">
            <v>145775</v>
          </cell>
        </row>
        <row r="26359">
          <cell r="M26359" t="str">
            <v>805010659_1078392</v>
          </cell>
          <cell r="N26359">
            <v>98000</v>
          </cell>
          <cell r="O26359">
            <v>0</v>
          </cell>
          <cell r="P26359">
            <v>0</v>
          </cell>
          <cell r="Q26359">
            <v>98000</v>
          </cell>
        </row>
        <row r="26360">
          <cell r="M26360" t="str">
            <v>805010659_1078355</v>
          </cell>
          <cell r="N26360">
            <v>71867</v>
          </cell>
          <cell r="O26360">
            <v>0</v>
          </cell>
          <cell r="P26360">
            <v>518000</v>
          </cell>
          <cell r="Q26360">
            <v>71867</v>
          </cell>
        </row>
        <row r="26361">
          <cell r="M26361" t="str">
            <v>805010659_1078245</v>
          </cell>
          <cell r="N26361">
            <v>91141</v>
          </cell>
          <cell r="O26361">
            <v>0</v>
          </cell>
          <cell r="P26361">
            <v>0</v>
          </cell>
          <cell r="Q26361">
            <v>91141</v>
          </cell>
        </row>
        <row r="26362">
          <cell r="M26362" t="str">
            <v>805010659_1078773</v>
          </cell>
          <cell r="N26362">
            <v>48877</v>
          </cell>
          <cell r="O26362">
            <v>0</v>
          </cell>
          <cell r="P26362">
            <v>0</v>
          </cell>
          <cell r="Q26362">
            <v>48877</v>
          </cell>
        </row>
        <row r="26363">
          <cell r="M26363" t="str">
            <v>805010659_1078272</v>
          </cell>
          <cell r="N26363">
            <v>98000</v>
          </cell>
          <cell r="O26363">
            <v>0</v>
          </cell>
          <cell r="P26363">
            <v>0</v>
          </cell>
          <cell r="Q26363">
            <v>98000</v>
          </cell>
        </row>
        <row r="26364">
          <cell r="M26364" t="str">
            <v>805010659_1078477</v>
          </cell>
          <cell r="N26364">
            <v>67620</v>
          </cell>
          <cell r="O26364">
            <v>0</v>
          </cell>
          <cell r="P26364">
            <v>0</v>
          </cell>
          <cell r="Q26364">
            <v>67620</v>
          </cell>
        </row>
        <row r="26365">
          <cell r="M26365" t="str">
            <v>805010659_1078694</v>
          </cell>
          <cell r="N26365">
            <v>75385</v>
          </cell>
          <cell r="O26365">
            <v>0</v>
          </cell>
          <cell r="P26365">
            <v>0</v>
          </cell>
          <cell r="Q26365">
            <v>75385</v>
          </cell>
        </row>
        <row r="26366">
          <cell r="M26366" t="str">
            <v>805010659_1078444</v>
          </cell>
          <cell r="N26366">
            <v>67620</v>
          </cell>
          <cell r="O26366">
            <v>0</v>
          </cell>
          <cell r="P26366">
            <v>0</v>
          </cell>
          <cell r="Q26366">
            <v>67620</v>
          </cell>
        </row>
        <row r="26367">
          <cell r="M26367" t="str">
            <v>805010659_1078197</v>
          </cell>
          <cell r="N26367">
            <v>91141</v>
          </cell>
          <cell r="O26367">
            <v>0</v>
          </cell>
          <cell r="P26367">
            <v>0</v>
          </cell>
          <cell r="Q26367">
            <v>91141</v>
          </cell>
        </row>
        <row r="26368">
          <cell r="M26368" t="str">
            <v>805010659_1078692</v>
          </cell>
          <cell r="N26368">
            <v>48877</v>
          </cell>
          <cell r="O26368">
            <v>0</v>
          </cell>
          <cell r="P26368">
            <v>0</v>
          </cell>
          <cell r="Q26368">
            <v>48877</v>
          </cell>
        </row>
        <row r="26369">
          <cell r="M26369" t="str">
            <v>805010659_1078639</v>
          </cell>
          <cell r="N26369">
            <v>210553</v>
          </cell>
          <cell r="O26369">
            <v>0</v>
          </cell>
          <cell r="P26369">
            <v>0</v>
          </cell>
          <cell r="Q26369">
            <v>210553</v>
          </cell>
        </row>
        <row r="26370">
          <cell r="M26370" t="str">
            <v>805010659_1078440</v>
          </cell>
          <cell r="N26370">
            <v>67620</v>
          </cell>
          <cell r="O26370">
            <v>0</v>
          </cell>
          <cell r="P26370">
            <v>0</v>
          </cell>
          <cell r="Q26370">
            <v>67620</v>
          </cell>
        </row>
        <row r="26371">
          <cell r="M26371" t="str">
            <v>805010659_1078261</v>
          </cell>
          <cell r="N26371">
            <v>91141</v>
          </cell>
          <cell r="O26371">
            <v>0</v>
          </cell>
          <cell r="P26371">
            <v>0</v>
          </cell>
          <cell r="Q26371">
            <v>91141</v>
          </cell>
        </row>
        <row r="26372">
          <cell r="M26372" t="str">
            <v>805010659_1078613</v>
          </cell>
          <cell r="N26372">
            <v>145775</v>
          </cell>
          <cell r="O26372">
            <v>0</v>
          </cell>
          <cell r="P26372">
            <v>0</v>
          </cell>
          <cell r="Q26372">
            <v>145775</v>
          </cell>
        </row>
        <row r="26373">
          <cell r="M26373" t="str">
            <v>805010659_1078658</v>
          </cell>
          <cell r="N26373">
            <v>777000</v>
          </cell>
          <cell r="O26373">
            <v>0</v>
          </cell>
          <cell r="P26373">
            <v>0</v>
          </cell>
          <cell r="Q26373">
            <v>777000</v>
          </cell>
        </row>
        <row r="26374">
          <cell r="M26374" t="str">
            <v>805010659_1078473</v>
          </cell>
          <cell r="N26374">
            <v>67620</v>
          </cell>
          <cell r="O26374">
            <v>0</v>
          </cell>
          <cell r="P26374">
            <v>0</v>
          </cell>
          <cell r="Q26374">
            <v>67620</v>
          </cell>
        </row>
        <row r="26375">
          <cell r="M26375" t="str">
            <v>805010659_1078719</v>
          </cell>
          <cell r="N26375">
            <v>48877</v>
          </cell>
          <cell r="O26375">
            <v>0</v>
          </cell>
          <cell r="P26375">
            <v>0</v>
          </cell>
          <cell r="Q26375">
            <v>48877</v>
          </cell>
        </row>
        <row r="26376">
          <cell r="M26376" t="str">
            <v>805010659_1078166</v>
          </cell>
          <cell r="N26376">
            <v>91141</v>
          </cell>
          <cell r="O26376">
            <v>0</v>
          </cell>
          <cell r="P26376">
            <v>0</v>
          </cell>
          <cell r="Q26376">
            <v>91141</v>
          </cell>
        </row>
        <row r="26377">
          <cell r="M26377" t="str">
            <v>805010659_1078350</v>
          </cell>
          <cell r="N26377">
            <v>98000</v>
          </cell>
          <cell r="O26377">
            <v>0</v>
          </cell>
          <cell r="P26377">
            <v>0</v>
          </cell>
          <cell r="Q26377">
            <v>98000</v>
          </cell>
        </row>
        <row r="26378">
          <cell r="M26378" t="str">
            <v>805010659_1078716</v>
          </cell>
          <cell r="N26378">
            <v>48877</v>
          </cell>
          <cell r="O26378">
            <v>0</v>
          </cell>
          <cell r="P26378">
            <v>0</v>
          </cell>
          <cell r="Q26378">
            <v>48877</v>
          </cell>
        </row>
        <row r="26379">
          <cell r="M26379" t="str">
            <v>805010659_1078759</v>
          </cell>
          <cell r="N26379">
            <v>48877</v>
          </cell>
          <cell r="O26379">
            <v>0</v>
          </cell>
          <cell r="P26379">
            <v>0</v>
          </cell>
          <cell r="Q26379">
            <v>48877</v>
          </cell>
        </row>
        <row r="26380">
          <cell r="M26380" t="str">
            <v>805010659_1078142</v>
          </cell>
          <cell r="N26380">
            <v>75410</v>
          </cell>
          <cell r="O26380">
            <v>0</v>
          </cell>
          <cell r="P26380">
            <v>0</v>
          </cell>
          <cell r="Q26380">
            <v>75410</v>
          </cell>
        </row>
        <row r="26381">
          <cell r="M26381" t="str">
            <v>805010659_1078522</v>
          </cell>
          <cell r="N26381">
            <v>67620</v>
          </cell>
          <cell r="O26381">
            <v>0</v>
          </cell>
          <cell r="P26381">
            <v>0</v>
          </cell>
          <cell r="Q26381">
            <v>67620</v>
          </cell>
        </row>
        <row r="26382">
          <cell r="M26382" t="str">
            <v>805010659_1078520</v>
          </cell>
          <cell r="N26382">
            <v>67620</v>
          </cell>
          <cell r="O26382">
            <v>0</v>
          </cell>
          <cell r="P26382">
            <v>0</v>
          </cell>
          <cell r="Q26382">
            <v>67620</v>
          </cell>
        </row>
        <row r="26383">
          <cell r="M26383" t="str">
            <v>805010659_1078500</v>
          </cell>
          <cell r="N26383">
            <v>67620</v>
          </cell>
          <cell r="O26383">
            <v>0</v>
          </cell>
          <cell r="P26383">
            <v>0</v>
          </cell>
          <cell r="Q26383">
            <v>67620</v>
          </cell>
        </row>
        <row r="26384">
          <cell r="M26384" t="str">
            <v>805010659_1078706</v>
          </cell>
          <cell r="N26384">
            <v>48867</v>
          </cell>
          <cell r="O26384">
            <v>0</v>
          </cell>
          <cell r="P26384">
            <v>0</v>
          </cell>
          <cell r="Q26384">
            <v>48867</v>
          </cell>
        </row>
        <row r="26385">
          <cell r="M26385" t="str">
            <v>805010659_1078738</v>
          </cell>
          <cell r="N26385">
            <v>48877</v>
          </cell>
          <cell r="O26385">
            <v>0</v>
          </cell>
          <cell r="P26385">
            <v>0</v>
          </cell>
          <cell r="Q26385">
            <v>48877</v>
          </cell>
        </row>
        <row r="26386">
          <cell r="M26386" t="str">
            <v>805010659_1078259</v>
          </cell>
          <cell r="N26386">
            <v>98000</v>
          </cell>
          <cell r="O26386">
            <v>0</v>
          </cell>
          <cell r="P26386">
            <v>1036000</v>
          </cell>
          <cell r="Q26386">
            <v>98000</v>
          </cell>
        </row>
        <row r="26387">
          <cell r="M26387" t="str">
            <v>805010659_1078756</v>
          </cell>
          <cell r="N26387">
            <v>48877</v>
          </cell>
          <cell r="O26387">
            <v>0</v>
          </cell>
          <cell r="P26387">
            <v>0</v>
          </cell>
          <cell r="Q26387">
            <v>48877</v>
          </cell>
        </row>
        <row r="26388">
          <cell r="M26388" t="str">
            <v>805010659_1078687</v>
          </cell>
          <cell r="N26388">
            <v>420000</v>
          </cell>
          <cell r="O26388">
            <v>0</v>
          </cell>
          <cell r="P26388">
            <v>0</v>
          </cell>
          <cell r="Q26388">
            <v>420000</v>
          </cell>
        </row>
        <row r="26389">
          <cell r="M26389" t="str">
            <v>805010659_1078782</v>
          </cell>
          <cell r="N26389">
            <v>142442</v>
          </cell>
          <cell r="O26389">
            <v>0</v>
          </cell>
          <cell r="P26389">
            <v>0</v>
          </cell>
          <cell r="Q26389">
            <v>142442</v>
          </cell>
        </row>
        <row r="26390">
          <cell r="M26390" t="str">
            <v>805010659_1078290</v>
          </cell>
          <cell r="N26390">
            <v>91141</v>
          </cell>
          <cell r="O26390">
            <v>0</v>
          </cell>
          <cell r="P26390">
            <v>0</v>
          </cell>
          <cell r="Q26390">
            <v>91141</v>
          </cell>
        </row>
        <row r="26391">
          <cell r="M26391" t="str">
            <v>805010659_1078524</v>
          </cell>
          <cell r="N26391">
            <v>145775</v>
          </cell>
          <cell r="O26391">
            <v>0</v>
          </cell>
          <cell r="P26391">
            <v>0</v>
          </cell>
          <cell r="Q26391">
            <v>145775</v>
          </cell>
        </row>
        <row r="26392">
          <cell r="M26392" t="str">
            <v>805010659_1078342</v>
          </cell>
          <cell r="N26392">
            <v>24304</v>
          </cell>
          <cell r="O26392">
            <v>0</v>
          </cell>
          <cell r="P26392">
            <v>0</v>
          </cell>
          <cell r="Q26392">
            <v>24304</v>
          </cell>
        </row>
        <row r="26393">
          <cell r="M26393" t="str">
            <v>805010659_1078254</v>
          </cell>
          <cell r="N26393">
            <v>26502</v>
          </cell>
          <cell r="O26393">
            <v>0</v>
          </cell>
          <cell r="P26393">
            <v>0</v>
          </cell>
          <cell r="Q26393">
            <v>26502</v>
          </cell>
        </row>
        <row r="26394">
          <cell r="M26394" t="str">
            <v>805010659_1078766</v>
          </cell>
          <cell r="N26394">
            <v>48877</v>
          </cell>
          <cell r="O26394">
            <v>0</v>
          </cell>
          <cell r="P26394">
            <v>0</v>
          </cell>
          <cell r="Q26394">
            <v>48877</v>
          </cell>
        </row>
        <row r="26395">
          <cell r="M26395" t="str">
            <v>805010659_P43225</v>
          </cell>
          <cell r="N26395">
            <v>40000</v>
          </cell>
          <cell r="O26395">
            <v>0</v>
          </cell>
          <cell r="P26395">
            <v>0</v>
          </cell>
          <cell r="Q26395">
            <v>40000</v>
          </cell>
        </row>
        <row r="26396">
          <cell r="M26396" t="str">
            <v>805010659_1078743</v>
          </cell>
          <cell r="N26396">
            <v>48877</v>
          </cell>
          <cell r="O26396">
            <v>0</v>
          </cell>
          <cell r="P26396">
            <v>0</v>
          </cell>
          <cell r="Q26396">
            <v>48877</v>
          </cell>
        </row>
        <row r="26397">
          <cell r="M26397" t="str">
            <v>805010659_1078331</v>
          </cell>
          <cell r="N26397">
            <v>232275</v>
          </cell>
          <cell r="O26397">
            <v>0</v>
          </cell>
          <cell r="P26397">
            <v>0</v>
          </cell>
          <cell r="Q26397">
            <v>232275</v>
          </cell>
        </row>
        <row r="26398">
          <cell r="M26398" t="str">
            <v>805010659_1078144</v>
          </cell>
          <cell r="N26398">
            <v>48877</v>
          </cell>
          <cell r="O26398">
            <v>0</v>
          </cell>
          <cell r="P26398">
            <v>0</v>
          </cell>
          <cell r="Q26398">
            <v>48877</v>
          </cell>
        </row>
        <row r="26399">
          <cell r="M26399" t="str">
            <v>805010659_1078241</v>
          </cell>
          <cell r="N26399">
            <v>91141</v>
          </cell>
          <cell r="O26399">
            <v>0</v>
          </cell>
          <cell r="P26399">
            <v>0</v>
          </cell>
          <cell r="Q26399">
            <v>91141</v>
          </cell>
        </row>
        <row r="26400">
          <cell r="M26400" t="str">
            <v>805010659_1078221</v>
          </cell>
          <cell r="N26400">
            <v>232275</v>
          </cell>
          <cell r="O26400">
            <v>0</v>
          </cell>
          <cell r="P26400">
            <v>0</v>
          </cell>
          <cell r="Q26400">
            <v>232275</v>
          </cell>
        </row>
        <row r="26401">
          <cell r="M26401" t="str">
            <v>805010659_1078517</v>
          </cell>
          <cell r="N26401">
            <v>145775</v>
          </cell>
          <cell r="O26401">
            <v>0</v>
          </cell>
          <cell r="P26401">
            <v>0</v>
          </cell>
          <cell r="Q26401">
            <v>145775</v>
          </cell>
        </row>
        <row r="26402">
          <cell r="M26402" t="str">
            <v>805010659_1078715</v>
          </cell>
          <cell r="N26402">
            <v>75411</v>
          </cell>
          <cell r="O26402">
            <v>0</v>
          </cell>
          <cell r="P26402">
            <v>0</v>
          </cell>
          <cell r="Q26402">
            <v>75411</v>
          </cell>
        </row>
        <row r="26403">
          <cell r="M26403" t="str">
            <v>805010659_1078052</v>
          </cell>
          <cell r="N26403">
            <v>50400</v>
          </cell>
          <cell r="O26403">
            <v>0</v>
          </cell>
          <cell r="P26403">
            <v>0</v>
          </cell>
          <cell r="Q26403">
            <v>50400</v>
          </cell>
        </row>
        <row r="26404">
          <cell r="M26404" t="str">
            <v>805010659_1078146</v>
          </cell>
          <cell r="N26404">
            <v>48877</v>
          </cell>
          <cell r="O26404">
            <v>0</v>
          </cell>
          <cell r="P26404">
            <v>0</v>
          </cell>
          <cell r="Q26404">
            <v>48877</v>
          </cell>
        </row>
        <row r="26405">
          <cell r="M26405" t="str">
            <v>805010659_1078494</v>
          </cell>
          <cell r="N26405">
            <v>145775</v>
          </cell>
          <cell r="O26405">
            <v>0</v>
          </cell>
          <cell r="P26405">
            <v>0</v>
          </cell>
          <cell r="Q26405">
            <v>145775</v>
          </cell>
        </row>
        <row r="26406">
          <cell r="M26406" t="str">
            <v>805010659_1078171</v>
          </cell>
          <cell r="N26406">
            <v>98000</v>
          </cell>
          <cell r="O26406">
            <v>0</v>
          </cell>
          <cell r="P26406">
            <v>518000</v>
          </cell>
          <cell r="Q26406">
            <v>98000</v>
          </cell>
        </row>
        <row r="26407">
          <cell r="M26407" t="str">
            <v>805010659_1078454</v>
          </cell>
          <cell r="N26407">
            <v>37730</v>
          </cell>
          <cell r="O26407">
            <v>0</v>
          </cell>
          <cell r="P26407">
            <v>0</v>
          </cell>
          <cell r="Q26407">
            <v>37730</v>
          </cell>
        </row>
        <row r="26408">
          <cell r="M26408" t="str">
            <v>805010659_1078267</v>
          </cell>
          <cell r="N26408">
            <v>91141</v>
          </cell>
          <cell r="O26408">
            <v>0</v>
          </cell>
          <cell r="P26408">
            <v>0</v>
          </cell>
          <cell r="Q26408">
            <v>91141</v>
          </cell>
        </row>
        <row r="26409">
          <cell r="M26409" t="str">
            <v>805010659_1078475</v>
          </cell>
          <cell r="N26409">
            <v>145775</v>
          </cell>
          <cell r="O26409">
            <v>0</v>
          </cell>
          <cell r="P26409">
            <v>0</v>
          </cell>
          <cell r="Q26409">
            <v>145775</v>
          </cell>
        </row>
        <row r="26410">
          <cell r="M26410" t="str">
            <v>805010659_1078470</v>
          </cell>
          <cell r="N26410">
            <v>67620</v>
          </cell>
          <cell r="O26410">
            <v>0</v>
          </cell>
          <cell r="P26410">
            <v>0</v>
          </cell>
          <cell r="Q26410">
            <v>67620</v>
          </cell>
        </row>
        <row r="26411">
          <cell r="M26411" t="str">
            <v>805010659_1078404</v>
          </cell>
          <cell r="N26411">
            <v>232275</v>
          </cell>
          <cell r="O26411">
            <v>0</v>
          </cell>
          <cell r="P26411">
            <v>0</v>
          </cell>
          <cell r="Q26411">
            <v>232275</v>
          </cell>
        </row>
        <row r="26412">
          <cell r="M26412" t="str">
            <v>805010659_1078699</v>
          </cell>
          <cell r="N26412">
            <v>48880</v>
          </cell>
          <cell r="O26412">
            <v>0</v>
          </cell>
          <cell r="P26412">
            <v>0</v>
          </cell>
          <cell r="Q26412">
            <v>48880</v>
          </cell>
        </row>
        <row r="26413">
          <cell r="M26413" t="str">
            <v>805010659_1078216</v>
          </cell>
          <cell r="N26413">
            <v>809100</v>
          </cell>
          <cell r="O26413">
            <v>0</v>
          </cell>
          <cell r="P26413">
            <v>300000</v>
          </cell>
          <cell r="Q26413">
            <v>809100</v>
          </cell>
        </row>
        <row r="26414">
          <cell r="M26414" t="str">
            <v>805010659_1078688</v>
          </cell>
          <cell r="N26414">
            <v>75410</v>
          </cell>
          <cell r="O26414">
            <v>0</v>
          </cell>
          <cell r="P26414">
            <v>0</v>
          </cell>
          <cell r="Q26414">
            <v>75410</v>
          </cell>
        </row>
        <row r="26415">
          <cell r="M26415" t="str">
            <v>805010659_1078453</v>
          </cell>
          <cell r="N26415">
            <v>349179</v>
          </cell>
          <cell r="O26415">
            <v>0</v>
          </cell>
          <cell r="P26415">
            <v>0</v>
          </cell>
          <cell r="Q26415">
            <v>349179</v>
          </cell>
        </row>
        <row r="26416">
          <cell r="M26416" t="str">
            <v>805010659_1078055</v>
          </cell>
          <cell r="N26416">
            <v>263500</v>
          </cell>
          <cell r="O26416">
            <v>0</v>
          </cell>
          <cell r="P26416">
            <v>0</v>
          </cell>
          <cell r="Q26416">
            <v>263500</v>
          </cell>
        </row>
        <row r="26417">
          <cell r="M26417" t="str">
            <v>805010659_1078642</v>
          </cell>
          <cell r="N26417">
            <v>16757</v>
          </cell>
          <cell r="O26417">
            <v>0</v>
          </cell>
          <cell r="P26417">
            <v>0</v>
          </cell>
          <cell r="Q26417">
            <v>16757</v>
          </cell>
        </row>
        <row r="26418">
          <cell r="M26418" t="str">
            <v>805010659_1078435</v>
          </cell>
          <cell r="N26418">
            <v>98000</v>
          </cell>
          <cell r="O26418">
            <v>0</v>
          </cell>
          <cell r="P26418">
            <v>0</v>
          </cell>
          <cell r="Q26418">
            <v>98000</v>
          </cell>
        </row>
        <row r="26419">
          <cell r="M26419" t="str">
            <v>805010659_1078096</v>
          </cell>
          <cell r="N26419">
            <v>48877</v>
          </cell>
          <cell r="O26419">
            <v>0</v>
          </cell>
          <cell r="P26419">
            <v>0</v>
          </cell>
          <cell r="Q26419">
            <v>48877</v>
          </cell>
        </row>
        <row r="26420">
          <cell r="M26420" t="str">
            <v>805010659_1078357</v>
          </cell>
          <cell r="N26420">
            <v>58800</v>
          </cell>
          <cell r="O26420">
            <v>0</v>
          </cell>
          <cell r="P26420">
            <v>0</v>
          </cell>
          <cell r="Q26420">
            <v>58800</v>
          </cell>
        </row>
        <row r="26421">
          <cell r="M26421" t="str">
            <v>805010659_1078425</v>
          </cell>
          <cell r="N26421">
            <v>348000</v>
          </cell>
          <cell r="O26421">
            <v>0</v>
          </cell>
          <cell r="P26421">
            <v>300000</v>
          </cell>
          <cell r="Q26421">
            <v>348000</v>
          </cell>
        </row>
        <row r="26422">
          <cell r="M26422" t="str">
            <v>805010659_1078438</v>
          </cell>
          <cell r="N26422">
            <v>113582</v>
          </cell>
          <cell r="O26422">
            <v>0</v>
          </cell>
          <cell r="P26422">
            <v>0</v>
          </cell>
          <cell r="Q26422">
            <v>113582</v>
          </cell>
        </row>
        <row r="26423">
          <cell r="M26423" t="str">
            <v>805010659_1078113</v>
          </cell>
          <cell r="N26423">
            <v>142442</v>
          </cell>
          <cell r="O26423">
            <v>0</v>
          </cell>
          <cell r="P26423">
            <v>0</v>
          </cell>
          <cell r="Q26423">
            <v>142442</v>
          </cell>
        </row>
        <row r="26424">
          <cell r="M26424" t="str">
            <v>805010659_1078164</v>
          </cell>
          <cell r="N26424">
            <v>98000</v>
          </cell>
          <cell r="O26424">
            <v>0</v>
          </cell>
          <cell r="P26424">
            <v>0</v>
          </cell>
          <cell r="Q26424">
            <v>98000</v>
          </cell>
        </row>
        <row r="26425">
          <cell r="M26425" t="str">
            <v>805010659_1078713</v>
          </cell>
          <cell r="N26425">
            <v>48877</v>
          </cell>
          <cell r="O26425">
            <v>0</v>
          </cell>
          <cell r="P26425">
            <v>0</v>
          </cell>
          <cell r="Q26425">
            <v>48877</v>
          </cell>
        </row>
        <row r="26426">
          <cell r="M26426" t="str">
            <v>805010659_1078690</v>
          </cell>
          <cell r="N26426">
            <v>48877</v>
          </cell>
          <cell r="O26426">
            <v>0</v>
          </cell>
          <cell r="P26426">
            <v>0</v>
          </cell>
          <cell r="Q26426">
            <v>48877</v>
          </cell>
        </row>
        <row r="26427">
          <cell r="M26427" t="str">
            <v>805010659_1078755</v>
          </cell>
          <cell r="N26427">
            <v>48877</v>
          </cell>
          <cell r="O26427">
            <v>0</v>
          </cell>
          <cell r="P26427">
            <v>0</v>
          </cell>
          <cell r="Q26427">
            <v>48877</v>
          </cell>
        </row>
        <row r="26428">
          <cell r="M26428" t="str">
            <v>805010659_1078619</v>
          </cell>
          <cell r="N26428">
            <v>37730</v>
          </cell>
          <cell r="O26428">
            <v>0</v>
          </cell>
          <cell r="P26428">
            <v>0</v>
          </cell>
          <cell r="Q26428">
            <v>37730</v>
          </cell>
        </row>
        <row r="26429">
          <cell r="M26429" t="str">
            <v>805010659_1078064</v>
          </cell>
          <cell r="N26429">
            <v>352800</v>
          </cell>
          <cell r="O26429">
            <v>0</v>
          </cell>
          <cell r="P26429">
            <v>0</v>
          </cell>
          <cell r="Q26429">
            <v>352800</v>
          </cell>
        </row>
        <row r="26430">
          <cell r="M26430" t="str">
            <v>805010659_1078546</v>
          </cell>
          <cell r="N26430">
            <v>67620</v>
          </cell>
          <cell r="O26430">
            <v>0</v>
          </cell>
          <cell r="P26430">
            <v>0</v>
          </cell>
          <cell r="Q26430">
            <v>67620</v>
          </cell>
        </row>
        <row r="26431">
          <cell r="M26431" t="str">
            <v>805010659_1078785</v>
          </cell>
          <cell r="N26431">
            <v>48877</v>
          </cell>
          <cell r="O26431">
            <v>0</v>
          </cell>
          <cell r="P26431">
            <v>0</v>
          </cell>
          <cell r="Q26431">
            <v>48877</v>
          </cell>
        </row>
        <row r="26432">
          <cell r="M26432" t="str">
            <v>805010659_1078492</v>
          </cell>
          <cell r="N26432">
            <v>349179</v>
          </cell>
          <cell r="O26432">
            <v>0</v>
          </cell>
          <cell r="P26432">
            <v>0</v>
          </cell>
          <cell r="Q26432">
            <v>349179</v>
          </cell>
        </row>
        <row r="26433">
          <cell r="M26433" t="str">
            <v>805010659_1078472</v>
          </cell>
          <cell r="N26433">
            <v>67620</v>
          </cell>
          <cell r="O26433">
            <v>0</v>
          </cell>
          <cell r="P26433">
            <v>0</v>
          </cell>
          <cell r="Q26433">
            <v>67620</v>
          </cell>
        </row>
        <row r="26434">
          <cell r="M26434" t="str">
            <v>805010659_1078511</v>
          </cell>
          <cell r="N26434">
            <v>37730</v>
          </cell>
          <cell r="O26434">
            <v>0</v>
          </cell>
          <cell r="P26434">
            <v>0</v>
          </cell>
          <cell r="Q26434">
            <v>37730</v>
          </cell>
        </row>
        <row r="26435">
          <cell r="M26435" t="str">
            <v>805010659_1078607</v>
          </cell>
          <cell r="N26435">
            <v>15564</v>
          </cell>
          <cell r="O26435">
            <v>0</v>
          </cell>
          <cell r="P26435">
            <v>0</v>
          </cell>
          <cell r="Q26435">
            <v>15564</v>
          </cell>
        </row>
        <row r="26436">
          <cell r="M26436" t="str">
            <v>805010659_1078734</v>
          </cell>
          <cell r="N26436">
            <v>48877</v>
          </cell>
          <cell r="O26436">
            <v>0</v>
          </cell>
          <cell r="P26436">
            <v>0</v>
          </cell>
          <cell r="Q26436">
            <v>48877</v>
          </cell>
        </row>
        <row r="26437">
          <cell r="M26437" t="str">
            <v>805010659_1078463</v>
          </cell>
          <cell r="N26437">
            <v>37730</v>
          </cell>
          <cell r="O26437">
            <v>0</v>
          </cell>
          <cell r="P26437">
            <v>0</v>
          </cell>
          <cell r="Q26437">
            <v>37730</v>
          </cell>
        </row>
        <row r="26438">
          <cell r="M26438" t="str">
            <v>805010659_1078714</v>
          </cell>
          <cell r="N26438">
            <v>48877</v>
          </cell>
          <cell r="O26438">
            <v>0</v>
          </cell>
          <cell r="P26438">
            <v>0</v>
          </cell>
          <cell r="Q26438">
            <v>48877</v>
          </cell>
        </row>
        <row r="26439">
          <cell r="M26439" t="str">
            <v>805010659_1078122</v>
          </cell>
          <cell r="N26439">
            <v>46180</v>
          </cell>
          <cell r="O26439">
            <v>0</v>
          </cell>
          <cell r="P26439">
            <v>0</v>
          </cell>
          <cell r="Q26439">
            <v>46180</v>
          </cell>
        </row>
        <row r="26440">
          <cell r="M26440" t="str">
            <v>805010659_1078402</v>
          </cell>
          <cell r="N26440">
            <v>98000</v>
          </cell>
          <cell r="O26440">
            <v>0</v>
          </cell>
          <cell r="P26440">
            <v>0</v>
          </cell>
          <cell r="Q26440">
            <v>98000</v>
          </cell>
        </row>
        <row r="26441">
          <cell r="M26441" t="str">
            <v>805010659_1078479</v>
          </cell>
          <cell r="N26441">
            <v>145775</v>
          </cell>
          <cell r="O26441">
            <v>0</v>
          </cell>
          <cell r="P26441">
            <v>0</v>
          </cell>
          <cell r="Q26441">
            <v>145775</v>
          </cell>
        </row>
        <row r="26442">
          <cell r="M26442" t="str">
            <v>805010659_1078081</v>
          </cell>
          <cell r="N26442">
            <v>142442</v>
          </cell>
          <cell r="O26442">
            <v>0</v>
          </cell>
          <cell r="P26442">
            <v>0</v>
          </cell>
          <cell r="Q26442">
            <v>142442</v>
          </cell>
        </row>
        <row r="26443">
          <cell r="M26443" t="str">
            <v>805010659_1078349</v>
          </cell>
          <cell r="N26443">
            <v>24304</v>
          </cell>
          <cell r="O26443">
            <v>0</v>
          </cell>
          <cell r="P26443">
            <v>0</v>
          </cell>
          <cell r="Q26443">
            <v>24304</v>
          </cell>
        </row>
        <row r="26444">
          <cell r="M26444" t="str">
            <v>805010659_1078288</v>
          </cell>
          <cell r="N26444">
            <v>98000</v>
          </cell>
          <cell r="O26444">
            <v>0</v>
          </cell>
          <cell r="P26444">
            <v>0</v>
          </cell>
          <cell r="Q26444">
            <v>98000</v>
          </cell>
        </row>
        <row r="26445">
          <cell r="M26445" t="str">
            <v>805010659_1078631</v>
          </cell>
          <cell r="N26445">
            <v>349179</v>
          </cell>
          <cell r="O26445">
            <v>0</v>
          </cell>
          <cell r="P26445">
            <v>0</v>
          </cell>
          <cell r="Q26445">
            <v>349179</v>
          </cell>
        </row>
        <row r="26446">
          <cell r="M26446" t="str">
            <v>805010659_1078550</v>
          </cell>
          <cell r="N26446">
            <v>210553</v>
          </cell>
          <cell r="O26446">
            <v>0</v>
          </cell>
          <cell r="P26446">
            <v>0</v>
          </cell>
          <cell r="Q26446">
            <v>210553</v>
          </cell>
        </row>
        <row r="26447">
          <cell r="M26447" t="str">
            <v>805010659_1078519</v>
          </cell>
          <cell r="N26447">
            <v>67620</v>
          </cell>
          <cell r="O26447">
            <v>0</v>
          </cell>
          <cell r="P26447">
            <v>0</v>
          </cell>
          <cell r="Q26447">
            <v>67620</v>
          </cell>
        </row>
        <row r="26448">
          <cell r="M26448" t="str">
            <v>805010659_1078457</v>
          </cell>
          <cell r="N26448">
            <v>145775</v>
          </cell>
          <cell r="O26448">
            <v>0</v>
          </cell>
          <cell r="P26448">
            <v>0</v>
          </cell>
          <cell r="Q26448">
            <v>145775</v>
          </cell>
        </row>
        <row r="26449">
          <cell r="M26449" t="str">
            <v>805010659_1078442</v>
          </cell>
          <cell r="N26449">
            <v>67620</v>
          </cell>
          <cell r="O26449">
            <v>0</v>
          </cell>
          <cell r="P26449">
            <v>0</v>
          </cell>
          <cell r="Q26449">
            <v>67620</v>
          </cell>
        </row>
        <row r="26450">
          <cell r="M26450" t="str">
            <v>805010659_1078740</v>
          </cell>
          <cell r="N26450">
            <v>48877</v>
          </cell>
          <cell r="O26450">
            <v>0</v>
          </cell>
          <cell r="P26450">
            <v>0</v>
          </cell>
          <cell r="Q26450">
            <v>48877</v>
          </cell>
        </row>
        <row r="26451">
          <cell r="M26451" t="str">
            <v>805010659_1078270</v>
          </cell>
          <cell r="N26451">
            <v>91141</v>
          </cell>
          <cell r="O26451">
            <v>0</v>
          </cell>
          <cell r="P26451">
            <v>0</v>
          </cell>
          <cell r="Q26451">
            <v>91141</v>
          </cell>
        </row>
        <row r="26452">
          <cell r="M26452" t="str">
            <v>805010659_1078210</v>
          </cell>
          <cell r="N26452">
            <v>300000</v>
          </cell>
          <cell r="O26452">
            <v>0</v>
          </cell>
          <cell r="P26452">
            <v>300000</v>
          </cell>
          <cell r="Q26452">
            <v>300000</v>
          </cell>
        </row>
        <row r="26453">
          <cell r="M26453" t="str">
            <v>805010659_1078506</v>
          </cell>
          <cell r="N26453">
            <v>37730</v>
          </cell>
          <cell r="O26453">
            <v>0</v>
          </cell>
          <cell r="P26453">
            <v>0</v>
          </cell>
          <cell r="Q26453">
            <v>37730</v>
          </cell>
        </row>
        <row r="26454">
          <cell r="M26454" t="str">
            <v>805010659_1078353</v>
          </cell>
          <cell r="N26454">
            <v>91141</v>
          </cell>
          <cell r="O26454">
            <v>0</v>
          </cell>
          <cell r="P26454">
            <v>0</v>
          </cell>
          <cell r="Q26454">
            <v>91141</v>
          </cell>
        </row>
        <row r="26455">
          <cell r="M26455" t="str">
            <v>805010659_1078223</v>
          </cell>
          <cell r="N26455">
            <v>91141</v>
          </cell>
          <cell r="O26455">
            <v>0</v>
          </cell>
          <cell r="P26455">
            <v>0</v>
          </cell>
          <cell r="Q26455">
            <v>91141</v>
          </cell>
        </row>
        <row r="26456">
          <cell r="M26456" t="str">
            <v>805010659_1078209</v>
          </cell>
          <cell r="N26456">
            <v>91141</v>
          </cell>
          <cell r="O26456">
            <v>0</v>
          </cell>
          <cell r="P26456">
            <v>0</v>
          </cell>
          <cell r="Q26456">
            <v>91141</v>
          </cell>
        </row>
        <row r="26457">
          <cell r="M26457" t="str">
            <v>805010659_1078366</v>
          </cell>
          <cell r="N26457">
            <v>98000</v>
          </cell>
          <cell r="O26457">
            <v>0</v>
          </cell>
          <cell r="P26457">
            <v>518000</v>
          </cell>
          <cell r="Q26457">
            <v>98000</v>
          </cell>
        </row>
        <row r="26458">
          <cell r="M26458" t="str">
            <v>805010659_1078114</v>
          </cell>
          <cell r="N26458">
            <v>48877</v>
          </cell>
          <cell r="O26458">
            <v>0</v>
          </cell>
          <cell r="P26458">
            <v>0</v>
          </cell>
          <cell r="Q26458">
            <v>48877</v>
          </cell>
        </row>
        <row r="26459">
          <cell r="M26459" t="str">
            <v>805010659_1078344</v>
          </cell>
          <cell r="N26459">
            <v>98000</v>
          </cell>
          <cell r="O26459">
            <v>0</v>
          </cell>
          <cell r="P26459">
            <v>0</v>
          </cell>
          <cell r="Q26459">
            <v>98000</v>
          </cell>
        </row>
        <row r="26460">
          <cell r="M26460" t="str">
            <v>805010659_1078508</v>
          </cell>
          <cell r="N26460">
            <v>349179</v>
          </cell>
          <cell r="O26460">
            <v>0</v>
          </cell>
          <cell r="P26460">
            <v>0</v>
          </cell>
          <cell r="Q26460">
            <v>349179</v>
          </cell>
        </row>
        <row r="26461">
          <cell r="M26461" t="str">
            <v>805010659_1078217</v>
          </cell>
          <cell r="N26461">
            <v>232275</v>
          </cell>
          <cell r="O26461">
            <v>0</v>
          </cell>
          <cell r="P26461">
            <v>0</v>
          </cell>
          <cell r="Q26461">
            <v>232275</v>
          </cell>
        </row>
        <row r="26462">
          <cell r="M26462" t="str">
            <v>805010659_1078328</v>
          </cell>
          <cell r="N26462">
            <v>91141</v>
          </cell>
          <cell r="O26462">
            <v>0</v>
          </cell>
          <cell r="P26462">
            <v>0</v>
          </cell>
          <cell r="Q26462">
            <v>91141</v>
          </cell>
        </row>
        <row r="26463">
          <cell r="M26463" t="str">
            <v>805010659_1078528</v>
          </cell>
          <cell r="N26463">
            <v>37730</v>
          </cell>
          <cell r="O26463">
            <v>0</v>
          </cell>
          <cell r="P26463">
            <v>0</v>
          </cell>
          <cell r="Q26463">
            <v>37730</v>
          </cell>
        </row>
        <row r="26464">
          <cell r="M26464" t="str">
            <v>805010659_1078111</v>
          </cell>
          <cell r="N26464">
            <v>48877</v>
          </cell>
          <cell r="O26464">
            <v>0</v>
          </cell>
          <cell r="P26464">
            <v>0</v>
          </cell>
          <cell r="Q26464">
            <v>48877</v>
          </cell>
        </row>
        <row r="26465">
          <cell r="M26465" t="str">
            <v>805010659_1078287</v>
          </cell>
          <cell r="N26465">
            <v>91141</v>
          </cell>
          <cell r="O26465">
            <v>0</v>
          </cell>
          <cell r="P26465">
            <v>0</v>
          </cell>
          <cell r="Q26465">
            <v>91141</v>
          </cell>
        </row>
        <row r="26466">
          <cell r="M26466" t="str">
            <v>805010659_1078276</v>
          </cell>
          <cell r="N26466">
            <v>420000</v>
          </cell>
          <cell r="O26466">
            <v>0</v>
          </cell>
          <cell r="P26466">
            <v>0</v>
          </cell>
          <cell r="Q26466">
            <v>420000</v>
          </cell>
        </row>
        <row r="26467">
          <cell r="M26467" t="str">
            <v>805010659_1078745</v>
          </cell>
          <cell r="N26467">
            <v>48877</v>
          </cell>
          <cell r="O26467">
            <v>0</v>
          </cell>
          <cell r="P26467">
            <v>0</v>
          </cell>
          <cell r="Q26467">
            <v>48877</v>
          </cell>
        </row>
        <row r="26468">
          <cell r="M26468" t="str">
            <v>805010659_1078615</v>
          </cell>
          <cell r="N26468">
            <v>67620</v>
          </cell>
          <cell r="O26468">
            <v>0</v>
          </cell>
          <cell r="P26468">
            <v>0</v>
          </cell>
          <cell r="Q26468">
            <v>67620</v>
          </cell>
        </row>
        <row r="26469">
          <cell r="M26469" t="str">
            <v>805010659_1078341</v>
          </cell>
          <cell r="N26469">
            <v>91141</v>
          </cell>
          <cell r="O26469">
            <v>0</v>
          </cell>
          <cell r="P26469">
            <v>0</v>
          </cell>
          <cell r="Q26469">
            <v>91141</v>
          </cell>
        </row>
        <row r="26470">
          <cell r="M26470" t="str">
            <v>805010659_1078257</v>
          </cell>
          <cell r="N26470">
            <v>91141</v>
          </cell>
          <cell r="O26470">
            <v>0</v>
          </cell>
          <cell r="P26470">
            <v>0</v>
          </cell>
          <cell r="Q26470">
            <v>91141</v>
          </cell>
        </row>
        <row r="26471">
          <cell r="M26471" t="str">
            <v>805010659_1078504</v>
          </cell>
          <cell r="N26471">
            <v>145775</v>
          </cell>
          <cell r="O26471">
            <v>0</v>
          </cell>
          <cell r="P26471">
            <v>0</v>
          </cell>
          <cell r="Q26471">
            <v>145775</v>
          </cell>
        </row>
        <row r="26472">
          <cell r="M26472" t="str">
            <v>805010659_1078339</v>
          </cell>
          <cell r="N26472">
            <v>91141</v>
          </cell>
          <cell r="O26472">
            <v>0</v>
          </cell>
          <cell r="P26472">
            <v>0</v>
          </cell>
          <cell r="Q26472">
            <v>91141</v>
          </cell>
        </row>
        <row r="26473">
          <cell r="M26473" t="str">
            <v>805010659_1078530</v>
          </cell>
          <cell r="N26473">
            <v>145775</v>
          </cell>
          <cell r="O26473">
            <v>0</v>
          </cell>
          <cell r="P26473">
            <v>0</v>
          </cell>
          <cell r="Q26473">
            <v>145775</v>
          </cell>
        </row>
        <row r="26474">
          <cell r="M26474" t="str">
            <v>805010659_1078407</v>
          </cell>
          <cell r="N26474">
            <v>91141</v>
          </cell>
          <cell r="O26474">
            <v>0</v>
          </cell>
          <cell r="P26474">
            <v>0</v>
          </cell>
          <cell r="Q26474">
            <v>91141</v>
          </cell>
        </row>
        <row r="26475">
          <cell r="M26475" t="str">
            <v>805010659_1078764</v>
          </cell>
          <cell r="N26475">
            <v>48877</v>
          </cell>
          <cell r="O26475">
            <v>0</v>
          </cell>
          <cell r="P26475">
            <v>0</v>
          </cell>
          <cell r="Q26475">
            <v>48877</v>
          </cell>
        </row>
        <row r="26476">
          <cell r="M26476" t="str">
            <v>805010659_1078129</v>
          </cell>
          <cell r="N26476">
            <v>48877</v>
          </cell>
          <cell r="O26476">
            <v>0</v>
          </cell>
          <cell r="P26476">
            <v>0</v>
          </cell>
          <cell r="Q26476">
            <v>48877</v>
          </cell>
        </row>
        <row r="26477">
          <cell r="M26477" t="str">
            <v>805010659_1078769</v>
          </cell>
          <cell r="N26477">
            <v>48877</v>
          </cell>
          <cell r="O26477">
            <v>0</v>
          </cell>
          <cell r="P26477">
            <v>0</v>
          </cell>
          <cell r="Q26477">
            <v>48877</v>
          </cell>
        </row>
        <row r="26478">
          <cell r="M26478" t="str">
            <v>805010659_1078513</v>
          </cell>
          <cell r="N26478">
            <v>67620</v>
          </cell>
          <cell r="O26478">
            <v>0</v>
          </cell>
          <cell r="P26478">
            <v>0</v>
          </cell>
          <cell r="Q26478">
            <v>67620</v>
          </cell>
        </row>
        <row r="26479">
          <cell r="M26479" t="str">
            <v>805010659_1078172</v>
          </cell>
          <cell r="N26479">
            <v>420000</v>
          </cell>
          <cell r="O26479">
            <v>0</v>
          </cell>
          <cell r="P26479">
            <v>0</v>
          </cell>
          <cell r="Q26479">
            <v>420000</v>
          </cell>
        </row>
        <row r="26480">
          <cell r="M26480" t="str">
            <v>805010659_1078326</v>
          </cell>
          <cell r="N26480">
            <v>24304</v>
          </cell>
          <cell r="O26480">
            <v>0</v>
          </cell>
          <cell r="P26480">
            <v>0</v>
          </cell>
          <cell r="Q26480">
            <v>24304</v>
          </cell>
        </row>
        <row r="26481">
          <cell r="M26481" t="str">
            <v>805010659_1078279</v>
          </cell>
          <cell r="N26481">
            <v>98000</v>
          </cell>
          <cell r="O26481">
            <v>0</v>
          </cell>
          <cell r="P26481">
            <v>0</v>
          </cell>
          <cell r="Q26481">
            <v>98000</v>
          </cell>
        </row>
        <row r="26482">
          <cell r="M26482" t="str">
            <v>805010659_1078205</v>
          </cell>
          <cell r="N26482">
            <v>420000</v>
          </cell>
          <cell r="O26482">
            <v>0</v>
          </cell>
          <cell r="P26482">
            <v>0</v>
          </cell>
          <cell r="Q26482">
            <v>420000</v>
          </cell>
        </row>
        <row r="26483">
          <cell r="M26483" t="str">
            <v>805010659_1078356</v>
          </cell>
          <cell r="N26483">
            <v>420000</v>
          </cell>
          <cell r="O26483">
            <v>0</v>
          </cell>
          <cell r="P26483">
            <v>0</v>
          </cell>
          <cell r="Q26483">
            <v>420000</v>
          </cell>
        </row>
        <row r="26484">
          <cell r="M26484" t="str">
            <v>805010659_1078398</v>
          </cell>
          <cell r="N26484">
            <v>98000</v>
          </cell>
          <cell r="O26484">
            <v>0</v>
          </cell>
          <cell r="P26484">
            <v>0</v>
          </cell>
          <cell r="Q26484">
            <v>98000</v>
          </cell>
        </row>
        <row r="26485">
          <cell r="M26485" t="str">
            <v>805010659_1078282</v>
          </cell>
          <cell r="N26485">
            <v>91141</v>
          </cell>
          <cell r="O26485">
            <v>0</v>
          </cell>
          <cell r="P26485">
            <v>0</v>
          </cell>
          <cell r="Q26485">
            <v>91141</v>
          </cell>
        </row>
        <row r="26486">
          <cell r="M26486" t="str">
            <v>805010659_1078413</v>
          </cell>
          <cell r="N26486">
            <v>91141</v>
          </cell>
          <cell r="O26486">
            <v>0</v>
          </cell>
          <cell r="P26486">
            <v>0</v>
          </cell>
          <cell r="Q26486">
            <v>91141</v>
          </cell>
        </row>
        <row r="26487">
          <cell r="M26487" t="str">
            <v>805010659_1078733</v>
          </cell>
          <cell r="N26487">
            <v>142442</v>
          </cell>
          <cell r="O26487">
            <v>0</v>
          </cell>
          <cell r="P26487">
            <v>0</v>
          </cell>
          <cell r="Q26487">
            <v>142442</v>
          </cell>
        </row>
        <row r="26488">
          <cell r="M26488" t="str">
            <v>805010659_1078772</v>
          </cell>
          <cell r="N26488">
            <v>48877</v>
          </cell>
          <cell r="O26488">
            <v>0</v>
          </cell>
          <cell r="P26488">
            <v>0</v>
          </cell>
          <cell r="Q26488">
            <v>48877</v>
          </cell>
        </row>
        <row r="26489">
          <cell r="M26489" t="str">
            <v>805010659_1078646</v>
          </cell>
          <cell r="N26489">
            <v>67620</v>
          </cell>
          <cell r="O26489">
            <v>0</v>
          </cell>
          <cell r="P26489">
            <v>0</v>
          </cell>
          <cell r="Q26489">
            <v>67620</v>
          </cell>
        </row>
        <row r="26490">
          <cell r="M26490" t="str">
            <v>805010659_1078731</v>
          </cell>
          <cell r="N26490">
            <v>142442</v>
          </cell>
          <cell r="O26490">
            <v>0</v>
          </cell>
          <cell r="P26490">
            <v>0</v>
          </cell>
          <cell r="Q26490">
            <v>142442</v>
          </cell>
        </row>
        <row r="26491">
          <cell r="M26491" t="str">
            <v>805010659_1078416</v>
          </cell>
          <cell r="N26491">
            <v>91141</v>
          </cell>
          <cell r="O26491">
            <v>0</v>
          </cell>
          <cell r="P26491">
            <v>0</v>
          </cell>
          <cell r="Q26491">
            <v>91141</v>
          </cell>
        </row>
        <row r="26492">
          <cell r="M26492" t="str">
            <v>805010659_1078399</v>
          </cell>
          <cell r="N26492">
            <v>91141</v>
          </cell>
          <cell r="O26492">
            <v>0</v>
          </cell>
          <cell r="P26492">
            <v>0</v>
          </cell>
          <cell r="Q26492">
            <v>91141</v>
          </cell>
        </row>
        <row r="26493">
          <cell r="M26493" t="str">
            <v>805010659_1078493</v>
          </cell>
          <cell r="N26493">
            <v>67620</v>
          </cell>
          <cell r="O26493">
            <v>0</v>
          </cell>
          <cell r="P26493">
            <v>0</v>
          </cell>
          <cell r="Q26493">
            <v>67620</v>
          </cell>
        </row>
        <row r="26494">
          <cell r="M26494" t="str">
            <v>805010659_1078269</v>
          </cell>
          <cell r="N26494">
            <v>91141</v>
          </cell>
          <cell r="O26494">
            <v>0</v>
          </cell>
          <cell r="P26494">
            <v>0</v>
          </cell>
          <cell r="Q26494">
            <v>91141</v>
          </cell>
        </row>
        <row r="26495">
          <cell r="M26495" t="str">
            <v>805010659_1078215</v>
          </cell>
          <cell r="N26495">
            <v>98000</v>
          </cell>
          <cell r="O26495">
            <v>0</v>
          </cell>
          <cell r="P26495">
            <v>0</v>
          </cell>
          <cell r="Q26495">
            <v>98000</v>
          </cell>
        </row>
        <row r="26496">
          <cell r="M26496" t="str">
            <v>805010659_1078542</v>
          </cell>
          <cell r="N26496">
            <v>37730</v>
          </cell>
          <cell r="O26496">
            <v>0</v>
          </cell>
          <cell r="P26496">
            <v>0</v>
          </cell>
          <cell r="Q26496">
            <v>37730</v>
          </cell>
        </row>
        <row r="26497">
          <cell r="M26497" t="str">
            <v>805010659_1078523</v>
          </cell>
          <cell r="N26497">
            <v>67620</v>
          </cell>
          <cell r="O26497">
            <v>0</v>
          </cell>
          <cell r="P26497">
            <v>0</v>
          </cell>
          <cell r="Q26497">
            <v>67620</v>
          </cell>
        </row>
        <row r="26498">
          <cell r="M26498" t="str">
            <v>805010659_1078774</v>
          </cell>
          <cell r="N26498">
            <v>48877</v>
          </cell>
          <cell r="O26498">
            <v>0</v>
          </cell>
          <cell r="P26498">
            <v>0</v>
          </cell>
          <cell r="Q26498">
            <v>48877</v>
          </cell>
        </row>
        <row r="26499">
          <cell r="M26499" t="str">
            <v>805010659_1078117</v>
          </cell>
          <cell r="N26499">
            <v>48877</v>
          </cell>
          <cell r="O26499">
            <v>0</v>
          </cell>
          <cell r="P26499">
            <v>0</v>
          </cell>
          <cell r="Q26499">
            <v>48877</v>
          </cell>
        </row>
        <row r="26500">
          <cell r="M26500" t="str">
            <v>805010659_1078655</v>
          </cell>
          <cell r="N26500">
            <v>67620</v>
          </cell>
          <cell r="O26500">
            <v>0</v>
          </cell>
          <cell r="P26500">
            <v>0</v>
          </cell>
          <cell r="Q26500">
            <v>67620</v>
          </cell>
        </row>
        <row r="26501">
          <cell r="M26501" t="str">
            <v>805010659_1078354</v>
          </cell>
          <cell r="N26501">
            <v>91141</v>
          </cell>
          <cell r="O26501">
            <v>0</v>
          </cell>
          <cell r="P26501">
            <v>0</v>
          </cell>
          <cell r="Q26501">
            <v>91141</v>
          </cell>
        </row>
        <row r="26502">
          <cell r="M26502" t="str">
            <v>805010659_1078717</v>
          </cell>
          <cell r="N26502">
            <v>48877</v>
          </cell>
          <cell r="O26502">
            <v>0</v>
          </cell>
          <cell r="P26502">
            <v>0</v>
          </cell>
          <cell r="Q26502">
            <v>48877</v>
          </cell>
        </row>
        <row r="26503">
          <cell r="M26503" t="str">
            <v>805010659_1078082</v>
          </cell>
          <cell r="N26503">
            <v>48877</v>
          </cell>
          <cell r="O26503">
            <v>0</v>
          </cell>
          <cell r="P26503">
            <v>0</v>
          </cell>
          <cell r="Q26503">
            <v>48877</v>
          </cell>
        </row>
        <row r="26504">
          <cell r="M26504" t="str">
            <v>805010659_1078219</v>
          </cell>
          <cell r="N26504">
            <v>870000</v>
          </cell>
          <cell r="O26504">
            <v>0</v>
          </cell>
          <cell r="P26504">
            <v>600000</v>
          </cell>
          <cell r="Q26504">
            <v>870000</v>
          </cell>
        </row>
        <row r="26505">
          <cell r="M26505" t="str">
            <v>805010659_1078329</v>
          </cell>
          <cell r="N26505">
            <v>1740000</v>
          </cell>
          <cell r="O26505">
            <v>0</v>
          </cell>
          <cell r="P26505">
            <v>0</v>
          </cell>
          <cell r="Q26505">
            <v>1740000</v>
          </cell>
        </row>
        <row r="26506">
          <cell r="M26506" t="str">
            <v>805010659_1078095</v>
          </cell>
          <cell r="N26506">
            <v>75411</v>
          </cell>
          <cell r="O26506">
            <v>0</v>
          </cell>
          <cell r="P26506">
            <v>0</v>
          </cell>
          <cell r="Q26506">
            <v>75411</v>
          </cell>
        </row>
        <row r="26507">
          <cell r="M26507" t="str">
            <v>805010659_1078498</v>
          </cell>
          <cell r="N26507">
            <v>11405</v>
          </cell>
          <cell r="O26507">
            <v>0</v>
          </cell>
          <cell r="P26507">
            <v>0</v>
          </cell>
          <cell r="Q26507">
            <v>11405</v>
          </cell>
        </row>
        <row r="26508">
          <cell r="M26508" t="str">
            <v>805010659_1078048</v>
          </cell>
          <cell r="N26508">
            <v>176700</v>
          </cell>
          <cell r="O26508">
            <v>0</v>
          </cell>
          <cell r="P26508">
            <v>0</v>
          </cell>
          <cell r="Q26508">
            <v>176700</v>
          </cell>
        </row>
        <row r="26509">
          <cell r="M26509" t="str">
            <v>805010659_1078750</v>
          </cell>
          <cell r="N26509">
            <v>142442</v>
          </cell>
          <cell r="O26509">
            <v>0</v>
          </cell>
          <cell r="P26509">
            <v>0</v>
          </cell>
          <cell r="Q26509">
            <v>142442</v>
          </cell>
        </row>
        <row r="26510">
          <cell r="M26510" t="str">
            <v>805010659_P43223</v>
          </cell>
          <cell r="N26510">
            <v>205000</v>
          </cell>
          <cell r="O26510">
            <v>0</v>
          </cell>
          <cell r="P26510">
            <v>0</v>
          </cell>
          <cell r="Q26510">
            <v>205000</v>
          </cell>
        </row>
        <row r="26511">
          <cell r="M26511" t="str">
            <v>805010659_1078605</v>
          </cell>
          <cell r="N26511">
            <v>210553</v>
          </cell>
          <cell r="O26511">
            <v>0</v>
          </cell>
          <cell r="P26511">
            <v>0</v>
          </cell>
          <cell r="Q26511">
            <v>210553</v>
          </cell>
        </row>
        <row r="26512">
          <cell r="M26512" t="str">
            <v>805010659_1078618</v>
          </cell>
          <cell r="N26512">
            <v>67620</v>
          </cell>
          <cell r="O26512">
            <v>0</v>
          </cell>
          <cell r="P26512">
            <v>0</v>
          </cell>
          <cell r="Q26512">
            <v>67620</v>
          </cell>
        </row>
        <row r="26513">
          <cell r="M26513" t="str">
            <v>805010659_1078050</v>
          </cell>
          <cell r="N26513">
            <v>17000</v>
          </cell>
          <cell r="O26513">
            <v>0</v>
          </cell>
          <cell r="P26513">
            <v>0</v>
          </cell>
          <cell r="Q26513">
            <v>17000</v>
          </cell>
        </row>
        <row r="26514">
          <cell r="M26514" t="str">
            <v>805010659_1078710</v>
          </cell>
          <cell r="N26514">
            <v>750000</v>
          </cell>
          <cell r="O26514">
            <v>0</v>
          </cell>
          <cell r="P26514">
            <v>750000</v>
          </cell>
          <cell r="Q26514">
            <v>750000</v>
          </cell>
        </row>
        <row r="26515">
          <cell r="M26515" t="str">
            <v>805010659_1078268</v>
          </cell>
          <cell r="N26515">
            <v>91141</v>
          </cell>
          <cell r="O26515">
            <v>0</v>
          </cell>
          <cell r="P26515">
            <v>0</v>
          </cell>
          <cell r="Q26515">
            <v>91141</v>
          </cell>
        </row>
        <row r="26516">
          <cell r="M26516" t="str">
            <v>805010659_1078451</v>
          </cell>
          <cell r="N26516">
            <v>67620</v>
          </cell>
          <cell r="O26516">
            <v>0</v>
          </cell>
          <cell r="P26516">
            <v>0</v>
          </cell>
          <cell r="Q26516">
            <v>67620</v>
          </cell>
        </row>
        <row r="26517">
          <cell r="M26517" t="str">
            <v>805010659_1078637</v>
          </cell>
          <cell r="N26517">
            <v>37730</v>
          </cell>
          <cell r="O26517">
            <v>0</v>
          </cell>
          <cell r="P26517">
            <v>0</v>
          </cell>
          <cell r="Q26517">
            <v>37730</v>
          </cell>
        </row>
        <row r="26518">
          <cell r="M26518" t="str">
            <v>805010659_1078624</v>
          </cell>
          <cell r="N26518">
            <v>145775</v>
          </cell>
          <cell r="O26518">
            <v>0</v>
          </cell>
          <cell r="P26518">
            <v>0</v>
          </cell>
          <cell r="Q26518">
            <v>145775</v>
          </cell>
        </row>
        <row r="26519">
          <cell r="M26519" t="str">
            <v>805010659_1078084</v>
          </cell>
          <cell r="N26519">
            <v>48877</v>
          </cell>
          <cell r="O26519">
            <v>0</v>
          </cell>
          <cell r="P26519">
            <v>0</v>
          </cell>
          <cell r="Q26519">
            <v>48877</v>
          </cell>
        </row>
        <row r="26520">
          <cell r="M26520" t="str">
            <v>805010659_1078334</v>
          </cell>
          <cell r="N26520">
            <v>24304</v>
          </cell>
          <cell r="O26520">
            <v>0</v>
          </cell>
          <cell r="P26520">
            <v>0</v>
          </cell>
          <cell r="Q26520">
            <v>24304</v>
          </cell>
        </row>
        <row r="26521">
          <cell r="M26521" t="str">
            <v>805010659_1078240</v>
          </cell>
          <cell r="N26521">
            <v>91141</v>
          </cell>
          <cell r="O26521">
            <v>0</v>
          </cell>
          <cell r="P26521">
            <v>0</v>
          </cell>
          <cell r="Q26521">
            <v>91141</v>
          </cell>
        </row>
        <row r="26522">
          <cell r="M26522" t="str">
            <v>805010659_1078516</v>
          </cell>
          <cell r="N26522">
            <v>67620</v>
          </cell>
          <cell r="O26522">
            <v>0</v>
          </cell>
          <cell r="P26522">
            <v>0</v>
          </cell>
          <cell r="Q26522">
            <v>67620</v>
          </cell>
        </row>
        <row r="26523">
          <cell r="M26523" t="str">
            <v>805010659_1078083</v>
          </cell>
          <cell r="N26523">
            <v>142442</v>
          </cell>
          <cell r="O26523">
            <v>0</v>
          </cell>
          <cell r="P26523">
            <v>0</v>
          </cell>
          <cell r="Q26523">
            <v>142442</v>
          </cell>
        </row>
        <row r="26524">
          <cell r="M26524" t="str">
            <v>805010659_1078486</v>
          </cell>
          <cell r="N26524">
            <v>145775</v>
          </cell>
          <cell r="O26524">
            <v>0</v>
          </cell>
          <cell r="P26524">
            <v>0</v>
          </cell>
          <cell r="Q26524">
            <v>145775</v>
          </cell>
        </row>
        <row r="26525">
          <cell r="M26525" t="str">
            <v>805010659_1078739</v>
          </cell>
          <cell r="N26525">
            <v>48877</v>
          </cell>
          <cell r="O26525">
            <v>0</v>
          </cell>
          <cell r="P26525">
            <v>0</v>
          </cell>
          <cell r="Q26525">
            <v>48877</v>
          </cell>
        </row>
        <row r="26526">
          <cell r="M26526" t="str">
            <v>805010659_P43246</v>
          </cell>
          <cell r="N26526">
            <v>187600</v>
          </cell>
          <cell r="O26526">
            <v>0</v>
          </cell>
          <cell r="P26526">
            <v>0</v>
          </cell>
          <cell r="Q26526">
            <v>187600</v>
          </cell>
        </row>
        <row r="26527">
          <cell r="M26527" t="str">
            <v>805010659_1078611</v>
          </cell>
          <cell r="N26527">
            <v>67620</v>
          </cell>
          <cell r="O26527">
            <v>0</v>
          </cell>
          <cell r="P26527">
            <v>0</v>
          </cell>
          <cell r="Q26527">
            <v>67620</v>
          </cell>
        </row>
        <row r="26528">
          <cell r="M26528" t="str">
            <v>805010659_1078464</v>
          </cell>
          <cell r="N26528">
            <v>145775</v>
          </cell>
          <cell r="O26528">
            <v>0</v>
          </cell>
          <cell r="P26528">
            <v>0</v>
          </cell>
          <cell r="Q26528">
            <v>145775</v>
          </cell>
        </row>
        <row r="26529">
          <cell r="M26529" t="str">
            <v>805010659_1078543</v>
          </cell>
          <cell r="N26529">
            <v>349209</v>
          </cell>
          <cell r="O26529">
            <v>0</v>
          </cell>
          <cell r="P26529">
            <v>0</v>
          </cell>
          <cell r="Q26529">
            <v>349209</v>
          </cell>
        </row>
        <row r="26530">
          <cell r="M26530" t="str">
            <v>805010659_1078430</v>
          </cell>
          <cell r="N26530">
            <v>323640</v>
          </cell>
          <cell r="O26530">
            <v>0</v>
          </cell>
          <cell r="P26530">
            <v>300000</v>
          </cell>
          <cell r="Q26530">
            <v>323640</v>
          </cell>
        </row>
        <row r="26531">
          <cell r="M26531" t="str">
            <v>805010659_1078218</v>
          </cell>
          <cell r="N26531">
            <v>91141</v>
          </cell>
          <cell r="O26531">
            <v>0</v>
          </cell>
          <cell r="P26531">
            <v>0</v>
          </cell>
          <cell r="Q26531">
            <v>91141</v>
          </cell>
        </row>
        <row r="26532">
          <cell r="M26532" t="str">
            <v>805010659_1078776</v>
          </cell>
          <cell r="N26532">
            <v>48877</v>
          </cell>
          <cell r="O26532">
            <v>0</v>
          </cell>
          <cell r="P26532">
            <v>0</v>
          </cell>
          <cell r="Q26532">
            <v>48877</v>
          </cell>
        </row>
        <row r="26533">
          <cell r="M26533" t="str">
            <v>805010659_1078460</v>
          </cell>
          <cell r="N26533">
            <v>18619</v>
          </cell>
          <cell r="O26533">
            <v>0</v>
          </cell>
          <cell r="P26533">
            <v>80000</v>
          </cell>
          <cell r="Q26533">
            <v>18619</v>
          </cell>
        </row>
        <row r="26534">
          <cell r="M26534" t="str">
            <v>805010659_1078128</v>
          </cell>
          <cell r="N26534">
            <v>48877</v>
          </cell>
          <cell r="O26534">
            <v>0</v>
          </cell>
          <cell r="P26534">
            <v>0</v>
          </cell>
          <cell r="Q26534">
            <v>48877</v>
          </cell>
        </row>
        <row r="26535">
          <cell r="M26535" t="str">
            <v>805010659_1078275</v>
          </cell>
          <cell r="N26535">
            <v>6533</v>
          </cell>
          <cell r="O26535">
            <v>0</v>
          </cell>
          <cell r="P26535">
            <v>518000</v>
          </cell>
          <cell r="Q26535">
            <v>6533</v>
          </cell>
        </row>
        <row r="26536">
          <cell r="M26536" t="str">
            <v>805010659_1078701</v>
          </cell>
          <cell r="N26536">
            <v>48877</v>
          </cell>
          <cell r="O26536">
            <v>0</v>
          </cell>
          <cell r="P26536">
            <v>0</v>
          </cell>
          <cell r="Q26536">
            <v>48877</v>
          </cell>
        </row>
        <row r="26537">
          <cell r="M26537" t="str">
            <v>805010659_1078431</v>
          </cell>
          <cell r="N26537">
            <v>91141</v>
          </cell>
          <cell r="O26537">
            <v>0</v>
          </cell>
          <cell r="P26537">
            <v>0</v>
          </cell>
          <cell r="Q26537">
            <v>91141</v>
          </cell>
        </row>
        <row r="26538">
          <cell r="M26538" t="str">
            <v>805010659_1078147</v>
          </cell>
          <cell r="N26538">
            <v>48877</v>
          </cell>
          <cell r="O26538">
            <v>0</v>
          </cell>
          <cell r="P26538">
            <v>0</v>
          </cell>
          <cell r="Q26538">
            <v>48877</v>
          </cell>
        </row>
        <row r="26539">
          <cell r="M26539" t="str">
            <v>805010659_1078363</v>
          </cell>
          <cell r="N26539">
            <v>98000</v>
          </cell>
          <cell r="O26539">
            <v>0</v>
          </cell>
          <cell r="P26539">
            <v>0</v>
          </cell>
          <cell r="Q26539">
            <v>98000</v>
          </cell>
        </row>
        <row r="26540">
          <cell r="M26540" t="str">
            <v>805010659_1078443</v>
          </cell>
          <cell r="N26540">
            <v>349179</v>
          </cell>
          <cell r="O26540">
            <v>0</v>
          </cell>
          <cell r="P26540">
            <v>0</v>
          </cell>
          <cell r="Q26540">
            <v>349179</v>
          </cell>
        </row>
        <row r="26541">
          <cell r="M26541" t="str">
            <v>805010659_1078712</v>
          </cell>
          <cell r="N26541">
            <v>48877</v>
          </cell>
          <cell r="O26541">
            <v>0</v>
          </cell>
          <cell r="P26541">
            <v>0</v>
          </cell>
          <cell r="Q26541">
            <v>48877</v>
          </cell>
        </row>
        <row r="26542">
          <cell r="M26542" t="str">
            <v>805010659_1078636</v>
          </cell>
          <cell r="N26542">
            <v>67620</v>
          </cell>
          <cell r="O26542">
            <v>0</v>
          </cell>
          <cell r="P26542">
            <v>0</v>
          </cell>
          <cell r="Q26542">
            <v>67620</v>
          </cell>
        </row>
        <row r="26543">
          <cell r="M26543" t="str">
            <v>805010659_1078535</v>
          </cell>
          <cell r="N26543">
            <v>210553</v>
          </cell>
          <cell r="O26543">
            <v>0</v>
          </cell>
          <cell r="P26543">
            <v>0</v>
          </cell>
          <cell r="Q26543">
            <v>210553</v>
          </cell>
        </row>
        <row r="26544">
          <cell r="M26544" t="str">
            <v>805010659_1078266</v>
          </cell>
          <cell r="N26544">
            <v>420000</v>
          </cell>
          <cell r="O26544">
            <v>0</v>
          </cell>
          <cell r="P26544">
            <v>0</v>
          </cell>
          <cell r="Q26544">
            <v>420000</v>
          </cell>
        </row>
        <row r="26545">
          <cell r="M26545" t="str">
            <v>805010659_1078097</v>
          </cell>
          <cell r="N26545">
            <v>14662</v>
          </cell>
          <cell r="O26545">
            <v>0</v>
          </cell>
          <cell r="P26545">
            <v>0</v>
          </cell>
          <cell r="Q26545">
            <v>14662</v>
          </cell>
        </row>
        <row r="26546">
          <cell r="M26546" t="str">
            <v>805010659_1078736</v>
          </cell>
          <cell r="N26546">
            <v>142442</v>
          </cell>
          <cell r="O26546">
            <v>0</v>
          </cell>
          <cell r="P26546">
            <v>0</v>
          </cell>
          <cell r="Q26546">
            <v>142442</v>
          </cell>
        </row>
        <row r="26547">
          <cell r="M26547" t="str">
            <v>805010659_1078534</v>
          </cell>
          <cell r="N26547">
            <v>67620</v>
          </cell>
          <cell r="O26547">
            <v>0</v>
          </cell>
          <cell r="P26547">
            <v>0</v>
          </cell>
          <cell r="Q26547">
            <v>67620</v>
          </cell>
        </row>
        <row r="26548">
          <cell r="M26548" t="str">
            <v>805010659_1078090</v>
          </cell>
          <cell r="N26548">
            <v>75410</v>
          </cell>
          <cell r="O26548">
            <v>0</v>
          </cell>
          <cell r="P26548">
            <v>0</v>
          </cell>
          <cell r="Q26548">
            <v>75410</v>
          </cell>
        </row>
        <row r="26549">
          <cell r="M26549" t="str">
            <v>805010659_1078207</v>
          </cell>
          <cell r="N26549">
            <v>98000</v>
          </cell>
          <cell r="O26549">
            <v>0</v>
          </cell>
          <cell r="P26549">
            <v>0</v>
          </cell>
          <cell r="Q26549">
            <v>98000</v>
          </cell>
        </row>
        <row r="26550">
          <cell r="M26550" t="str">
            <v>805010659_1078239</v>
          </cell>
          <cell r="N26550">
            <v>91141</v>
          </cell>
          <cell r="O26550">
            <v>0</v>
          </cell>
          <cell r="P26550">
            <v>0</v>
          </cell>
          <cell r="Q26550">
            <v>91141</v>
          </cell>
        </row>
        <row r="26551">
          <cell r="M26551" t="str">
            <v>805010659_1078410</v>
          </cell>
          <cell r="N26551">
            <v>91141</v>
          </cell>
          <cell r="O26551">
            <v>0</v>
          </cell>
          <cell r="P26551">
            <v>0</v>
          </cell>
          <cell r="Q26551">
            <v>91141</v>
          </cell>
        </row>
        <row r="26552">
          <cell r="M26552" t="str">
            <v>805010659_1078116</v>
          </cell>
          <cell r="N26552">
            <v>142442</v>
          </cell>
          <cell r="O26552">
            <v>0</v>
          </cell>
          <cell r="P26552">
            <v>0</v>
          </cell>
          <cell r="Q26552">
            <v>142442</v>
          </cell>
        </row>
        <row r="26553">
          <cell r="M26553" t="str">
            <v>805010659_1078433</v>
          </cell>
          <cell r="N26553">
            <v>24304</v>
          </cell>
          <cell r="O26553">
            <v>0</v>
          </cell>
          <cell r="P26553">
            <v>0</v>
          </cell>
          <cell r="Q26553">
            <v>24304</v>
          </cell>
        </row>
        <row r="26554">
          <cell r="M26554" t="str">
            <v>805010659_1078426</v>
          </cell>
          <cell r="N26554">
            <v>113582</v>
          </cell>
          <cell r="O26554">
            <v>0</v>
          </cell>
          <cell r="P26554">
            <v>0</v>
          </cell>
          <cell r="Q26554">
            <v>113582</v>
          </cell>
        </row>
        <row r="26555">
          <cell r="M26555" t="str">
            <v>805010659_1078593</v>
          </cell>
          <cell r="N26555">
            <v>67620</v>
          </cell>
          <cell r="O26555">
            <v>0</v>
          </cell>
          <cell r="P26555">
            <v>0</v>
          </cell>
          <cell r="Q26555">
            <v>67620</v>
          </cell>
        </row>
        <row r="26556">
          <cell r="M26556" t="str">
            <v>805010659_1078707</v>
          </cell>
          <cell r="N26556">
            <v>75410</v>
          </cell>
          <cell r="O26556">
            <v>0</v>
          </cell>
          <cell r="P26556">
            <v>0</v>
          </cell>
          <cell r="Q26556">
            <v>75410</v>
          </cell>
        </row>
        <row r="26557">
          <cell r="M26557" t="str">
            <v>805010659_1078758</v>
          </cell>
          <cell r="N26557">
            <v>29326</v>
          </cell>
          <cell r="O26557">
            <v>0</v>
          </cell>
          <cell r="P26557">
            <v>0</v>
          </cell>
          <cell r="Q26557">
            <v>29326</v>
          </cell>
        </row>
        <row r="26558">
          <cell r="M26558" t="str">
            <v>805010659_1078788</v>
          </cell>
          <cell r="N26558">
            <v>48877</v>
          </cell>
          <cell r="O26558">
            <v>0</v>
          </cell>
          <cell r="P26558">
            <v>0</v>
          </cell>
          <cell r="Q26558">
            <v>48877</v>
          </cell>
        </row>
        <row r="26559">
          <cell r="M26559" t="str">
            <v>805010659_1078505</v>
          </cell>
          <cell r="N26559">
            <v>67620</v>
          </cell>
          <cell r="O26559">
            <v>0</v>
          </cell>
          <cell r="P26559">
            <v>0</v>
          </cell>
          <cell r="Q26559">
            <v>67620</v>
          </cell>
        </row>
        <row r="26560">
          <cell r="M26560" t="str">
            <v>805010659_1078650</v>
          </cell>
          <cell r="N26560">
            <v>349179</v>
          </cell>
          <cell r="O26560">
            <v>0</v>
          </cell>
          <cell r="P26560">
            <v>0</v>
          </cell>
          <cell r="Q26560">
            <v>349179</v>
          </cell>
        </row>
        <row r="26561">
          <cell r="M26561" t="str">
            <v>805010659_1078529</v>
          </cell>
          <cell r="N26561">
            <v>67620</v>
          </cell>
          <cell r="O26561">
            <v>0</v>
          </cell>
          <cell r="P26561">
            <v>0</v>
          </cell>
          <cell r="Q26561">
            <v>67620</v>
          </cell>
        </row>
        <row r="26562">
          <cell r="M26562" t="str">
            <v>805010659_1078063</v>
          </cell>
          <cell r="N26562">
            <v>109300</v>
          </cell>
          <cell r="O26562">
            <v>0</v>
          </cell>
          <cell r="P26562">
            <v>0</v>
          </cell>
          <cell r="Q26562">
            <v>109300</v>
          </cell>
        </row>
        <row r="26563">
          <cell r="M26563" t="str">
            <v>805010659_1078429</v>
          </cell>
          <cell r="N26563">
            <v>91141</v>
          </cell>
          <cell r="O26563">
            <v>0</v>
          </cell>
          <cell r="P26563">
            <v>0</v>
          </cell>
          <cell r="Q26563">
            <v>91141</v>
          </cell>
        </row>
        <row r="26564">
          <cell r="M26564" t="str">
            <v>805010659_1078709</v>
          </cell>
          <cell r="N26564">
            <v>260000</v>
          </cell>
          <cell r="O26564">
            <v>0</v>
          </cell>
          <cell r="P26564">
            <v>0</v>
          </cell>
          <cell r="Q26564">
            <v>260000</v>
          </cell>
        </row>
        <row r="26565">
          <cell r="M26565" t="str">
            <v>805010659_1078628</v>
          </cell>
          <cell r="N26565">
            <v>210553</v>
          </cell>
          <cell r="O26565">
            <v>0</v>
          </cell>
          <cell r="P26565">
            <v>0</v>
          </cell>
          <cell r="Q26565">
            <v>210553</v>
          </cell>
        </row>
        <row r="26566">
          <cell r="M26566" t="str">
            <v>805010659_1078119</v>
          </cell>
          <cell r="N26566">
            <v>48877</v>
          </cell>
          <cell r="O26566">
            <v>0</v>
          </cell>
          <cell r="P26566">
            <v>0</v>
          </cell>
          <cell r="Q26566">
            <v>48877</v>
          </cell>
        </row>
        <row r="26567">
          <cell r="M26567" t="str">
            <v>805010659_1078414</v>
          </cell>
          <cell r="N26567">
            <v>91141</v>
          </cell>
          <cell r="O26567">
            <v>0</v>
          </cell>
          <cell r="P26567">
            <v>0</v>
          </cell>
          <cell r="Q26567">
            <v>91141</v>
          </cell>
        </row>
        <row r="26568">
          <cell r="M26568" t="str">
            <v>805010659_1078208</v>
          </cell>
          <cell r="N26568">
            <v>91140</v>
          </cell>
          <cell r="O26568">
            <v>0</v>
          </cell>
          <cell r="P26568">
            <v>0</v>
          </cell>
          <cell r="Q26568">
            <v>91140</v>
          </cell>
        </row>
        <row r="26569">
          <cell r="M26569" t="str">
            <v>805010659_1078466</v>
          </cell>
          <cell r="N26569">
            <v>67620</v>
          </cell>
          <cell r="O26569">
            <v>0</v>
          </cell>
          <cell r="P26569">
            <v>0</v>
          </cell>
          <cell r="Q26569">
            <v>67620</v>
          </cell>
        </row>
        <row r="26570">
          <cell r="M26570" t="str">
            <v>805010659_1078273</v>
          </cell>
          <cell r="N26570">
            <v>91141</v>
          </cell>
          <cell r="O26570">
            <v>0</v>
          </cell>
          <cell r="P26570">
            <v>0</v>
          </cell>
          <cell r="Q26570">
            <v>91141</v>
          </cell>
        </row>
        <row r="26571">
          <cell r="M26571" t="str">
            <v>805010659_1078784</v>
          </cell>
          <cell r="N26571">
            <v>142442</v>
          </cell>
          <cell r="O26571">
            <v>0</v>
          </cell>
          <cell r="P26571">
            <v>0</v>
          </cell>
          <cell r="Q26571">
            <v>142442</v>
          </cell>
        </row>
        <row r="26572">
          <cell r="M26572" t="str">
            <v>805010659_1078332</v>
          </cell>
          <cell r="N26572">
            <v>91141</v>
          </cell>
          <cell r="O26572">
            <v>0</v>
          </cell>
          <cell r="P26572">
            <v>0</v>
          </cell>
          <cell r="Q26572">
            <v>91141</v>
          </cell>
        </row>
        <row r="26573">
          <cell r="M26573" t="str">
            <v>805010659_1078283</v>
          </cell>
          <cell r="N26573">
            <v>91141</v>
          </cell>
          <cell r="O26573">
            <v>0</v>
          </cell>
          <cell r="P26573">
            <v>0</v>
          </cell>
          <cell r="Q26573">
            <v>91141</v>
          </cell>
        </row>
        <row r="26574">
          <cell r="M26574" t="str">
            <v>805010659_1078112</v>
          </cell>
          <cell r="N26574">
            <v>48877</v>
          </cell>
          <cell r="O26574">
            <v>0</v>
          </cell>
          <cell r="P26574">
            <v>0</v>
          </cell>
          <cell r="Q26574">
            <v>48877</v>
          </cell>
        </row>
        <row r="26575">
          <cell r="M26575" t="str">
            <v>805010659_1078533</v>
          </cell>
          <cell r="N26575">
            <v>349179</v>
          </cell>
          <cell r="O26575">
            <v>0</v>
          </cell>
          <cell r="P26575">
            <v>0</v>
          </cell>
          <cell r="Q26575">
            <v>349179</v>
          </cell>
        </row>
        <row r="26576">
          <cell r="M26576" t="str">
            <v>805010659_1078227</v>
          </cell>
          <cell r="N26576">
            <v>98000</v>
          </cell>
          <cell r="O26576">
            <v>0</v>
          </cell>
          <cell r="P26576">
            <v>0</v>
          </cell>
          <cell r="Q26576">
            <v>98000</v>
          </cell>
        </row>
        <row r="26577">
          <cell r="M26577" t="str">
            <v>805010659_1078211</v>
          </cell>
          <cell r="N26577">
            <v>91141</v>
          </cell>
          <cell r="O26577">
            <v>0</v>
          </cell>
          <cell r="P26577">
            <v>0</v>
          </cell>
          <cell r="Q26577">
            <v>91141</v>
          </cell>
        </row>
        <row r="26578">
          <cell r="M26578" t="str">
            <v>805010659_1078338</v>
          </cell>
          <cell r="N26578">
            <v>420000</v>
          </cell>
          <cell r="O26578">
            <v>0</v>
          </cell>
          <cell r="P26578">
            <v>0</v>
          </cell>
          <cell r="Q26578">
            <v>420000</v>
          </cell>
        </row>
        <row r="26579">
          <cell r="M26579" t="str">
            <v>805010659_1078292</v>
          </cell>
          <cell r="N26579">
            <v>498400</v>
          </cell>
          <cell r="O26579">
            <v>0</v>
          </cell>
          <cell r="P26579">
            <v>518000</v>
          </cell>
          <cell r="Q26579">
            <v>498400</v>
          </cell>
        </row>
        <row r="26580">
          <cell r="M26580" t="str">
            <v>805010659_1078235</v>
          </cell>
          <cell r="N26580">
            <v>91141</v>
          </cell>
          <cell r="O26580">
            <v>0</v>
          </cell>
          <cell r="P26580">
            <v>0</v>
          </cell>
          <cell r="Q26580">
            <v>91141</v>
          </cell>
        </row>
        <row r="26581">
          <cell r="M26581" t="str">
            <v>805010659_1078418</v>
          </cell>
          <cell r="N26581">
            <v>26134</v>
          </cell>
          <cell r="O26581">
            <v>0</v>
          </cell>
          <cell r="P26581">
            <v>0</v>
          </cell>
          <cell r="Q26581">
            <v>26134</v>
          </cell>
        </row>
        <row r="26582">
          <cell r="M26582" t="str">
            <v>805010659_1078744</v>
          </cell>
          <cell r="N26582">
            <v>48877</v>
          </cell>
          <cell r="O26582">
            <v>0</v>
          </cell>
          <cell r="P26582">
            <v>0</v>
          </cell>
          <cell r="Q26582">
            <v>48877</v>
          </cell>
        </row>
        <row r="26583">
          <cell r="M26583" t="str">
            <v>805010659_1078143</v>
          </cell>
          <cell r="N26583">
            <v>48877</v>
          </cell>
          <cell r="O26583">
            <v>0</v>
          </cell>
          <cell r="P26583">
            <v>0</v>
          </cell>
          <cell r="Q26583">
            <v>48877</v>
          </cell>
        </row>
        <row r="26584">
          <cell r="M26584" t="str">
            <v>805010659_1078265</v>
          </cell>
          <cell r="N26584">
            <v>98000</v>
          </cell>
          <cell r="O26584">
            <v>0</v>
          </cell>
          <cell r="P26584">
            <v>518000</v>
          </cell>
          <cell r="Q26584">
            <v>98000</v>
          </cell>
        </row>
        <row r="26585">
          <cell r="M26585" t="str">
            <v>805010659_1078078</v>
          </cell>
          <cell r="N26585">
            <v>48880</v>
          </cell>
          <cell r="O26585">
            <v>0</v>
          </cell>
          <cell r="P26585">
            <v>0</v>
          </cell>
          <cell r="Q26585">
            <v>48880</v>
          </cell>
        </row>
        <row r="26586">
          <cell r="M26586" t="str">
            <v>805010659_1078340</v>
          </cell>
          <cell r="N26586">
            <v>91141</v>
          </cell>
          <cell r="O26586">
            <v>0</v>
          </cell>
          <cell r="P26586">
            <v>0</v>
          </cell>
          <cell r="Q26586">
            <v>91141</v>
          </cell>
        </row>
        <row r="26587">
          <cell r="M26587" t="str">
            <v>805010659_1078751</v>
          </cell>
          <cell r="N26587">
            <v>142442</v>
          </cell>
          <cell r="O26587">
            <v>0</v>
          </cell>
          <cell r="P26587">
            <v>0</v>
          </cell>
          <cell r="Q26587">
            <v>142442</v>
          </cell>
        </row>
        <row r="26588">
          <cell r="M26588" t="str">
            <v>805010659_1078536</v>
          </cell>
          <cell r="N26588">
            <v>145775</v>
          </cell>
          <cell r="O26588">
            <v>0</v>
          </cell>
          <cell r="P26588">
            <v>0</v>
          </cell>
          <cell r="Q26588">
            <v>145775</v>
          </cell>
        </row>
        <row r="26589">
          <cell r="M26589" t="str">
            <v>805010659_1078638</v>
          </cell>
          <cell r="N26589">
            <v>67620</v>
          </cell>
          <cell r="O26589">
            <v>0</v>
          </cell>
          <cell r="P26589">
            <v>0</v>
          </cell>
          <cell r="Q26589">
            <v>67620</v>
          </cell>
        </row>
        <row r="26590">
          <cell r="M26590" t="str">
            <v>805010659_1078770</v>
          </cell>
          <cell r="N26590">
            <v>16292</v>
          </cell>
          <cell r="O26590">
            <v>0</v>
          </cell>
          <cell r="P26590">
            <v>0</v>
          </cell>
          <cell r="Q26590">
            <v>16292</v>
          </cell>
        </row>
        <row r="26591">
          <cell r="M26591" t="str">
            <v>805010659_1078214</v>
          </cell>
          <cell r="N26591">
            <v>98000</v>
          </cell>
          <cell r="O26591">
            <v>0</v>
          </cell>
          <cell r="P26591">
            <v>0</v>
          </cell>
          <cell r="Q26591">
            <v>98000</v>
          </cell>
        </row>
        <row r="26592">
          <cell r="M26592" t="str">
            <v>805010659_1078768</v>
          </cell>
          <cell r="N26592">
            <v>48877</v>
          </cell>
          <cell r="O26592">
            <v>0</v>
          </cell>
          <cell r="P26592">
            <v>0</v>
          </cell>
          <cell r="Q26592">
            <v>48877</v>
          </cell>
        </row>
        <row r="26593">
          <cell r="M26593" t="str">
            <v>805010659_1078277</v>
          </cell>
          <cell r="N26593">
            <v>91141</v>
          </cell>
          <cell r="O26593">
            <v>0</v>
          </cell>
          <cell r="P26593">
            <v>0</v>
          </cell>
          <cell r="Q26593">
            <v>91141</v>
          </cell>
        </row>
        <row r="26594">
          <cell r="M26594" t="str">
            <v>805010659_1078497</v>
          </cell>
          <cell r="N26594">
            <v>34015</v>
          </cell>
          <cell r="O26594">
            <v>0</v>
          </cell>
          <cell r="P26594">
            <v>0</v>
          </cell>
          <cell r="Q26594">
            <v>34015</v>
          </cell>
        </row>
        <row r="26595">
          <cell r="M26595" t="str">
            <v>805010659_1078474</v>
          </cell>
          <cell r="N26595">
            <v>37730</v>
          </cell>
          <cell r="O26595">
            <v>0</v>
          </cell>
          <cell r="P26595">
            <v>0</v>
          </cell>
          <cell r="Q26595">
            <v>37730</v>
          </cell>
        </row>
        <row r="26596">
          <cell r="M26596" t="str">
            <v>805010659_1078397</v>
          </cell>
          <cell r="N26596">
            <v>279000</v>
          </cell>
          <cell r="O26596">
            <v>0</v>
          </cell>
          <cell r="P26596">
            <v>600000</v>
          </cell>
          <cell r="Q26596">
            <v>279000</v>
          </cell>
        </row>
        <row r="26597">
          <cell r="M26597" t="str">
            <v>805010659_1078490</v>
          </cell>
          <cell r="N26597">
            <v>145775</v>
          </cell>
          <cell r="O26597">
            <v>0</v>
          </cell>
          <cell r="P26597">
            <v>0</v>
          </cell>
          <cell r="Q26597">
            <v>145775</v>
          </cell>
        </row>
        <row r="26598">
          <cell r="M26598" t="str">
            <v>805010659_1078120</v>
          </cell>
          <cell r="N26598">
            <v>46180</v>
          </cell>
          <cell r="O26598">
            <v>0</v>
          </cell>
          <cell r="P26598">
            <v>0</v>
          </cell>
          <cell r="Q26598">
            <v>46180</v>
          </cell>
        </row>
        <row r="26599">
          <cell r="M26599" t="str">
            <v>805010659_1078720</v>
          </cell>
          <cell r="N26599">
            <v>48877</v>
          </cell>
          <cell r="O26599">
            <v>0</v>
          </cell>
          <cell r="P26599">
            <v>0</v>
          </cell>
          <cell r="Q26599">
            <v>48877</v>
          </cell>
        </row>
        <row r="26600">
          <cell r="M26600" t="str">
            <v>805010659_1078623</v>
          </cell>
          <cell r="N26600">
            <v>240720</v>
          </cell>
          <cell r="O26600">
            <v>0</v>
          </cell>
          <cell r="P26600">
            <v>0</v>
          </cell>
          <cell r="Q26600">
            <v>240720</v>
          </cell>
        </row>
        <row r="26601">
          <cell r="M26601" t="str">
            <v>805010659_1078483</v>
          </cell>
          <cell r="N26601">
            <v>349179</v>
          </cell>
          <cell r="O26601">
            <v>0</v>
          </cell>
          <cell r="P26601">
            <v>0</v>
          </cell>
          <cell r="Q26601">
            <v>349179</v>
          </cell>
        </row>
        <row r="26602">
          <cell r="M26602" t="str">
            <v>805010659_1078099</v>
          </cell>
          <cell r="N26602">
            <v>142442</v>
          </cell>
          <cell r="O26602">
            <v>0</v>
          </cell>
          <cell r="P26602">
            <v>0</v>
          </cell>
          <cell r="Q26602">
            <v>142442</v>
          </cell>
        </row>
        <row r="26603">
          <cell r="M26603" t="str">
            <v>805010659_1078348</v>
          </cell>
          <cell r="N26603">
            <v>91141</v>
          </cell>
          <cell r="O26603">
            <v>0</v>
          </cell>
          <cell r="P26603">
            <v>0</v>
          </cell>
          <cell r="Q26603">
            <v>91141</v>
          </cell>
        </row>
        <row r="26604">
          <cell r="M26604" t="str">
            <v>805010659_1078489</v>
          </cell>
          <cell r="N26604">
            <v>67620</v>
          </cell>
          <cell r="O26604">
            <v>0</v>
          </cell>
          <cell r="P26604">
            <v>0</v>
          </cell>
          <cell r="Q26604">
            <v>67620</v>
          </cell>
        </row>
        <row r="26605">
          <cell r="M26605" t="str">
            <v>805010659_1078627</v>
          </cell>
          <cell r="N26605">
            <v>145775</v>
          </cell>
          <cell r="O26605">
            <v>0</v>
          </cell>
          <cell r="P26605">
            <v>0</v>
          </cell>
          <cell r="Q26605">
            <v>145775</v>
          </cell>
        </row>
        <row r="26606">
          <cell r="M26606" t="str">
            <v>805010659_1078212</v>
          </cell>
          <cell r="N26606">
            <v>420000</v>
          </cell>
          <cell r="O26606">
            <v>0</v>
          </cell>
          <cell r="P26606">
            <v>0</v>
          </cell>
          <cell r="Q26606">
            <v>420000</v>
          </cell>
        </row>
        <row r="26607">
          <cell r="M26607" t="str">
            <v>805010659_1078612</v>
          </cell>
          <cell r="N26607">
            <v>67620</v>
          </cell>
          <cell r="O26607">
            <v>0</v>
          </cell>
          <cell r="P26607">
            <v>0</v>
          </cell>
          <cell r="Q26607">
            <v>67620</v>
          </cell>
        </row>
        <row r="26608">
          <cell r="M26608" t="str">
            <v>805010659_1078073</v>
          </cell>
          <cell r="N26608">
            <v>9775</v>
          </cell>
          <cell r="O26608">
            <v>0</v>
          </cell>
          <cell r="P26608">
            <v>0</v>
          </cell>
          <cell r="Q26608">
            <v>9775</v>
          </cell>
        </row>
        <row r="26609">
          <cell r="M26609" t="str">
            <v>805010659_1078521</v>
          </cell>
          <cell r="N26609">
            <v>25136</v>
          </cell>
          <cell r="O26609">
            <v>0</v>
          </cell>
          <cell r="P26609">
            <v>0</v>
          </cell>
          <cell r="Q26609">
            <v>25136</v>
          </cell>
        </row>
        <row r="26610">
          <cell r="M26610" t="str">
            <v>805010659_1078465</v>
          </cell>
          <cell r="N26610">
            <v>145775</v>
          </cell>
          <cell r="O26610">
            <v>0</v>
          </cell>
          <cell r="P26610">
            <v>0</v>
          </cell>
          <cell r="Q26610">
            <v>145775</v>
          </cell>
        </row>
        <row r="26611">
          <cell r="M26611" t="str">
            <v>805010659_1078401</v>
          </cell>
          <cell r="N26611">
            <v>113582</v>
          </cell>
          <cell r="O26611">
            <v>0</v>
          </cell>
          <cell r="P26611">
            <v>0</v>
          </cell>
          <cell r="Q26611">
            <v>113582</v>
          </cell>
        </row>
        <row r="26612">
          <cell r="M26612" t="str">
            <v>805010659_1078091</v>
          </cell>
          <cell r="N26612">
            <v>48877</v>
          </cell>
          <cell r="O26612">
            <v>0</v>
          </cell>
          <cell r="P26612">
            <v>0</v>
          </cell>
          <cell r="Q26612">
            <v>48877</v>
          </cell>
        </row>
        <row r="26613">
          <cell r="M26613" t="str">
            <v>805010659_1078258</v>
          </cell>
          <cell r="N26613">
            <v>279000</v>
          </cell>
          <cell r="O26613">
            <v>0</v>
          </cell>
          <cell r="P26613">
            <v>300000</v>
          </cell>
          <cell r="Q26613">
            <v>279000</v>
          </cell>
        </row>
        <row r="26614">
          <cell r="M26614" t="str">
            <v>805010659_1078468</v>
          </cell>
          <cell r="N26614">
            <v>67620</v>
          </cell>
          <cell r="O26614">
            <v>0</v>
          </cell>
          <cell r="P26614">
            <v>0</v>
          </cell>
          <cell r="Q26614">
            <v>67620</v>
          </cell>
        </row>
        <row r="26615">
          <cell r="M26615" t="str">
            <v>805010659_1078501</v>
          </cell>
          <cell r="N26615">
            <v>145775</v>
          </cell>
          <cell r="O26615">
            <v>0</v>
          </cell>
          <cell r="P26615">
            <v>0</v>
          </cell>
          <cell r="Q26615">
            <v>145775</v>
          </cell>
        </row>
        <row r="26616">
          <cell r="M26616" t="str">
            <v>805010659_1078368</v>
          </cell>
          <cell r="N26616">
            <v>420000</v>
          </cell>
          <cell r="O26616">
            <v>0</v>
          </cell>
          <cell r="P26616">
            <v>0</v>
          </cell>
          <cell r="Q26616">
            <v>420000</v>
          </cell>
        </row>
        <row r="26617">
          <cell r="M26617" t="str">
            <v>805010659_1078509</v>
          </cell>
          <cell r="N26617">
            <v>67620</v>
          </cell>
          <cell r="O26617">
            <v>0</v>
          </cell>
          <cell r="P26617">
            <v>0</v>
          </cell>
          <cell r="Q26617">
            <v>67620</v>
          </cell>
        </row>
        <row r="26618">
          <cell r="M26618" t="str">
            <v>805010659_1078124</v>
          </cell>
          <cell r="N26618">
            <v>29326</v>
          </cell>
          <cell r="O26618">
            <v>0</v>
          </cell>
          <cell r="P26618">
            <v>0</v>
          </cell>
          <cell r="Q26618">
            <v>29326</v>
          </cell>
        </row>
        <row r="26619">
          <cell r="M26619" t="str">
            <v>805010659_1078280</v>
          </cell>
          <cell r="N26619">
            <v>98000</v>
          </cell>
          <cell r="O26619">
            <v>0</v>
          </cell>
          <cell r="P26619">
            <v>0</v>
          </cell>
          <cell r="Q26619">
            <v>98000</v>
          </cell>
        </row>
        <row r="26620">
          <cell r="M26620" t="str">
            <v>805010659_1078262</v>
          </cell>
          <cell r="N26620">
            <v>91141</v>
          </cell>
          <cell r="O26620">
            <v>0</v>
          </cell>
          <cell r="P26620">
            <v>0</v>
          </cell>
          <cell r="Q26620">
            <v>91141</v>
          </cell>
        </row>
        <row r="26621">
          <cell r="M26621" t="str">
            <v>805010659_1078732</v>
          </cell>
          <cell r="N26621">
            <v>48877</v>
          </cell>
          <cell r="O26621">
            <v>0</v>
          </cell>
          <cell r="P26621">
            <v>0</v>
          </cell>
          <cell r="Q26621">
            <v>48877</v>
          </cell>
        </row>
        <row r="26622">
          <cell r="M26622" t="str">
            <v>805010659_1078696</v>
          </cell>
          <cell r="N26622">
            <v>75385</v>
          </cell>
          <cell r="O26622">
            <v>0</v>
          </cell>
          <cell r="P26622">
            <v>0</v>
          </cell>
          <cell r="Q26622">
            <v>75385</v>
          </cell>
        </row>
        <row r="26623">
          <cell r="M26623" t="str">
            <v>805010659_1078532</v>
          </cell>
          <cell r="N26623">
            <v>67620</v>
          </cell>
          <cell r="O26623">
            <v>0</v>
          </cell>
          <cell r="P26623">
            <v>0</v>
          </cell>
          <cell r="Q26623">
            <v>67620</v>
          </cell>
        </row>
        <row r="26624">
          <cell r="M26624" t="str">
            <v>805010659_1078525</v>
          </cell>
          <cell r="N26624">
            <v>37730</v>
          </cell>
          <cell r="O26624">
            <v>0</v>
          </cell>
          <cell r="P26624">
            <v>0</v>
          </cell>
          <cell r="Q26624">
            <v>37730</v>
          </cell>
        </row>
        <row r="26625">
          <cell r="M26625" t="str">
            <v>805010659_1078537</v>
          </cell>
          <cell r="N26625">
            <v>29302</v>
          </cell>
          <cell r="O26625">
            <v>0</v>
          </cell>
          <cell r="P26625">
            <v>0</v>
          </cell>
          <cell r="Q26625">
            <v>29302</v>
          </cell>
        </row>
        <row r="26626">
          <cell r="M26626" t="str">
            <v>805010659_1078422</v>
          </cell>
          <cell r="N26626">
            <v>91141</v>
          </cell>
          <cell r="O26626">
            <v>0</v>
          </cell>
          <cell r="P26626">
            <v>0</v>
          </cell>
          <cell r="Q26626">
            <v>91141</v>
          </cell>
        </row>
        <row r="26627">
          <cell r="M26627" t="str">
            <v>805010659_1078510</v>
          </cell>
          <cell r="N26627">
            <v>145775</v>
          </cell>
          <cell r="O26627">
            <v>0</v>
          </cell>
          <cell r="P26627">
            <v>0</v>
          </cell>
          <cell r="Q26627">
            <v>145775</v>
          </cell>
        </row>
        <row r="26628">
          <cell r="M26628" t="str">
            <v>805010659_1078651</v>
          </cell>
          <cell r="N26628">
            <v>145775</v>
          </cell>
          <cell r="O26628">
            <v>0</v>
          </cell>
          <cell r="P26628">
            <v>0</v>
          </cell>
          <cell r="Q26628">
            <v>145775</v>
          </cell>
        </row>
        <row r="26629">
          <cell r="M26629" t="str">
            <v>805010659_1078087</v>
          </cell>
          <cell r="N26629">
            <v>75410</v>
          </cell>
          <cell r="O26629">
            <v>0</v>
          </cell>
          <cell r="P26629">
            <v>0</v>
          </cell>
          <cell r="Q26629">
            <v>75410</v>
          </cell>
        </row>
        <row r="26630">
          <cell r="M26630" t="str">
            <v>805010659_1078512</v>
          </cell>
          <cell r="N26630">
            <v>349179</v>
          </cell>
          <cell r="O26630">
            <v>0</v>
          </cell>
          <cell r="P26630">
            <v>0</v>
          </cell>
          <cell r="Q26630">
            <v>349179</v>
          </cell>
        </row>
        <row r="26631">
          <cell r="M26631" t="str">
            <v>805010659_1078250</v>
          </cell>
          <cell r="N26631">
            <v>82027</v>
          </cell>
          <cell r="O26631">
            <v>0</v>
          </cell>
          <cell r="P26631">
            <v>0</v>
          </cell>
          <cell r="Q26631">
            <v>82027</v>
          </cell>
        </row>
        <row r="26632">
          <cell r="M26632" t="str">
            <v>805010659_1078244</v>
          </cell>
          <cell r="N26632">
            <v>98000</v>
          </cell>
          <cell r="O26632">
            <v>0</v>
          </cell>
          <cell r="P26632">
            <v>0</v>
          </cell>
          <cell r="Q26632">
            <v>98000</v>
          </cell>
        </row>
        <row r="26633">
          <cell r="M26633" t="str">
            <v>805010659_1078661</v>
          </cell>
          <cell r="N26633">
            <v>67620</v>
          </cell>
          <cell r="O26633">
            <v>0</v>
          </cell>
          <cell r="P26633">
            <v>0</v>
          </cell>
          <cell r="Q26633">
            <v>67620</v>
          </cell>
        </row>
        <row r="26634">
          <cell r="M26634" t="str">
            <v>805010659_1078467</v>
          </cell>
          <cell r="N26634">
            <v>145775</v>
          </cell>
          <cell r="O26634">
            <v>0</v>
          </cell>
          <cell r="P26634">
            <v>0</v>
          </cell>
          <cell r="Q26634">
            <v>145775</v>
          </cell>
        </row>
        <row r="26635">
          <cell r="M26635" t="str">
            <v>805010659_1078518</v>
          </cell>
          <cell r="N26635">
            <v>145775</v>
          </cell>
          <cell r="O26635">
            <v>0</v>
          </cell>
          <cell r="P26635">
            <v>0</v>
          </cell>
          <cell r="Q26635">
            <v>145775</v>
          </cell>
        </row>
        <row r="26636">
          <cell r="M26636" t="str">
            <v>805010659_1078196</v>
          </cell>
          <cell r="N26636">
            <v>98000</v>
          </cell>
          <cell r="O26636">
            <v>0</v>
          </cell>
          <cell r="P26636">
            <v>0</v>
          </cell>
          <cell r="Q26636">
            <v>98000</v>
          </cell>
        </row>
        <row r="26637">
          <cell r="M26637" t="str">
            <v>805010659_1078362</v>
          </cell>
          <cell r="N26637">
            <v>91141</v>
          </cell>
          <cell r="O26637">
            <v>0</v>
          </cell>
          <cell r="P26637">
            <v>0</v>
          </cell>
          <cell r="Q26637">
            <v>91141</v>
          </cell>
        </row>
        <row r="26638">
          <cell r="M26638" t="str">
            <v>805010659_1078058</v>
          </cell>
          <cell r="N26638">
            <v>3074400</v>
          </cell>
          <cell r="O26638">
            <v>0</v>
          </cell>
          <cell r="P26638">
            <v>0</v>
          </cell>
          <cell r="Q26638">
            <v>3074400</v>
          </cell>
        </row>
        <row r="26639">
          <cell r="M26639" t="str">
            <v>805010659_1078436</v>
          </cell>
          <cell r="N26639">
            <v>98000</v>
          </cell>
          <cell r="O26639">
            <v>0</v>
          </cell>
          <cell r="P26639">
            <v>0</v>
          </cell>
          <cell r="Q26639">
            <v>98000</v>
          </cell>
        </row>
        <row r="26640">
          <cell r="M26640" t="str">
            <v>805010659_1078765</v>
          </cell>
          <cell r="N26640">
            <v>48877</v>
          </cell>
          <cell r="O26640">
            <v>0</v>
          </cell>
          <cell r="P26640">
            <v>0</v>
          </cell>
          <cell r="Q26640">
            <v>48877</v>
          </cell>
        </row>
        <row r="26641">
          <cell r="M26641" t="str">
            <v>805010659_1078423</v>
          </cell>
          <cell r="N26641">
            <v>91141</v>
          </cell>
          <cell r="O26641">
            <v>0</v>
          </cell>
          <cell r="P26641">
            <v>0</v>
          </cell>
          <cell r="Q26641">
            <v>91141</v>
          </cell>
        </row>
        <row r="26642">
          <cell r="M26642" t="str">
            <v>805010659_1078547</v>
          </cell>
          <cell r="N26642">
            <v>25136</v>
          </cell>
          <cell r="O26642">
            <v>0</v>
          </cell>
          <cell r="P26642">
            <v>0</v>
          </cell>
          <cell r="Q26642">
            <v>25136</v>
          </cell>
        </row>
        <row r="26643">
          <cell r="M26643" t="str">
            <v>805010659_1078705</v>
          </cell>
          <cell r="N26643">
            <v>75410</v>
          </cell>
          <cell r="O26643">
            <v>0</v>
          </cell>
          <cell r="P26643">
            <v>0</v>
          </cell>
          <cell r="Q26643">
            <v>75410</v>
          </cell>
        </row>
        <row r="26644">
          <cell r="M26644" t="str">
            <v>805010659_1078424</v>
          </cell>
          <cell r="N26644">
            <v>98000</v>
          </cell>
          <cell r="O26644">
            <v>0</v>
          </cell>
          <cell r="P26644">
            <v>0</v>
          </cell>
          <cell r="Q26644">
            <v>98000</v>
          </cell>
        </row>
        <row r="26645">
          <cell r="M26645" t="str">
            <v>805010659_1078761</v>
          </cell>
          <cell r="N26645">
            <v>48877</v>
          </cell>
          <cell r="O26645">
            <v>0</v>
          </cell>
          <cell r="P26645">
            <v>0</v>
          </cell>
          <cell r="Q26645">
            <v>48877</v>
          </cell>
        </row>
        <row r="26646">
          <cell r="M26646" t="str">
            <v>805010659_1078200</v>
          </cell>
          <cell r="N26646">
            <v>98000</v>
          </cell>
          <cell r="O26646">
            <v>0</v>
          </cell>
          <cell r="P26646">
            <v>0</v>
          </cell>
          <cell r="Q26646">
            <v>98000</v>
          </cell>
        </row>
        <row r="26647">
          <cell r="M26647" t="str">
            <v>805010659_1078771</v>
          </cell>
          <cell r="N26647">
            <v>48877</v>
          </cell>
          <cell r="O26647">
            <v>0</v>
          </cell>
          <cell r="P26647">
            <v>0</v>
          </cell>
          <cell r="Q26647">
            <v>48877</v>
          </cell>
        </row>
        <row r="26648">
          <cell r="M26648" t="str">
            <v>805010659_1078204</v>
          </cell>
          <cell r="N26648">
            <v>84934</v>
          </cell>
          <cell r="O26648">
            <v>0</v>
          </cell>
          <cell r="P26648">
            <v>518000</v>
          </cell>
          <cell r="Q26648">
            <v>84934</v>
          </cell>
        </row>
        <row r="26649">
          <cell r="M26649" t="str">
            <v>805010659_1078452</v>
          </cell>
          <cell r="N26649">
            <v>145775</v>
          </cell>
          <cell r="O26649">
            <v>0</v>
          </cell>
          <cell r="P26649">
            <v>0</v>
          </cell>
          <cell r="Q26649">
            <v>145775</v>
          </cell>
        </row>
        <row r="26650">
          <cell r="M26650" t="str">
            <v>805010659_1077047</v>
          </cell>
          <cell r="N26650">
            <v>91141</v>
          </cell>
          <cell r="O26650">
            <v>0</v>
          </cell>
          <cell r="P26650">
            <v>0</v>
          </cell>
          <cell r="Q26650">
            <v>91141</v>
          </cell>
        </row>
        <row r="26651">
          <cell r="M26651" t="str">
            <v>805010659_1076863</v>
          </cell>
          <cell r="N26651">
            <v>67620</v>
          </cell>
          <cell r="O26651">
            <v>0</v>
          </cell>
          <cell r="P26651">
            <v>0</v>
          </cell>
          <cell r="Q26651">
            <v>67620</v>
          </cell>
        </row>
        <row r="26652">
          <cell r="M26652" t="str">
            <v>805010659_1076902</v>
          </cell>
          <cell r="N26652">
            <v>67620</v>
          </cell>
          <cell r="O26652">
            <v>0</v>
          </cell>
          <cell r="P26652">
            <v>0</v>
          </cell>
          <cell r="Q26652">
            <v>67620</v>
          </cell>
        </row>
        <row r="26653">
          <cell r="M26653" t="str">
            <v>805010659_1077105</v>
          </cell>
          <cell r="N26653">
            <v>91141</v>
          </cell>
          <cell r="O26653">
            <v>0</v>
          </cell>
          <cell r="P26653">
            <v>0</v>
          </cell>
          <cell r="Q26653">
            <v>91141</v>
          </cell>
        </row>
        <row r="26654">
          <cell r="M26654" t="str">
            <v>805010659_1077067</v>
          </cell>
          <cell r="N26654">
            <v>91141</v>
          </cell>
          <cell r="O26654">
            <v>0</v>
          </cell>
          <cell r="P26654">
            <v>0</v>
          </cell>
          <cell r="Q26654">
            <v>91141</v>
          </cell>
        </row>
        <row r="26655">
          <cell r="M26655" t="str">
            <v>805010659_1077082</v>
          </cell>
          <cell r="N26655">
            <v>91141</v>
          </cell>
          <cell r="O26655">
            <v>0</v>
          </cell>
          <cell r="P26655">
            <v>0</v>
          </cell>
          <cell r="Q26655">
            <v>91141</v>
          </cell>
        </row>
        <row r="26656">
          <cell r="M26656" t="str">
            <v>805010659_1076750</v>
          </cell>
          <cell r="N26656">
            <v>37730</v>
          </cell>
          <cell r="O26656">
            <v>0</v>
          </cell>
          <cell r="P26656">
            <v>0</v>
          </cell>
          <cell r="Q26656">
            <v>37730</v>
          </cell>
        </row>
        <row r="26657">
          <cell r="M26657" t="str">
            <v>805010659_1077019</v>
          </cell>
          <cell r="N26657">
            <v>91141</v>
          </cell>
          <cell r="O26657">
            <v>0</v>
          </cell>
          <cell r="P26657">
            <v>0</v>
          </cell>
          <cell r="Q26657">
            <v>91141</v>
          </cell>
        </row>
        <row r="26658">
          <cell r="M26658" t="str">
            <v>805010659_1076952</v>
          </cell>
          <cell r="N26658">
            <v>91141</v>
          </cell>
          <cell r="O26658">
            <v>0</v>
          </cell>
          <cell r="P26658">
            <v>0</v>
          </cell>
          <cell r="Q26658">
            <v>91141</v>
          </cell>
        </row>
        <row r="26659">
          <cell r="M26659" t="str">
            <v>805010659_1076796</v>
          </cell>
          <cell r="N26659">
            <v>145775</v>
          </cell>
          <cell r="O26659">
            <v>0</v>
          </cell>
          <cell r="P26659">
            <v>0</v>
          </cell>
          <cell r="Q26659">
            <v>145775</v>
          </cell>
        </row>
        <row r="26660">
          <cell r="M26660" t="str">
            <v>805010659_1076822</v>
          </cell>
          <cell r="N26660">
            <v>37730</v>
          </cell>
          <cell r="O26660">
            <v>0</v>
          </cell>
          <cell r="P26660">
            <v>0</v>
          </cell>
          <cell r="Q26660">
            <v>37730</v>
          </cell>
        </row>
        <row r="26661">
          <cell r="M26661" t="str">
            <v>805010659_1076812</v>
          </cell>
          <cell r="N26661">
            <v>304219</v>
          </cell>
          <cell r="O26661">
            <v>0</v>
          </cell>
          <cell r="P26661">
            <v>0</v>
          </cell>
          <cell r="Q26661">
            <v>304219</v>
          </cell>
        </row>
        <row r="26662">
          <cell r="M26662" t="str">
            <v>805010659_1077111</v>
          </cell>
          <cell r="N26662">
            <v>98000</v>
          </cell>
          <cell r="O26662">
            <v>0</v>
          </cell>
          <cell r="P26662">
            <v>0</v>
          </cell>
          <cell r="Q26662">
            <v>98000</v>
          </cell>
        </row>
        <row r="26663">
          <cell r="M26663" t="str">
            <v>805010659_1077065</v>
          </cell>
          <cell r="N26663">
            <v>91141</v>
          </cell>
          <cell r="O26663">
            <v>0</v>
          </cell>
          <cell r="P26663">
            <v>0</v>
          </cell>
          <cell r="Q26663">
            <v>91141</v>
          </cell>
        </row>
        <row r="26664">
          <cell r="M26664" t="str">
            <v>805010659_1076664</v>
          </cell>
          <cell r="N26664">
            <v>145775</v>
          </cell>
          <cell r="O26664">
            <v>0</v>
          </cell>
          <cell r="P26664">
            <v>0</v>
          </cell>
          <cell r="Q26664">
            <v>145775</v>
          </cell>
        </row>
        <row r="26665">
          <cell r="M26665" t="str">
            <v>805010659_1076819</v>
          </cell>
          <cell r="N26665">
            <v>67620</v>
          </cell>
          <cell r="O26665">
            <v>0</v>
          </cell>
          <cell r="P26665">
            <v>0</v>
          </cell>
          <cell r="Q26665">
            <v>67620</v>
          </cell>
        </row>
        <row r="26666">
          <cell r="M26666" t="str">
            <v>805010659_1076843</v>
          </cell>
          <cell r="N26666">
            <v>67620</v>
          </cell>
          <cell r="O26666">
            <v>0</v>
          </cell>
          <cell r="P26666">
            <v>0</v>
          </cell>
          <cell r="Q26666">
            <v>67620</v>
          </cell>
        </row>
        <row r="26667">
          <cell r="M26667" t="str">
            <v>805010659_1077023</v>
          </cell>
          <cell r="N26667">
            <v>98000</v>
          </cell>
          <cell r="O26667">
            <v>0</v>
          </cell>
          <cell r="P26667">
            <v>0</v>
          </cell>
          <cell r="Q26667">
            <v>98000</v>
          </cell>
        </row>
        <row r="26668">
          <cell r="M26668" t="str">
            <v>805010659_1077006</v>
          </cell>
          <cell r="N26668">
            <v>91141</v>
          </cell>
          <cell r="O26668">
            <v>0</v>
          </cell>
          <cell r="P26668">
            <v>0</v>
          </cell>
          <cell r="Q26668">
            <v>91141</v>
          </cell>
        </row>
        <row r="26669">
          <cell r="M26669" t="str">
            <v>805010659_1076985</v>
          </cell>
          <cell r="N26669">
            <v>91141</v>
          </cell>
          <cell r="O26669">
            <v>0</v>
          </cell>
          <cell r="P26669">
            <v>0</v>
          </cell>
          <cell r="Q26669">
            <v>91141</v>
          </cell>
        </row>
        <row r="26670">
          <cell r="M26670" t="str">
            <v>805010659_1076872</v>
          </cell>
          <cell r="N26670">
            <v>13524</v>
          </cell>
          <cell r="O26670">
            <v>0</v>
          </cell>
          <cell r="P26670">
            <v>0</v>
          </cell>
          <cell r="Q26670">
            <v>13524</v>
          </cell>
        </row>
        <row r="26671">
          <cell r="M26671" t="str">
            <v>805010659_1076676</v>
          </cell>
          <cell r="N26671">
            <v>67620</v>
          </cell>
          <cell r="O26671">
            <v>0</v>
          </cell>
          <cell r="P26671">
            <v>0</v>
          </cell>
          <cell r="Q26671">
            <v>67620</v>
          </cell>
        </row>
        <row r="26672">
          <cell r="M26672" t="str">
            <v>805010659_1077094</v>
          </cell>
          <cell r="N26672">
            <v>91141</v>
          </cell>
          <cell r="O26672">
            <v>0</v>
          </cell>
          <cell r="P26672">
            <v>0</v>
          </cell>
          <cell r="Q26672">
            <v>91141</v>
          </cell>
        </row>
        <row r="26673">
          <cell r="M26673" t="str">
            <v>805010659_1076901</v>
          </cell>
          <cell r="N26673">
            <v>145775</v>
          </cell>
          <cell r="O26673">
            <v>0</v>
          </cell>
          <cell r="P26673">
            <v>0</v>
          </cell>
          <cell r="Q26673">
            <v>145775</v>
          </cell>
        </row>
        <row r="26674">
          <cell r="M26674" t="str">
            <v>805010659_1076680</v>
          </cell>
          <cell r="N26674">
            <v>37730</v>
          </cell>
          <cell r="O26674">
            <v>0</v>
          </cell>
          <cell r="P26674">
            <v>0</v>
          </cell>
          <cell r="Q26674">
            <v>37730</v>
          </cell>
        </row>
        <row r="26675">
          <cell r="M26675" t="str">
            <v>805010659_1077043</v>
          </cell>
          <cell r="N26675">
            <v>91141</v>
          </cell>
          <cell r="O26675">
            <v>0</v>
          </cell>
          <cell r="P26675">
            <v>0</v>
          </cell>
          <cell r="Q26675">
            <v>91141</v>
          </cell>
        </row>
        <row r="26676">
          <cell r="M26676" t="str">
            <v>805010659_1076847</v>
          </cell>
          <cell r="N26676">
            <v>37730</v>
          </cell>
          <cell r="O26676">
            <v>0</v>
          </cell>
          <cell r="P26676">
            <v>0</v>
          </cell>
          <cell r="Q26676">
            <v>37730</v>
          </cell>
        </row>
        <row r="26677">
          <cell r="M26677" t="str">
            <v>805010659_1077032</v>
          </cell>
          <cell r="N26677">
            <v>91141</v>
          </cell>
          <cell r="O26677">
            <v>0</v>
          </cell>
          <cell r="P26677">
            <v>0</v>
          </cell>
          <cell r="Q26677">
            <v>91141</v>
          </cell>
        </row>
        <row r="26678">
          <cell r="M26678" t="str">
            <v>805010659_1076996</v>
          </cell>
          <cell r="N26678">
            <v>91141</v>
          </cell>
          <cell r="O26678">
            <v>0</v>
          </cell>
          <cell r="P26678">
            <v>0</v>
          </cell>
          <cell r="Q26678">
            <v>91141</v>
          </cell>
        </row>
        <row r="26679">
          <cell r="M26679" t="str">
            <v>805010659_1076654</v>
          </cell>
          <cell r="N26679">
            <v>3024000</v>
          </cell>
          <cell r="O26679">
            <v>0</v>
          </cell>
          <cell r="P26679">
            <v>0</v>
          </cell>
          <cell r="Q26679">
            <v>3024000</v>
          </cell>
        </row>
        <row r="26680">
          <cell r="M26680" t="str">
            <v>805010659_1076868</v>
          </cell>
          <cell r="N26680">
            <v>112295</v>
          </cell>
          <cell r="O26680">
            <v>0</v>
          </cell>
          <cell r="P26680">
            <v>0</v>
          </cell>
          <cell r="Q26680">
            <v>112295</v>
          </cell>
        </row>
        <row r="26681">
          <cell r="M26681" t="str">
            <v>805010659_1076906</v>
          </cell>
          <cell r="N26681">
            <v>37730</v>
          </cell>
          <cell r="O26681">
            <v>0</v>
          </cell>
          <cell r="P26681">
            <v>0</v>
          </cell>
          <cell r="Q26681">
            <v>37730</v>
          </cell>
        </row>
        <row r="26682">
          <cell r="M26682" t="str">
            <v>805010659_1076823</v>
          </cell>
          <cell r="N26682">
            <v>145775</v>
          </cell>
          <cell r="O26682">
            <v>0</v>
          </cell>
          <cell r="P26682">
            <v>0</v>
          </cell>
          <cell r="Q26682">
            <v>145775</v>
          </cell>
        </row>
        <row r="26683">
          <cell r="M26683" t="str">
            <v>805010659_1077018</v>
          </cell>
          <cell r="N26683">
            <v>91141</v>
          </cell>
          <cell r="O26683">
            <v>0</v>
          </cell>
          <cell r="P26683">
            <v>0</v>
          </cell>
          <cell r="Q26683">
            <v>91141</v>
          </cell>
        </row>
        <row r="26684">
          <cell r="M26684" t="str">
            <v>805010659_1076870</v>
          </cell>
          <cell r="N26684">
            <v>420000</v>
          </cell>
          <cell r="O26684">
            <v>0</v>
          </cell>
          <cell r="P26684">
            <v>0</v>
          </cell>
          <cell r="Q26684">
            <v>420000</v>
          </cell>
        </row>
        <row r="26685">
          <cell r="M26685" t="str">
            <v>805010659_1076650</v>
          </cell>
          <cell r="N26685">
            <v>25500</v>
          </cell>
          <cell r="O26685">
            <v>0</v>
          </cell>
          <cell r="P26685">
            <v>0</v>
          </cell>
          <cell r="Q26685">
            <v>25500</v>
          </cell>
        </row>
        <row r="26686">
          <cell r="M26686" t="str">
            <v>805010659_1077093</v>
          </cell>
          <cell r="N26686">
            <v>91141</v>
          </cell>
          <cell r="O26686">
            <v>0</v>
          </cell>
          <cell r="P26686">
            <v>0</v>
          </cell>
          <cell r="Q26686">
            <v>91141</v>
          </cell>
        </row>
        <row r="26687">
          <cell r="M26687" t="str">
            <v>805010659_1077016</v>
          </cell>
          <cell r="N26687">
            <v>98000</v>
          </cell>
          <cell r="O26687">
            <v>0</v>
          </cell>
          <cell r="P26687">
            <v>0</v>
          </cell>
          <cell r="Q26687">
            <v>98000</v>
          </cell>
        </row>
        <row r="26688">
          <cell r="M26688" t="str">
            <v>805010659_1076658</v>
          </cell>
          <cell r="N26688">
            <v>252000</v>
          </cell>
          <cell r="O26688">
            <v>0</v>
          </cell>
          <cell r="P26688">
            <v>0</v>
          </cell>
          <cell r="Q26688">
            <v>252000</v>
          </cell>
        </row>
        <row r="26689">
          <cell r="M26689" t="str">
            <v>805010659_1077051</v>
          </cell>
          <cell r="N26689">
            <v>91141</v>
          </cell>
          <cell r="O26689">
            <v>0</v>
          </cell>
          <cell r="P26689">
            <v>0</v>
          </cell>
          <cell r="Q26689">
            <v>91141</v>
          </cell>
        </row>
        <row r="26690">
          <cell r="M26690" t="str">
            <v>805010659_1077055</v>
          </cell>
          <cell r="N26690">
            <v>420000</v>
          </cell>
          <cell r="O26690">
            <v>0</v>
          </cell>
          <cell r="P26690">
            <v>0</v>
          </cell>
          <cell r="Q26690">
            <v>420000</v>
          </cell>
        </row>
        <row r="26691">
          <cell r="M26691" t="str">
            <v>805010659_1076786</v>
          </cell>
          <cell r="N26691">
            <v>145775</v>
          </cell>
          <cell r="O26691">
            <v>0</v>
          </cell>
          <cell r="P26691">
            <v>0</v>
          </cell>
          <cell r="Q26691">
            <v>145775</v>
          </cell>
        </row>
        <row r="26692">
          <cell r="M26692" t="str">
            <v>805010659_1076844</v>
          </cell>
          <cell r="N26692">
            <v>145775</v>
          </cell>
          <cell r="O26692">
            <v>0</v>
          </cell>
          <cell r="P26692">
            <v>0</v>
          </cell>
          <cell r="Q26692">
            <v>145775</v>
          </cell>
        </row>
        <row r="26693">
          <cell r="M26693" t="str">
            <v>805010659_1076853</v>
          </cell>
          <cell r="N26693">
            <v>420000</v>
          </cell>
          <cell r="O26693">
            <v>0</v>
          </cell>
          <cell r="P26693">
            <v>0</v>
          </cell>
          <cell r="Q26693">
            <v>420000</v>
          </cell>
        </row>
        <row r="26694">
          <cell r="M26694" t="str">
            <v>805010659_1076915</v>
          </cell>
          <cell r="N26694">
            <v>67620</v>
          </cell>
          <cell r="O26694">
            <v>0</v>
          </cell>
          <cell r="P26694">
            <v>0</v>
          </cell>
          <cell r="Q26694">
            <v>67620</v>
          </cell>
        </row>
        <row r="26695">
          <cell r="M26695" t="str">
            <v>805010659_1077003</v>
          </cell>
          <cell r="N26695">
            <v>91141</v>
          </cell>
          <cell r="O26695">
            <v>0</v>
          </cell>
          <cell r="P26695">
            <v>0</v>
          </cell>
          <cell r="Q26695">
            <v>91141</v>
          </cell>
        </row>
        <row r="26696">
          <cell r="M26696" t="str">
            <v>805010659_1077000</v>
          </cell>
          <cell r="N26696">
            <v>91141</v>
          </cell>
          <cell r="O26696">
            <v>0</v>
          </cell>
          <cell r="P26696">
            <v>0</v>
          </cell>
          <cell r="Q26696">
            <v>91141</v>
          </cell>
        </row>
        <row r="26697">
          <cell r="M26697" t="str">
            <v>805010659_1076950</v>
          </cell>
          <cell r="N26697">
            <v>98000</v>
          </cell>
          <cell r="O26697">
            <v>0</v>
          </cell>
          <cell r="P26697">
            <v>0</v>
          </cell>
          <cell r="Q26697">
            <v>98000</v>
          </cell>
        </row>
        <row r="26698">
          <cell r="M26698" t="str">
            <v>805010659_1076960</v>
          </cell>
          <cell r="N26698">
            <v>91141</v>
          </cell>
          <cell r="O26698">
            <v>0</v>
          </cell>
          <cell r="P26698">
            <v>0</v>
          </cell>
          <cell r="Q26698">
            <v>91141</v>
          </cell>
        </row>
        <row r="26699">
          <cell r="M26699" t="str">
            <v>805010659_1076859</v>
          </cell>
          <cell r="N26699">
            <v>116619</v>
          </cell>
          <cell r="O26699">
            <v>0</v>
          </cell>
          <cell r="P26699">
            <v>0</v>
          </cell>
          <cell r="Q26699">
            <v>116619</v>
          </cell>
        </row>
        <row r="26700">
          <cell r="M26700" t="str">
            <v>805010659_1076922</v>
          </cell>
          <cell r="N26700">
            <v>67620</v>
          </cell>
          <cell r="O26700">
            <v>0</v>
          </cell>
          <cell r="P26700">
            <v>0</v>
          </cell>
          <cell r="Q26700">
            <v>67620</v>
          </cell>
        </row>
        <row r="26701">
          <cell r="M26701" t="str">
            <v>805010659_1076741</v>
          </cell>
          <cell r="N26701">
            <v>472267</v>
          </cell>
          <cell r="O26701">
            <v>0</v>
          </cell>
          <cell r="P26701">
            <v>518000</v>
          </cell>
          <cell r="Q26701">
            <v>472267</v>
          </cell>
        </row>
        <row r="26702">
          <cell r="M26702" t="str">
            <v>805010659_1077004</v>
          </cell>
          <cell r="N26702">
            <v>323640</v>
          </cell>
          <cell r="O26702">
            <v>0</v>
          </cell>
          <cell r="P26702">
            <v>300000</v>
          </cell>
          <cell r="Q26702">
            <v>323640</v>
          </cell>
        </row>
        <row r="26703">
          <cell r="M26703" t="str">
            <v>805010659_1077103</v>
          </cell>
          <cell r="N26703">
            <v>91141</v>
          </cell>
          <cell r="O26703">
            <v>0</v>
          </cell>
          <cell r="P26703">
            <v>0</v>
          </cell>
          <cell r="Q26703">
            <v>91141</v>
          </cell>
        </row>
        <row r="26704">
          <cell r="M26704" t="str">
            <v>805010659_1076747</v>
          </cell>
          <cell r="N26704">
            <v>504934</v>
          </cell>
          <cell r="O26704">
            <v>0</v>
          </cell>
          <cell r="P26704">
            <v>0</v>
          </cell>
          <cell r="Q26704">
            <v>504934</v>
          </cell>
        </row>
        <row r="26705">
          <cell r="M26705" t="str">
            <v>805010659_1076765</v>
          </cell>
          <cell r="N26705">
            <v>67620</v>
          </cell>
          <cell r="O26705">
            <v>0</v>
          </cell>
          <cell r="P26705">
            <v>0</v>
          </cell>
          <cell r="Q26705">
            <v>67620</v>
          </cell>
        </row>
        <row r="26706">
          <cell r="M26706" t="str">
            <v>805010659_1076972</v>
          </cell>
          <cell r="N26706">
            <v>870000</v>
          </cell>
          <cell r="O26706">
            <v>0</v>
          </cell>
          <cell r="P26706">
            <v>600000</v>
          </cell>
          <cell r="Q26706">
            <v>870000</v>
          </cell>
        </row>
        <row r="26707">
          <cell r="M26707" t="str">
            <v>805010659_1076957</v>
          </cell>
          <cell r="N26707">
            <v>91140</v>
          </cell>
          <cell r="O26707">
            <v>0</v>
          </cell>
          <cell r="P26707">
            <v>0</v>
          </cell>
          <cell r="Q26707">
            <v>91140</v>
          </cell>
        </row>
        <row r="26708">
          <cell r="M26708" t="str">
            <v>805010659_1077115</v>
          </cell>
          <cell r="N26708">
            <v>91141</v>
          </cell>
          <cell r="O26708">
            <v>0</v>
          </cell>
          <cell r="P26708">
            <v>0</v>
          </cell>
          <cell r="Q26708">
            <v>91141</v>
          </cell>
        </row>
        <row r="26709">
          <cell r="M26709" t="str">
            <v>805010659_1076897</v>
          </cell>
          <cell r="N26709">
            <v>319602</v>
          </cell>
          <cell r="O26709">
            <v>0</v>
          </cell>
          <cell r="P26709">
            <v>0</v>
          </cell>
          <cell r="Q26709">
            <v>319602</v>
          </cell>
        </row>
        <row r="26710">
          <cell r="M26710" t="str">
            <v>805010659_1077077</v>
          </cell>
          <cell r="N26710">
            <v>98000</v>
          </cell>
          <cell r="O26710">
            <v>0</v>
          </cell>
          <cell r="P26710">
            <v>0</v>
          </cell>
          <cell r="Q26710">
            <v>98000</v>
          </cell>
        </row>
        <row r="26711">
          <cell r="M26711" t="str">
            <v>805010659_1076964</v>
          </cell>
          <cell r="N26711">
            <v>91141</v>
          </cell>
          <cell r="O26711">
            <v>0</v>
          </cell>
          <cell r="P26711">
            <v>0</v>
          </cell>
          <cell r="Q26711">
            <v>91141</v>
          </cell>
        </row>
        <row r="26712">
          <cell r="M26712" t="str">
            <v>805010659_1077049</v>
          </cell>
          <cell r="N26712">
            <v>91141</v>
          </cell>
          <cell r="O26712">
            <v>0</v>
          </cell>
          <cell r="P26712">
            <v>0</v>
          </cell>
          <cell r="Q26712">
            <v>91141</v>
          </cell>
        </row>
        <row r="26713">
          <cell r="M26713" t="str">
            <v>805010659_1076805</v>
          </cell>
          <cell r="N26713">
            <v>466619</v>
          </cell>
          <cell r="O26713">
            <v>0</v>
          </cell>
          <cell r="P26713">
            <v>0</v>
          </cell>
          <cell r="Q26713">
            <v>466619</v>
          </cell>
        </row>
        <row r="26714">
          <cell r="M26714" t="str">
            <v>805010659_1076814</v>
          </cell>
          <cell r="N26714">
            <v>145775</v>
          </cell>
          <cell r="O26714">
            <v>0</v>
          </cell>
          <cell r="P26714">
            <v>0</v>
          </cell>
          <cell r="Q26714">
            <v>145775</v>
          </cell>
        </row>
        <row r="26715">
          <cell r="M26715" t="str">
            <v>805010659_1076948</v>
          </cell>
          <cell r="N26715">
            <v>323640</v>
          </cell>
          <cell r="O26715">
            <v>0</v>
          </cell>
          <cell r="P26715">
            <v>300000</v>
          </cell>
          <cell r="Q26715">
            <v>323640</v>
          </cell>
        </row>
        <row r="26716">
          <cell r="M26716" t="str">
            <v>805010659_1076940</v>
          </cell>
          <cell r="N26716">
            <v>91141</v>
          </cell>
          <cell r="O26716">
            <v>0</v>
          </cell>
          <cell r="P26716">
            <v>0</v>
          </cell>
          <cell r="Q26716">
            <v>91141</v>
          </cell>
        </row>
        <row r="26717">
          <cell r="M26717" t="str">
            <v>805010659_1076962</v>
          </cell>
          <cell r="N26717">
            <v>91141</v>
          </cell>
          <cell r="O26717">
            <v>0</v>
          </cell>
          <cell r="P26717">
            <v>0</v>
          </cell>
          <cell r="Q26717">
            <v>91141</v>
          </cell>
        </row>
        <row r="26718">
          <cell r="M26718" t="str">
            <v>805010659_1076912</v>
          </cell>
          <cell r="N26718">
            <v>145775</v>
          </cell>
          <cell r="O26718">
            <v>0</v>
          </cell>
          <cell r="P26718">
            <v>0</v>
          </cell>
          <cell r="Q26718">
            <v>145775</v>
          </cell>
        </row>
        <row r="26719">
          <cell r="M26719" t="str">
            <v>805010659_1076953</v>
          </cell>
          <cell r="N26719">
            <v>91141</v>
          </cell>
          <cell r="O26719">
            <v>0</v>
          </cell>
          <cell r="P26719">
            <v>0</v>
          </cell>
          <cell r="Q26719">
            <v>91141</v>
          </cell>
        </row>
        <row r="26720">
          <cell r="M26720" t="str">
            <v>805010659_1077069</v>
          </cell>
          <cell r="N26720">
            <v>98000</v>
          </cell>
          <cell r="O26720">
            <v>0</v>
          </cell>
          <cell r="P26720">
            <v>0</v>
          </cell>
          <cell r="Q26720">
            <v>98000</v>
          </cell>
        </row>
        <row r="26721">
          <cell r="M26721" t="str">
            <v>805010659_1077062</v>
          </cell>
          <cell r="N26721">
            <v>91141</v>
          </cell>
          <cell r="O26721">
            <v>0</v>
          </cell>
          <cell r="P26721">
            <v>0</v>
          </cell>
          <cell r="Q26721">
            <v>91141</v>
          </cell>
        </row>
        <row r="26722">
          <cell r="M26722" t="str">
            <v>805010659_1076729</v>
          </cell>
          <cell r="N26722">
            <v>145775</v>
          </cell>
          <cell r="O26722">
            <v>0</v>
          </cell>
          <cell r="P26722">
            <v>0</v>
          </cell>
          <cell r="Q26722">
            <v>145775</v>
          </cell>
        </row>
        <row r="26723">
          <cell r="M26723" t="str">
            <v>805010659_1076735</v>
          </cell>
          <cell r="N26723">
            <v>67620</v>
          </cell>
          <cell r="O26723">
            <v>0</v>
          </cell>
          <cell r="P26723">
            <v>0</v>
          </cell>
          <cell r="Q26723">
            <v>67620</v>
          </cell>
        </row>
        <row r="26724">
          <cell r="M26724" t="str">
            <v>805010659_1077048</v>
          </cell>
          <cell r="N26724">
            <v>91141</v>
          </cell>
          <cell r="O26724">
            <v>0</v>
          </cell>
          <cell r="P26724">
            <v>0</v>
          </cell>
          <cell r="Q26724">
            <v>91141</v>
          </cell>
        </row>
        <row r="26725">
          <cell r="M26725" t="str">
            <v>805010659_1076764</v>
          </cell>
          <cell r="N26725">
            <v>420000</v>
          </cell>
          <cell r="O26725">
            <v>0</v>
          </cell>
          <cell r="P26725">
            <v>0</v>
          </cell>
          <cell r="Q26725">
            <v>420000</v>
          </cell>
        </row>
        <row r="26726">
          <cell r="M26726" t="str">
            <v>805010659_1076968</v>
          </cell>
          <cell r="N26726">
            <v>809100</v>
          </cell>
          <cell r="O26726">
            <v>0</v>
          </cell>
          <cell r="P26726">
            <v>300000</v>
          </cell>
          <cell r="Q26726">
            <v>809100</v>
          </cell>
        </row>
        <row r="26727">
          <cell r="M26727" t="str">
            <v>805010659_1076780</v>
          </cell>
          <cell r="N26727">
            <v>466619</v>
          </cell>
          <cell r="O26727">
            <v>0</v>
          </cell>
          <cell r="P26727">
            <v>0</v>
          </cell>
          <cell r="Q26727">
            <v>466619</v>
          </cell>
        </row>
        <row r="26728">
          <cell r="M26728" t="str">
            <v>805010659_1076702</v>
          </cell>
          <cell r="N26728">
            <v>32667</v>
          </cell>
          <cell r="O26728">
            <v>0</v>
          </cell>
          <cell r="P26728">
            <v>518000</v>
          </cell>
          <cell r="Q26728">
            <v>32667</v>
          </cell>
        </row>
        <row r="26729">
          <cell r="M26729" t="str">
            <v>805010659_1077090</v>
          </cell>
          <cell r="N26729">
            <v>91141</v>
          </cell>
          <cell r="O26729">
            <v>0</v>
          </cell>
          <cell r="P26729">
            <v>0</v>
          </cell>
          <cell r="Q26729">
            <v>91141</v>
          </cell>
        </row>
        <row r="26730">
          <cell r="M26730" t="str">
            <v>805010659_1076808</v>
          </cell>
          <cell r="N26730">
            <v>145775</v>
          </cell>
          <cell r="O26730">
            <v>0</v>
          </cell>
          <cell r="P26730">
            <v>0</v>
          </cell>
          <cell r="Q26730">
            <v>145775</v>
          </cell>
        </row>
        <row r="26731">
          <cell r="M26731" t="str">
            <v>805010659_1077029</v>
          </cell>
          <cell r="N26731">
            <v>91141</v>
          </cell>
          <cell r="O26731">
            <v>0</v>
          </cell>
          <cell r="P26731">
            <v>0</v>
          </cell>
          <cell r="Q26731">
            <v>91141</v>
          </cell>
        </row>
        <row r="26732">
          <cell r="M26732" t="str">
            <v>805010659_1076730</v>
          </cell>
          <cell r="N26732">
            <v>67620</v>
          </cell>
          <cell r="O26732">
            <v>0</v>
          </cell>
          <cell r="P26732">
            <v>0</v>
          </cell>
          <cell r="Q26732">
            <v>67620</v>
          </cell>
        </row>
        <row r="26733">
          <cell r="M26733" t="str">
            <v>805010659_1077008</v>
          </cell>
          <cell r="N26733">
            <v>91141</v>
          </cell>
          <cell r="O26733">
            <v>0</v>
          </cell>
          <cell r="P26733">
            <v>0</v>
          </cell>
          <cell r="Q26733">
            <v>91141</v>
          </cell>
        </row>
        <row r="26734">
          <cell r="M26734" t="str">
            <v>805010659_1076889</v>
          </cell>
          <cell r="N26734">
            <v>466619</v>
          </cell>
          <cell r="O26734">
            <v>0</v>
          </cell>
          <cell r="P26734">
            <v>0</v>
          </cell>
          <cell r="Q26734">
            <v>466619</v>
          </cell>
        </row>
        <row r="26735">
          <cell r="M26735" t="str">
            <v>805010659_1076895</v>
          </cell>
          <cell r="N26735">
            <v>145775</v>
          </cell>
          <cell r="O26735">
            <v>0</v>
          </cell>
          <cell r="P26735">
            <v>0</v>
          </cell>
          <cell r="Q26735">
            <v>145775</v>
          </cell>
        </row>
        <row r="26736">
          <cell r="M26736" t="str">
            <v>805010659_1076830</v>
          </cell>
          <cell r="N26736">
            <v>67620</v>
          </cell>
          <cell r="O26736">
            <v>0</v>
          </cell>
          <cell r="P26736">
            <v>0</v>
          </cell>
          <cell r="Q26736">
            <v>67620</v>
          </cell>
        </row>
        <row r="26737">
          <cell r="M26737" t="str">
            <v>805010659_1076663</v>
          </cell>
          <cell r="N26737">
            <v>420000</v>
          </cell>
          <cell r="O26737">
            <v>0</v>
          </cell>
          <cell r="P26737">
            <v>0</v>
          </cell>
          <cell r="Q26737">
            <v>420000</v>
          </cell>
        </row>
        <row r="26738">
          <cell r="M26738" t="str">
            <v>805010659_1077045</v>
          </cell>
          <cell r="N26738">
            <v>113582</v>
          </cell>
          <cell r="O26738">
            <v>0</v>
          </cell>
          <cell r="P26738">
            <v>0</v>
          </cell>
          <cell r="Q26738">
            <v>113582</v>
          </cell>
        </row>
        <row r="26739">
          <cell r="M26739" t="str">
            <v>805010659_1076803</v>
          </cell>
          <cell r="N26739">
            <v>37730</v>
          </cell>
          <cell r="O26739">
            <v>0</v>
          </cell>
          <cell r="P26739">
            <v>0</v>
          </cell>
          <cell r="Q26739">
            <v>37730</v>
          </cell>
        </row>
        <row r="26740">
          <cell r="M26740" t="str">
            <v>805010659_1076900</v>
          </cell>
          <cell r="N26740">
            <v>145775</v>
          </cell>
          <cell r="O26740">
            <v>0</v>
          </cell>
          <cell r="P26740">
            <v>0</v>
          </cell>
          <cell r="Q26740">
            <v>145775</v>
          </cell>
        </row>
        <row r="26741">
          <cell r="M26741" t="str">
            <v>805010659_1076784</v>
          </cell>
          <cell r="N26741">
            <v>96068</v>
          </cell>
          <cell r="O26741">
            <v>0</v>
          </cell>
          <cell r="P26741">
            <v>0</v>
          </cell>
          <cell r="Q26741">
            <v>96068</v>
          </cell>
        </row>
        <row r="26742">
          <cell r="M26742" t="str">
            <v>805010659_1076856</v>
          </cell>
          <cell r="N26742">
            <v>47334</v>
          </cell>
          <cell r="O26742">
            <v>0</v>
          </cell>
          <cell r="P26742">
            <v>0</v>
          </cell>
          <cell r="Q26742">
            <v>47334</v>
          </cell>
        </row>
        <row r="26743">
          <cell r="M26743" t="str">
            <v>805010659_1077012</v>
          </cell>
          <cell r="N26743">
            <v>91141</v>
          </cell>
          <cell r="O26743">
            <v>0</v>
          </cell>
          <cell r="P26743">
            <v>0</v>
          </cell>
          <cell r="Q26743">
            <v>91141</v>
          </cell>
        </row>
        <row r="26744">
          <cell r="M26744" t="str">
            <v>805010659_1077011</v>
          </cell>
          <cell r="N26744">
            <v>91141</v>
          </cell>
          <cell r="O26744">
            <v>0</v>
          </cell>
          <cell r="P26744">
            <v>0</v>
          </cell>
          <cell r="Q26744">
            <v>91141</v>
          </cell>
        </row>
        <row r="26745">
          <cell r="M26745" t="str">
            <v>805010659_1077099</v>
          </cell>
          <cell r="N26745">
            <v>113582</v>
          </cell>
          <cell r="O26745">
            <v>0</v>
          </cell>
          <cell r="P26745">
            <v>0</v>
          </cell>
          <cell r="Q26745">
            <v>113582</v>
          </cell>
        </row>
        <row r="26746">
          <cell r="M26746" t="str">
            <v>805010659_1076917</v>
          </cell>
          <cell r="N26746">
            <v>67620</v>
          </cell>
          <cell r="O26746">
            <v>0</v>
          </cell>
          <cell r="P26746">
            <v>0</v>
          </cell>
          <cell r="Q26746">
            <v>67620</v>
          </cell>
        </row>
        <row r="26747">
          <cell r="M26747" t="str">
            <v>805010659_1076790</v>
          </cell>
          <cell r="N26747">
            <v>67620</v>
          </cell>
          <cell r="O26747">
            <v>0</v>
          </cell>
          <cell r="P26747">
            <v>0</v>
          </cell>
          <cell r="Q26747">
            <v>67620</v>
          </cell>
        </row>
        <row r="26748">
          <cell r="M26748" t="str">
            <v>805010659_1076879</v>
          </cell>
          <cell r="N26748">
            <v>98258</v>
          </cell>
          <cell r="O26748">
            <v>0</v>
          </cell>
          <cell r="P26748">
            <v>0</v>
          </cell>
          <cell r="Q26748">
            <v>98258</v>
          </cell>
        </row>
        <row r="26749">
          <cell r="M26749" t="str">
            <v>805010659_1076667</v>
          </cell>
          <cell r="N26749">
            <v>67620</v>
          </cell>
          <cell r="O26749">
            <v>0</v>
          </cell>
          <cell r="P26749">
            <v>0</v>
          </cell>
          <cell r="Q26749">
            <v>67620</v>
          </cell>
        </row>
        <row r="26750">
          <cell r="M26750" t="str">
            <v>805010659_1076825</v>
          </cell>
          <cell r="N26750">
            <v>37730</v>
          </cell>
          <cell r="O26750">
            <v>0</v>
          </cell>
          <cell r="P26750">
            <v>0</v>
          </cell>
          <cell r="Q26750">
            <v>37730</v>
          </cell>
        </row>
        <row r="26751">
          <cell r="M26751" t="str">
            <v>805010659_1076946</v>
          </cell>
          <cell r="N26751">
            <v>91141</v>
          </cell>
          <cell r="O26751">
            <v>0</v>
          </cell>
          <cell r="P26751">
            <v>0</v>
          </cell>
          <cell r="Q26751">
            <v>91141</v>
          </cell>
        </row>
        <row r="26752">
          <cell r="M26752" t="str">
            <v>805010659_1076861</v>
          </cell>
          <cell r="N26752">
            <v>25136</v>
          </cell>
          <cell r="O26752">
            <v>0</v>
          </cell>
          <cell r="P26752">
            <v>0</v>
          </cell>
          <cell r="Q26752">
            <v>25136</v>
          </cell>
        </row>
        <row r="26753">
          <cell r="M26753" t="str">
            <v>805010659_1076675</v>
          </cell>
          <cell r="N26753">
            <v>20286</v>
          </cell>
          <cell r="O26753">
            <v>0</v>
          </cell>
          <cell r="P26753">
            <v>0</v>
          </cell>
          <cell r="Q26753">
            <v>20286</v>
          </cell>
        </row>
        <row r="26754">
          <cell r="M26754" t="str">
            <v>805010659_1076656</v>
          </cell>
          <cell r="N26754">
            <v>50400</v>
          </cell>
          <cell r="O26754">
            <v>0</v>
          </cell>
          <cell r="P26754">
            <v>0</v>
          </cell>
          <cell r="Q26754">
            <v>50400</v>
          </cell>
        </row>
        <row r="26755">
          <cell r="M26755" t="str">
            <v>805010659_1076791</v>
          </cell>
          <cell r="N26755">
            <v>145775</v>
          </cell>
          <cell r="O26755">
            <v>0</v>
          </cell>
          <cell r="P26755">
            <v>0</v>
          </cell>
          <cell r="Q26755">
            <v>145775</v>
          </cell>
        </row>
        <row r="26756">
          <cell r="M26756" t="str">
            <v>805010659_1076867</v>
          </cell>
          <cell r="N26756">
            <v>35843</v>
          </cell>
          <cell r="O26756">
            <v>0</v>
          </cell>
          <cell r="P26756">
            <v>0</v>
          </cell>
          <cell r="Q26756">
            <v>35843</v>
          </cell>
        </row>
        <row r="26757">
          <cell r="M26757" t="str">
            <v>805010659_1076924</v>
          </cell>
          <cell r="N26757">
            <v>145775</v>
          </cell>
          <cell r="O26757">
            <v>0</v>
          </cell>
          <cell r="P26757">
            <v>0</v>
          </cell>
          <cell r="Q26757">
            <v>145775</v>
          </cell>
        </row>
        <row r="26758">
          <cell r="M26758" t="str">
            <v>805010659_1076788</v>
          </cell>
          <cell r="N26758">
            <v>67620</v>
          </cell>
          <cell r="O26758">
            <v>0</v>
          </cell>
          <cell r="P26758">
            <v>0</v>
          </cell>
          <cell r="Q26758">
            <v>67620</v>
          </cell>
        </row>
        <row r="26759">
          <cell r="M26759" t="str">
            <v>805010659_1076758</v>
          </cell>
          <cell r="N26759">
            <v>145775</v>
          </cell>
          <cell r="O26759">
            <v>0</v>
          </cell>
          <cell r="P26759">
            <v>0</v>
          </cell>
          <cell r="Q26759">
            <v>145775</v>
          </cell>
        </row>
        <row r="26760">
          <cell r="M26760" t="str">
            <v>805010659_1077063</v>
          </cell>
          <cell r="N26760">
            <v>91141</v>
          </cell>
          <cell r="O26760">
            <v>0</v>
          </cell>
          <cell r="P26760">
            <v>0</v>
          </cell>
          <cell r="Q26760">
            <v>91141</v>
          </cell>
        </row>
        <row r="26761">
          <cell r="M26761" t="str">
            <v>805010659_1077046</v>
          </cell>
          <cell r="N26761">
            <v>91141</v>
          </cell>
          <cell r="O26761">
            <v>0</v>
          </cell>
          <cell r="P26761">
            <v>0</v>
          </cell>
          <cell r="Q26761">
            <v>91141</v>
          </cell>
        </row>
        <row r="26762">
          <cell r="M26762" t="str">
            <v>805010659_1076677</v>
          </cell>
          <cell r="N26762">
            <v>145775</v>
          </cell>
          <cell r="O26762">
            <v>0</v>
          </cell>
          <cell r="P26762">
            <v>0</v>
          </cell>
          <cell r="Q26762">
            <v>145775</v>
          </cell>
        </row>
        <row r="26763">
          <cell r="M26763" t="str">
            <v>805010659_1076816</v>
          </cell>
          <cell r="N26763">
            <v>67620</v>
          </cell>
          <cell r="O26763">
            <v>0</v>
          </cell>
          <cell r="P26763">
            <v>0</v>
          </cell>
          <cell r="Q26763">
            <v>67620</v>
          </cell>
        </row>
        <row r="26764">
          <cell r="M26764" t="str">
            <v>805010659_1076827</v>
          </cell>
          <cell r="N26764">
            <v>145775</v>
          </cell>
          <cell r="O26764">
            <v>0</v>
          </cell>
          <cell r="P26764">
            <v>0</v>
          </cell>
          <cell r="Q26764">
            <v>145775</v>
          </cell>
        </row>
        <row r="26765">
          <cell r="M26765" t="str">
            <v>805010659_1076733</v>
          </cell>
          <cell r="N26765">
            <v>67620</v>
          </cell>
          <cell r="O26765">
            <v>0</v>
          </cell>
          <cell r="P26765">
            <v>0</v>
          </cell>
          <cell r="Q26765">
            <v>67620</v>
          </cell>
        </row>
        <row r="26766">
          <cell r="M26766" t="str">
            <v>805010659_1076685</v>
          </cell>
          <cell r="N26766">
            <v>67620</v>
          </cell>
          <cell r="O26766">
            <v>0</v>
          </cell>
          <cell r="P26766">
            <v>0</v>
          </cell>
          <cell r="Q26766">
            <v>67620</v>
          </cell>
        </row>
        <row r="26767">
          <cell r="M26767" t="str">
            <v>805010659_1076978</v>
          </cell>
          <cell r="N26767">
            <v>98000</v>
          </cell>
          <cell r="O26767">
            <v>0</v>
          </cell>
          <cell r="P26767">
            <v>0</v>
          </cell>
          <cell r="Q26767">
            <v>98000</v>
          </cell>
        </row>
        <row r="26768">
          <cell r="M26768" t="str">
            <v>805010659_1077087</v>
          </cell>
          <cell r="N26768">
            <v>91141</v>
          </cell>
          <cell r="O26768">
            <v>0</v>
          </cell>
          <cell r="P26768">
            <v>0</v>
          </cell>
          <cell r="Q26768">
            <v>91141</v>
          </cell>
        </row>
        <row r="26769">
          <cell r="M26769" t="str">
            <v>805010659_1076983</v>
          </cell>
          <cell r="N26769">
            <v>98000</v>
          </cell>
          <cell r="O26769">
            <v>0</v>
          </cell>
          <cell r="P26769">
            <v>0</v>
          </cell>
          <cell r="Q26769">
            <v>98000</v>
          </cell>
        </row>
        <row r="26770">
          <cell r="M26770" t="str">
            <v>805010659_1076836</v>
          </cell>
          <cell r="N26770">
            <v>67620</v>
          </cell>
          <cell r="O26770">
            <v>0</v>
          </cell>
          <cell r="P26770">
            <v>0</v>
          </cell>
          <cell r="Q26770">
            <v>67620</v>
          </cell>
        </row>
        <row r="26771">
          <cell r="M26771" t="str">
            <v>805010659_1076905</v>
          </cell>
          <cell r="N26771">
            <v>67620</v>
          </cell>
          <cell r="O26771">
            <v>0</v>
          </cell>
          <cell r="P26771">
            <v>0</v>
          </cell>
          <cell r="Q26771">
            <v>67620</v>
          </cell>
        </row>
        <row r="26772">
          <cell r="M26772" t="str">
            <v>805010659_1076662</v>
          </cell>
          <cell r="N26772">
            <v>9800</v>
          </cell>
          <cell r="O26772">
            <v>0</v>
          </cell>
          <cell r="P26772">
            <v>518000</v>
          </cell>
          <cell r="Q26772">
            <v>9800</v>
          </cell>
        </row>
        <row r="26773">
          <cell r="M26773" t="str">
            <v>805010659_1077040</v>
          </cell>
          <cell r="N26773">
            <v>1740000</v>
          </cell>
          <cell r="O26773">
            <v>0</v>
          </cell>
          <cell r="P26773">
            <v>0</v>
          </cell>
          <cell r="Q26773">
            <v>1740000</v>
          </cell>
        </row>
        <row r="26774">
          <cell r="M26774" t="str">
            <v>805010659_1077042</v>
          </cell>
          <cell r="N26774">
            <v>91141</v>
          </cell>
          <cell r="O26774">
            <v>0</v>
          </cell>
          <cell r="P26774">
            <v>0</v>
          </cell>
          <cell r="Q26774">
            <v>91141</v>
          </cell>
        </row>
        <row r="26775">
          <cell r="M26775" t="str">
            <v>805010659_1076687</v>
          </cell>
          <cell r="N26775">
            <v>18619</v>
          </cell>
          <cell r="O26775">
            <v>0</v>
          </cell>
          <cell r="P26775">
            <v>80000</v>
          </cell>
          <cell r="Q26775">
            <v>18619</v>
          </cell>
        </row>
        <row r="26776">
          <cell r="M26776" t="str">
            <v>805010659_1076890</v>
          </cell>
          <cell r="N26776">
            <v>67620</v>
          </cell>
          <cell r="O26776">
            <v>0</v>
          </cell>
          <cell r="P26776">
            <v>0</v>
          </cell>
          <cell r="Q26776">
            <v>67620</v>
          </cell>
        </row>
        <row r="26777">
          <cell r="M26777" t="str">
            <v>805010659_1077059</v>
          </cell>
          <cell r="N26777">
            <v>1740000</v>
          </cell>
          <cell r="O26777">
            <v>0</v>
          </cell>
          <cell r="P26777">
            <v>0</v>
          </cell>
          <cell r="Q26777">
            <v>1740000</v>
          </cell>
        </row>
        <row r="26778">
          <cell r="M26778" t="str">
            <v>805010659_1077074</v>
          </cell>
          <cell r="N26778">
            <v>91141</v>
          </cell>
          <cell r="O26778">
            <v>0</v>
          </cell>
          <cell r="P26778">
            <v>0</v>
          </cell>
          <cell r="Q26778">
            <v>91141</v>
          </cell>
        </row>
        <row r="26779">
          <cell r="M26779" t="str">
            <v>805010659_1076811</v>
          </cell>
          <cell r="N26779">
            <v>67620</v>
          </cell>
          <cell r="O26779">
            <v>0</v>
          </cell>
          <cell r="P26779">
            <v>0</v>
          </cell>
          <cell r="Q26779">
            <v>67620</v>
          </cell>
        </row>
        <row r="26780">
          <cell r="M26780" t="str">
            <v>805010659_1076966</v>
          </cell>
          <cell r="N26780">
            <v>269439</v>
          </cell>
          <cell r="O26780">
            <v>0</v>
          </cell>
          <cell r="P26780">
            <v>0</v>
          </cell>
          <cell r="Q26780">
            <v>269439</v>
          </cell>
        </row>
        <row r="26781">
          <cell r="M26781" t="str">
            <v>805010659_1076653</v>
          </cell>
          <cell r="N26781">
            <v>255000</v>
          </cell>
          <cell r="O26781">
            <v>0</v>
          </cell>
          <cell r="P26781">
            <v>0</v>
          </cell>
          <cell r="Q26781">
            <v>255000</v>
          </cell>
        </row>
        <row r="26782">
          <cell r="M26782" t="str">
            <v>805010659_1076679</v>
          </cell>
          <cell r="N26782">
            <v>466619</v>
          </cell>
          <cell r="O26782">
            <v>0</v>
          </cell>
          <cell r="P26782">
            <v>0</v>
          </cell>
          <cell r="Q26782">
            <v>466619</v>
          </cell>
        </row>
        <row r="26783">
          <cell r="M26783" t="str">
            <v>805010659_1077014</v>
          </cell>
          <cell r="N26783">
            <v>91141</v>
          </cell>
          <cell r="O26783">
            <v>0</v>
          </cell>
          <cell r="P26783">
            <v>0</v>
          </cell>
          <cell r="Q26783">
            <v>91141</v>
          </cell>
        </row>
        <row r="26784">
          <cell r="M26784" t="str">
            <v>805010659_1076949</v>
          </cell>
          <cell r="N26784">
            <v>348000</v>
          </cell>
          <cell r="O26784">
            <v>0</v>
          </cell>
          <cell r="P26784">
            <v>300000</v>
          </cell>
          <cell r="Q26784">
            <v>348000</v>
          </cell>
        </row>
        <row r="26785">
          <cell r="M26785" t="str">
            <v>805010659_1076876</v>
          </cell>
          <cell r="N26785">
            <v>4468</v>
          </cell>
          <cell r="O26785">
            <v>0</v>
          </cell>
          <cell r="P26785">
            <v>0</v>
          </cell>
          <cell r="Q26785">
            <v>4468</v>
          </cell>
        </row>
        <row r="26786">
          <cell r="M26786" t="str">
            <v>805010659_1076850</v>
          </cell>
          <cell r="N26786">
            <v>466619</v>
          </cell>
          <cell r="O26786">
            <v>0</v>
          </cell>
          <cell r="P26786">
            <v>0</v>
          </cell>
          <cell r="Q26786">
            <v>466619</v>
          </cell>
        </row>
        <row r="26787">
          <cell r="M26787" t="str">
            <v>805010659_1077110</v>
          </cell>
          <cell r="N26787">
            <v>113582</v>
          </cell>
          <cell r="O26787">
            <v>0</v>
          </cell>
          <cell r="P26787">
            <v>0</v>
          </cell>
          <cell r="Q26787">
            <v>113582</v>
          </cell>
        </row>
        <row r="26788">
          <cell r="M26788" t="str">
            <v>805010659_1077098</v>
          </cell>
          <cell r="N26788">
            <v>113582</v>
          </cell>
          <cell r="O26788">
            <v>0</v>
          </cell>
          <cell r="P26788">
            <v>0</v>
          </cell>
          <cell r="Q26788">
            <v>113582</v>
          </cell>
        </row>
        <row r="26789">
          <cell r="M26789" t="str">
            <v>805010659_1076956</v>
          </cell>
          <cell r="N26789">
            <v>348000</v>
          </cell>
          <cell r="O26789">
            <v>0</v>
          </cell>
          <cell r="P26789">
            <v>300000</v>
          </cell>
          <cell r="Q26789">
            <v>348000</v>
          </cell>
        </row>
        <row r="26790">
          <cell r="M26790" t="str">
            <v>805010659_1076857</v>
          </cell>
          <cell r="N26790">
            <v>60858</v>
          </cell>
          <cell r="O26790">
            <v>0</v>
          </cell>
          <cell r="P26790">
            <v>0</v>
          </cell>
          <cell r="Q26790">
            <v>60858</v>
          </cell>
        </row>
        <row r="26791">
          <cell r="M26791" t="str">
            <v>805010659_1077024</v>
          </cell>
          <cell r="N26791">
            <v>91141</v>
          </cell>
          <cell r="O26791">
            <v>0</v>
          </cell>
          <cell r="P26791">
            <v>0</v>
          </cell>
          <cell r="Q26791">
            <v>91141</v>
          </cell>
        </row>
        <row r="26792">
          <cell r="M26792" t="str">
            <v>805010659_1076703</v>
          </cell>
          <cell r="N26792">
            <v>420000</v>
          </cell>
          <cell r="O26792">
            <v>0</v>
          </cell>
          <cell r="P26792">
            <v>0</v>
          </cell>
          <cell r="Q26792">
            <v>420000</v>
          </cell>
        </row>
        <row r="26793">
          <cell r="M26793" t="str">
            <v>805010659_1076839</v>
          </cell>
          <cell r="N26793">
            <v>420000</v>
          </cell>
          <cell r="O26793">
            <v>0</v>
          </cell>
          <cell r="P26793">
            <v>0</v>
          </cell>
          <cell r="Q26793">
            <v>420000</v>
          </cell>
        </row>
        <row r="26794">
          <cell r="M26794" t="str">
            <v>805010659_1076700</v>
          </cell>
          <cell r="N26794">
            <v>29400</v>
          </cell>
          <cell r="O26794">
            <v>0</v>
          </cell>
          <cell r="P26794">
            <v>518000</v>
          </cell>
          <cell r="Q26794">
            <v>29400</v>
          </cell>
        </row>
        <row r="26795">
          <cell r="M26795" t="str">
            <v>805010659_1076818</v>
          </cell>
          <cell r="N26795">
            <v>25136</v>
          </cell>
          <cell r="O26795">
            <v>0</v>
          </cell>
          <cell r="P26795">
            <v>0</v>
          </cell>
          <cell r="Q26795">
            <v>25136</v>
          </cell>
        </row>
        <row r="26796">
          <cell r="M26796" t="str">
            <v>805010659_1076896</v>
          </cell>
          <cell r="N26796">
            <v>37730</v>
          </cell>
          <cell r="O26796">
            <v>0</v>
          </cell>
          <cell r="P26796">
            <v>0</v>
          </cell>
          <cell r="Q26796">
            <v>37730</v>
          </cell>
        </row>
        <row r="26797">
          <cell r="M26797" t="str">
            <v>805010659_1076838</v>
          </cell>
          <cell r="N26797">
            <v>68600</v>
          </cell>
          <cell r="O26797">
            <v>0</v>
          </cell>
          <cell r="P26797">
            <v>518000</v>
          </cell>
          <cell r="Q26797">
            <v>68600</v>
          </cell>
        </row>
        <row r="26798">
          <cell r="M26798" t="str">
            <v>805010659_1077100</v>
          </cell>
          <cell r="N26798">
            <v>870000</v>
          </cell>
          <cell r="O26798">
            <v>0</v>
          </cell>
          <cell r="P26798">
            <v>300000</v>
          </cell>
          <cell r="Q26798">
            <v>870000</v>
          </cell>
        </row>
        <row r="26799">
          <cell r="M26799" t="str">
            <v>805010659_1076731</v>
          </cell>
          <cell r="N26799">
            <v>145775</v>
          </cell>
          <cell r="O26799">
            <v>0</v>
          </cell>
          <cell r="P26799">
            <v>0</v>
          </cell>
          <cell r="Q26799">
            <v>145775</v>
          </cell>
        </row>
        <row r="26800">
          <cell r="M26800" t="str">
            <v>805010659_1076697</v>
          </cell>
          <cell r="N26800">
            <v>420000</v>
          </cell>
          <cell r="O26800">
            <v>0</v>
          </cell>
          <cell r="P26800">
            <v>0</v>
          </cell>
          <cell r="Q26800">
            <v>420000</v>
          </cell>
        </row>
        <row r="26801">
          <cell r="M26801" t="str">
            <v>805010659_1076991</v>
          </cell>
          <cell r="N26801">
            <v>91141</v>
          </cell>
          <cell r="O26801">
            <v>0</v>
          </cell>
          <cell r="P26801">
            <v>0</v>
          </cell>
          <cell r="Q26801">
            <v>91141</v>
          </cell>
        </row>
        <row r="26802">
          <cell r="M26802" t="str">
            <v>805010659_1077084</v>
          </cell>
          <cell r="N26802">
            <v>91141</v>
          </cell>
          <cell r="O26802">
            <v>0</v>
          </cell>
          <cell r="P26802">
            <v>0</v>
          </cell>
          <cell r="Q26802">
            <v>91141</v>
          </cell>
        </row>
        <row r="26803">
          <cell r="M26803" t="str">
            <v>805010659_1076937</v>
          </cell>
          <cell r="N26803">
            <v>48877</v>
          </cell>
          <cell r="O26803">
            <v>0</v>
          </cell>
          <cell r="P26803">
            <v>0</v>
          </cell>
          <cell r="Q26803">
            <v>48877</v>
          </cell>
        </row>
        <row r="26804">
          <cell r="M26804" t="str">
            <v>805010659_1076852</v>
          </cell>
          <cell r="N26804">
            <v>26134</v>
          </cell>
          <cell r="O26804">
            <v>0</v>
          </cell>
          <cell r="P26804">
            <v>518000</v>
          </cell>
          <cell r="Q26804">
            <v>26134</v>
          </cell>
        </row>
        <row r="26805">
          <cell r="M26805" t="str">
            <v>805010659_1077061</v>
          </cell>
          <cell r="N26805">
            <v>91141</v>
          </cell>
          <cell r="O26805">
            <v>0</v>
          </cell>
          <cell r="P26805">
            <v>0</v>
          </cell>
          <cell r="Q26805">
            <v>91141</v>
          </cell>
        </row>
        <row r="26806">
          <cell r="M26806" t="str">
            <v>805010659_1076795</v>
          </cell>
          <cell r="N26806">
            <v>67620</v>
          </cell>
          <cell r="O26806">
            <v>0</v>
          </cell>
          <cell r="P26806">
            <v>0</v>
          </cell>
          <cell r="Q26806">
            <v>67620</v>
          </cell>
        </row>
        <row r="26807">
          <cell r="M26807" t="str">
            <v>805010659_1076762</v>
          </cell>
          <cell r="N26807">
            <v>466619</v>
          </cell>
          <cell r="O26807">
            <v>0</v>
          </cell>
          <cell r="P26807">
            <v>0</v>
          </cell>
          <cell r="Q26807">
            <v>466619</v>
          </cell>
        </row>
        <row r="26808">
          <cell r="M26808" t="str">
            <v>805010659_1076649</v>
          </cell>
          <cell r="N26808">
            <v>109300</v>
          </cell>
          <cell r="O26808">
            <v>0</v>
          </cell>
          <cell r="P26808">
            <v>0</v>
          </cell>
          <cell r="Q26808">
            <v>109300</v>
          </cell>
        </row>
        <row r="26809">
          <cell r="M26809" t="str">
            <v>805010659_1076916</v>
          </cell>
          <cell r="N26809">
            <v>210553</v>
          </cell>
          <cell r="O26809">
            <v>0</v>
          </cell>
          <cell r="P26809">
            <v>0</v>
          </cell>
          <cell r="Q26809">
            <v>210553</v>
          </cell>
        </row>
        <row r="26810">
          <cell r="M26810" t="str">
            <v>805010659_1076831</v>
          </cell>
          <cell r="N26810">
            <v>48877</v>
          </cell>
          <cell r="O26810">
            <v>0</v>
          </cell>
          <cell r="P26810">
            <v>0</v>
          </cell>
          <cell r="Q26810">
            <v>48877</v>
          </cell>
        </row>
        <row r="26811">
          <cell r="M26811" t="str">
            <v>805010659_1077053</v>
          </cell>
          <cell r="N26811">
            <v>91141</v>
          </cell>
          <cell r="O26811">
            <v>0</v>
          </cell>
          <cell r="P26811">
            <v>0</v>
          </cell>
          <cell r="Q26811">
            <v>91141</v>
          </cell>
        </row>
        <row r="26812">
          <cell r="M26812" t="str">
            <v>805010659_1076914</v>
          </cell>
          <cell r="N26812">
            <v>37730</v>
          </cell>
          <cell r="O26812">
            <v>0</v>
          </cell>
          <cell r="P26812">
            <v>0</v>
          </cell>
          <cell r="Q26812">
            <v>37730</v>
          </cell>
        </row>
        <row r="26813">
          <cell r="M26813" t="str">
            <v>805010659_1077088</v>
          </cell>
          <cell r="N26813">
            <v>98000</v>
          </cell>
          <cell r="O26813">
            <v>0</v>
          </cell>
          <cell r="P26813">
            <v>0</v>
          </cell>
          <cell r="Q26813">
            <v>98000</v>
          </cell>
        </row>
        <row r="26814">
          <cell r="M26814" t="str">
            <v>805010659_1076809</v>
          </cell>
          <cell r="N26814">
            <v>37730</v>
          </cell>
          <cell r="O26814">
            <v>0</v>
          </cell>
          <cell r="P26814">
            <v>0</v>
          </cell>
          <cell r="Q26814">
            <v>37730</v>
          </cell>
        </row>
        <row r="26815">
          <cell r="M26815" t="str">
            <v>805010659_1077101</v>
          </cell>
          <cell r="N26815">
            <v>91141</v>
          </cell>
          <cell r="O26815">
            <v>0</v>
          </cell>
          <cell r="P26815">
            <v>0</v>
          </cell>
          <cell r="Q26815">
            <v>91141</v>
          </cell>
        </row>
        <row r="26816">
          <cell r="M26816" t="str">
            <v>805010659_1076806</v>
          </cell>
          <cell r="N26816">
            <v>67620</v>
          </cell>
          <cell r="O26816">
            <v>0</v>
          </cell>
          <cell r="P26816">
            <v>0</v>
          </cell>
          <cell r="Q26816">
            <v>67620</v>
          </cell>
        </row>
        <row r="26817">
          <cell r="M26817" t="str">
            <v>805010659_1076981</v>
          </cell>
          <cell r="N26817">
            <v>91141</v>
          </cell>
          <cell r="O26817">
            <v>0</v>
          </cell>
          <cell r="P26817">
            <v>0</v>
          </cell>
          <cell r="Q26817">
            <v>91141</v>
          </cell>
        </row>
        <row r="26818">
          <cell r="M26818" t="str">
            <v>805010659_1076990</v>
          </cell>
          <cell r="N26818">
            <v>91143</v>
          </cell>
          <cell r="O26818">
            <v>0</v>
          </cell>
          <cell r="P26818">
            <v>0</v>
          </cell>
          <cell r="Q26818">
            <v>91143</v>
          </cell>
        </row>
        <row r="26819">
          <cell r="M26819" t="str">
            <v>805010659_1077038</v>
          </cell>
          <cell r="N26819">
            <v>98000</v>
          </cell>
          <cell r="O26819">
            <v>0</v>
          </cell>
          <cell r="P26819">
            <v>0</v>
          </cell>
          <cell r="Q26819">
            <v>98000</v>
          </cell>
        </row>
        <row r="26820">
          <cell r="M26820" t="str">
            <v>805010659_1076934</v>
          </cell>
          <cell r="N26820">
            <v>11405</v>
          </cell>
          <cell r="O26820">
            <v>0</v>
          </cell>
          <cell r="P26820">
            <v>0</v>
          </cell>
          <cell r="Q26820">
            <v>11405</v>
          </cell>
        </row>
        <row r="26821">
          <cell r="M26821" t="str">
            <v>805010659_1077036</v>
          </cell>
          <cell r="N26821">
            <v>91141</v>
          </cell>
          <cell r="O26821">
            <v>0</v>
          </cell>
          <cell r="P26821">
            <v>0</v>
          </cell>
          <cell r="Q26821">
            <v>91141</v>
          </cell>
        </row>
        <row r="26822">
          <cell r="M26822" t="str">
            <v>805010659_1076842</v>
          </cell>
          <cell r="N26822">
            <v>145775</v>
          </cell>
          <cell r="O26822">
            <v>0</v>
          </cell>
          <cell r="P26822">
            <v>0</v>
          </cell>
          <cell r="Q26822">
            <v>145775</v>
          </cell>
        </row>
        <row r="26823">
          <cell r="M26823" t="str">
            <v>805010659_1076665</v>
          </cell>
          <cell r="N26823">
            <v>18619</v>
          </cell>
          <cell r="O26823">
            <v>0</v>
          </cell>
          <cell r="P26823">
            <v>80000</v>
          </cell>
          <cell r="Q26823">
            <v>18619</v>
          </cell>
        </row>
        <row r="26824">
          <cell r="M26824" t="str">
            <v>805010659_1076711</v>
          </cell>
          <cell r="N26824">
            <v>145775</v>
          </cell>
          <cell r="O26824">
            <v>0</v>
          </cell>
          <cell r="P26824">
            <v>0</v>
          </cell>
          <cell r="Q26824">
            <v>145775</v>
          </cell>
        </row>
        <row r="26825">
          <cell r="M26825" t="str">
            <v>805010659_1076903</v>
          </cell>
          <cell r="N26825">
            <v>37730</v>
          </cell>
          <cell r="O26825">
            <v>0</v>
          </cell>
          <cell r="P26825">
            <v>0</v>
          </cell>
          <cell r="Q26825">
            <v>37730</v>
          </cell>
        </row>
        <row r="26826">
          <cell r="M26826" t="str">
            <v>805010659_1077041</v>
          </cell>
          <cell r="N26826">
            <v>232275</v>
          </cell>
          <cell r="O26826">
            <v>0</v>
          </cell>
          <cell r="P26826">
            <v>0</v>
          </cell>
          <cell r="Q26826">
            <v>232275</v>
          </cell>
        </row>
        <row r="26827">
          <cell r="M26827" t="str">
            <v>805010659_1077066</v>
          </cell>
          <cell r="N26827">
            <v>98000</v>
          </cell>
          <cell r="O26827">
            <v>0</v>
          </cell>
          <cell r="P26827">
            <v>0</v>
          </cell>
          <cell r="Q26827">
            <v>98000</v>
          </cell>
        </row>
        <row r="26828">
          <cell r="M26828" t="str">
            <v>805010659_1076760</v>
          </cell>
          <cell r="N26828">
            <v>466619</v>
          </cell>
          <cell r="O26828">
            <v>0</v>
          </cell>
          <cell r="P26828">
            <v>0</v>
          </cell>
          <cell r="Q26828">
            <v>466619</v>
          </cell>
        </row>
        <row r="26829">
          <cell r="M26829" t="str">
            <v>805010659_1076800</v>
          </cell>
          <cell r="N26829">
            <v>145775</v>
          </cell>
          <cell r="O26829">
            <v>0</v>
          </cell>
          <cell r="P26829">
            <v>0</v>
          </cell>
          <cell r="Q26829">
            <v>145775</v>
          </cell>
        </row>
        <row r="26830">
          <cell r="M26830" t="str">
            <v>805010659_1076817</v>
          </cell>
          <cell r="N26830">
            <v>67620</v>
          </cell>
          <cell r="O26830">
            <v>0</v>
          </cell>
          <cell r="P26830">
            <v>0</v>
          </cell>
          <cell r="Q26830">
            <v>67620</v>
          </cell>
        </row>
        <row r="26831">
          <cell r="M26831" t="str">
            <v>805010659_1076923</v>
          </cell>
          <cell r="N26831">
            <v>466619</v>
          </cell>
          <cell r="O26831">
            <v>0</v>
          </cell>
          <cell r="P26831">
            <v>0</v>
          </cell>
          <cell r="Q26831">
            <v>466619</v>
          </cell>
        </row>
        <row r="26832">
          <cell r="M26832" t="str">
            <v>805010659_1076887</v>
          </cell>
          <cell r="N26832">
            <v>67620</v>
          </cell>
          <cell r="O26832">
            <v>0</v>
          </cell>
          <cell r="P26832">
            <v>0</v>
          </cell>
          <cell r="Q26832">
            <v>67620</v>
          </cell>
        </row>
        <row r="26833">
          <cell r="M26833" t="str">
            <v>805010659_1077083</v>
          </cell>
          <cell r="N26833">
            <v>113582</v>
          </cell>
          <cell r="O26833">
            <v>0</v>
          </cell>
          <cell r="P26833">
            <v>0</v>
          </cell>
          <cell r="Q26833">
            <v>113582</v>
          </cell>
        </row>
        <row r="26834">
          <cell r="M26834" t="str">
            <v>805010659_1077021</v>
          </cell>
          <cell r="N26834">
            <v>98000</v>
          </cell>
          <cell r="O26834">
            <v>0</v>
          </cell>
          <cell r="P26834">
            <v>0</v>
          </cell>
          <cell r="Q26834">
            <v>98000</v>
          </cell>
        </row>
        <row r="26835">
          <cell r="M26835" t="str">
            <v>805010659_1077089</v>
          </cell>
          <cell r="N26835">
            <v>91141</v>
          </cell>
          <cell r="O26835">
            <v>0</v>
          </cell>
          <cell r="P26835">
            <v>0</v>
          </cell>
          <cell r="Q26835">
            <v>91141</v>
          </cell>
        </row>
        <row r="26836">
          <cell r="M26836" t="str">
            <v>805010659_1076652</v>
          </cell>
          <cell r="N26836">
            <v>89400</v>
          </cell>
          <cell r="O26836">
            <v>0</v>
          </cell>
          <cell r="P26836">
            <v>0</v>
          </cell>
          <cell r="Q26836">
            <v>89400</v>
          </cell>
        </row>
        <row r="26837">
          <cell r="M26837" t="str">
            <v>805010659_1076892</v>
          </cell>
          <cell r="N26837">
            <v>67620</v>
          </cell>
          <cell r="O26837">
            <v>0</v>
          </cell>
          <cell r="P26837">
            <v>0</v>
          </cell>
          <cell r="Q26837">
            <v>67620</v>
          </cell>
        </row>
        <row r="26838">
          <cell r="M26838" t="str">
            <v>805010659_1076746</v>
          </cell>
          <cell r="N26838">
            <v>133350</v>
          </cell>
          <cell r="O26838">
            <v>0</v>
          </cell>
          <cell r="P26838">
            <v>0</v>
          </cell>
          <cell r="Q26838">
            <v>133350</v>
          </cell>
        </row>
        <row r="26839">
          <cell r="M26839" t="str">
            <v>805010659_1076886</v>
          </cell>
          <cell r="N26839">
            <v>67620</v>
          </cell>
          <cell r="O26839">
            <v>0</v>
          </cell>
          <cell r="P26839">
            <v>0</v>
          </cell>
          <cell r="Q26839">
            <v>67620</v>
          </cell>
        </row>
        <row r="26840">
          <cell r="M26840" t="str">
            <v>805010659_1076955</v>
          </cell>
          <cell r="N26840">
            <v>91141</v>
          </cell>
          <cell r="O26840">
            <v>0</v>
          </cell>
          <cell r="P26840">
            <v>0</v>
          </cell>
          <cell r="Q26840">
            <v>91141</v>
          </cell>
        </row>
        <row r="26841">
          <cell r="M26841" t="str">
            <v>805010659_1076928</v>
          </cell>
          <cell r="N26841">
            <v>145775</v>
          </cell>
          <cell r="O26841">
            <v>0</v>
          </cell>
          <cell r="P26841">
            <v>0</v>
          </cell>
          <cell r="Q26841">
            <v>145775</v>
          </cell>
        </row>
        <row r="26842">
          <cell r="M26842" t="str">
            <v>805010659_1077030</v>
          </cell>
          <cell r="N26842">
            <v>91141</v>
          </cell>
          <cell r="O26842">
            <v>0</v>
          </cell>
          <cell r="P26842">
            <v>0</v>
          </cell>
          <cell r="Q26842">
            <v>91141</v>
          </cell>
        </row>
        <row r="26843">
          <cell r="M26843" t="str">
            <v>805010659_1077054</v>
          </cell>
          <cell r="N26843">
            <v>98000</v>
          </cell>
          <cell r="O26843">
            <v>0</v>
          </cell>
          <cell r="P26843">
            <v>0</v>
          </cell>
          <cell r="Q26843">
            <v>98000</v>
          </cell>
        </row>
        <row r="26844">
          <cell r="M26844" t="str">
            <v>805010659_1076657</v>
          </cell>
          <cell r="N26844">
            <v>106400</v>
          </cell>
          <cell r="O26844">
            <v>0</v>
          </cell>
          <cell r="P26844">
            <v>0</v>
          </cell>
          <cell r="Q26844">
            <v>106400</v>
          </cell>
        </row>
        <row r="26845">
          <cell r="M26845" t="str">
            <v>805010659_1076979</v>
          </cell>
          <cell r="N26845">
            <v>98000</v>
          </cell>
          <cell r="O26845">
            <v>0</v>
          </cell>
          <cell r="P26845">
            <v>0</v>
          </cell>
          <cell r="Q26845">
            <v>98000</v>
          </cell>
        </row>
        <row r="26846">
          <cell r="M26846" t="str">
            <v>805010659_1076666</v>
          </cell>
          <cell r="N26846">
            <v>67620</v>
          </cell>
          <cell r="O26846">
            <v>0</v>
          </cell>
          <cell r="P26846">
            <v>0</v>
          </cell>
          <cell r="Q26846">
            <v>67620</v>
          </cell>
        </row>
        <row r="26847">
          <cell r="M26847" t="str">
            <v>805010659_1077102</v>
          </cell>
          <cell r="N26847">
            <v>323640</v>
          </cell>
          <cell r="O26847">
            <v>0</v>
          </cell>
          <cell r="P26847">
            <v>300000</v>
          </cell>
          <cell r="Q26847">
            <v>323640</v>
          </cell>
        </row>
        <row r="26848">
          <cell r="M26848" t="str">
            <v>805010659_1076954</v>
          </cell>
          <cell r="N26848">
            <v>91141</v>
          </cell>
          <cell r="O26848">
            <v>0</v>
          </cell>
          <cell r="P26848">
            <v>0</v>
          </cell>
          <cell r="Q26848">
            <v>91141</v>
          </cell>
        </row>
        <row r="26849">
          <cell r="M26849" t="str">
            <v>805010659_1076845</v>
          </cell>
          <cell r="N26849">
            <v>67620</v>
          </cell>
          <cell r="O26849">
            <v>0</v>
          </cell>
          <cell r="P26849">
            <v>0</v>
          </cell>
          <cell r="Q26849">
            <v>67620</v>
          </cell>
        </row>
        <row r="26850">
          <cell r="M26850" t="str">
            <v>805010659_1077028</v>
          </cell>
          <cell r="N26850">
            <v>98000</v>
          </cell>
          <cell r="O26850">
            <v>0</v>
          </cell>
          <cell r="P26850">
            <v>0</v>
          </cell>
          <cell r="Q26850">
            <v>98000</v>
          </cell>
        </row>
        <row r="26851">
          <cell r="M26851" t="str">
            <v>805010659_1077080</v>
          </cell>
          <cell r="N26851">
            <v>91141</v>
          </cell>
          <cell r="O26851">
            <v>0</v>
          </cell>
          <cell r="P26851">
            <v>0</v>
          </cell>
          <cell r="Q26851">
            <v>91141</v>
          </cell>
        </row>
        <row r="26852">
          <cell r="M26852" t="str">
            <v>805010659_1076766</v>
          </cell>
          <cell r="N26852">
            <v>37730</v>
          </cell>
          <cell r="O26852">
            <v>0</v>
          </cell>
          <cell r="P26852">
            <v>0</v>
          </cell>
          <cell r="Q26852">
            <v>37730</v>
          </cell>
        </row>
        <row r="26853">
          <cell r="M26853" t="str">
            <v>805010659_1076832</v>
          </cell>
          <cell r="N26853">
            <v>466619</v>
          </cell>
          <cell r="O26853">
            <v>0</v>
          </cell>
          <cell r="P26853">
            <v>0</v>
          </cell>
          <cell r="Q26853">
            <v>466619</v>
          </cell>
        </row>
        <row r="26854">
          <cell r="M26854" t="str">
            <v>805010659_1076935</v>
          </cell>
          <cell r="N26854">
            <v>48877</v>
          </cell>
          <cell r="O26854">
            <v>0</v>
          </cell>
          <cell r="P26854">
            <v>0</v>
          </cell>
          <cell r="Q26854">
            <v>48877</v>
          </cell>
        </row>
        <row r="26855">
          <cell r="M26855" t="str">
            <v>805010659_1076770</v>
          </cell>
          <cell r="N26855">
            <v>145775</v>
          </cell>
          <cell r="O26855">
            <v>0</v>
          </cell>
          <cell r="P26855">
            <v>0</v>
          </cell>
          <cell r="Q26855">
            <v>145775</v>
          </cell>
        </row>
        <row r="26856">
          <cell r="M26856" t="str">
            <v>805010659_1076686</v>
          </cell>
          <cell r="N26856">
            <v>145775</v>
          </cell>
          <cell r="O26856">
            <v>0</v>
          </cell>
          <cell r="P26856">
            <v>0</v>
          </cell>
          <cell r="Q26856">
            <v>145775</v>
          </cell>
        </row>
        <row r="26857">
          <cell r="M26857" t="str">
            <v>805010659_1076769</v>
          </cell>
          <cell r="N26857">
            <v>67620</v>
          </cell>
          <cell r="O26857">
            <v>0</v>
          </cell>
          <cell r="P26857">
            <v>0</v>
          </cell>
          <cell r="Q26857">
            <v>67620</v>
          </cell>
        </row>
        <row r="26858">
          <cell r="M26858" t="str">
            <v>805010659_1076828</v>
          </cell>
          <cell r="N26858">
            <v>304219</v>
          </cell>
          <cell r="O26858">
            <v>0</v>
          </cell>
          <cell r="P26858">
            <v>0</v>
          </cell>
          <cell r="Q26858">
            <v>304219</v>
          </cell>
        </row>
        <row r="26859">
          <cell r="M26859" t="str">
            <v>805010659_1076745</v>
          </cell>
          <cell r="N26859">
            <v>67620</v>
          </cell>
          <cell r="O26859">
            <v>0</v>
          </cell>
          <cell r="P26859">
            <v>0</v>
          </cell>
          <cell r="Q26859">
            <v>67620</v>
          </cell>
        </row>
        <row r="26860">
          <cell r="M26860" t="str">
            <v>805010659_1076734</v>
          </cell>
          <cell r="N26860">
            <v>43989</v>
          </cell>
          <cell r="O26860">
            <v>0</v>
          </cell>
          <cell r="P26860">
            <v>0</v>
          </cell>
          <cell r="Q26860">
            <v>43989</v>
          </cell>
        </row>
        <row r="26861">
          <cell r="M26861" t="str">
            <v>805010659_1076910</v>
          </cell>
          <cell r="N26861">
            <v>145775</v>
          </cell>
          <cell r="O26861">
            <v>0</v>
          </cell>
          <cell r="P26861">
            <v>0</v>
          </cell>
          <cell r="Q26861">
            <v>145775</v>
          </cell>
        </row>
        <row r="26862">
          <cell r="M26862" t="str">
            <v>805010659_1076707</v>
          </cell>
          <cell r="N26862">
            <v>67620</v>
          </cell>
          <cell r="O26862">
            <v>0</v>
          </cell>
          <cell r="P26862">
            <v>0</v>
          </cell>
          <cell r="Q26862">
            <v>67620</v>
          </cell>
        </row>
        <row r="26863">
          <cell r="M26863" t="str">
            <v>805010659_1076691</v>
          </cell>
          <cell r="N26863">
            <v>195302</v>
          </cell>
          <cell r="O26863">
            <v>0</v>
          </cell>
          <cell r="P26863">
            <v>0</v>
          </cell>
          <cell r="Q26863">
            <v>195302</v>
          </cell>
        </row>
        <row r="26864">
          <cell r="M26864" t="str">
            <v>805010659_1077079</v>
          </cell>
          <cell r="N26864">
            <v>232275</v>
          </cell>
          <cell r="O26864">
            <v>0</v>
          </cell>
          <cell r="P26864">
            <v>0</v>
          </cell>
          <cell r="Q26864">
            <v>232275</v>
          </cell>
        </row>
        <row r="26865">
          <cell r="M26865" t="str">
            <v>805010659_1076689</v>
          </cell>
          <cell r="N26865">
            <v>25136</v>
          </cell>
          <cell r="O26865">
            <v>0</v>
          </cell>
          <cell r="P26865">
            <v>0</v>
          </cell>
          <cell r="Q26865">
            <v>25136</v>
          </cell>
        </row>
        <row r="26866">
          <cell r="M26866" t="str">
            <v>805010659_1077052</v>
          </cell>
          <cell r="N26866">
            <v>91141</v>
          </cell>
          <cell r="O26866">
            <v>0</v>
          </cell>
          <cell r="P26866">
            <v>0</v>
          </cell>
          <cell r="Q26866">
            <v>91141</v>
          </cell>
        </row>
        <row r="26867">
          <cell r="M26867" t="str">
            <v>805010659_1076883</v>
          </cell>
          <cell r="N26867">
            <v>495133</v>
          </cell>
          <cell r="O26867">
            <v>0</v>
          </cell>
          <cell r="P26867">
            <v>0</v>
          </cell>
          <cell r="Q26867">
            <v>495133</v>
          </cell>
        </row>
        <row r="26868">
          <cell r="M26868" t="str">
            <v>805010659_1076824</v>
          </cell>
          <cell r="N26868">
            <v>67620</v>
          </cell>
          <cell r="O26868">
            <v>0</v>
          </cell>
          <cell r="P26868">
            <v>0</v>
          </cell>
          <cell r="Q26868">
            <v>67620</v>
          </cell>
        </row>
        <row r="26869">
          <cell r="M26869" t="str">
            <v>805010659_1076801</v>
          </cell>
          <cell r="N26869">
            <v>67620</v>
          </cell>
          <cell r="O26869">
            <v>0</v>
          </cell>
          <cell r="P26869">
            <v>0</v>
          </cell>
          <cell r="Q26869">
            <v>67620</v>
          </cell>
        </row>
        <row r="26870">
          <cell r="M26870" t="str">
            <v>805010659_1077025</v>
          </cell>
          <cell r="N26870">
            <v>91141</v>
          </cell>
          <cell r="O26870">
            <v>0</v>
          </cell>
          <cell r="P26870">
            <v>0</v>
          </cell>
          <cell r="Q26870">
            <v>91141</v>
          </cell>
        </row>
        <row r="26871">
          <cell r="M26871" t="str">
            <v>805010659_1077073</v>
          </cell>
          <cell r="N26871">
            <v>91141</v>
          </cell>
          <cell r="O26871">
            <v>0</v>
          </cell>
          <cell r="P26871">
            <v>0</v>
          </cell>
          <cell r="Q26871">
            <v>91141</v>
          </cell>
        </row>
        <row r="26872">
          <cell r="M26872" t="str">
            <v>805010659_1076898</v>
          </cell>
          <cell r="N26872">
            <v>145775</v>
          </cell>
          <cell r="O26872">
            <v>0</v>
          </cell>
          <cell r="P26872">
            <v>0</v>
          </cell>
          <cell r="Q26872">
            <v>145775</v>
          </cell>
        </row>
        <row r="26873">
          <cell r="M26873" t="str">
            <v>805010659_1076891</v>
          </cell>
          <cell r="N26873">
            <v>145775</v>
          </cell>
          <cell r="O26873">
            <v>0</v>
          </cell>
          <cell r="P26873">
            <v>0</v>
          </cell>
          <cell r="Q26873">
            <v>145775</v>
          </cell>
        </row>
        <row r="26874">
          <cell r="M26874" t="str">
            <v>805010659_1076757</v>
          </cell>
          <cell r="N26874">
            <v>67620</v>
          </cell>
          <cell r="O26874">
            <v>0</v>
          </cell>
          <cell r="P26874">
            <v>0</v>
          </cell>
          <cell r="Q26874">
            <v>67620</v>
          </cell>
        </row>
        <row r="26875">
          <cell r="M26875" t="str">
            <v>805010659_1076739</v>
          </cell>
          <cell r="N26875">
            <v>420000</v>
          </cell>
          <cell r="O26875">
            <v>0</v>
          </cell>
          <cell r="P26875">
            <v>0</v>
          </cell>
          <cell r="Q26875">
            <v>420000</v>
          </cell>
        </row>
        <row r="26876">
          <cell r="M26876" t="str">
            <v>805010659_1076904</v>
          </cell>
          <cell r="N26876">
            <v>466619</v>
          </cell>
          <cell r="O26876">
            <v>0</v>
          </cell>
          <cell r="P26876">
            <v>0</v>
          </cell>
          <cell r="Q26876">
            <v>466619</v>
          </cell>
        </row>
        <row r="26877">
          <cell r="M26877" t="str">
            <v>805010659_1077060</v>
          </cell>
          <cell r="N26877">
            <v>91141</v>
          </cell>
          <cell r="O26877">
            <v>0</v>
          </cell>
          <cell r="P26877">
            <v>0</v>
          </cell>
          <cell r="Q26877">
            <v>91141</v>
          </cell>
        </row>
        <row r="26878">
          <cell r="M26878" t="str">
            <v>805010659_1077050</v>
          </cell>
          <cell r="N26878">
            <v>98000</v>
          </cell>
          <cell r="O26878">
            <v>0</v>
          </cell>
          <cell r="P26878">
            <v>0</v>
          </cell>
          <cell r="Q26878">
            <v>98000</v>
          </cell>
        </row>
        <row r="26879">
          <cell r="M26879" t="str">
            <v>805010659_1076888</v>
          </cell>
          <cell r="N26879">
            <v>145775</v>
          </cell>
          <cell r="O26879">
            <v>0</v>
          </cell>
          <cell r="P26879">
            <v>0</v>
          </cell>
          <cell r="Q26879">
            <v>145775</v>
          </cell>
        </row>
        <row r="26880">
          <cell r="M26880" t="str">
            <v>805010659_1076696</v>
          </cell>
          <cell r="N26880">
            <v>65334</v>
          </cell>
          <cell r="O26880">
            <v>0</v>
          </cell>
          <cell r="P26880">
            <v>1036000</v>
          </cell>
          <cell r="Q26880">
            <v>65334</v>
          </cell>
        </row>
        <row r="26881">
          <cell r="M26881" t="str">
            <v>805010659_1076969</v>
          </cell>
          <cell r="N26881">
            <v>91141</v>
          </cell>
          <cell r="O26881">
            <v>0</v>
          </cell>
          <cell r="P26881">
            <v>0</v>
          </cell>
          <cell r="Q26881">
            <v>91141</v>
          </cell>
        </row>
        <row r="26882">
          <cell r="M26882" t="str">
            <v>805010659_1077037</v>
          </cell>
          <cell r="N26882">
            <v>91141</v>
          </cell>
          <cell r="O26882">
            <v>0</v>
          </cell>
          <cell r="P26882">
            <v>0</v>
          </cell>
          <cell r="Q26882">
            <v>91141</v>
          </cell>
        </row>
        <row r="26883">
          <cell r="M26883" t="str">
            <v>805010659_1076756</v>
          </cell>
          <cell r="N26883">
            <v>64363</v>
          </cell>
          <cell r="O26883">
            <v>0</v>
          </cell>
          <cell r="P26883">
            <v>0</v>
          </cell>
          <cell r="Q26883">
            <v>64363</v>
          </cell>
        </row>
        <row r="26884">
          <cell r="M26884" t="str">
            <v>805010659_1076777</v>
          </cell>
          <cell r="N26884">
            <v>145775</v>
          </cell>
          <cell r="O26884">
            <v>0</v>
          </cell>
          <cell r="P26884">
            <v>0</v>
          </cell>
          <cell r="Q26884">
            <v>145775</v>
          </cell>
        </row>
        <row r="26885">
          <cell r="M26885" t="str">
            <v>805010659_1077085</v>
          </cell>
          <cell r="N26885">
            <v>91141</v>
          </cell>
          <cell r="O26885">
            <v>0</v>
          </cell>
          <cell r="P26885">
            <v>0</v>
          </cell>
          <cell r="Q26885">
            <v>91141</v>
          </cell>
        </row>
        <row r="26886">
          <cell r="M26886" t="str">
            <v>805010659_1076655</v>
          </cell>
          <cell r="N26886">
            <v>806400</v>
          </cell>
          <cell r="O26886">
            <v>0</v>
          </cell>
          <cell r="P26886">
            <v>0</v>
          </cell>
          <cell r="Q26886">
            <v>806400</v>
          </cell>
        </row>
        <row r="26887">
          <cell r="M26887" t="str">
            <v>805010659_1076749</v>
          </cell>
          <cell r="N26887">
            <v>67620</v>
          </cell>
          <cell r="O26887">
            <v>0</v>
          </cell>
          <cell r="P26887">
            <v>0</v>
          </cell>
          <cell r="Q26887">
            <v>67620</v>
          </cell>
        </row>
        <row r="26888">
          <cell r="M26888" t="str">
            <v>805010659_1077035</v>
          </cell>
          <cell r="N26888">
            <v>1740000</v>
          </cell>
          <cell r="O26888">
            <v>0</v>
          </cell>
          <cell r="P26888">
            <v>0</v>
          </cell>
          <cell r="Q26888">
            <v>1740000</v>
          </cell>
        </row>
        <row r="26889">
          <cell r="M26889" t="str">
            <v>805010659_1076671</v>
          </cell>
          <cell r="N26889">
            <v>67620</v>
          </cell>
          <cell r="O26889">
            <v>0</v>
          </cell>
          <cell r="P26889">
            <v>0</v>
          </cell>
          <cell r="Q26889">
            <v>67620</v>
          </cell>
        </row>
        <row r="26890">
          <cell r="M26890" t="str">
            <v>805010659_1076752</v>
          </cell>
          <cell r="N26890">
            <v>145775</v>
          </cell>
          <cell r="O26890">
            <v>0</v>
          </cell>
          <cell r="P26890">
            <v>0</v>
          </cell>
          <cell r="Q26890">
            <v>145775</v>
          </cell>
        </row>
        <row r="26891">
          <cell r="M26891" t="str">
            <v>805010659_1077071</v>
          </cell>
          <cell r="N26891">
            <v>323640</v>
          </cell>
          <cell r="O26891">
            <v>0</v>
          </cell>
          <cell r="P26891">
            <v>600000</v>
          </cell>
          <cell r="Q26891">
            <v>323640</v>
          </cell>
        </row>
        <row r="26892">
          <cell r="M26892" t="str">
            <v>805010659_1077092</v>
          </cell>
          <cell r="N26892">
            <v>91141</v>
          </cell>
          <cell r="O26892">
            <v>0</v>
          </cell>
          <cell r="P26892">
            <v>0</v>
          </cell>
          <cell r="Q26892">
            <v>91141</v>
          </cell>
        </row>
        <row r="26893">
          <cell r="M26893" t="str">
            <v>805010659_1076669</v>
          </cell>
          <cell r="N26893">
            <v>67620</v>
          </cell>
          <cell r="O26893">
            <v>0</v>
          </cell>
          <cell r="P26893">
            <v>0</v>
          </cell>
          <cell r="Q26893">
            <v>67620</v>
          </cell>
        </row>
        <row r="26894">
          <cell r="M26894" t="str">
            <v>805010659_1077009</v>
          </cell>
          <cell r="N26894">
            <v>91141</v>
          </cell>
          <cell r="O26894">
            <v>0</v>
          </cell>
          <cell r="P26894">
            <v>0</v>
          </cell>
          <cell r="Q26894">
            <v>91141</v>
          </cell>
        </row>
        <row r="26895">
          <cell r="M26895" t="str">
            <v>805010659_1077064</v>
          </cell>
          <cell r="N26895">
            <v>98000</v>
          </cell>
          <cell r="O26895">
            <v>0</v>
          </cell>
          <cell r="P26895">
            <v>0</v>
          </cell>
          <cell r="Q26895">
            <v>98000</v>
          </cell>
        </row>
        <row r="26896">
          <cell r="M26896" t="str">
            <v>805010659_1076820</v>
          </cell>
          <cell r="N26896">
            <v>67620</v>
          </cell>
          <cell r="O26896">
            <v>0</v>
          </cell>
          <cell r="P26896">
            <v>0</v>
          </cell>
          <cell r="Q26896">
            <v>67620</v>
          </cell>
        </row>
        <row r="26897">
          <cell r="M26897" t="str">
            <v>805010659_1076775</v>
          </cell>
          <cell r="N26897">
            <v>67620</v>
          </cell>
          <cell r="O26897">
            <v>0</v>
          </cell>
          <cell r="P26897">
            <v>0</v>
          </cell>
          <cell r="Q26897">
            <v>67620</v>
          </cell>
        </row>
        <row r="26898">
          <cell r="M26898" t="str">
            <v>805010659_1076821</v>
          </cell>
          <cell r="N26898">
            <v>145775</v>
          </cell>
          <cell r="O26898">
            <v>0</v>
          </cell>
          <cell r="P26898">
            <v>0</v>
          </cell>
          <cell r="Q26898">
            <v>145775</v>
          </cell>
        </row>
        <row r="26899">
          <cell r="M26899" t="str">
            <v>805010659_1077097</v>
          </cell>
          <cell r="N26899">
            <v>348000</v>
          </cell>
          <cell r="O26899">
            <v>0</v>
          </cell>
          <cell r="P26899">
            <v>300000</v>
          </cell>
          <cell r="Q26899">
            <v>348000</v>
          </cell>
        </row>
        <row r="26900">
          <cell r="M26900" t="str">
            <v>805010659_1077096</v>
          </cell>
          <cell r="N26900">
            <v>98000</v>
          </cell>
          <cell r="O26900">
            <v>0</v>
          </cell>
          <cell r="P26900">
            <v>0</v>
          </cell>
          <cell r="Q26900">
            <v>98000</v>
          </cell>
        </row>
        <row r="26901">
          <cell r="M26901" t="str">
            <v>805010659_1077091</v>
          </cell>
          <cell r="N26901">
            <v>98000</v>
          </cell>
          <cell r="O26901">
            <v>0</v>
          </cell>
          <cell r="P26901">
            <v>0</v>
          </cell>
          <cell r="Q26901">
            <v>98000</v>
          </cell>
        </row>
        <row r="26902">
          <cell r="M26902" t="str">
            <v>805010659_1076986</v>
          </cell>
          <cell r="N26902">
            <v>91141</v>
          </cell>
          <cell r="O26902">
            <v>0</v>
          </cell>
          <cell r="P26902">
            <v>0</v>
          </cell>
          <cell r="Q26902">
            <v>91141</v>
          </cell>
        </row>
        <row r="26903">
          <cell r="M26903" t="str">
            <v>805010659_1076965</v>
          </cell>
          <cell r="N26903">
            <v>98000</v>
          </cell>
          <cell r="O26903">
            <v>0</v>
          </cell>
          <cell r="P26903">
            <v>0</v>
          </cell>
          <cell r="Q26903">
            <v>98000</v>
          </cell>
        </row>
        <row r="26904">
          <cell r="M26904" t="str">
            <v>805010659_1077020</v>
          </cell>
          <cell r="N26904">
            <v>91141</v>
          </cell>
          <cell r="O26904">
            <v>0</v>
          </cell>
          <cell r="P26904">
            <v>0</v>
          </cell>
          <cell r="Q26904">
            <v>91141</v>
          </cell>
        </row>
        <row r="26905">
          <cell r="M26905" t="str">
            <v>805010659_1076994</v>
          </cell>
          <cell r="N26905">
            <v>98000</v>
          </cell>
          <cell r="O26905">
            <v>0</v>
          </cell>
          <cell r="P26905">
            <v>0</v>
          </cell>
          <cell r="Q26905">
            <v>98000</v>
          </cell>
        </row>
        <row r="26906">
          <cell r="M26906" t="str">
            <v>805010659_1077104</v>
          </cell>
          <cell r="N26906">
            <v>91141</v>
          </cell>
          <cell r="O26906">
            <v>0</v>
          </cell>
          <cell r="P26906">
            <v>0</v>
          </cell>
          <cell r="Q26906">
            <v>91141</v>
          </cell>
        </row>
        <row r="26907">
          <cell r="M26907" t="str">
            <v>805010659_1076926</v>
          </cell>
          <cell r="N26907">
            <v>67620</v>
          </cell>
          <cell r="O26907">
            <v>0</v>
          </cell>
          <cell r="P26907">
            <v>0</v>
          </cell>
          <cell r="Q26907">
            <v>67620</v>
          </cell>
        </row>
        <row r="26908">
          <cell r="M26908" t="str">
            <v>805010659_1076826</v>
          </cell>
          <cell r="N26908">
            <v>67620</v>
          </cell>
          <cell r="O26908">
            <v>0</v>
          </cell>
          <cell r="P26908">
            <v>0</v>
          </cell>
          <cell r="Q26908">
            <v>67620</v>
          </cell>
        </row>
        <row r="26909">
          <cell r="M26909" t="str">
            <v>805010659_1076846</v>
          </cell>
          <cell r="N26909">
            <v>210553</v>
          </cell>
          <cell r="O26909">
            <v>0</v>
          </cell>
          <cell r="P26909">
            <v>0</v>
          </cell>
          <cell r="Q26909">
            <v>210553</v>
          </cell>
        </row>
        <row r="26910">
          <cell r="M26910" t="str">
            <v>805010659_1077075</v>
          </cell>
          <cell r="N26910">
            <v>113582</v>
          </cell>
          <cell r="O26910">
            <v>0</v>
          </cell>
          <cell r="P26910">
            <v>0</v>
          </cell>
          <cell r="Q26910">
            <v>113582</v>
          </cell>
        </row>
        <row r="26911">
          <cell r="M26911" t="str">
            <v>805010659_1076884</v>
          </cell>
          <cell r="N26911">
            <v>67620</v>
          </cell>
          <cell r="O26911">
            <v>0</v>
          </cell>
          <cell r="P26911">
            <v>0</v>
          </cell>
          <cell r="Q26911">
            <v>67620</v>
          </cell>
        </row>
        <row r="26912">
          <cell r="M26912" t="str">
            <v>805010659_1077022</v>
          </cell>
          <cell r="N26912">
            <v>98000</v>
          </cell>
          <cell r="O26912">
            <v>0</v>
          </cell>
          <cell r="P26912">
            <v>0</v>
          </cell>
          <cell r="Q26912">
            <v>98000</v>
          </cell>
        </row>
        <row r="26913">
          <cell r="M26913" t="str">
            <v>805010659_1076998</v>
          </cell>
          <cell r="N26913">
            <v>91141</v>
          </cell>
          <cell r="O26913">
            <v>0</v>
          </cell>
          <cell r="P26913">
            <v>0</v>
          </cell>
          <cell r="Q26913">
            <v>91141</v>
          </cell>
        </row>
        <row r="26914">
          <cell r="M26914" t="str">
            <v>805010659_1076921</v>
          </cell>
          <cell r="N26914">
            <v>16757</v>
          </cell>
          <cell r="O26914">
            <v>0</v>
          </cell>
          <cell r="P26914">
            <v>0</v>
          </cell>
          <cell r="Q26914">
            <v>16757</v>
          </cell>
        </row>
        <row r="26915">
          <cell r="M26915" t="str">
            <v>805010659_1076651</v>
          </cell>
          <cell r="N26915">
            <v>604800</v>
          </cell>
          <cell r="O26915">
            <v>0</v>
          </cell>
          <cell r="P26915">
            <v>0</v>
          </cell>
          <cell r="Q26915">
            <v>604800</v>
          </cell>
        </row>
        <row r="26916">
          <cell r="M26916" t="str">
            <v>805010659_1076840</v>
          </cell>
          <cell r="N26916">
            <v>31241</v>
          </cell>
          <cell r="O26916">
            <v>0</v>
          </cell>
          <cell r="P26916">
            <v>0</v>
          </cell>
          <cell r="Q26916">
            <v>31241</v>
          </cell>
        </row>
        <row r="26917">
          <cell r="M26917" t="str">
            <v>805010659_1077072</v>
          </cell>
          <cell r="N26917">
            <v>98000</v>
          </cell>
          <cell r="O26917">
            <v>0</v>
          </cell>
          <cell r="P26917">
            <v>0</v>
          </cell>
          <cell r="Q26917">
            <v>98000</v>
          </cell>
        </row>
        <row r="26918">
          <cell r="M26918" t="str">
            <v>805010659_1077027</v>
          </cell>
          <cell r="N26918">
            <v>91141</v>
          </cell>
          <cell r="O26918">
            <v>0</v>
          </cell>
          <cell r="P26918">
            <v>0</v>
          </cell>
          <cell r="Q26918">
            <v>91141</v>
          </cell>
        </row>
        <row r="26919">
          <cell r="M26919" t="str">
            <v>805010659_1077002</v>
          </cell>
          <cell r="N26919">
            <v>113582</v>
          </cell>
          <cell r="O26919">
            <v>0</v>
          </cell>
          <cell r="P26919">
            <v>0</v>
          </cell>
          <cell r="Q26919">
            <v>113582</v>
          </cell>
        </row>
        <row r="26920">
          <cell r="M26920" t="str">
            <v>805010659_1076701</v>
          </cell>
          <cell r="N26920">
            <v>420000</v>
          </cell>
          <cell r="O26920">
            <v>0</v>
          </cell>
          <cell r="P26920">
            <v>0</v>
          </cell>
          <cell r="Q26920">
            <v>420000</v>
          </cell>
        </row>
        <row r="26921">
          <cell r="M26921" t="str">
            <v>805010659_1076841</v>
          </cell>
          <cell r="N26921">
            <v>67620</v>
          </cell>
          <cell r="O26921">
            <v>0</v>
          </cell>
          <cell r="P26921">
            <v>0</v>
          </cell>
          <cell r="Q26921">
            <v>67620</v>
          </cell>
        </row>
        <row r="26922">
          <cell r="M26922" t="str">
            <v>805010659_1076793</v>
          </cell>
          <cell r="N26922">
            <v>145775</v>
          </cell>
          <cell r="O26922">
            <v>0</v>
          </cell>
          <cell r="P26922">
            <v>0</v>
          </cell>
          <cell r="Q26922">
            <v>145775</v>
          </cell>
        </row>
        <row r="26923">
          <cell r="M26923" t="str">
            <v>805010659_1076815</v>
          </cell>
          <cell r="N26923">
            <v>145775</v>
          </cell>
          <cell r="O26923">
            <v>0</v>
          </cell>
          <cell r="P26923">
            <v>0</v>
          </cell>
          <cell r="Q26923">
            <v>145775</v>
          </cell>
        </row>
        <row r="26924">
          <cell r="M26924" t="str">
            <v>805010659_1076681</v>
          </cell>
          <cell r="N26924">
            <v>67620</v>
          </cell>
          <cell r="O26924">
            <v>0</v>
          </cell>
          <cell r="P26924">
            <v>0</v>
          </cell>
          <cell r="Q26924">
            <v>67620</v>
          </cell>
        </row>
        <row r="26925">
          <cell r="M26925" t="str">
            <v>805010659_1076738</v>
          </cell>
          <cell r="N26925">
            <v>67620</v>
          </cell>
          <cell r="O26925">
            <v>0</v>
          </cell>
          <cell r="P26925">
            <v>0</v>
          </cell>
          <cell r="Q26925">
            <v>67620</v>
          </cell>
        </row>
        <row r="26926">
          <cell r="M26926" t="str">
            <v>805010659_1076854</v>
          </cell>
          <cell r="N26926">
            <v>145775</v>
          </cell>
          <cell r="O26926">
            <v>0</v>
          </cell>
          <cell r="P26926">
            <v>0</v>
          </cell>
          <cell r="Q26926">
            <v>145775</v>
          </cell>
        </row>
        <row r="26927">
          <cell r="M26927" t="str">
            <v>805010659_1076798</v>
          </cell>
          <cell r="N26927">
            <v>67620</v>
          </cell>
          <cell r="O26927">
            <v>0</v>
          </cell>
          <cell r="P26927">
            <v>0</v>
          </cell>
          <cell r="Q26927">
            <v>67620</v>
          </cell>
        </row>
        <row r="26928">
          <cell r="M26928" t="str">
            <v>805010659_1076837</v>
          </cell>
          <cell r="N26928">
            <v>210553</v>
          </cell>
          <cell r="O26928">
            <v>0</v>
          </cell>
          <cell r="P26928">
            <v>0</v>
          </cell>
          <cell r="Q26928">
            <v>210553</v>
          </cell>
        </row>
        <row r="26929">
          <cell r="M26929" t="str">
            <v>805010659_1076894</v>
          </cell>
          <cell r="N26929">
            <v>37730</v>
          </cell>
          <cell r="O26929">
            <v>0</v>
          </cell>
          <cell r="P26929">
            <v>0</v>
          </cell>
          <cell r="Q26929">
            <v>37730</v>
          </cell>
        </row>
        <row r="26930">
          <cell r="M26930" t="str">
            <v>805010659_1077113</v>
          </cell>
          <cell r="N26930">
            <v>98000</v>
          </cell>
          <cell r="O26930">
            <v>0</v>
          </cell>
          <cell r="P26930">
            <v>0</v>
          </cell>
          <cell r="Q26930">
            <v>98000</v>
          </cell>
        </row>
        <row r="26931">
          <cell r="M26931" t="str">
            <v>805010659_1076810</v>
          </cell>
          <cell r="N26931">
            <v>466619</v>
          </cell>
          <cell r="O26931">
            <v>0</v>
          </cell>
          <cell r="P26931">
            <v>0</v>
          </cell>
          <cell r="Q26931">
            <v>466619</v>
          </cell>
        </row>
        <row r="26932">
          <cell r="M26932" t="str">
            <v>805010659_1076833</v>
          </cell>
          <cell r="N26932">
            <v>48877</v>
          </cell>
          <cell r="O26932">
            <v>0</v>
          </cell>
          <cell r="P26932">
            <v>0</v>
          </cell>
          <cell r="Q26932">
            <v>48877</v>
          </cell>
        </row>
        <row r="26933">
          <cell r="M26933" t="str">
            <v>805010659_1076975</v>
          </cell>
          <cell r="N26933">
            <v>91141</v>
          </cell>
          <cell r="O26933">
            <v>0</v>
          </cell>
          <cell r="P26933">
            <v>0</v>
          </cell>
          <cell r="Q26933">
            <v>91141</v>
          </cell>
        </row>
        <row r="26934">
          <cell r="M26934" t="str">
            <v>805010659_1076682</v>
          </cell>
          <cell r="N26934">
            <v>25136</v>
          </cell>
          <cell r="O26934">
            <v>0</v>
          </cell>
          <cell r="P26934">
            <v>0</v>
          </cell>
          <cell r="Q26934">
            <v>25136</v>
          </cell>
        </row>
        <row r="26935">
          <cell r="M26935" t="str">
            <v>805010659_1076988</v>
          </cell>
          <cell r="N26935">
            <v>91141</v>
          </cell>
          <cell r="O26935">
            <v>0</v>
          </cell>
          <cell r="P26935">
            <v>0</v>
          </cell>
          <cell r="Q26935">
            <v>91141</v>
          </cell>
        </row>
        <row r="26936">
          <cell r="M26936" t="str">
            <v>805010659_1076913</v>
          </cell>
          <cell r="N26936">
            <v>67620</v>
          </cell>
          <cell r="O26936">
            <v>0</v>
          </cell>
          <cell r="P26936">
            <v>0</v>
          </cell>
          <cell r="Q26936">
            <v>67620</v>
          </cell>
        </row>
        <row r="26937">
          <cell r="M26937" t="str">
            <v>805010659_1076668</v>
          </cell>
          <cell r="N26937">
            <v>304219</v>
          </cell>
          <cell r="O26937">
            <v>0</v>
          </cell>
          <cell r="P26937">
            <v>0</v>
          </cell>
          <cell r="Q26937">
            <v>304219</v>
          </cell>
        </row>
        <row r="26938">
          <cell r="M26938" t="str">
            <v>805010659_1076880</v>
          </cell>
          <cell r="N26938">
            <v>31556</v>
          </cell>
          <cell r="O26938">
            <v>0</v>
          </cell>
          <cell r="P26938">
            <v>0</v>
          </cell>
          <cell r="Q26938">
            <v>31556</v>
          </cell>
        </row>
        <row r="26939">
          <cell r="M26939" t="str">
            <v>805010659_1077026</v>
          </cell>
          <cell r="N26939">
            <v>91141</v>
          </cell>
          <cell r="O26939">
            <v>0</v>
          </cell>
          <cell r="P26939">
            <v>0</v>
          </cell>
          <cell r="Q26939">
            <v>91141</v>
          </cell>
        </row>
        <row r="26940">
          <cell r="M26940" t="str">
            <v>805010659_1076683</v>
          </cell>
          <cell r="N26940">
            <v>145775</v>
          </cell>
          <cell r="O26940">
            <v>0</v>
          </cell>
          <cell r="P26940">
            <v>0</v>
          </cell>
          <cell r="Q26940">
            <v>145775</v>
          </cell>
        </row>
        <row r="26941">
          <cell r="M26941" t="str">
            <v>805010659_1076754</v>
          </cell>
          <cell r="N26941">
            <v>67620</v>
          </cell>
          <cell r="O26941">
            <v>0</v>
          </cell>
          <cell r="P26941">
            <v>0</v>
          </cell>
          <cell r="Q26941">
            <v>67620</v>
          </cell>
        </row>
        <row r="26942">
          <cell r="M26942" t="str">
            <v>805010659_1076882</v>
          </cell>
          <cell r="N26942">
            <v>15564</v>
          </cell>
          <cell r="O26942">
            <v>0</v>
          </cell>
          <cell r="P26942">
            <v>0</v>
          </cell>
          <cell r="Q26942">
            <v>15564</v>
          </cell>
        </row>
        <row r="26943">
          <cell r="M26943" t="str">
            <v>805010659_1076813</v>
          </cell>
          <cell r="N26943">
            <v>67620</v>
          </cell>
          <cell r="O26943">
            <v>0</v>
          </cell>
          <cell r="P26943">
            <v>0</v>
          </cell>
          <cell r="Q26943">
            <v>67620</v>
          </cell>
        </row>
        <row r="26944">
          <cell r="M26944" t="str">
            <v>805010659_1076709</v>
          </cell>
          <cell r="N26944">
            <v>37730</v>
          </cell>
          <cell r="O26944">
            <v>0</v>
          </cell>
          <cell r="P26944">
            <v>0</v>
          </cell>
          <cell r="Q26944">
            <v>37730</v>
          </cell>
        </row>
        <row r="26945">
          <cell r="M26945" t="str">
            <v>805010659_P42630</v>
          </cell>
          <cell r="N26945">
            <v>205000</v>
          </cell>
          <cell r="O26945">
            <v>0</v>
          </cell>
          <cell r="P26945">
            <v>0</v>
          </cell>
          <cell r="Q26945">
            <v>205000</v>
          </cell>
        </row>
        <row r="26946">
          <cell r="M26946" t="str">
            <v>805010659_1077107</v>
          </cell>
          <cell r="N26946">
            <v>3800000</v>
          </cell>
          <cell r="O26946">
            <v>0</v>
          </cell>
          <cell r="P26946">
            <v>4366181</v>
          </cell>
          <cell r="Q26946">
            <v>3800000</v>
          </cell>
        </row>
        <row r="26947">
          <cell r="M26947" t="str">
            <v>805010659_P42632</v>
          </cell>
          <cell r="N26947">
            <v>192600</v>
          </cell>
          <cell r="O26947">
            <v>0</v>
          </cell>
          <cell r="P26947">
            <v>0</v>
          </cell>
          <cell r="Q26947">
            <v>192600</v>
          </cell>
        </row>
        <row r="26948">
          <cell r="M26948" t="str">
            <v>805010659_P42634</v>
          </cell>
          <cell r="N26948">
            <v>92000</v>
          </cell>
          <cell r="O26948">
            <v>0</v>
          </cell>
          <cell r="P26948">
            <v>0</v>
          </cell>
          <cell r="Q26948">
            <v>92000</v>
          </cell>
        </row>
        <row r="26949">
          <cell r="M26949" t="str">
            <v>805010659_1077108</v>
          </cell>
          <cell r="N26949">
            <v>260000</v>
          </cell>
          <cell r="O26949">
            <v>0</v>
          </cell>
          <cell r="P26949">
            <v>0</v>
          </cell>
          <cell r="Q26949">
            <v>260000</v>
          </cell>
        </row>
        <row r="26950">
          <cell r="M26950" t="str">
            <v>805010659_P42627</v>
          </cell>
          <cell r="N26950">
            <v>150000</v>
          </cell>
          <cell r="O26950">
            <v>0</v>
          </cell>
          <cell r="P26950">
            <v>0</v>
          </cell>
          <cell r="Q26950">
            <v>150000</v>
          </cell>
        </row>
        <row r="26951">
          <cell r="M26951" t="str">
            <v>805010659_1075254</v>
          </cell>
          <cell r="N26951">
            <v>11269</v>
          </cell>
          <cell r="O26951">
            <v>0</v>
          </cell>
          <cell r="P26951">
            <v>0</v>
          </cell>
          <cell r="Q26951">
            <v>11269</v>
          </cell>
        </row>
        <row r="26952">
          <cell r="M26952" t="str">
            <v>805010659_1075371</v>
          </cell>
          <cell r="N26952">
            <v>67620</v>
          </cell>
          <cell r="O26952">
            <v>0</v>
          </cell>
          <cell r="P26952">
            <v>0</v>
          </cell>
          <cell r="Q26952">
            <v>67620</v>
          </cell>
        </row>
        <row r="26953">
          <cell r="M26953" t="str">
            <v>805010659_1075618</v>
          </cell>
          <cell r="N26953">
            <v>40219</v>
          </cell>
          <cell r="O26953">
            <v>0</v>
          </cell>
          <cell r="P26953">
            <v>0</v>
          </cell>
          <cell r="Q26953">
            <v>40219</v>
          </cell>
        </row>
        <row r="26954">
          <cell r="M26954" t="str">
            <v>805010659_1074918</v>
          </cell>
          <cell r="N26954">
            <v>386800</v>
          </cell>
          <cell r="O26954">
            <v>0</v>
          </cell>
          <cell r="P26954">
            <v>0</v>
          </cell>
          <cell r="Q26954">
            <v>386800</v>
          </cell>
        </row>
        <row r="26955">
          <cell r="M26955" t="str">
            <v>805010659_1075252</v>
          </cell>
          <cell r="N26955">
            <v>67620</v>
          </cell>
          <cell r="O26955">
            <v>0</v>
          </cell>
          <cell r="P26955">
            <v>0</v>
          </cell>
          <cell r="Q26955">
            <v>67620</v>
          </cell>
        </row>
        <row r="26956">
          <cell r="M26956" t="str">
            <v>805010659_1075172</v>
          </cell>
          <cell r="N26956">
            <v>91141</v>
          </cell>
          <cell r="O26956">
            <v>0</v>
          </cell>
          <cell r="P26956">
            <v>0</v>
          </cell>
          <cell r="Q26956">
            <v>91141</v>
          </cell>
        </row>
        <row r="26957">
          <cell r="M26957" t="str">
            <v>805010659_1075541</v>
          </cell>
          <cell r="N26957">
            <v>304219</v>
          </cell>
          <cell r="O26957">
            <v>0</v>
          </cell>
          <cell r="P26957">
            <v>0</v>
          </cell>
          <cell r="Q26957">
            <v>304219</v>
          </cell>
        </row>
        <row r="26958">
          <cell r="M26958" t="str">
            <v>805010659_1075396</v>
          </cell>
          <cell r="N26958">
            <v>145775</v>
          </cell>
          <cell r="O26958">
            <v>0</v>
          </cell>
          <cell r="P26958">
            <v>0</v>
          </cell>
          <cell r="Q26958">
            <v>145775</v>
          </cell>
        </row>
        <row r="26959">
          <cell r="M26959" t="str">
            <v>805010659_1075204</v>
          </cell>
          <cell r="N26959">
            <v>113582</v>
          </cell>
          <cell r="O26959">
            <v>0</v>
          </cell>
          <cell r="P26959">
            <v>0</v>
          </cell>
          <cell r="Q26959">
            <v>113582</v>
          </cell>
        </row>
        <row r="26960">
          <cell r="M26960" t="str">
            <v>805010659_1075344</v>
          </cell>
          <cell r="N26960">
            <v>48877</v>
          </cell>
          <cell r="O26960">
            <v>0</v>
          </cell>
          <cell r="P26960">
            <v>0</v>
          </cell>
          <cell r="Q26960">
            <v>48877</v>
          </cell>
        </row>
        <row r="26961">
          <cell r="M26961" t="str">
            <v>805010659_1075542</v>
          </cell>
          <cell r="N26961">
            <v>67620</v>
          </cell>
          <cell r="O26961">
            <v>0</v>
          </cell>
          <cell r="P26961">
            <v>0</v>
          </cell>
          <cell r="Q26961">
            <v>67620</v>
          </cell>
        </row>
        <row r="26962">
          <cell r="M26962" t="str">
            <v>805010659_1075589</v>
          </cell>
          <cell r="N26962">
            <v>145775</v>
          </cell>
          <cell r="O26962">
            <v>0</v>
          </cell>
          <cell r="P26962">
            <v>0</v>
          </cell>
          <cell r="Q26962">
            <v>145775</v>
          </cell>
        </row>
        <row r="26963">
          <cell r="M26963" t="str">
            <v>805010659_1075291</v>
          </cell>
          <cell r="N26963">
            <v>67620</v>
          </cell>
          <cell r="O26963">
            <v>0</v>
          </cell>
          <cell r="P26963">
            <v>0</v>
          </cell>
          <cell r="Q26963">
            <v>67620</v>
          </cell>
        </row>
        <row r="26964">
          <cell r="M26964" t="str">
            <v>805010659_1074980</v>
          </cell>
          <cell r="N26964">
            <v>91141</v>
          </cell>
          <cell r="O26964">
            <v>0</v>
          </cell>
          <cell r="P26964">
            <v>0</v>
          </cell>
          <cell r="Q26964">
            <v>91141</v>
          </cell>
        </row>
        <row r="26965">
          <cell r="M26965" t="str">
            <v>805010659_1075174</v>
          </cell>
          <cell r="N26965">
            <v>13066</v>
          </cell>
          <cell r="O26965">
            <v>0</v>
          </cell>
          <cell r="P26965">
            <v>518000</v>
          </cell>
          <cell r="Q26965">
            <v>13066</v>
          </cell>
        </row>
        <row r="26966">
          <cell r="M26966" t="str">
            <v>805010659_1075181</v>
          </cell>
          <cell r="N26966">
            <v>348000</v>
          </cell>
          <cell r="O26966">
            <v>0</v>
          </cell>
          <cell r="P26966">
            <v>300000</v>
          </cell>
          <cell r="Q26966">
            <v>348000</v>
          </cell>
        </row>
        <row r="26967">
          <cell r="M26967" t="str">
            <v>805010659_1075121</v>
          </cell>
          <cell r="N26967">
            <v>91141</v>
          </cell>
          <cell r="O26967">
            <v>0</v>
          </cell>
          <cell r="P26967">
            <v>0</v>
          </cell>
          <cell r="Q26967">
            <v>91141</v>
          </cell>
        </row>
        <row r="26968">
          <cell r="M26968" t="str">
            <v>805010659_1075604</v>
          </cell>
          <cell r="N26968">
            <v>210553</v>
          </cell>
          <cell r="O26968">
            <v>0</v>
          </cell>
          <cell r="P26968">
            <v>0</v>
          </cell>
          <cell r="Q26968">
            <v>210553</v>
          </cell>
        </row>
        <row r="26969">
          <cell r="M26969" t="str">
            <v>805010659_1075322</v>
          </cell>
          <cell r="N26969">
            <v>75410</v>
          </cell>
          <cell r="O26969">
            <v>0</v>
          </cell>
          <cell r="P26969">
            <v>0</v>
          </cell>
          <cell r="Q26969">
            <v>75410</v>
          </cell>
        </row>
        <row r="26970">
          <cell r="M26970" t="str">
            <v>805010659_1075432</v>
          </cell>
          <cell r="N26970">
            <v>67620</v>
          </cell>
          <cell r="O26970">
            <v>0</v>
          </cell>
          <cell r="P26970">
            <v>0</v>
          </cell>
          <cell r="Q26970">
            <v>67620</v>
          </cell>
        </row>
        <row r="26971">
          <cell r="M26971" t="str">
            <v>805010659_1075131</v>
          </cell>
          <cell r="N26971">
            <v>420000</v>
          </cell>
          <cell r="O26971">
            <v>0</v>
          </cell>
          <cell r="P26971">
            <v>0</v>
          </cell>
          <cell r="Q26971">
            <v>420000</v>
          </cell>
        </row>
        <row r="26972">
          <cell r="M26972" t="str">
            <v>805010659_1075557</v>
          </cell>
          <cell r="N26972">
            <v>145775</v>
          </cell>
          <cell r="O26972">
            <v>0</v>
          </cell>
          <cell r="P26972">
            <v>0</v>
          </cell>
          <cell r="Q26972">
            <v>145775</v>
          </cell>
        </row>
        <row r="26973">
          <cell r="M26973" t="str">
            <v>805010659_1075130</v>
          </cell>
          <cell r="N26973">
            <v>91141</v>
          </cell>
          <cell r="O26973">
            <v>0</v>
          </cell>
          <cell r="P26973">
            <v>0</v>
          </cell>
          <cell r="Q26973">
            <v>91141</v>
          </cell>
        </row>
        <row r="26974">
          <cell r="M26974" t="str">
            <v>805010659_1075184</v>
          </cell>
          <cell r="N26974">
            <v>91141</v>
          </cell>
          <cell r="O26974">
            <v>0</v>
          </cell>
          <cell r="P26974">
            <v>0</v>
          </cell>
          <cell r="Q26974">
            <v>91141</v>
          </cell>
        </row>
        <row r="26975">
          <cell r="M26975" t="str">
            <v>805010659_1075336</v>
          </cell>
          <cell r="N26975">
            <v>48877</v>
          </cell>
          <cell r="O26975">
            <v>0</v>
          </cell>
          <cell r="P26975">
            <v>0</v>
          </cell>
          <cell r="Q26975">
            <v>48877</v>
          </cell>
        </row>
        <row r="26976">
          <cell r="M26976" t="str">
            <v>805010659_1075342</v>
          </cell>
          <cell r="N26976">
            <v>145775</v>
          </cell>
          <cell r="O26976">
            <v>0</v>
          </cell>
          <cell r="P26976">
            <v>0</v>
          </cell>
          <cell r="Q26976">
            <v>145775</v>
          </cell>
        </row>
        <row r="26977">
          <cell r="M26977" t="str">
            <v>805010659_1075413</v>
          </cell>
          <cell r="N26977">
            <v>37730</v>
          </cell>
          <cell r="O26977">
            <v>0</v>
          </cell>
          <cell r="P26977">
            <v>0</v>
          </cell>
          <cell r="Q26977">
            <v>37730</v>
          </cell>
        </row>
        <row r="26978">
          <cell r="M26978" t="str">
            <v>805010659_1075612</v>
          </cell>
          <cell r="N26978">
            <v>145775</v>
          </cell>
          <cell r="O26978">
            <v>0</v>
          </cell>
          <cell r="P26978">
            <v>0</v>
          </cell>
          <cell r="Q26978">
            <v>145775</v>
          </cell>
        </row>
        <row r="26979">
          <cell r="M26979" t="str">
            <v>805010659_1075270</v>
          </cell>
          <cell r="N26979">
            <v>48877</v>
          </cell>
          <cell r="O26979">
            <v>0</v>
          </cell>
          <cell r="P26979">
            <v>0</v>
          </cell>
          <cell r="Q26979">
            <v>48877</v>
          </cell>
        </row>
        <row r="26980">
          <cell r="M26980" t="str">
            <v>805010659_1075616</v>
          </cell>
          <cell r="N26980">
            <v>36064</v>
          </cell>
          <cell r="O26980">
            <v>0</v>
          </cell>
          <cell r="P26980">
            <v>0</v>
          </cell>
          <cell r="Q26980">
            <v>36064</v>
          </cell>
        </row>
        <row r="26981">
          <cell r="M26981" t="str">
            <v>805010659_1075250</v>
          </cell>
          <cell r="N26981">
            <v>466619</v>
          </cell>
          <cell r="O26981">
            <v>0</v>
          </cell>
          <cell r="P26981">
            <v>0</v>
          </cell>
          <cell r="Q26981">
            <v>466619</v>
          </cell>
        </row>
        <row r="26982">
          <cell r="M26982" t="str">
            <v>805010659_1075331</v>
          </cell>
          <cell r="N26982">
            <v>48877</v>
          </cell>
          <cell r="O26982">
            <v>0</v>
          </cell>
          <cell r="P26982">
            <v>0</v>
          </cell>
          <cell r="Q26982">
            <v>48877</v>
          </cell>
        </row>
        <row r="26983">
          <cell r="M26983" t="str">
            <v>805010659_1074920</v>
          </cell>
          <cell r="N26983">
            <v>562900</v>
          </cell>
          <cell r="O26983">
            <v>0</v>
          </cell>
          <cell r="P26983">
            <v>0</v>
          </cell>
          <cell r="Q26983">
            <v>562900</v>
          </cell>
        </row>
        <row r="26984">
          <cell r="M26984" t="str">
            <v>805010659_1075400</v>
          </cell>
          <cell r="N26984">
            <v>67620</v>
          </cell>
          <cell r="O26984">
            <v>0</v>
          </cell>
          <cell r="P26984">
            <v>0</v>
          </cell>
          <cell r="Q26984">
            <v>67620</v>
          </cell>
        </row>
        <row r="26985">
          <cell r="M26985" t="str">
            <v>805010659_1075207</v>
          </cell>
          <cell r="N26985">
            <v>232275</v>
          </cell>
          <cell r="O26985">
            <v>0</v>
          </cell>
          <cell r="P26985">
            <v>0</v>
          </cell>
          <cell r="Q26985">
            <v>232275</v>
          </cell>
        </row>
        <row r="26986">
          <cell r="M26986" t="str">
            <v>805010659_1075191</v>
          </cell>
          <cell r="N26986">
            <v>98000</v>
          </cell>
          <cell r="O26986">
            <v>0</v>
          </cell>
          <cell r="P26986">
            <v>0</v>
          </cell>
          <cell r="Q26986">
            <v>98000</v>
          </cell>
        </row>
        <row r="26987">
          <cell r="M26987" t="str">
            <v>805010659_1075008</v>
          </cell>
          <cell r="N26987">
            <v>91141</v>
          </cell>
          <cell r="O26987">
            <v>0</v>
          </cell>
          <cell r="P26987">
            <v>0</v>
          </cell>
          <cell r="Q26987">
            <v>91141</v>
          </cell>
        </row>
        <row r="26988">
          <cell r="M26988" t="str">
            <v>805010659_1075170</v>
          </cell>
          <cell r="N26988">
            <v>98000</v>
          </cell>
          <cell r="O26988">
            <v>0</v>
          </cell>
          <cell r="P26988">
            <v>0</v>
          </cell>
          <cell r="Q26988">
            <v>98000</v>
          </cell>
        </row>
        <row r="26989">
          <cell r="M26989" t="str">
            <v>805010659_1075523</v>
          </cell>
          <cell r="N26989">
            <v>145775</v>
          </cell>
          <cell r="O26989">
            <v>0</v>
          </cell>
          <cell r="P26989">
            <v>0</v>
          </cell>
          <cell r="Q26989">
            <v>145775</v>
          </cell>
        </row>
        <row r="26990">
          <cell r="M26990" t="str">
            <v>805010659_1075118</v>
          </cell>
          <cell r="N26990">
            <v>91141</v>
          </cell>
          <cell r="O26990">
            <v>0</v>
          </cell>
          <cell r="P26990">
            <v>0</v>
          </cell>
          <cell r="Q26990">
            <v>91141</v>
          </cell>
        </row>
        <row r="26991">
          <cell r="M26991" t="str">
            <v>805010659_1075066</v>
          </cell>
          <cell r="N26991">
            <v>420000</v>
          </cell>
          <cell r="O26991">
            <v>0</v>
          </cell>
          <cell r="P26991">
            <v>0</v>
          </cell>
          <cell r="Q26991">
            <v>420000</v>
          </cell>
        </row>
        <row r="26992">
          <cell r="M26992" t="str">
            <v>805010659_1075334</v>
          </cell>
          <cell r="N26992">
            <v>48877</v>
          </cell>
          <cell r="O26992">
            <v>0</v>
          </cell>
          <cell r="P26992">
            <v>0</v>
          </cell>
          <cell r="Q26992">
            <v>48877</v>
          </cell>
        </row>
        <row r="26993">
          <cell r="M26993" t="str">
            <v>805010659_1075554</v>
          </cell>
          <cell r="N26993">
            <v>145775</v>
          </cell>
          <cell r="O26993">
            <v>0</v>
          </cell>
          <cell r="P26993">
            <v>0</v>
          </cell>
          <cell r="Q26993">
            <v>145775</v>
          </cell>
        </row>
        <row r="26994">
          <cell r="M26994" t="str">
            <v>805010659_1074966</v>
          </cell>
          <cell r="N26994">
            <v>91141</v>
          </cell>
          <cell r="O26994">
            <v>0</v>
          </cell>
          <cell r="P26994">
            <v>0</v>
          </cell>
          <cell r="Q26994">
            <v>91141</v>
          </cell>
        </row>
        <row r="26995">
          <cell r="M26995" t="str">
            <v>805010659_1075283</v>
          </cell>
          <cell r="N26995">
            <v>142442</v>
          </cell>
          <cell r="O26995">
            <v>0</v>
          </cell>
          <cell r="P26995">
            <v>0</v>
          </cell>
          <cell r="Q26995">
            <v>142442</v>
          </cell>
        </row>
        <row r="26996">
          <cell r="M26996" t="str">
            <v>805010659_1075160</v>
          </cell>
          <cell r="N26996">
            <v>91141</v>
          </cell>
          <cell r="O26996">
            <v>0</v>
          </cell>
          <cell r="P26996">
            <v>0</v>
          </cell>
          <cell r="Q26996">
            <v>91141</v>
          </cell>
        </row>
        <row r="26997">
          <cell r="M26997" t="str">
            <v>805010659_1075556</v>
          </cell>
          <cell r="N26997">
            <v>48877</v>
          </cell>
          <cell r="O26997">
            <v>0</v>
          </cell>
          <cell r="P26997">
            <v>0</v>
          </cell>
          <cell r="Q26997">
            <v>48877</v>
          </cell>
        </row>
        <row r="26998">
          <cell r="M26998" t="str">
            <v>805010659_1075533</v>
          </cell>
          <cell r="N26998">
            <v>48877</v>
          </cell>
          <cell r="O26998">
            <v>0</v>
          </cell>
          <cell r="P26998">
            <v>0</v>
          </cell>
          <cell r="Q26998">
            <v>48877</v>
          </cell>
        </row>
        <row r="26999">
          <cell r="M26999" t="str">
            <v>805010659_1074970</v>
          </cell>
          <cell r="N26999">
            <v>98000</v>
          </cell>
          <cell r="O26999">
            <v>0</v>
          </cell>
          <cell r="P26999">
            <v>0</v>
          </cell>
          <cell r="Q26999">
            <v>98000</v>
          </cell>
        </row>
        <row r="27000">
          <cell r="M27000" t="str">
            <v>805010659_1075132</v>
          </cell>
          <cell r="N27000">
            <v>98000</v>
          </cell>
          <cell r="O27000">
            <v>0</v>
          </cell>
          <cell r="P27000">
            <v>518000</v>
          </cell>
          <cell r="Q27000">
            <v>98000</v>
          </cell>
        </row>
        <row r="27001">
          <cell r="M27001" t="str">
            <v>805010659_1075101</v>
          </cell>
          <cell r="N27001">
            <v>98000</v>
          </cell>
          <cell r="O27001">
            <v>0</v>
          </cell>
          <cell r="P27001">
            <v>0</v>
          </cell>
          <cell r="Q27001">
            <v>98000</v>
          </cell>
        </row>
        <row r="27002">
          <cell r="M27002" t="str">
            <v>805010659_1075261</v>
          </cell>
          <cell r="N27002">
            <v>77729</v>
          </cell>
          <cell r="O27002">
            <v>0</v>
          </cell>
          <cell r="P27002">
            <v>0</v>
          </cell>
          <cell r="Q27002">
            <v>77729</v>
          </cell>
        </row>
        <row r="27003">
          <cell r="M27003" t="str">
            <v>805010659_1075076</v>
          </cell>
          <cell r="N27003">
            <v>91141</v>
          </cell>
          <cell r="O27003">
            <v>0</v>
          </cell>
          <cell r="P27003">
            <v>0</v>
          </cell>
          <cell r="Q27003">
            <v>91141</v>
          </cell>
        </row>
        <row r="27004">
          <cell r="M27004" t="str">
            <v>805010659_1075558</v>
          </cell>
          <cell r="N27004">
            <v>25136</v>
          </cell>
          <cell r="O27004">
            <v>0</v>
          </cell>
          <cell r="P27004">
            <v>0</v>
          </cell>
          <cell r="Q27004">
            <v>25136</v>
          </cell>
        </row>
        <row r="27005">
          <cell r="M27005" t="str">
            <v>805010659_1075246</v>
          </cell>
          <cell r="N27005">
            <v>67620</v>
          </cell>
          <cell r="O27005">
            <v>0</v>
          </cell>
          <cell r="P27005">
            <v>0</v>
          </cell>
          <cell r="Q27005">
            <v>67620</v>
          </cell>
        </row>
        <row r="27006">
          <cell r="M27006" t="str">
            <v>805010659_1075257</v>
          </cell>
          <cell r="N27006">
            <v>67620</v>
          </cell>
          <cell r="O27006">
            <v>0</v>
          </cell>
          <cell r="P27006">
            <v>0</v>
          </cell>
          <cell r="Q27006">
            <v>67620</v>
          </cell>
        </row>
        <row r="27007">
          <cell r="M27007" t="str">
            <v>805010659_1075425</v>
          </cell>
          <cell r="N27007">
            <v>142442</v>
          </cell>
          <cell r="O27007">
            <v>0</v>
          </cell>
          <cell r="P27007">
            <v>0</v>
          </cell>
          <cell r="Q27007">
            <v>142442</v>
          </cell>
        </row>
        <row r="27008">
          <cell r="M27008" t="str">
            <v>805010659_1075380</v>
          </cell>
          <cell r="N27008">
            <v>67620</v>
          </cell>
          <cell r="O27008">
            <v>0</v>
          </cell>
          <cell r="P27008">
            <v>0</v>
          </cell>
          <cell r="Q27008">
            <v>67620</v>
          </cell>
        </row>
        <row r="27009">
          <cell r="M27009" t="str">
            <v>805010659_1075183</v>
          </cell>
          <cell r="N27009">
            <v>870000</v>
          </cell>
          <cell r="O27009">
            <v>0</v>
          </cell>
          <cell r="P27009">
            <v>300000</v>
          </cell>
          <cell r="Q27009">
            <v>870000</v>
          </cell>
        </row>
        <row r="27010">
          <cell r="M27010" t="str">
            <v>805010659_1075585</v>
          </cell>
          <cell r="N27010">
            <v>145775</v>
          </cell>
          <cell r="O27010">
            <v>0</v>
          </cell>
          <cell r="P27010">
            <v>0</v>
          </cell>
          <cell r="Q27010">
            <v>145775</v>
          </cell>
        </row>
        <row r="27011">
          <cell r="M27011" t="str">
            <v>805010659_1075285</v>
          </cell>
          <cell r="N27011">
            <v>142442</v>
          </cell>
          <cell r="O27011">
            <v>0</v>
          </cell>
          <cell r="P27011">
            <v>0</v>
          </cell>
          <cell r="Q27011">
            <v>142442</v>
          </cell>
        </row>
        <row r="27012">
          <cell r="M27012" t="str">
            <v>805010659_1075141</v>
          </cell>
          <cell r="N27012">
            <v>98000</v>
          </cell>
          <cell r="O27012">
            <v>0</v>
          </cell>
          <cell r="P27012">
            <v>0</v>
          </cell>
          <cell r="Q27012">
            <v>98000</v>
          </cell>
        </row>
        <row r="27013">
          <cell r="M27013" t="str">
            <v>805010659_1075138</v>
          </cell>
          <cell r="N27013">
            <v>62067</v>
          </cell>
          <cell r="O27013">
            <v>0</v>
          </cell>
          <cell r="P27013">
            <v>518000</v>
          </cell>
          <cell r="Q27013">
            <v>62067</v>
          </cell>
        </row>
        <row r="27014">
          <cell r="M27014" t="str">
            <v>805010659_1075514</v>
          </cell>
          <cell r="N27014">
            <v>145775</v>
          </cell>
          <cell r="O27014">
            <v>0</v>
          </cell>
          <cell r="P27014">
            <v>0</v>
          </cell>
          <cell r="Q27014">
            <v>145775</v>
          </cell>
        </row>
        <row r="27015">
          <cell r="M27015" t="str">
            <v>805010659_1075426</v>
          </cell>
          <cell r="N27015">
            <v>145775</v>
          </cell>
          <cell r="O27015">
            <v>0</v>
          </cell>
          <cell r="P27015">
            <v>0</v>
          </cell>
          <cell r="Q27015">
            <v>145775</v>
          </cell>
        </row>
        <row r="27016">
          <cell r="M27016" t="str">
            <v>805010659_1074978</v>
          </cell>
          <cell r="N27016">
            <v>98000</v>
          </cell>
          <cell r="O27016">
            <v>0</v>
          </cell>
          <cell r="P27016">
            <v>0</v>
          </cell>
          <cell r="Q27016">
            <v>98000</v>
          </cell>
        </row>
        <row r="27017">
          <cell r="M27017" t="str">
            <v>805010659_1074935</v>
          </cell>
          <cell r="N27017">
            <v>139800</v>
          </cell>
          <cell r="O27017">
            <v>0</v>
          </cell>
          <cell r="P27017">
            <v>0</v>
          </cell>
          <cell r="Q27017">
            <v>139800</v>
          </cell>
        </row>
        <row r="27018">
          <cell r="M27018" t="str">
            <v>805010659_1075296</v>
          </cell>
          <cell r="N27018">
            <v>145775</v>
          </cell>
          <cell r="O27018">
            <v>0</v>
          </cell>
          <cell r="P27018">
            <v>0</v>
          </cell>
          <cell r="Q27018">
            <v>145775</v>
          </cell>
        </row>
        <row r="27019">
          <cell r="M27019" t="str">
            <v>805010659_1075550</v>
          </cell>
          <cell r="N27019">
            <v>210553</v>
          </cell>
          <cell r="O27019">
            <v>0</v>
          </cell>
          <cell r="P27019">
            <v>0</v>
          </cell>
          <cell r="Q27019">
            <v>210553</v>
          </cell>
        </row>
        <row r="27020">
          <cell r="M27020" t="str">
            <v>805010659_1075591</v>
          </cell>
          <cell r="N27020">
            <v>145775</v>
          </cell>
          <cell r="O27020">
            <v>0</v>
          </cell>
          <cell r="P27020">
            <v>0</v>
          </cell>
          <cell r="Q27020">
            <v>145775</v>
          </cell>
        </row>
        <row r="27021">
          <cell r="M27021" t="str">
            <v>805010659_1075587</v>
          </cell>
          <cell r="N27021">
            <v>37730</v>
          </cell>
          <cell r="O27021">
            <v>0</v>
          </cell>
          <cell r="P27021">
            <v>0</v>
          </cell>
          <cell r="Q27021">
            <v>37730</v>
          </cell>
        </row>
        <row r="27022">
          <cell r="M27022" t="str">
            <v>805010659_1075188</v>
          </cell>
          <cell r="N27022">
            <v>91141</v>
          </cell>
          <cell r="O27022">
            <v>0</v>
          </cell>
          <cell r="P27022">
            <v>0</v>
          </cell>
          <cell r="Q27022">
            <v>91141</v>
          </cell>
        </row>
        <row r="27023">
          <cell r="M27023" t="str">
            <v>805010659_1075317</v>
          </cell>
          <cell r="N27023">
            <v>48911</v>
          </cell>
          <cell r="O27023">
            <v>0</v>
          </cell>
          <cell r="P27023">
            <v>0</v>
          </cell>
          <cell r="Q27023">
            <v>48911</v>
          </cell>
        </row>
        <row r="27024">
          <cell r="M27024" t="str">
            <v>805010659_1074993</v>
          </cell>
          <cell r="N27024">
            <v>98000</v>
          </cell>
          <cell r="O27024">
            <v>0</v>
          </cell>
          <cell r="P27024">
            <v>0</v>
          </cell>
          <cell r="Q27024">
            <v>98000</v>
          </cell>
        </row>
        <row r="27025">
          <cell r="M27025" t="str">
            <v>805010659_1075007</v>
          </cell>
          <cell r="N27025">
            <v>98000</v>
          </cell>
          <cell r="O27025">
            <v>0</v>
          </cell>
          <cell r="P27025">
            <v>0</v>
          </cell>
          <cell r="Q27025">
            <v>98000</v>
          </cell>
        </row>
        <row r="27026">
          <cell r="M27026" t="str">
            <v>805010659_1075415</v>
          </cell>
          <cell r="N27026">
            <v>466619</v>
          </cell>
          <cell r="O27026">
            <v>0</v>
          </cell>
          <cell r="P27026">
            <v>0</v>
          </cell>
          <cell r="Q27026">
            <v>466619</v>
          </cell>
        </row>
        <row r="27027">
          <cell r="M27027" t="str">
            <v>805010659_1075524</v>
          </cell>
          <cell r="N27027">
            <v>48877</v>
          </cell>
          <cell r="O27027">
            <v>0</v>
          </cell>
          <cell r="P27027">
            <v>0</v>
          </cell>
          <cell r="Q27027">
            <v>48877</v>
          </cell>
        </row>
        <row r="27028">
          <cell r="M27028" t="str">
            <v>805010659_1075209</v>
          </cell>
          <cell r="N27028">
            <v>113582</v>
          </cell>
          <cell r="O27028">
            <v>0</v>
          </cell>
          <cell r="P27028">
            <v>0</v>
          </cell>
          <cell r="Q27028">
            <v>113582</v>
          </cell>
        </row>
        <row r="27029">
          <cell r="M27029" t="str">
            <v>805010659_1075166</v>
          </cell>
          <cell r="N27029">
            <v>91141</v>
          </cell>
          <cell r="O27029">
            <v>0</v>
          </cell>
          <cell r="P27029">
            <v>0</v>
          </cell>
          <cell r="Q27029">
            <v>91141</v>
          </cell>
        </row>
        <row r="27030">
          <cell r="M27030" t="str">
            <v>805010659_1074986</v>
          </cell>
          <cell r="N27030">
            <v>809100</v>
          </cell>
          <cell r="O27030">
            <v>0</v>
          </cell>
          <cell r="P27030">
            <v>300000</v>
          </cell>
          <cell r="Q27030">
            <v>809100</v>
          </cell>
        </row>
        <row r="27031">
          <cell r="M27031" t="str">
            <v>805010659_1074921</v>
          </cell>
          <cell r="N27031">
            <v>30000</v>
          </cell>
          <cell r="O27031">
            <v>0</v>
          </cell>
          <cell r="P27031">
            <v>0</v>
          </cell>
          <cell r="Q27031">
            <v>30000</v>
          </cell>
        </row>
        <row r="27032">
          <cell r="M27032" t="str">
            <v>805010659_1075098</v>
          </cell>
          <cell r="N27032">
            <v>91176</v>
          </cell>
          <cell r="O27032">
            <v>0</v>
          </cell>
          <cell r="P27032">
            <v>0</v>
          </cell>
          <cell r="Q27032">
            <v>91176</v>
          </cell>
        </row>
        <row r="27033">
          <cell r="M27033" t="str">
            <v>805010659_1074990</v>
          </cell>
          <cell r="N27033">
            <v>91141</v>
          </cell>
          <cell r="O27033">
            <v>0</v>
          </cell>
          <cell r="P27033">
            <v>0</v>
          </cell>
          <cell r="Q27033">
            <v>91141</v>
          </cell>
        </row>
        <row r="27034">
          <cell r="M27034" t="str">
            <v>805010659_1075231</v>
          </cell>
          <cell r="N27034">
            <v>68149</v>
          </cell>
          <cell r="O27034">
            <v>0</v>
          </cell>
          <cell r="P27034">
            <v>0</v>
          </cell>
          <cell r="Q27034">
            <v>68149</v>
          </cell>
        </row>
        <row r="27035">
          <cell r="M27035" t="str">
            <v>805010659_1075539</v>
          </cell>
          <cell r="N27035">
            <v>67620</v>
          </cell>
          <cell r="O27035">
            <v>0</v>
          </cell>
          <cell r="P27035">
            <v>0</v>
          </cell>
          <cell r="Q27035">
            <v>67620</v>
          </cell>
        </row>
        <row r="27036">
          <cell r="M27036" t="str">
            <v>805010659_1075595</v>
          </cell>
          <cell r="N27036">
            <v>67620</v>
          </cell>
          <cell r="O27036">
            <v>0</v>
          </cell>
          <cell r="P27036">
            <v>0</v>
          </cell>
          <cell r="Q27036">
            <v>67620</v>
          </cell>
        </row>
        <row r="27037">
          <cell r="M27037" t="str">
            <v>805010659_1075420</v>
          </cell>
          <cell r="N27037">
            <v>466619</v>
          </cell>
          <cell r="O27037">
            <v>0</v>
          </cell>
          <cell r="P27037">
            <v>0</v>
          </cell>
          <cell r="Q27037">
            <v>466619</v>
          </cell>
        </row>
        <row r="27038">
          <cell r="M27038" t="str">
            <v>805010659_1075383</v>
          </cell>
          <cell r="N27038">
            <v>145775</v>
          </cell>
          <cell r="O27038">
            <v>0</v>
          </cell>
          <cell r="P27038">
            <v>0</v>
          </cell>
          <cell r="Q27038">
            <v>145775</v>
          </cell>
        </row>
        <row r="27039">
          <cell r="M27039" t="str">
            <v>805010659_1075543</v>
          </cell>
          <cell r="N27039">
            <v>145775</v>
          </cell>
          <cell r="O27039">
            <v>0</v>
          </cell>
          <cell r="P27039">
            <v>0</v>
          </cell>
          <cell r="Q27039">
            <v>145775</v>
          </cell>
        </row>
        <row r="27040">
          <cell r="M27040" t="str">
            <v>805010659_1075258</v>
          </cell>
          <cell r="N27040">
            <v>145775</v>
          </cell>
          <cell r="O27040">
            <v>0</v>
          </cell>
          <cell r="P27040">
            <v>0</v>
          </cell>
          <cell r="Q27040">
            <v>145775</v>
          </cell>
        </row>
        <row r="27041">
          <cell r="M27041" t="str">
            <v>805010659_1075605</v>
          </cell>
          <cell r="N27041">
            <v>48877</v>
          </cell>
          <cell r="O27041">
            <v>0</v>
          </cell>
          <cell r="P27041">
            <v>0</v>
          </cell>
          <cell r="Q27041">
            <v>48877</v>
          </cell>
        </row>
        <row r="27042">
          <cell r="M27042" t="str">
            <v>805010659_1075200</v>
          </cell>
          <cell r="N27042">
            <v>232275</v>
          </cell>
          <cell r="O27042">
            <v>0</v>
          </cell>
          <cell r="P27042">
            <v>0</v>
          </cell>
          <cell r="Q27042">
            <v>232275</v>
          </cell>
        </row>
        <row r="27043">
          <cell r="M27043" t="str">
            <v>805010659_1075584</v>
          </cell>
          <cell r="N27043">
            <v>37730</v>
          </cell>
          <cell r="O27043">
            <v>0</v>
          </cell>
          <cell r="P27043">
            <v>0</v>
          </cell>
          <cell r="Q27043">
            <v>37730</v>
          </cell>
        </row>
        <row r="27044">
          <cell r="M27044" t="str">
            <v>805010659_1075054</v>
          </cell>
          <cell r="N27044">
            <v>91141</v>
          </cell>
          <cell r="O27044">
            <v>0</v>
          </cell>
          <cell r="P27044">
            <v>0</v>
          </cell>
          <cell r="Q27044">
            <v>91141</v>
          </cell>
        </row>
        <row r="27045">
          <cell r="M27045" t="str">
            <v>805010659_1075447</v>
          </cell>
          <cell r="N27045">
            <v>48877</v>
          </cell>
          <cell r="O27045">
            <v>0</v>
          </cell>
          <cell r="P27045">
            <v>0</v>
          </cell>
          <cell r="Q27045">
            <v>48877</v>
          </cell>
        </row>
        <row r="27046">
          <cell r="M27046" t="str">
            <v>805010659_1075223</v>
          </cell>
          <cell r="N27046">
            <v>64363</v>
          </cell>
          <cell r="O27046">
            <v>0</v>
          </cell>
          <cell r="P27046">
            <v>0</v>
          </cell>
          <cell r="Q27046">
            <v>64363</v>
          </cell>
        </row>
        <row r="27047">
          <cell r="M27047" t="str">
            <v>805010659_1075019</v>
          </cell>
          <cell r="N27047">
            <v>91141</v>
          </cell>
          <cell r="O27047">
            <v>0</v>
          </cell>
          <cell r="P27047">
            <v>0</v>
          </cell>
          <cell r="Q27047">
            <v>91141</v>
          </cell>
        </row>
        <row r="27048">
          <cell r="M27048" t="str">
            <v>805010659_1075010</v>
          </cell>
          <cell r="N27048">
            <v>91141</v>
          </cell>
          <cell r="O27048">
            <v>0</v>
          </cell>
          <cell r="P27048">
            <v>0</v>
          </cell>
          <cell r="Q27048">
            <v>91141</v>
          </cell>
        </row>
        <row r="27049">
          <cell r="M27049" t="str">
            <v>805010659_1075186</v>
          </cell>
          <cell r="N27049">
            <v>91141</v>
          </cell>
          <cell r="O27049">
            <v>0</v>
          </cell>
          <cell r="P27049">
            <v>0</v>
          </cell>
          <cell r="Q27049">
            <v>91141</v>
          </cell>
        </row>
        <row r="27050">
          <cell r="M27050" t="str">
            <v>805010659_1075021</v>
          </cell>
          <cell r="N27050">
            <v>323640</v>
          </cell>
          <cell r="O27050">
            <v>0</v>
          </cell>
          <cell r="P27050">
            <v>300000</v>
          </cell>
          <cell r="Q27050">
            <v>323640</v>
          </cell>
        </row>
        <row r="27051">
          <cell r="M27051" t="str">
            <v>805010659_1075332</v>
          </cell>
          <cell r="N27051">
            <v>48877</v>
          </cell>
          <cell r="O27051">
            <v>0</v>
          </cell>
          <cell r="P27051">
            <v>0</v>
          </cell>
          <cell r="Q27051">
            <v>48877</v>
          </cell>
        </row>
        <row r="27052">
          <cell r="M27052" t="str">
            <v>805010659_1075133</v>
          </cell>
          <cell r="N27052">
            <v>420000</v>
          </cell>
          <cell r="O27052">
            <v>0</v>
          </cell>
          <cell r="P27052">
            <v>0</v>
          </cell>
          <cell r="Q27052">
            <v>420000</v>
          </cell>
        </row>
        <row r="27053">
          <cell r="M27053" t="str">
            <v>805010659_1075369</v>
          </cell>
          <cell r="N27053">
            <v>145775</v>
          </cell>
          <cell r="O27053">
            <v>0</v>
          </cell>
          <cell r="P27053">
            <v>0</v>
          </cell>
          <cell r="Q27053">
            <v>145775</v>
          </cell>
        </row>
        <row r="27054">
          <cell r="M27054" t="str">
            <v>805010659_1075039</v>
          </cell>
          <cell r="N27054">
            <v>91141</v>
          </cell>
          <cell r="O27054">
            <v>0</v>
          </cell>
          <cell r="P27054">
            <v>0</v>
          </cell>
          <cell r="Q27054">
            <v>91141</v>
          </cell>
        </row>
        <row r="27055">
          <cell r="M27055" t="str">
            <v>805010659_1075145</v>
          </cell>
          <cell r="N27055">
            <v>91141</v>
          </cell>
          <cell r="O27055">
            <v>0</v>
          </cell>
          <cell r="P27055">
            <v>0</v>
          </cell>
          <cell r="Q27055">
            <v>91141</v>
          </cell>
        </row>
        <row r="27056">
          <cell r="M27056" t="str">
            <v>805010659_1075359</v>
          </cell>
          <cell r="N27056">
            <v>18619</v>
          </cell>
          <cell r="O27056">
            <v>0</v>
          </cell>
          <cell r="P27056">
            <v>80000</v>
          </cell>
          <cell r="Q27056">
            <v>18619</v>
          </cell>
        </row>
        <row r="27057">
          <cell r="M27057" t="str">
            <v>805010659_1075395</v>
          </cell>
          <cell r="N27057">
            <v>48877</v>
          </cell>
          <cell r="O27057">
            <v>0</v>
          </cell>
          <cell r="P27057">
            <v>0</v>
          </cell>
          <cell r="Q27057">
            <v>48877</v>
          </cell>
        </row>
        <row r="27058">
          <cell r="M27058" t="str">
            <v>805010659_1075455</v>
          </cell>
          <cell r="N27058">
            <v>67620</v>
          </cell>
          <cell r="O27058">
            <v>0</v>
          </cell>
          <cell r="P27058">
            <v>0</v>
          </cell>
          <cell r="Q27058">
            <v>67620</v>
          </cell>
        </row>
        <row r="27059">
          <cell r="M27059" t="str">
            <v>805010659_1075544</v>
          </cell>
          <cell r="N27059">
            <v>67620</v>
          </cell>
          <cell r="O27059">
            <v>0</v>
          </cell>
          <cell r="P27059">
            <v>0</v>
          </cell>
          <cell r="Q27059">
            <v>67620</v>
          </cell>
        </row>
        <row r="27060">
          <cell r="M27060" t="str">
            <v>805010659_1075070</v>
          </cell>
          <cell r="N27060">
            <v>91141</v>
          </cell>
          <cell r="O27060">
            <v>0</v>
          </cell>
          <cell r="P27060">
            <v>0</v>
          </cell>
          <cell r="Q27060">
            <v>91141</v>
          </cell>
        </row>
        <row r="27061">
          <cell r="M27061" t="str">
            <v>805010659_1075582</v>
          </cell>
          <cell r="N27061">
            <v>67620</v>
          </cell>
          <cell r="O27061">
            <v>0</v>
          </cell>
          <cell r="P27061">
            <v>0</v>
          </cell>
          <cell r="Q27061">
            <v>67620</v>
          </cell>
        </row>
        <row r="27062">
          <cell r="M27062" t="str">
            <v>805010659_1075374</v>
          </cell>
          <cell r="N27062">
            <v>466619</v>
          </cell>
          <cell r="O27062">
            <v>0</v>
          </cell>
          <cell r="P27062">
            <v>0</v>
          </cell>
          <cell r="Q27062">
            <v>466619</v>
          </cell>
        </row>
        <row r="27063">
          <cell r="M27063" t="str">
            <v>805010659_1075110</v>
          </cell>
          <cell r="N27063">
            <v>98000</v>
          </cell>
          <cell r="O27063">
            <v>0</v>
          </cell>
          <cell r="P27063">
            <v>0</v>
          </cell>
          <cell r="Q27063">
            <v>98000</v>
          </cell>
        </row>
        <row r="27064">
          <cell r="M27064" t="str">
            <v>805010659_1075273</v>
          </cell>
          <cell r="N27064">
            <v>145775</v>
          </cell>
          <cell r="O27064">
            <v>0</v>
          </cell>
          <cell r="P27064">
            <v>0</v>
          </cell>
          <cell r="Q27064">
            <v>145775</v>
          </cell>
        </row>
        <row r="27065">
          <cell r="M27065" t="str">
            <v>805010659_1075379</v>
          </cell>
          <cell r="N27065">
            <v>48877</v>
          </cell>
          <cell r="O27065">
            <v>0</v>
          </cell>
          <cell r="P27065">
            <v>0</v>
          </cell>
          <cell r="Q27065">
            <v>48877</v>
          </cell>
        </row>
        <row r="27066">
          <cell r="M27066" t="str">
            <v>805010659_1075578</v>
          </cell>
          <cell r="N27066">
            <v>466619</v>
          </cell>
          <cell r="O27066">
            <v>0</v>
          </cell>
          <cell r="P27066">
            <v>0</v>
          </cell>
          <cell r="Q27066">
            <v>466619</v>
          </cell>
        </row>
        <row r="27067">
          <cell r="M27067" t="str">
            <v>805010659_1075126</v>
          </cell>
          <cell r="N27067">
            <v>1740000</v>
          </cell>
          <cell r="O27067">
            <v>0</v>
          </cell>
          <cell r="P27067">
            <v>0</v>
          </cell>
          <cell r="Q27067">
            <v>1740000</v>
          </cell>
        </row>
        <row r="27068">
          <cell r="M27068" t="str">
            <v>805010659_1075125</v>
          </cell>
          <cell r="N27068">
            <v>98000</v>
          </cell>
          <cell r="O27068">
            <v>0</v>
          </cell>
          <cell r="P27068">
            <v>0</v>
          </cell>
          <cell r="Q27068">
            <v>98000</v>
          </cell>
        </row>
        <row r="27069">
          <cell r="M27069" t="str">
            <v>805010659_1075350</v>
          </cell>
          <cell r="N27069">
            <v>67620</v>
          </cell>
          <cell r="O27069">
            <v>0</v>
          </cell>
          <cell r="P27069">
            <v>0</v>
          </cell>
          <cell r="Q27069">
            <v>67620</v>
          </cell>
        </row>
        <row r="27070">
          <cell r="M27070" t="str">
            <v>805010659_1075232</v>
          </cell>
          <cell r="N27070">
            <v>113582</v>
          </cell>
          <cell r="O27070">
            <v>0</v>
          </cell>
          <cell r="P27070">
            <v>0</v>
          </cell>
          <cell r="Q27070">
            <v>113582</v>
          </cell>
        </row>
        <row r="27071">
          <cell r="M27071" t="str">
            <v>805010659_1075356</v>
          </cell>
          <cell r="N27071">
            <v>466619</v>
          </cell>
          <cell r="O27071">
            <v>0</v>
          </cell>
          <cell r="P27071">
            <v>0</v>
          </cell>
          <cell r="Q27071">
            <v>466619</v>
          </cell>
        </row>
        <row r="27072">
          <cell r="M27072" t="str">
            <v>805010659_1075044</v>
          </cell>
          <cell r="N27072">
            <v>78400</v>
          </cell>
          <cell r="O27072">
            <v>0</v>
          </cell>
          <cell r="P27072">
            <v>518000</v>
          </cell>
          <cell r="Q27072">
            <v>78400</v>
          </cell>
        </row>
        <row r="27073">
          <cell r="M27073" t="str">
            <v>805010659_1075394</v>
          </cell>
          <cell r="N27073">
            <v>142442</v>
          </cell>
          <cell r="O27073">
            <v>0</v>
          </cell>
          <cell r="P27073">
            <v>0</v>
          </cell>
          <cell r="Q27073">
            <v>142442</v>
          </cell>
        </row>
        <row r="27074">
          <cell r="M27074" t="str">
            <v>805010659_1075012</v>
          </cell>
          <cell r="N27074">
            <v>98000</v>
          </cell>
          <cell r="O27074">
            <v>0</v>
          </cell>
          <cell r="P27074">
            <v>0</v>
          </cell>
          <cell r="Q27074">
            <v>98000</v>
          </cell>
        </row>
        <row r="27075">
          <cell r="M27075" t="str">
            <v>805010659_1075017</v>
          </cell>
          <cell r="N27075">
            <v>91141</v>
          </cell>
          <cell r="O27075">
            <v>0</v>
          </cell>
          <cell r="P27075">
            <v>0</v>
          </cell>
          <cell r="Q27075">
            <v>91141</v>
          </cell>
        </row>
        <row r="27076">
          <cell r="M27076" t="str">
            <v>805010659_1075367</v>
          </cell>
          <cell r="N27076">
            <v>37730</v>
          </cell>
          <cell r="O27076">
            <v>0</v>
          </cell>
          <cell r="P27076">
            <v>0</v>
          </cell>
          <cell r="Q27076">
            <v>37730</v>
          </cell>
        </row>
        <row r="27077">
          <cell r="M27077" t="str">
            <v>805010659_1075535</v>
          </cell>
          <cell r="N27077">
            <v>466619</v>
          </cell>
          <cell r="O27077">
            <v>0</v>
          </cell>
          <cell r="P27077">
            <v>0</v>
          </cell>
          <cell r="Q27077">
            <v>466619</v>
          </cell>
        </row>
        <row r="27078">
          <cell r="M27078" t="str">
            <v>805010659_1075418</v>
          </cell>
          <cell r="N27078">
            <v>67620</v>
          </cell>
          <cell r="O27078">
            <v>0</v>
          </cell>
          <cell r="P27078">
            <v>0</v>
          </cell>
          <cell r="Q27078">
            <v>67620</v>
          </cell>
        </row>
        <row r="27079">
          <cell r="M27079" t="str">
            <v>805010659_1075340</v>
          </cell>
          <cell r="N27079">
            <v>37730</v>
          </cell>
          <cell r="O27079">
            <v>0</v>
          </cell>
          <cell r="P27079">
            <v>0</v>
          </cell>
          <cell r="Q27079">
            <v>37730</v>
          </cell>
        </row>
        <row r="27080">
          <cell r="M27080" t="str">
            <v>805010659_1075023</v>
          </cell>
          <cell r="N27080">
            <v>91141</v>
          </cell>
          <cell r="O27080">
            <v>0</v>
          </cell>
          <cell r="P27080">
            <v>0</v>
          </cell>
          <cell r="Q27080">
            <v>91141</v>
          </cell>
        </row>
        <row r="27081">
          <cell r="M27081" t="str">
            <v>805010659_1075545</v>
          </cell>
          <cell r="N27081">
            <v>145775</v>
          </cell>
          <cell r="O27081">
            <v>0</v>
          </cell>
          <cell r="P27081">
            <v>0</v>
          </cell>
          <cell r="Q27081">
            <v>145775</v>
          </cell>
        </row>
        <row r="27082">
          <cell r="M27082" t="str">
            <v>805010659_1075338</v>
          </cell>
          <cell r="N27082">
            <v>75411</v>
          </cell>
          <cell r="O27082">
            <v>0</v>
          </cell>
          <cell r="P27082">
            <v>0</v>
          </cell>
          <cell r="Q27082">
            <v>75411</v>
          </cell>
        </row>
        <row r="27083">
          <cell r="M27083" t="str">
            <v>805010659_1075196</v>
          </cell>
          <cell r="N27083">
            <v>98000</v>
          </cell>
          <cell r="O27083">
            <v>0</v>
          </cell>
          <cell r="P27083">
            <v>0</v>
          </cell>
          <cell r="Q27083">
            <v>98000</v>
          </cell>
        </row>
        <row r="27084">
          <cell r="M27084" t="str">
            <v>805010659_1075103</v>
          </cell>
          <cell r="N27084">
            <v>91141</v>
          </cell>
          <cell r="O27084">
            <v>0</v>
          </cell>
          <cell r="P27084">
            <v>0</v>
          </cell>
          <cell r="Q27084">
            <v>91141</v>
          </cell>
        </row>
        <row r="27085">
          <cell r="M27085" t="str">
            <v>805010659_1075167</v>
          </cell>
          <cell r="N27085">
            <v>91141</v>
          </cell>
          <cell r="O27085">
            <v>0</v>
          </cell>
          <cell r="P27085">
            <v>0</v>
          </cell>
          <cell r="Q27085">
            <v>91141</v>
          </cell>
        </row>
        <row r="27086">
          <cell r="M27086" t="str">
            <v>805010659_1075140</v>
          </cell>
          <cell r="N27086">
            <v>323640</v>
          </cell>
          <cell r="O27086">
            <v>0</v>
          </cell>
          <cell r="P27086">
            <v>300000</v>
          </cell>
          <cell r="Q27086">
            <v>323640</v>
          </cell>
        </row>
        <row r="27087">
          <cell r="M27087" t="str">
            <v>805010659_1075365</v>
          </cell>
          <cell r="N27087">
            <v>142442</v>
          </cell>
          <cell r="O27087">
            <v>0</v>
          </cell>
          <cell r="P27087">
            <v>0</v>
          </cell>
          <cell r="Q27087">
            <v>142442</v>
          </cell>
        </row>
        <row r="27088">
          <cell r="M27088" t="str">
            <v>805010659_1074998</v>
          </cell>
          <cell r="N27088">
            <v>39200</v>
          </cell>
          <cell r="O27088">
            <v>0</v>
          </cell>
          <cell r="P27088">
            <v>0</v>
          </cell>
          <cell r="Q27088">
            <v>39200</v>
          </cell>
        </row>
        <row r="27089">
          <cell r="M27089" t="str">
            <v>805010659_1074923</v>
          </cell>
          <cell r="N27089">
            <v>238000</v>
          </cell>
          <cell r="O27089">
            <v>0</v>
          </cell>
          <cell r="P27089">
            <v>0</v>
          </cell>
          <cell r="Q27089">
            <v>238000</v>
          </cell>
        </row>
        <row r="27090">
          <cell r="M27090" t="str">
            <v>805010659_1075368</v>
          </cell>
          <cell r="N27090">
            <v>67620</v>
          </cell>
          <cell r="O27090">
            <v>0</v>
          </cell>
          <cell r="P27090">
            <v>0</v>
          </cell>
          <cell r="Q27090">
            <v>67620</v>
          </cell>
        </row>
        <row r="27091">
          <cell r="M27091" t="str">
            <v>805010659_1075347</v>
          </cell>
          <cell r="N27091">
            <v>22809</v>
          </cell>
          <cell r="O27091">
            <v>0</v>
          </cell>
          <cell r="P27091">
            <v>0</v>
          </cell>
          <cell r="Q27091">
            <v>22809</v>
          </cell>
        </row>
        <row r="27092">
          <cell r="M27092" t="str">
            <v>805010659_1075472</v>
          </cell>
          <cell r="N27092">
            <v>37730</v>
          </cell>
          <cell r="O27092">
            <v>0</v>
          </cell>
          <cell r="P27092">
            <v>0</v>
          </cell>
          <cell r="Q27092">
            <v>37730</v>
          </cell>
        </row>
        <row r="27093">
          <cell r="M27093" t="str">
            <v>805010659_1075576</v>
          </cell>
          <cell r="N27093">
            <v>145775</v>
          </cell>
          <cell r="O27093">
            <v>0</v>
          </cell>
          <cell r="P27093">
            <v>0</v>
          </cell>
          <cell r="Q27093">
            <v>145775</v>
          </cell>
        </row>
        <row r="27094">
          <cell r="M27094" t="str">
            <v>805010659_1075530</v>
          </cell>
          <cell r="N27094">
            <v>63112</v>
          </cell>
          <cell r="O27094">
            <v>0</v>
          </cell>
          <cell r="P27094">
            <v>0</v>
          </cell>
          <cell r="Q27094">
            <v>63112</v>
          </cell>
        </row>
        <row r="27095">
          <cell r="M27095" t="str">
            <v>805010659_1075065</v>
          </cell>
          <cell r="N27095">
            <v>32667</v>
          </cell>
          <cell r="O27095">
            <v>0</v>
          </cell>
          <cell r="P27095">
            <v>518000</v>
          </cell>
          <cell r="Q27095">
            <v>32667</v>
          </cell>
        </row>
        <row r="27096">
          <cell r="M27096" t="str">
            <v>805010659_1075262</v>
          </cell>
          <cell r="N27096">
            <v>75385</v>
          </cell>
          <cell r="O27096">
            <v>0</v>
          </cell>
          <cell r="P27096">
            <v>0</v>
          </cell>
          <cell r="Q27096">
            <v>75385</v>
          </cell>
        </row>
        <row r="27097">
          <cell r="M27097" t="str">
            <v>805010659_1075290</v>
          </cell>
          <cell r="N27097">
            <v>142442</v>
          </cell>
          <cell r="O27097">
            <v>0</v>
          </cell>
          <cell r="P27097">
            <v>0</v>
          </cell>
          <cell r="Q27097">
            <v>142442</v>
          </cell>
        </row>
        <row r="27098">
          <cell r="M27098" t="str">
            <v>805010659_1075603</v>
          </cell>
          <cell r="N27098">
            <v>67620</v>
          </cell>
          <cell r="O27098">
            <v>0</v>
          </cell>
          <cell r="P27098">
            <v>0</v>
          </cell>
          <cell r="Q27098">
            <v>67620</v>
          </cell>
        </row>
        <row r="27099">
          <cell r="M27099" t="str">
            <v>805010659_1075102</v>
          </cell>
          <cell r="N27099">
            <v>1740000</v>
          </cell>
          <cell r="O27099">
            <v>0</v>
          </cell>
          <cell r="P27099">
            <v>0</v>
          </cell>
          <cell r="Q27099">
            <v>1740000</v>
          </cell>
        </row>
        <row r="27100">
          <cell r="M27100" t="str">
            <v>805010659_1075194</v>
          </cell>
          <cell r="N27100">
            <v>420000</v>
          </cell>
          <cell r="O27100">
            <v>0</v>
          </cell>
          <cell r="P27100">
            <v>0</v>
          </cell>
          <cell r="Q27100">
            <v>420000</v>
          </cell>
        </row>
        <row r="27101">
          <cell r="M27101" t="str">
            <v>805010659_P41839</v>
          </cell>
          <cell r="N27101">
            <v>510000</v>
          </cell>
          <cell r="O27101">
            <v>0</v>
          </cell>
          <cell r="P27101">
            <v>0</v>
          </cell>
          <cell r="Q27101">
            <v>510000</v>
          </cell>
        </row>
        <row r="27102">
          <cell r="M27102" t="str">
            <v>805010659_1075599</v>
          </cell>
          <cell r="N27102">
            <v>145775</v>
          </cell>
          <cell r="O27102">
            <v>0</v>
          </cell>
          <cell r="P27102">
            <v>0</v>
          </cell>
          <cell r="Q27102">
            <v>145775</v>
          </cell>
        </row>
        <row r="27103">
          <cell r="M27103" t="str">
            <v>805010659_1075345</v>
          </cell>
          <cell r="N27103">
            <v>67620</v>
          </cell>
          <cell r="O27103">
            <v>0</v>
          </cell>
          <cell r="P27103">
            <v>0</v>
          </cell>
          <cell r="Q27103">
            <v>67620</v>
          </cell>
        </row>
        <row r="27104">
          <cell r="M27104" t="str">
            <v>805010659_1075206</v>
          </cell>
          <cell r="N27104">
            <v>113582</v>
          </cell>
          <cell r="O27104">
            <v>0</v>
          </cell>
          <cell r="P27104">
            <v>0</v>
          </cell>
          <cell r="Q27104">
            <v>113582</v>
          </cell>
        </row>
        <row r="27105">
          <cell r="M27105" t="str">
            <v>805010659_1075529</v>
          </cell>
          <cell r="N27105">
            <v>466619</v>
          </cell>
          <cell r="O27105">
            <v>0</v>
          </cell>
          <cell r="P27105">
            <v>0</v>
          </cell>
          <cell r="Q27105">
            <v>466619</v>
          </cell>
        </row>
        <row r="27106">
          <cell r="M27106" t="str">
            <v>805010659_1075583</v>
          </cell>
          <cell r="N27106">
            <v>75410</v>
          </cell>
          <cell r="O27106">
            <v>0</v>
          </cell>
          <cell r="P27106">
            <v>0</v>
          </cell>
          <cell r="Q27106">
            <v>75410</v>
          </cell>
        </row>
        <row r="27107">
          <cell r="M27107" t="str">
            <v>805010659_1075178</v>
          </cell>
          <cell r="N27107">
            <v>91141</v>
          </cell>
          <cell r="O27107">
            <v>0</v>
          </cell>
          <cell r="P27107">
            <v>0</v>
          </cell>
          <cell r="Q27107">
            <v>91141</v>
          </cell>
        </row>
        <row r="27108">
          <cell r="M27108" t="str">
            <v>805010659_1075602</v>
          </cell>
          <cell r="N27108">
            <v>37730</v>
          </cell>
          <cell r="O27108">
            <v>0</v>
          </cell>
          <cell r="P27108">
            <v>0</v>
          </cell>
          <cell r="Q27108">
            <v>37730</v>
          </cell>
        </row>
        <row r="27109">
          <cell r="M27109" t="str">
            <v>805010659_1075064</v>
          </cell>
          <cell r="N27109">
            <v>55534</v>
          </cell>
          <cell r="O27109">
            <v>0</v>
          </cell>
          <cell r="P27109">
            <v>0</v>
          </cell>
          <cell r="Q27109">
            <v>55534</v>
          </cell>
        </row>
        <row r="27110">
          <cell r="M27110" t="str">
            <v>805010659_1075220</v>
          </cell>
          <cell r="N27110">
            <v>113582</v>
          </cell>
          <cell r="O27110">
            <v>0</v>
          </cell>
          <cell r="P27110">
            <v>0</v>
          </cell>
          <cell r="Q27110">
            <v>113582</v>
          </cell>
        </row>
        <row r="27111">
          <cell r="M27111" t="str">
            <v>805010659_1075435</v>
          </cell>
          <cell r="N27111">
            <v>67620</v>
          </cell>
          <cell r="O27111">
            <v>0</v>
          </cell>
          <cell r="P27111">
            <v>0</v>
          </cell>
          <cell r="Q27111">
            <v>67620</v>
          </cell>
        </row>
        <row r="27112">
          <cell r="M27112" t="str">
            <v>805010659_1075029</v>
          </cell>
          <cell r="N27112">
            <v>91141</v>
          </cell>
          <cell r="O27112">
            <v>0</v>
          </cell>
          <cell r="P27112">
            <v>0</v>
          </cell>
          <cell r="Q27112">
            <v>91141</v>
          </cell>
        </row>
        <row r="27113">
          <cell r="M27113" t="str">
            <v>805010659_1075043</v>
          </cell>
          <cell r="N27113">
            <v>98000</v>
          </cell>
          <cell r="O27113">
            <v>0</v>
          </cell>
          <cell r="P27113">
            <v>0</v>
          </cell>
          <cell r="Q27113">
            <v>98000</v>
          </cell>
        </row>
        <row r="27114">
          <cell r="M27114" t="str">
            <v>805010659_1075468</v>
          </cell>
          <cell r="N27114">
            <v>67620</v>
          </cell>
          <cell r="O27114">
            <v>0</v>
          </cell>
          <cell r="P27114">
            <v>0</v>
          </cell>
          <cell r="Q27114">
            <v>67620</v>
          </cell>
        </row>
        <row r="27115">
          <cell r="M27115" t="str">
            <v>805010659_1075617</v>
          </cell>
          <cell r="N27115">
            <v>77747</v>
          </cell>
          <cell r="O27115">
            <v>0</v>
          </cell>
          <cell r="P27115">
            <v>0</v>
          </cell>
          <cell r="Q27115">
            <v>77747</v>
          </cell>
        </row>
        <row r="27116">
          <cell r="M27116" t="str">
            <v>805010659_1074975</v>
          </cell>
          <cell r="N27116">
            <v>91141</v>
          </cell>
          <cell r="O27116">
            <v>0</v>
          </cell>
          <cell r="P27116">
            <v>0</v>
          </cell>
          <cell r="Q27116">
            <v>91141</v>
          </cell>
        </row>
        <row r="27117">
          <cell r="M27117" t="str">
            <v>805010659_1075564</v>
          </cell>
          <cell r="N27117">
            <v>15564</v>
          </cell>
          <cell r="O27117">
            <v>0</v>
          </cell>
          <cell r="P27117">
            <v>0</v>
          </cell>
          <cell r="Q27117">
            <v>15564</v>
          </cell>
        </row>
        <row r="27118">
          <cell r="M27118" t="str">
            <v>805010659_1075335</v>
          </cell>
          <cell r="N27118">
            <v>48877</v>
          </cell>
          <cell r="O27118">
            <v>0</v>
          </cell>
          <cell r="P27118">
            <v>0</v>
          </cell>
          <cell r="Q27118">
            <v>48877</v>
          </cell>
        </row>
        <row r="27119">
          <cell r="M27119" t="str">
            <v>805010659_1075469</v>
          </cell>
          <cell r="N27119">
            <v>48877</v>
          </cell>
          <cell r="O27119">
            <v>0</v>
          </cell>
          <cell r="P27119">
            <v>0</v>
          </cell>
          <cell r="Q27119">
            <v>48877</v>
          </cell>
        </row>
        <row r="27120">
          <cell r="M27120" t="str">
            <v>805010659_1074976</v>
          </cell>
          <cell r="N27120">
            <v>91141</v>
          </cell>
          <cell r="O27120">
            <v>0</v>
          </cell>
          <cell r="P27120">
            <v>0</v>
          </cell>
          <cell r="Q27120">
            <v>91141</v>
          </cell>
        </row>
        <row r="27121">
          <cell r="M27121" t="str">
            <v>805010659_1075068</v>
          </cell>
          <cell r="N27121">
            <v>91141</v>
          </cell>
          <cell r="O27121">
            <v>0</v>
          </cell>
          <cell r="P27121">
            <v>0</v>
          </cell>
          <cell r="Q27121">
            <v>91141</v>
          </cell>
        </row>
        <row r="27122">
          <cell r="M27122" t="str">
            <v>805010659_1075526</v>
          </cell>
          <cell r="N27122">
            <v>48877</v>
          </cell>
          <cell r="O27122">
            <v>0</v>
          </cell>
          <cell r="P27122">
            <v>0</v>
          </cell>
          <cell r="Q27122">
            <v>48877</v>
          </cell>
        </row>
        <row r="27123">
          <cell r="M27123" t="str">
            <v>805010659_1075521</v>
          </cell>
          <cell r="N27123">
            <v>67620</v>
          </cell>
          <cell r="O27123">
            <v>0</v>
          </cell>
          <cell r="P27123">
            <v>0</v>
          </cell>
          <cell r="Q27123">
            <v>67620</v>
          </cell>
        </row>
        <row r="27124">
          <cell r="M27124" t="str">
            <v>805010659_1075438</v>
          </cell>
          <cell r="N27124">
            <v>48877</v>
          </cell>
          <cell r="O27124">
            <v>0</v>
          </cell>
          <cell r="P27124">
            <v>0</v>
          </cell>
          <cell r="Q27124">
            <v>48877</v>
          </cell>
        </row>
        <row r="27125">
          <cell r="M27125" t="str">
            <v>805010659_1074928</v>
          </cell>
          <cell r="N27125">
            <v>693200</v>
          </cell>
          <cell r="O27125">
            <v>0</v>
          </cell>
          <cell r="P27125">
            <v>0</v>
          </cell>
          <cell r="Q27125">
            <v>693200</v>
          </cell>
        </row>
        <row r="27126">
          <cell r="M27126" t="str">
            <v>805010659_1075294</v>
          </cell>
          <cell r="N27126">
            <v>145775</v>
          </cell>
          <cell r="O27126">
            <v>0</v>
          </cell>
          <cell r="P27126">
            <v>0</v>
          </cell>
          <cell r="Q27126">
            <v>145775</v>
          </cell>
        </row>
        <row r="27127">
          <cell r="M27127" t="str">
            <v>805010659_1074967</v>
          </cell>
          <cell r="N27127">
            <v>91141</v>
          </cell>
          <cell r="O27127">
            <v>0</v>
          </cell>
          <cell r="P27127">
            <v>0</v>
          </cell>
          <cell r="Q27127">
            <v>91141</v>
          </cell>
        </row>
        <row r="27128">
          <cell r="M27128" t="str">
            <v>805010659_1075540</v>
          </cell>
          <cell r="N27128">
            <v>210553</v>
          </cell>
          <cell r="O27128">
            <v>0</v>
          </cell>
          <cell r="P27128">
            <v>0</v>
          </cell>
          <cell r="Q27128">
            <v>210553</v>
          </cell>
        </row>
        <row r="27129">
          <cell r="M27129" t="str">
            <v>805010659_1075176</v>
          </cell>
          <cell r="N27129">
            <v>420000</v>
          </cell>
          <cell r="O27129">
            <v>0</v>
          </cell>
          <cell r="P27129">
            <v>0</v>
          </cell>
          <cell r="Q27129">
            <v>420000</v>
          </cell>
        </row>
        <row r="27130">
          <cell r="M27130" t="str">
            <v>805010659_1075045</v>
          </cell>
          <cell r="N27130">
            <v>420000</v>
          </cell>
          <cell r="O27130">
            <v>0</v>
          </cell>
          <cell r="P27130">
            <v>0</v>
          </cell>
          <cell r="Q27130">
            <v>420000</v>
          </cell>
        </row>
        <row r="27131">
          <cell r="M27131" t="str">
            <v>805010659_1075610</v>
          </cell>
          <cell r="N27131">
            <v>67620</v>
          </cell>
          <cell r="O27131">
            <v>0</v>
          </cell>
          <cell r="P27131">
            <v>0</v>
          </cell>
          <cell r="Q27131">
            <v>67620</v>
          </cell>
        </row>
        <row r="27132">
          <cell r="M27132" t="str">
            <v>805010659_1075240</v>
          </cell>
          <cell r="N27132">
            <v>18619</v>
          </cell>
          <cell r="O27132">
            <v>0</v>
          </cell>
          <cell r="P27132">
            <v>80000</v>
          </cell>
          <cell r="Q27132">
            <v>18619</v>
          </cell>
        </row>
        <row r="27133">
          <cell r="M27133" t="str">
            <v>805010659_1075144</v>
          </cell>
          <cell r="N27133">
            <v>98000</v>
          </cell>
          <cell r="O27133">
            <v>0</v>
          </cell>
          <cell r="P27133">
            <v>0</v>
          </cell>
          <cell r="Q27133">
            <v>98000</v>
          </cell>
        </row>
        <row r="27134">
          <cell r="M27134" t="str">
            <v>805010659_1075588</v>
          </cell>
          <cell r="N27134">
            <v>261602</v>
          </cell>
          <cell r="O27134">
            <v>0</v>
          </cell>
          <cell r="P27134">
            <v>0</v>
          </cell>
          <cell r="Q27134">
            <v>261602</v>
          </cell>
        </row>
        <row r="27135">
          <cell r="M27135" t="str">
            <v>805010659_1075271</v>
          </cell>
          <cell r="N27135">
            <v>67620</v>
          </cell>
          <cell r="O27135">
            <v>0</v>
          </cell>
          <cell r="P27135">
            <v>0</v>
          </cell>
          <cell r="Q27135">
            <v>67620</v>
          </cell>
        </row>
        <row r="27136">
          <cell r="M27136" t="str">
            <v>805010659_1075061</v>
          </cell>
          <cell r="N27136">
            <v>754000</v>
          </cell>
          <cell r="O27136">
            <v>0</v>
          </cell>
          <cell r="P27136">
            <v>0</v>
          </cell>
          <cell r="Q27136">
            <v>754000</v>
          </cell>
        </row>
        <row r="27137">
          <cell r="M27137" t="str">
            <v>805010659_1075608</v>
          </cell>
          <cell r="N27137">
            <v>67620</v>
          </cell>
          <cell r="O27137">
            <v>0</v>
          </cell>
          <cell r="P27137">
            <v>0</v>
          </cell>
          <cell r="Q27137">
            <v>67620</v>
          </cell>
        </row>
        <row r="27138">
          <cell r="M27138" t="str">
            <v>805010659_1074973</v>
          </cell>
          <cell r="N27138">
            <v>420000</v>
          </cell>
          <cell r="O27138">
            <v>0</v>
          </cell>
          <cell r="P27138">
            <v>0</v>
          </cell>
          <cell r="Q27138">
            <v>420000</v>
          </cell>
        </row>
        <row r="27139">
          <cell r="M27139" t="str">
            <v>805010659_1075547</v>
          </cell>
          <cell r="N27139">
            <v>48877</v>
          </cell>
          <cell r="O27139">
            <v>0</v>
          </cell>
          <cell r="P27139">
            <v>0</v>
          </cell>
          <cell r="Q27139">
            <v>48877</v>
          </cell>
        </row>
        <row r="27140">
          <cell r="M27140" t="str">
            <v>805010659_1075243</v>
          </cell>
          <cell r="N27140">
            <v>75410</v>
          </cell>
          <cell r="O27140">
            <v>0</v>
          </cell>
          <cell r="P27140">
            <v>0</v>
          </cell>
          <cell r="Q27140">
            <v>75410</v>
          </cell>
        </row>
        <row r="27141">
          <cell r="M27141" t="str">
            <v>805010659_1074985</v>
          </cell>
          <cell r="N27141">
            <v>98000</v>
          </cell>
          <cell r="O27141">
            <v>0</v>
          </cell>
          <cell r="P27141">
            <v>0</v>
          </cell>
          <cell r="Q27141">
            <v>98000</v>
          </cell>
        </row>
        <row r="27142">
          <cell r="M27142" t="str">
            <v>805010659_1075201</v>
          </cell>
          <cell r="N27142">
            <v>232275</v>
          </cell>
          <cell r="O27142">
            <v>0</v>
          </cell>
          <cell r="P27142">
            <v>0</v>
          </cell>
          <cell r="Q27142">
            <v>232275</v>
          </cell>
        </row>
        <row r="27143">
          <cell r="M27143" t="str">
            <v>805010659_1075150</v>
          </cell>
          <cell r="N27143">
            <v>420000</v>
          </cell>
          <cell r="O27143">
            <v>0</v>
          </cell>
          <cell r="P27143">
            <v>0</v>
          </cell>
          <cell r="Q27143">
            <v>420000</v>
          </cell>
        </row>
        <row r="27144">
          <cell r="M27144" t="str">
            <v>805010659_1075016</v>
          </cell>
          <cell r="N27144">
            <v>420000</v>
          </cell>
          <cell r="O27144">
            <v>0</v>
          </cell>
          <cell r="P27144">
            <v>0</v>
          </cell>
          <cell r="Q27144">
            <v>420000</v>
          </cell>
        </row>
        <row r="27145">
          <cell r="M27145" t="str">
            <v>805010659_1075106</v>
          </cell>
          <cell r="N27145">
            <v>420000</v>
          </cell>
          <cell r="O27145">
            <v>0</v>
          </cell>
          <cell r="P27145">
            <v>0</v>
          </cell>
          <cell r="Q27145">
            <v>420000</v>
          </cell>
        </row>
        <row r="27146">
          <cell r="M27146" t="str">
            <v>805010659_1075198</v>
          </cell>
          <cell r="N27146">
            <v>1508000</v>
          </cell>
          <cell r="O27146">
            <v>0</v>
          </cell>
          <cell r="P27146">
            <v>0</v>
          </cell>
          <cell r="Q27146">
            <v>1508000</v>
          </cell>
        </row>
        <row r="27147">
          <cell r="M27147" t="str">
            <v>805010659_1074968</v>
          </cell>
          <cell r="N27147">
            <v>323640</v>
          </cell>
          <cell r="O27147">
            <v>0</v>
          </cell>
          <cell r="P27147">
            <v>300000</v>
          </cell>
          <cell r="Q27147">
            <v>323640</v>
          </cell>
        </row>
        <row r="27148">
          <cell r="M27148" t="str">
            <v>805010659_1074972</v>
          </cell>
          <cell r="N27148">
            <v>91141</v>
          </cell>
          <cell r="O27148">
            <v>0</v>
          </cell>
          <cell r="P27148">
            <v>0</v>
          </cell>
          <cell r="Q27148">
            <v>91141</v>
          </cell>
        </row>
        <row r="27149">
          <cell r="M27149" t="str">
            <v>805010659_1075058</v>
          </cell>
          <cell r="N27149">
            <v>91141</v>
          </cell>
          <cell r="O27149">
            <v>0</v>
          </cell>
          <cell r="P27149">
            <v>0</v>
          </cell>
          <cell r="Q27149">
            <v>91141</v>
          </cell>
        </row>
        <row r="27150">
          <cell r="M27150" t="str">
            <v>805010659_1075333</v>
          </cell>
          <cell r="N27150">
            <v>48877</v>
          </cell>
          <cell r="O27150">
            <v>0</v>
          </cell>
          <cell r="P27150">
            <v>0</v>
          </cell>
          <cell r="Q27150">
            <v>48877</v>
          </cell>
        </row>
        <row r="27151">
          <cell r="M27151" t="str">
            <v>805010659_1075590</v>
          </cell>
          <cell r="N27151">
            <v>145775</v>
          </cell>
          <cell r="O27151">
            <v>0</v>
          </cell>
          <cell r="P27151">
            <v>0</v>
          </cell>
          <cell r="Q27151">
            <v>145775</v>
          </cell>
        </row>
        <row r="27152">
          <cell r="M27152" t="str">
            <v>805010659_1074919</v>
          </cell>
          <cell r="N27152">
            <v>530500</v>
          </cell>
          <cell r="O27152">
            <v>0</v>
          </cell>
          <cell r="P27152">
            <v>0</v>
          </cell>
          <cell r="Q27152">
            <v>530500</v>
          </cell>
        </row>
        <row r="27153">
          <cell r="M27153" t="str">
            <v>805010659_1075229</v>
          </cell>
          <cell r="N27153">
            <v>113582</v>
          </cell>
          <cell r="O27153">
            <v>0</v>
          </cell>
          <cell r="P27153">
            <v>0</v>
          </cell>
          <cell r="Q27153">
            <v>113582</v>
          </cell>
        </row>
        <row r="27154">
          <cell r="M27154" t="str">
            <v>805010659_1075028</v>
          </cell>
          <cell r="N27154">
            <v>91141</v>
          </cell>
          <cell r="O27154">
            <v>0</v>
          </cell>
          <cell r="P27154">
            <v>0</v>
          </cell>
          <cell r="Q27154">
            <v>91141</v>
          </cell>
        </row>
        <row r="27155">
          <cell r="M27155" t="str">
            <v>805010659_1075230</v>
          </cell>
          <cell r="N27155">
            <v>71935</v>
          </cell>
          <cell r="O27155">
            <v>0</v>
          </cell>
          <cell r="P27155">
            <v>0</v>
          </cell>
          <cell r="Q27155">
            <v>71935</v>
          </cell>
        </row>
        <row r="27156">
          <cell r="M27156" t="str">
            <v>805010659_1075548</v>
          </cell>
          <cell r="N27156">
            <v>48877</v>
          </cell>
          <cell r="O27156">
            <v>0</v>
          </cell>
          <cell r="P27156">
            <v>0</v>
          </cell>
          <cell r="Q27156">
            <v>48877</v>
          </cell>
        </row>
        <row r="27157">
          <cell r="M27157" t="str">
            <v>805010659_1075443</v>
          </cell>
          <cell r="N27157">
            <v>48877</v>
          </cell>
          <cell r="O27157">
            <v>0</v>
          </cell>
          <cell r="P27157">
            <v>0</v>
          </cell>
          <cell r="Q27157">
            <v>48877</v>
          </cell>
        </row>
        <row r="27158">
          <cell r="M27158" t="str">
            <v>805010659_1075221</v>
          </cell>
          <cell r="N27158">
            <v>232275</v>
          </cell>
          <cell r="O27158">
            <v>0</v>
          </cell>
          <cell r="P27158">
            <v>0</v>
          </cell>
          <cell r="Q27158">
            <v>232275</v>
          </cell>
        </row>
        <row r="27159">
          <cell r="M27159" t="str">
            <v>805010659_1075601</v>
          </cell>
          <cell r="N27159">
            <v>48877</v>
          </cell>
          <cell r="O27159">
            <v>0</v>
          </cell>
          <cell r="P27159">
            <v>0</v>
          </cell>
          <cell r="Q27159">
            <v>48877</v>
          </cell>
        </row>
        <row r="27160">
          <cell r="M27160" t="str">
            <v>805010659_1074929</v>
          </cell>
          <cell r="N27160">
            <v>58900</v>
          </cell>
          <cell r="O27160">
            <v>0</v>
          </cell>
          <cell r="P27160">
            <v>0</v>
          </cell>
          <cell r="Q27160">
            <v>58900</v>
          </cell>
        </row>
        <row r="27161">
          <cell r="M27161" t="str">
            <v>805010659_1075422</v>
          </cell>
          <cell r="N27161">
            <v>119313</v>
          </cell>
          <cell r="O27161">
            <v>0</v>
          </cell>
          <cell r="P27161">
            <v>0</v>
          </cell>
          <cell r="Q27161">
            <v>119313</v>
          </cell>
        </row>
        <row r="27162">
          <cell r="M27162" t="str">
            <v>805010659_1075074</v>
          </cell>
          <cell r="N27162">
            <v>1740000</v>
          </cell>
          <cell r="O27162">
            <v>0</v>
          </cell>
          <cell r="P27162">
            <v>0</v>
          </cell>
          <cell r="Q27162">
            <v>1740000</v>
          </cell>
        </row>
        <row r="27163">
          <cell r="M27163" t="str">
            <v>805010659_1075018</v>
          </cell>
          <cell r="N27163">
            <v>91141</v>
          </cell>
          <cell r="O27163">
            <v>0</v>
          </cell>
          <cell r="P27163">
            <v>0</v>
          </cell>
          <cell r="Q27163">
            <v>91141</v>
          </cell>
        </row>
        <row r="27164">
          <cell r="M27164" t="str">
            <v>805010659_1075562</v>
          </cell>
          <cell r="N27164">
            <v>11269</v>
          </cell>
          <cell r="O27164">
            <v>0</v>
          </cell>
          <cell r="P27164">
            <v>0</v>
          </cell>
          <cell r="Q27164">
            <v>11269</v>
          </cell>
        </row>
        <row r="27165">
          <cell r="M27165" t="str">
            <v>805010659_1075377</v>
          </cell>
          <cell r="N27165">
            <v>145775</v>
          </cell>
          <cell r="O27165">
            <v>0</v>
          </cell>
          <cell r="P27165">
            <v>0</v>
          </cell>
          <cell r="Q27165">
            <v>145775</v>
          </cell>
        </row>
        <row r="27166">
          <cell r="M27166" t="str">
            <v>805010659_1075392</v>
          </cell>
          <cell r="N27166">
            <v>210553</v>
          </cell>
          <cell r="O27166">
            <v>0</v>
          </cell>
          <cell r="P27166">
            <v>0</v>
          </cell>
          <cell r="Q27166">
            <v>210553</v>
          </cell>
        </row>
        <row r="27167">
          <cell r="M27167" t="str">
            <v>805010659_1075268</v>
          </cell>
          <cell r="N27167">
            <v>145775</v>
          </cell>
          <cell r="O27167">
            <v>0</v>
          </cell>
          <cell r="P27167">
            <v>0</v>
          </cell>
          <cell r="Q27167">
            <v>145775</v>
          </cell>
        </row>
        <row r="27168">
          <cell r="M27168" t="str">
            <v>805010659_1075574</v>
          </cell>
          <cell r="N27168">
            <v>67620</v>
          </cell>
          <cell r="O27168">
            <v>0</v>
          </cell>
          <cell r="P27168">
            <v>0</v>
          </cell>
          <cell r="Q27168">
            <v>67620</v>
          </cell>
        </row>
        <row r="27169">
          <cell r="M27169" t="str">
            <v>805010659_1075142</v>
          </cell>
          <cell r="N27169">
            <v>91141</v>
          </cell>
          <cell r="O27169">
            <v>0</v>
          </cell>
          <cell r="P27169">
            <v>0</v>
          </cell>
          <cell r="Q27169">
            <v>91141</v>
          </cell>
        </row>
        <row r="27170">
          <cell r="M27170" t="str">
            <v>805010659_1075256</v>
          </cell>
          <cell r="N27170">
            <v>48877</v>
          </cell>
          <cell r="O27170">
            <v>0</v>
          </cell>
          <cell r="P27170">
            <v>0</v>
          </cell>
          <cell r="Q27170">
            <v>48877</v>
          </cell>
        </row>
        <row r="27171">
          <cell r="M27171" t="str">
            <v>805010659_1075325</v>
          </cell>
          <cell r="N27171">
            <v>48877</v>
          </cell>
          <cell r="O27171">
            <v>0</v>
          </cell>
          <cell r="P27171">
            <v>0</v>
          </cell>
          <cell r="Q27171">
            <v>48877</v>
          </cell>
        </row>
        <row r="27172">
          <cell r="M27172" t="str">
            <v>805010659_1075428</v>
          </cell>
          <cell r="N27172">
            <v>145775</v>
          </cell>
          <cell r="O27172">
            <v>0</v>
          </cell>
          <cell r="P27172">
            <v>0</v>
          </cell>
          <cell r="Q27172">
            <v>145775</v>
          </cell>
        </row>
        <row r="27173">
          <cell r="M27173" t="str">
            <v>805010659_1075586</v>
          </cell>
          <cell r="N27173">
            <v>48877</v>
          </cell>
          <cell r="O27173">
            <v>0</v>
          </cell>
          <cell r="P27173">
            <v>0</v>
          </cell>
          <cell r="Q27173">
            <v>48877</v>
          </cell>
        </row>
        <row r="27174">
          <cell r="M27174" t="str">
            <v>805010659_1075211</v>
          </cell>
          <cell r="N27174">
            <v>26502</v>
          </cell>
          <cell r="O27174">
            <v>0</v>
          </cell>
          <cell r="P27174">
            <v>0</v>
          </cell>
          <cell r="Q27174">
            <v>26502</v>
          </cell>
        </row>
        <row r="27175">
          <cell r="M27175" t="str">
            <v>805010659_1075579</v>
          </cell>
          <cell r="N27175">
            <v>67620</v>
          </cell>
          <cell r="O27175">
            <v>0</v>
          </cell>
          <cell r="P27175">
            <v>0</v>
          </cell>
          <cell r="Q27175">
            <v>67620</v>
          </cell>
        </row>
        <row r="27176">
          <cell r="M27176" t="str">
            <v>805010659_1074981</v>
          </cell>
          <cell r="N27176">
            <v>348000</v>
          </cell>
          <cell r="O27176">
            <v>0</v>
          </cell>
          <cell r="P27176">
            <v>300000</v>
          </cell>
          <cell r="Q27176">
            <v>348000</v>
          </cell>
        </row>
        <row r="27177">
          <cell r="M27177" t="str">
            <v>805010659_1075596</v>
          </cell>
          <cell r="N27177">
            <v>48877</v>
          </cell>
          <cell r="O27177">
            <v>0</v>
          </cell>
          <cell r="P27177">
            <v>0</v>
          </cell>
          <cell r="Q27177">
            <v>48877</v>
          </cell>
        </row>
        <row r="27178">
          <cell r="M27178" t="str">
            <v>805010659_1075222</v>
          </cell>
          <cell r="N27178">
            <v>64363</v>
          </cell>
          <cell r="O27178">
            <v>0</v>
          </cell>
          <cell r="P27178">
            <v>0</v>
          </cell>
          <cell r="Q27178">
            <v>64363</v>
          </cell>
        </row>
        <row r="27179">
          <cell r="M27179" t="str">
            <v>805010659_1074969</v>
          </cell>
          <cell r="N27179">
            <v>348000</v>
          </cell>
          <cell r="O27179">
            <v>0</v>
          </cell>
          <cell r="P27179">
            <v>300000</v>
          </cell>
          <cell r="Q27179">
            <v>348000</v>
          </cell>
        </row>
        <row r="27180">
          <cell r="M27180" t="str">
            <v>805010659_1075162</v>
          </cell>
          <cell r="N27180">
            <v>91141</v>
          </cell>
          <cell r="O27180">
            <v>0</v>
          </cell>
          <cell r="P27180">
            <v>0</v>
          </cell>
          <cell r="Q27180">
            <v>91141</v>
          </cell>
        </row>
        <row r="27181">
          <cell r="M27181" t="str">
            <v>805010659_1075600</v>
          </cell>
          <cell r="N27181">
            <v>67620</v>
          </cell>
          <cell r="O27181">
            <v>0</v>
          </cell>
          <cell r="P27181">
            <v>0</v>
          </cell>
          <cell r="Q27181">
            <v>67620</v>
          </cell>
        </row>
        <row r="27182">
          <cell r="M27182" t="str">
            <v>805010659_1075266</v>
          </cell>
          <cell r="N27182">
            <v>48877</v>
          </cell>
          <cell r="O27182">
            <v>0</v>
          </cell>
          <cell r="P27182">
            <v>0</v>
          </cell>
          <cell r="Q27182">
            <v>48877</v>
          </cell>
        </row>
        <row r="27183">
          <cell r="M27183" t="str">
            <v>805010659_1075264</v>
          </cell>
          <cell r="N27183">
            <v>48877</v>
          </cell>
          <cell r="O27183">
            <v>0</v>
          </cell>
          <cell r="P27183">
            <v>0</v>
          </cell>
          <cell r="Q27183">
            <v>48877</v>
          </cell>
        </row>
        <row r="27184">
          <cell r="M27184" t="str">
            <v>805010659_1075399</v>
          </cell>
          <cell r="N27184">
            <v>466619</v>
          </cell>
          <cell r="O27184">
            <v>0</v>
          </cell>
          <cell r="P27184">
            <v>0</v>
          </cell>
          <cell r="Q27184">
            <v>466619</v>
          </cell>
        </row>
        <row r="27185">
          <cell r="M27185" t="str">
            <v>805010659_1075227</v>
          </cell>
          <cell r="N27185">
            <v>68149</v>
          </cell>
          <cell r="O27185">
            <v>0</v>
          </cell>
          <cell r="P27185">
            <v>0</v>
          </cell>
          <cell r="Q27185">
            <v>68149</v>
          </cell>
        </row>
        <row r="27186">
          <cell r="M27186" t="str">
            <v>805010659_1075397</v>
          </cell>
          <cell r="N27186">
            <v>67620</v>
          </cell>
          <cell r="O27186">
            <v>0</v>
          </cell>
          <cell r="P27186">
            <v>0</v>
          </cell>
          <cell r="Q27186">
            <v>67620</v>
          </cell>
        </row>
        <row r="27187">
          <cell r="M27187" t="str">
            <v>805010659_1075265</v>
          </cell>
          <cell r="N27187">
            <v>67620</v>
          </cell>
          <cell r="O27187">
            <v>0</v>
          </cell>
          <cell r="P27187">
            <v>0</v>
          </cell>
          <cell r="Q27187">
            <v>67620</v>
          </cell>
        </row>
        <row r="27188">
          <cell r="M27188" t="str">
            <v>805010659_1075341</v>
          </cell>
          <cell r="N27188">
            <v>24298</v>
          </cell>
          <cell r="O27188">
            <v>0</v>
          </cell>
          <cell r="P27188">
            <v>0</v>
          </cell>
          <cell r="Q27188">
            <v>24298</v>
          </cell>
        </row>
        <row r="27189">
          <cell r="M27189" t="str">
            <v>805010659_1075267</v>
          </cell>
          <cell r="N27189">
            <v>25136</v>
          </cell>
          <cell r="O27189">
            <v>0</v>
          </cell>
          <cell r="P27189">
            <v>0</v>
          </cell>
          <cell r="Q27189">
            <v>25136</v>
          </cell>
        </row>
        <row r="27190">
          <cell r="M27190" t="str">
            <v>805010659_P41837</v>
          </cell>
          <cell r="N27190">
            <v>150000</v>
          </cell>
          <cell r="O27190">
            <v>0</v>
          </cell>
          <cell r="P27190">
            <v>0</v>
          </cell>
          <cell r="Q27190">
            <v>150000</v>
          </cell>
        </row>
        <row r="27191">
          <cell r="M27191" t="str">
            <v>805010659_1075249</v>
          </cell>
          <cell r="N27191">
            <v>48877</v>
          </cell>
          <cell r="O27191">
            <v>0</v>
          </cell>
          <cell r="P27191">
            <v>0</v>
          </cell>
          <cell r="Q27191">
            <v>48877</v>
          </cell>
        </row>
        <row r="27192">
          <cell r="M27192" t="str">
            <v>805010659_1074992</v>
          </cell>
          <cell r="N27192">
            <v>91141</v>
          </cell>
          <cell r="O27192">
            <v>0</v>
          </cell>
          <cell r="P27192">
            <v>0</v>
          </cell>
          <cell r="Q27192">
            <v>91141</v>
          </cell>
        </row>
        <row r="27193">
          <cell r="M27193" t="str">
            <v>805010659_1075358</v>
          </cell>
          <cell r="N27193">
            <v>48877</v>
          </cell>
          <cell r="O27193">
            <v>0</v>
          </cell>
          <cell r="P27193">
            <v>0</v>
          </cell>
          <cell r="Q27193">
            <v>48877</v>
          </cell>
        </row>
        <row r="27194">
          <cell r="M27194" t="str">
            <v>805010659_1075137</v>
          </cell>
          <cell r="N27194">
            <v>91141</v>
          </cell>
          <cell r="O27194">
            <v>0</v>
          </cell>
          <cell r="P27194">
            <v>0</v>
          </cell>
          <cell r="Q27194">
            <v>91141</v>
          </cell>
        </row>
        <row r="27195">
          <cell r="M27195" t="str">
            <v>805010659_1075611</v>
          </cell>
          <cell r="N27195">
            <v>466619</v>
          </cell>
          <cell r="O27195">
            <v>0</v>
          </cell>
          <cell r="P27195">
            <v>0</v>
          </cell>
          <cell r="Q27195">
            <v>466619</v>
          </cell>
        </row>
        <row r="27196">
          <cell r="M27196" t="str">
            <v>805010659_1075594</v>
          </cell>
          <cell r="N27196">
            <v>466619</v>
          </cell>
          <cell r="O27196">
            <v>0</v>
          </cell>
          <cell r="P27196">
            <v>0</v>
          </cell>
          <cell r="Q27196">
            <v>466619</v>
          </cell>
        </row>
        <row r="27197">
          <cell r="M27197" t="str">
            <v>805010659_1075135</v>
          </cell>
          <cell r="N27197">
            <v>91141</v>
          </cell>
          <cell r="O27197">
            <v>0</v>
          </cell>
          <cell r="P27197">
            <v>0</v>
          </cell>
          <cell r="Q27197">
            <v>91141</v>
          </cell>
        </row>
        <row r="27198">
          <cell r="M27198" t="str">
            <v>805010659_1075384</v>
          </cell>
          <cell r="N27198">
            <v>145775</v>
          </cell>
          <cell r="O27198">
            <v>0</v>
          </cell>
          <cell r="P27198">
            <v>0</v>
          </cell>
          <cell r="Q27198">
            <v>145775</v>
          </cell>
        </row>
        <row r="27199">
          <cell r="M27199" t="str">
            <v>805010659_1075553</v>
          </cell>
          <cell r="N27199">
            <v>466619</v>
          </cell>
          <cell r="O27199">
            <v>0</v>
          </cell>
          <cell r="P27199">
            <v>0</v>
          </cell>
          <cell r="Q27199">
            <v>466619</v>
          </cell>
        </row>
        <row r="27200">
          <cell r="M27200" t="str">
            <v>805010659_1075449</v>
          </cell>
          <cell r="N27200">
            <v>48877</v>
          </cell>
          <cell r="O27200">
            <v>0</v>
          </cell>
          <cell r="P27200">
            <v>0</v>
          </cell>
          <cell r="Q27200">
            <v>48877</v>
          </cell>
        </row>
        <row r="27201">
          <cell r="M27201" t="str">
            <v>805010659_1075059</v>
          </cell>
          <cell r="N27201">
            <v>91141</v>
          </cell>
          <cell r="O27201">
            <v>0</v>
          </cell>
          <cell r="P27201">
            <v>0</v>
          </cell>
          <cell r="Q27201">
            <v>91141</v>
          </cell>
        </row>
        <row r="27202">
          <cell r="M27202" t="str">
            <v>805010659_1075609</v>
          </cell>
          <cell r="N27202">
            <v>48877</v>
          </cell>
          <cell r="O27202">
            <v>0</v>
          </cell>
          <cell r="P27202">
            <v>0</v>
          </cell>
          <cell r="Q27202">
            <v>48877</v>
          </cell>
        </row>
        <row r="27203">
          <cell r="M27203" t="str">
            <v>805010659_1075528</v>
          </cell>
          <cell r="N27203">
            <v>48877</v>
          </cell>
          <cell r="O27203">
            <v>0</v>
          </cell>
          <cell r="P27203">
            <v>0</v>
          </cell>
          <cell r="Q27203">
            <v>48877</v>
          </cell>
        </row>
        <row r="27204">
          <cell r="M27204" t="str">
            <v>805010659_1075226</v>
          </cell>
          <cell r="N27204">
            <v>94652</v>
          </cell>
          <cell r="O27204">
            <v>0</v>
          </cell>
          <cell r="P27204">
            <v>0</v>
          </cell>
          <cell r="Q27204">
            <v>94652</v>
          </cell>
        </row>
        <row r="27205">
          <cell r="M27205" t="str">
            <v>805010659_1075108</v>
          </cell>
          <cell r="N27205">
            <v>91141</v>
          </cell>
          <cell r="O27205">
            <v>0</v>
          </cell>
          <cell r="P27205">
            <v>0</v>
          </cell>
          <cell r="Q27205">
            <v>91141</v>
          </cell>
        </row>
        <row r="27206">
          <cell r="M27206" t="str">
            <v>805010659_1075072</v>
          </cell>
          <cell r="N27206">
            <v>98000</v>
          </cell>
          <cell r="O27206">
            <v>0</v>
          </cell>
          <cell r="P27206">
            <v>0</v>
          </cell>
          <cell r="Q27206">
            <v>98000</v>
          </cell>
        </row>
        <row r="27207">
          <cell r="M27207" t="str">
            <v>805010659_1075320</v>
          </cell>
          <cell r="N27207">
            <v>67620</v>
          </cell>
          <cell r="O27207">
            <v>0</v>
          </cell>
          <cell r="P27207">
            <v>0</v>
          </cell>
          <cell r="Q27207">
            <v>67620</v>
          </cell>
        </row>
        <row r="27208">
          <cell r="M27208" t="str">
            <v>805010659_1075393</v>
          </cell>
          <cell r="N27208">
            <v>67620</v>
          </cell>
          <cell r="O27208">
            <v>0</v>
          </cell>
          <cell r="P27208">
            <v>0</v>
          </cell>
          <cell r="Q27208">
            <v>67620</v>
          </cell>
        </row>
        <row r="27209">
          <cell r="M27209" t="str">
            <v>805010659_1075419</v>
          </cell>
          <cell r="N27209">
            <v>75411</v>
          </cell>
          <cell r="O27209">
            <v>0</v>
          </cell>
          <cell r="P27209">
            <v>0</v>
          </cell>
          <cell r="Q27209">
            <v>75411</v>
          </cell>
        </row>
        <row r="27210">
          <cell r="M27210" t="str">
            <v>805010659_1075360</v>
          </cell>
          <cell r="N27210">
            <v>466619</v>
          </cell>
          <cell r="O27210">
            <v>0</v>
          </cell>
          <cell r="P27210">
            <v>0</v>
          </cell>
          <cell r="Q27210">
            <v>466619</v>
          </cell>
        </row>
        <row r="27211">
          <cell r="M27211" t="str">
            <v>805010659_1075037</v>
          </cell>
          <cell r="N27211">
            <v>91141</v>
          </cell>
          <cell r="O27211">
            <v>0</v>
          </cell>
          <cell r="P27211">
            <v>0</v>
          </cell>
          <cell r="Q27211">
            <v>91141</v>
          </cell>
        </row>
        <row r="27212">
          <cell r="M27212" t="str">
            <v>805010659_1075378</v>
          </cell>
          <cell r="N27212">
            <v>48877</v>
          </cell>
          <cell r="O27212">
            <v>0</v>
          </cell>
          <cell r="P27212">
            <v>0</v>
          </cell>
          <cell r="Q27212">
            <v>48877</v>
          </cell>
        </row>
        <row r="27213">
          <cell r="M27213" t="str">
            <v>805010659_1075315</v>
          </cell>
          <cell r="N27213">
            <v>48877</v>
          </cell>
          <cell r="O27213">
            <v>0</v>
          </cell>
          <cell r="P27213">
            <v>0</v>
          </cell>
          <cell r="Q27213">
            <v>48877</v>
          </cell>
        </row>
        <row r="27214">
          <cell r="M27214" t="str">
            <v>805010659_1075035</v>
          </cell>
          <cell r="N27214">
            <v>91141</v>
          </cell>
          <cell r="O27214">
            <v>0</v>
          </cell>
          <cell r="P27214">
            <v>0</v>
          </cell>
          <cell r="Q27214">
            <v>91141</v>
          </cell>
        </row>
        <row r="27215">
          <cell r="M27215" t="str">
            <v>805010659_1075216</v>
          </cell>
          <cell r="N27215">
            <v>98438</v>
          </cell>
          <cell r="O27215">
            <v>0</v>
          </cell>
          <cell r="P27215">
            <v>0</v>
          </cell>
          <cell r="Q27215">
            <v>98438</v>
          </cell>
        </row>
        <row r="27216">
          <cell r="M27216" t="str">
            <v>805010659_1074996</v>
          </cell>
          <cell r="N27216">
            <v>98000</v>
          </cell>
          <cell r="O27216">
            <v>0</v>
          </cell>
          <cell r="P27216">
            <v>0</v>
          </cell>
          <cell r="Q27216">
            <v>98000</v>
          </cell>
        </row>
        <row r="27217">
          <cell r="M27217" t="str">
            <v>805010659_1075538</v>
          </cell>
          <cell r="N27217">
            <v>29326</v>
          </cell>
          <cell r="O27217">
            <v>0</v>
          </cell>
          <cell r="P27217">
            <v>0</v>
          </cell>
          <cell r="Q27217">
            <v>29326</v>
          </cell>
        </row>
        <row r="27218">
          <cell r="M27218" t="str">
            <v>805010659_1075197</v>
          </cell>
          <cell r="N27218">
            <v>91141</v>
          </cell>
          <cell r="O27218">
            <v>0</v>
          </cell>
          <cell r="P27218">
            <v>0</v>
          </cell>
          <cell r="Q27218">
            <v>91141</v>
          </cell>
        </row>
        <row r="27219">
          <cell r="M27219" t="str">
            <v>805010659_1074933</v>
          </cell>
          <cell r="N27219">
            <v>604800</v>
          </cell>
          <cell r="O27219">
            <v>0</v>
          </cell>
          <cell r="P27219">
            <v>0</v>
          </cell>
          <cell r="Q27219">
            <v>604800</v>
          </cell>
        </row>
        <row r="27220">
          <cell r="M27220" t="str">
            <v>805010659_1075566</v>
          </cell>
          <cell r="N27220">
            <v>67620</v>
          </cell>
          <cell r="O27220">
            <v>0</v>
          </cell>
          <cell r="P27220">
            <v>0</v>
          </cell>
          <cell r="Q27220">
            <v>67620</v>
          </cell>
        </row>
        <row r="27221">
          <cell r="M27221" t="str">
            <v>805010659_1075013</v>
          </cell>
          <cell r="N27221">
            <v>75133</v>
          </cell>
          <cell r="O27221">
            <v>0</v>
          </cell>
          <cell r="P27221">
            <v>0</v>
          </cell>
          <cell r="Q27221">
            <v>75133</v>
          </cell>
        </row>
        <row r="27222">
          <cell r="M27222" t="str">
            <v>805010659_1075531</v>
          </cell>
          <cell r="N27222">
            <v>48877</v>
          </cell>
          <cell r="O27222">
            <v>0</v>
          </cell>
          <cell r="P27222">
            <v>0</v>
          </cell>
          <cell r="Q27222">
            <v>48877</v>
          </cell>
        </row>
        <row r="27223">
          <cell r="M27223" t="str">
            <v>805010659_1075120</v>
          </cell>
          <cell r="N27223">
            <v>91141</v>
          </cell>
          <cell r="O27223">
            <v>0</v>
          </cell>
          <cell r="P27223">
            <v>0</v>
          </cell>
          <cell r="Q27223">
            <v>91141</v>
          </cell>
        </row>
        <row r="27224">
          <cell r="M27224" t="str">
            <v>805010659_1075242</v>
          </cell>
          <cell r="N27224">
            <v>75410</v>
          </cell>
          <cell r="O27224">
            <v>0</v>
          </cell>
          <cell r="P27224">
            <v>0</v>
          </cell>
          <cell r="Q27224">
            <v>75410</v>
          </cell>
        </row>
        <row r="27225">
          <cell r="M27225" t="str">
            <v>805010659_1074984</v>
          </cell>
          <cell r="N27225">
            <v>91141</v>
          </cell>
          <cell r="O27225">
            <v>0</v>
          </cell>
          <cell r="P27225">
            <v>0</v>
          </cell>
          <cell r="Q27225">
            <v>91141</v>
          </cell>
        </row>
        <row r="27226">
          <cell r="M27226" t="str">
            <v>805010659_1074991</v>
          </cell>
          <cell r="N27226">
            <v>870000</v>
          </cell>
          <cell r="O27226">
            <v>0</v>
          </cell>
          <cell r="P27226">
            <v>300000</v>
          </cell>
          <cell r="Q27226">
            <v>870000</v>
          </cell>
        </row>
        <row r="27227">
          <cell r="M27227" t="str">
            <v>805010659_1075471</v>
          </cell>
          <cell r="N27227">
            <v>145775</v>
          </cell>
          <cell r="O27227">
            <v>0</v>
          </cell>
          <cell r="P27227">
            <v>0</v>
          </cell>
          <cell r="Q27227">
            <v>145775</v>
          </cell>
        </row>
        <row r="27228">
          <cell r="M27228" t="str">
            <v>805010659_1075187</v>
          </cell>
          <cell r="N27228">
            <v>91141</v>
          </cell>
          <cell r="O27228">
            <v>0</v>
          </cell>
          <cell r="P27228">
            <v>0</v>
          </cell>
          <cell r="Q27228">
            <v>91141</v>
          </cell>
        </row>
        <row r="27229">
          <cell r="M27229" t="str">
            <v>805010659_1075424</v>
          </cell>
          <cell r="N27229">
            <v>67620</v>
          </cell>
          <cell r="O27229">
            <v>0</v>
          </cell>
          <cell r="P27229">
            <v>0</v>
          </cell>
          <cell r="Q27229">
            <v>67620</v>
          </cell>
        </row>
        <row r="27230">
          <cell r="M27230" t="str">
            <v>805010659_1075324</v>
          </cell>
          <cell r="N27230">
            <v>48877</v>
          </cell>
          <cell r="O27230">
            <v>0</v>
          </cell>
          <cell r="P27230">
            <v>0</v>
          </cell>
          <cell r="Q27230">
            <v>48877</v>
          </cell>
        </row>
        <row r="27231">
          <cell r="M27231" t="str">
            <v>805010659_1075298</v>
          </cell>
          <cell r="N27231">
            <v>67620</v>
          </cell>
          <cell r="O27231">
            <v>0</v>
          </cell>
          <cell r="P27231">
            <v>0</v>
          </cell>
          <cell r="Q27231">
            <v>67620</v>
          </cell>
        </row>
        <row r="27232">
          <cell r="M27232" t="str">
            <v>805010659_1075165</v>
          </cell>
          <cell r="N27232">
            <v>420000</v>
          </cell>
          <cell r="O27232">
            <v>0</v>
          </cell>
          <cell r="P27232">
            <v>0</v>
          </cell>
          <cell r="Q27232">
            <v>420000</v>
          </cell>
        </row>
        <row r="27233">
          <cell r="M27233" t="str">
            <v>805010659_1075011</v>
          </cell>
          <cell r="N27233">
            <v>91141</v>
          </cell>
          <cell r="O27233">
            <v>0</v>
          </cell>
          <cell r="P27233">
            <v>0</v>
          </cell>
          <cell r="Q27233">
            <v>91141</v>
          </cell>
        </row>
        <row r="27234">
          <cell r="M27234" t="str">
            <v>805010659_1074932</v>
          </cell>
          <cell r="N27234">
            <v>489700</v>
          </cell>
          <cell r="O27234">
            <v>0</v>
          </cell>
          <cell r="P27234">
            <v>0</v>
          </cell>
          <cell r="Q27234">
            <v>489700</v>
          </cell>
        </row>
        <row r="27235">
          <cell r="M27235" t="str">
            <v>805010659_1075352</v>
          </cell>
          <cell r="N27235">
            <v>145775</v>
          </cell>
          <cell r="O27235">
            <v>0</v>
          </cell>
          <cell r="P27235">
            <v>0</v>
          </cell>
          <cell r="Q27235">
            <v>145775</v>
          </cell>
        </row>
        <row r="27236">
          <cell r="M27236" t="str">
            <v>805010659_1075532</v>
          </cell>
          <cell r="N27236">
            <v>48877</v>
          </cell>
          <cell r="O27236">
            <v>0</v>
          </cell>
          <cell r="P27236">
            <v>0</v>
          </cell>
          <cell r="Q27236">
            <v>48877</v>
          </cell>
        </row>
        <row r="27237">
          <cell r="M27237" t="str">
            <v>805010659_1075391</v>
          </cell>
          <cell r="N27237">
            <v>67620</v>
          </cell>
          <cell r="O27237">
            <v>0</v>
          </cell>
          <cell r="P27237">
            <v>0</v>
          </cell>
          <cell r="Q27237">
            <v>67620</v>
          </cell>
        </row>
        <row r="27238">
          <cell r="M27238" t="str">
            <v>805010659_1075615</v>
          </cell>
          <cell r="N27238">
            <v>67620</v>
          </cell>
          <cell r="O27238">
            <v>0</v>
          </cell>
          <cell r="P27238">
            <v>0</v>
          </cell>
          <cell r="Q27238">
            <v>67620</v>
          </cell>
        </row>
        <row r="27239">
          <cell r="M27239" t="str">
            <v>805010659_1075177</v>
          </cell>
          <cell r="N27239">
            <v>91141</v>
          </cell>
          <cell r="O27239">
            <v>0</v>
          </cell>
          <cell r="P27239">
            <v>0</v>
          </cell>
          <cell r="Q27239">
            <v>91141</v>
          </cell>
        </row>
        <row r="27240">
          <cell r="M27240" t="str">
            <v>805010659_1075442</v>
          </cell>
          <cell r="N27240">
            <v>48877</v>
          </cell>
          <cell r="O27240">
            <v>0</v>
          </cell>
          <cell r="P27240">
            <v>0</v>
          </cell>
          <cell r="Q27240">
            <v>48877</v>
          </cell>
        </row>
        <row r="27241">
          <cell r="M27241" t="str">
            <v>805010659_1075139</v>
          </cell>
          <cell r="N27241">
            <v>420000</v>
          </cell>
          <cell r="O27241">
            <v>0</v>
          </cell>
          <cell r="P27241">
            <v>0</v>
          </cell>
          <cell r="Q27241">
            <v>420000</v>
          </cell>
        </row>
        <row r="27242">
          <cell r="M27242" t="str">
            <v>805010659_1074924</v>
          </cell>
          <cell r="N27242">
            <v>255000</v>
          </cell>
          <cell r="O27242">
            <v>0</v>
          </cell>
          <cell r="P27242">
            <v>0</v>
          </cell>
          <cell r="Q27242">
            <v>255000</v>
          </cell>
        </row>
        <row r="27243">
          <cell r="M27243" t="str">
            <v>805010659_1075313</v>
          </cell>
          <cell r="N27243">
            <v>48877</v>
          </cell>
          <cell r="O27243">
            <v>0</v>
          </cell>
          <cell r="P27243">
            <v>0</v>
          </cell>
          <cell r="Q27243">
            <v>48877</v>
          </cell>
        </row>
        <row r="27244">
          <cell r="M27244" t="str">
            <v>805010659_1075136</v>
          </cell>
          <cell r="N27244">
            <v>98000</v>
          </cell>
          <cell r="O27244">
            <v>0</v>
          </cell>
          <cell r="P27244">
            <v>0</v>
          </cell>
          <cell r="Q27244">
            <v>98000</v>
          </cell>
        </row>
        <row r="27245">
          <cell r="M27245" t="str">
            <v>805010659_1075619</v>
          </cell>
          <cell r="N27245">
            <v>35843</v>
          </cell>
          <cell r="O27245">
            <v>0</v>
          </cell>
          <cell r="P27245">
            <v>0</v>
          </cell>
          <cell r="Q27245">
            <v>35843</v>
          </cell>
        </row>
        <row r="27246">
          <cell r="M27246" t="str">
            <v>805010659_1075260</v>
          </cell>
          <cell r="N27246">
            <v>466619</v>
          </cell>
          <cell r="O27246">
            <v>0</v>
          </cell>
          <cell r="P27246">
            <v>0</v>
          </cell>
          <cell r="Q27246">
            <v>466619</v>
          </cell>
        </row>
        <row r="27247">
          <cell r="M27247" t="str">
            <v>805010659_1075516</v>
          </cell>
          <cell r="N27247">
            <v>67620</v>
          </cell>
          <cell r="O27247">
            <v>0</v>
          </cell>
          <cell r="P27247">
            <v>0</v>
          </cell>
          <cell r="Q27247">
            <v>67620</v>
          </cell>
        </row>
        <row r="27248">
          <cell r="M27248" t="str">
            <v>805010659_1075014</v>
          </cell>
          <cell r="N27248">
            <v>420000</v>
          </cell>
          <cell r="O27248">
            <v>0</v>
          </cell>
          <cell r="P27248">
            <v>518000</v>
          </cell>
          <cell r="Q27248">
            <v>420000</v>
          </cell>
        </row>
        <row r="27249">
          <cell r="M27249" t="str">
            <v>805010659_1075105</v>
          </cell>
          <cell r="N27249">
            <v>91141</v>
          </cell>
          <cell r="O27249">
            <v>0</v>
          </cell>
          <cell r="P27249">
            <v>0</v>
          </cell>
          <cell r="Q27249">
            <v>91141</v>
          </cell>
        </row>
        <row r="27250">
          <cell r="M27250" t="str">
            <v>805010659_1075546</v>
          </cell>
          <cell r="N27250">
            <v>48877</v>
          </cell>
          <cell r="O27250">
            <v>0</v>
          </cell>
          <cell r="P27250">
            <v>0</v>
          </cell>
          <cell r="Q27250">
            <v>48877</v>
          </cell>
        </row>
        <row r="27251">
          <cell r="M27251" t="str">
            <v>805010659_1075245</v>
          </cell>
          <cell r="N27251">
            <v>67620</v>
          </cell>
          <cell r="O27251">
            <v>0</v>
          </cell>
          <cell r="P27251">
            <v>0</v>
          </cell>
          <cell r="Q27251">
            <v>67620</v>
          </cell>
        </row>
        <row r="27252">
          <cell r="M27252" t="str">
            <v>805010659_1075518</v>
          </cell>
          <cell r="N27252">
            <v>37730</v>
          </cell>
          <cell r="O27252">
            <v>0</v>
          </cell>
          <cell r="P27252">
            <v>0</v>
          </cell>
          <cell r="Q27252">
            <v>37730</v>
          </cell>
        </row>
        <row r="27253">
          <cell r="M27253" t="str">
            <v>805010659_1074925</v>
          </cell>
          <cell r="N27253">
            <v>2318400</v>
          </cell>
          <cell r="O27253">
            <v>0</v>
          </cell>
          <cell r="P27253">
            <v>0</v>
          </cell>
          <cell r="Q27253">
            <v>2318400</v>
          </cell>
        </row>
        <row r="27254">
          <cell r="M27254" t="str">
            <v>805010659_1075319</v>
          </cell>
          <cell r="N27254">
            <v>75410</v>
          </cell>
          <cell r="O27254">
            <v>0</v>
          </cell>
          <cell r="P27254">
            <v>0</v>
          </cell>
          <cell r="Q27254">
            <v>75410</v>
          </cell>
        </row>
        <row r="27255">
          <cell r="M27255" t="str">
            <v>805010659_1075555</v>
          </cell>
          <cell r="N27255">
            <v>67620</v>
          </cell>
          <cell r="O27255">
            <v>0</v>
          </cell>
          <cell r="P27255">
            <v>0</v>
          </cell>
          <cell r="Q27255">
            <v>67620</v>
          </cell>
        </row>
        <row r="27256">
          <cell r="M27256" t="str">
            <v>805010659_1074922</v>
          </cell>
          <cell r="N27256">
            <v>352800</v>
          </cell>
          <cell r="O27256">
            <v>0</v>
          </cell>
          <cell r="P27256">
            <v>0</v>
          </cell>
          <cell r="Q27256">
            <v>352800</v>
          </cell>
        </row>
        <row r="27257">
          <cell r="M27257" t="str">
            <v>805010659_1075593</v>
          </cell>
          <cell r="N27257">
            <v>37730</v>
          </cell>
          <cell r="O27257">
            <v>0</v>
          </cell>
          <cell r="P27257">
            <v>0</v>
          </cell>
          <cell r="Q27257">
            <v>37730</v>
          </cell>
        </row>
        <row r="27258">
          <cell r="M27258" t="str">
            <v>805010659_1075292</v>
          </cell>
          <cell r="N27258">
            <v>37730</v>
          </cell>
          <cell r="O27258">
            <v>0</v>
          </cell>
          <cell r="P27258">
            <v>0</v>
          </cell>
          <cell r="Q27258">
            <v>37730</v>
          </cell>
        </row>
        <row r="27259">
          <cell r="M27259" t="str">
            <v>805010659_1075551</v>
          </cell>
          <cell r="N27259">
            <v>37730</v>
          </cell>
          <cell r="O27259">
            <v>0</v>
          </cell>
          <cell r="P27259">
            <v>0</v>
          </cell>
          <cell r="Q27259">
            <v>37730</v>
          </cell>
        </row>
        <row r="27260">
          <cell r="M27260" t="str">
            <v>805010659_1075563</v>
          </cell>
          <cell r="N27260">
            <v>67620</v>
          </cell>
          <cell r="O27260">
            <v>0</v>
          </cell>
          <cell r="P27260">
            <v>0</v>
          </cell>
          <cell r="Q27260">
            <v>67620</v>
          </cell>
        </row>
        <row r="27261">
          <cell r="M27261" t="str">
            <v>805010659_1074983</v>
          </cell>
          <cell r="N27261">
            <v>91141</v>
          </cell>
          <cell r="O27261">
            <v>0</v>
          </cell>
          <cell r="P27261">
            <v>0</v>
          </cell>
          <cell r="Q27261">
            <v>91141</v>
          </cell>
        </row>
        <row r="27262">
          <cell r="M27262" t="str">
            <v>805010659_1075127</v>
          </cell>
          <cell r="N27262">
            <v>91141</v>
          </cell>
          <cell r="O27262">
            <v>0</v>
          </cell>
          <cell r="P27262">
            <v>0</v>
          </cell>
          <cell r="Q27262">
            <v>91141</v>
          </cell>
        </row>
        <row r="27263">
          <cell r="M27263" t="str">
            <v>805010659_1075598</v>
          </cell>
          <cell r="N27263">
            <v>145775</v>
          </cell>
          <cell r="O27263">
            <v>0</v>
          </cell>
          <cell r="P27263">
            <v>0</v>
          </cell>
          <cell r="Q27263">
            <v>145775</v>
          </cell>
        </row>
        <row r="27264">
          <cell r="M27264" t="str">
            <v>805010659_P41838</v>
          </cell>
          <cell r="N27264">
            <v>205000</v>
          </cell>
          <cell r="O27264">
            <v>0</v>
          </cell>
          <cell r="P27264">
            <v>0</v>
          </cell>
          <cell r="Q27264">
            <v>205000</v>
          </cell>
        </row>
        <row r="27265">
          <cell r="M27265" t="str">
            <v>805010659_1075205</v>
          </cell>
          <cell r="N27265">
            <v>94652</v>
          </cell>
          <cell r="O27265">
            <v>0</v>
          </cell>
          <cell r="P27265">
            <v>0</v>
          </cell>
          <cell r="Q27265">
            <v>94652</v>
          </cell>
        </row>
        <row r="27266">
          <cell r="M27266" t="str">
            <v>805010659_1075278</v>
          </cell>
          <cell r="N27266">
            <v>25136</v>
          </cell>
          <cell r="O27266">
            <v>0</v>
          </cell>
          <cell r="P27266">
            <v>0</v>
          </cell>
          <cell r="Q27266">
            <v>25136</v>
          </cell>
        </row>
        <row r="27267">
          <cell r="M27267" t="str">
            <v>805010659_1075163</v>
          </cell>
          <cell r="N27267">
            <v>91141</v>
          </cell>
          <cell r="O27267">
            <v>0</v>
          </cell>
          <cell r="P27267">
            <v>0</v>
          </cell>
          <cell r="Q27267">
            <v>91141</v>
          </cell>
        </row>
        <row r="27268">
          <cell r="M27268" t="str">
            <v>805010659_1075366</v>
          </cell>
          <cell r="N27268">
            <v>67620</v>
          </cell>
          <cell r="O27268">
            <v>0</v>
          </cell>
          <cell r="P27268">
            <v>0</v>
          </cell>
          <cell r="Q27268">
            <v>67620</v>
          </cell>
        </row>
        <row r="27269">
          <cell r="M27269" t="str">
            <v>805010659_1075534</v>
          </cell>
          <cell r="N27269">
            <v>67620</v>
          </cell>
          <cell r="O27269">
            <v>0</v>
          </cell>
          <cell r="P27269">
            <v>0</v>
          </cell>
          <cell r="Q27269">
            <v>67620</v>
          </cell>
        </row>
        <row r="27270">
          <cell r="M27270" t="str">
            <v>805010659_1075185</v>
          </cell>
          <cell r="N27270">
            <v>323640</v>
          </cell>
          <cell r="O27270">
            <v>0</v>
          </cell>
          <cell r="P27270">
            <v>300000</v>
          </cell>
          <cell r="Q27270">
            <v>323640</v>
          </cell>
        </row>
        <row r="27271">
          <cell r="M27271" t="str">
            <v>805010659_1075581</v>
          </cell>
          <cell r="N27271">
            <v>145775</v>
          </cell>
          <cell r="O27271">
            <v>0</v>
          </cell>
          <cell r="P27271">
            <v>0</v>
          </cell>
          <cell r="Q27271">
            <v>145775</v>
          </cell>
        </row>
        <row r="27272">
          <cell r="M27272" t="str">
            <v>805010659_1075381</v>
          </cell>
          <cell r="N27272">
            <v>67620</v>
          </cell>
          <cell r="O27272">
            <v>0</v>
          </cell>
          <cell r="P27272">
            <v>0</v>
          </cell>
          <cell r="Q27272">
            <v>67620</v>
          </cell>
        </row>
        <row r="27273">
          <cell r="M27273" t="str">
            <v>805010659_1075613</v>
          </cell>
          <cell r="N27273">
            <v>67620</v>
          </cell>
          <cell r="O27273">
            <v>0</v>
          </cell>
          <cell r="P27273">
            <v>0</v>
          </cell>
          <cell r="Q27273">
            <v>67620</v>
          </cell>
        </row>
        <row r="27274">
          <cell r="M27274" t="str">
            <v>805010659_1075549</v>
          </cell>
          <cell r="N27274">
            <v>67620</v>
          </cell>
          <cell r="O27274">
            <v>0</v>
          </cell>
          <cell r="P27274">
            <v>0</v>
          </cell>
          <cell r="Q27274">
            <v>67620</v>
          </cell>
        </row>
        <row r="27275">
          <cell r="M27275" t="str">
            <v>805010659_1075129</v>
          </cell>
          <cell r="N27275">
            <v>91141</v>
          </cell>
          <cell r="O27275">
            <v>0</v>
          </cell>
          <cell r="P27275">
            <v>0</v>
          </cell>
          <cell r="Q27275">
            <v>91141</v>
          </cell>
        </row>
        <row r="27276">
          <cell r="M27276" t="str">
            <v>805010659_1075301</v>
          </cell>
          <cell r="N27276">
            <v>67620</v>
          </cell>
          <cell r="O27276">
            <v>0</v>
          </cell>
          <cell r="P27276">
            <v>0</v>
          </cell>
          <cell r="Q27276">
            <v>67620</v>
          </cell>
        </row>
        <row r="27277">
          <cell r="M27277" t="str">
            <v>805010659_1075047</v>
          </cell>
          <cell r="N27277">
            <v>98000</v>
          </cell>
          <cell r="O27277">
            <v>0</v>
          </cell>
          <cell r="P27277">
            <v>0</v>
          </cell>
          <cell r="Q27277">
            <v>98000</v>
          </cell>
        </row>
        <row r="27278">
          <cell r="M27278" t="str">
            <v>805010659_1075009</v>
          </cell>
          <cell r="N27278">
            <v>91141</v>
          </cell>
          <cell r="O27278">
            <v>0</v>
          </cell>
          <cell r="P27278">
            <v>0</v>
          </cell>
          <cell r="Q27278">
            <v>91141</v>
          </cell>
        </row>
        <row r="27279">
          <cell r="M27279" t="str">
            <v>805010659_1075025</v>
          </cell>
          <cell r="N27279">
            <v>91141</v>
          </cell>
          <cell r="O27279">
            <v>0</v>
          </cell>
          <cell r="P27279">
            <v>0</v>
          </cell>
          <cell r="Q27279">
            <v>91141</v>
          </cell>
        </row>
        <row r="27280">
          <cell r="M27280" t="str">
            <v>805010659_1074937</v>
          </cell>
          <cell r="N27280">
            <v>260500</v>
          </cell>
          <cell r="O27280">
            <v>0</v>
          </cell>
          <cell r="P27280">
            <v>0</v>
          </cell>
          <cell r="Q27280">
            <v>260500</v>
          </cell>
        </row>
        <row r="27281">
          <cell r="M27281" t="str">
            <v>805010659_1075537</v>
          </cell>
          <cell r="N27281">
            <v>48877</v>
          </cell>
          <cell r="O27281">
            <v>0</v>
          </cell>
          <cell r="P27281">
            <v>0</v>
          </cell>
          <cell r="Q27281">
            <v>48877</v>
          </cell>
        </row>
        <row r="27282">
          <cell r="M27282" t="str">
            <v>805010659_1075022</v>
          </cell>
          <cell r="N27282">
            <v>91141</v>
          </cell>
          <cell r="O27282">
            <v>0</v>
          </cell>
          <cell r="P27282">
            <v>0</v>
          </cell>
          <cell r="Q27282">
            <v>91141</v>
          </cell>
        </row>
        <row r="27283">
          <cell r="M27283" t="str">
            <v>805010659_1075343</v>
          </cell>
          <cell r="N27283">
            <v>48877</v>
          </cell>
          <cell r="O27283">
            <v>0</v>
          </cell>
          <cell r="P27283">
            <v>0</v>
          </cell>
          <cell r="Q27283">
            <v>48877</v>
          </cell>
        </row>
        <row r="27284">
          <cell r="M27284" t="str">
            <v>805010659_1075373</v>
          </cell>
          <cell r="N27284">
            <v>145775</v>
          </cell>
          <cell r="O27284">
            <v>0</v>
          </cell>
          <cell r="P27284">
            <v>0</v>
          </cell>
          <cell r="Q27284">
            <v>145775</v>
          </cell>
        </row>
        <row r="27285">
          <cell r="M27285" t="str">
            <v>805010659_1075193</v>
          </cell>
          <cell r="N27285">
            <v>78400</v>
          </cell>
          <cell r="O27285">
            <v>0</v>
          </cell>
          <cell r="P27285">
            <v>518000</v>
          </cell>
          <cell r="Q27285">
            <v>78400</v>
          </cell>
        </row>
        <row r="27286">
          <cell r="M27286" t="str">
            <v>805010659_1075348</v>
          </cell>
          <cell r="N27286">
            <v>433000</v>
          </cell>
          <cell r="O27286">
            <v>0</v>
          </cell>
          <cell r="P27286">
            <v>0</v>
          </cell>
          <cell r="Q27286">
            <v>433000</v>
          </cell>
        </row>
        <row r="27287">
          <cell r="M27287" t="str">
            <v>805010659_1075614</v>
          </cell>
          <cell r="N27287">
            <v>145775</v>
          </cell>
          <cell r="O27287">
            <v>0</v>
          </cell>
          <cell r="P27287">
            <v>0</v>
          </cell>
          <cell r="Q27287">
            <v>145775</v>
          </cell>
        </row>
        <row r="27288">
          <cell r="M27288" t="str">
            <v>805010659_1075289</v>
          </cell>
          <cell r="N27288">
            <v>48877</v>
          </cell>
          <cell r="O27288">
            <v>0</v>
          </cell>
          <cell r="P27288">
            <v>0</v>
          </cell>
          <cell r="Q27288">
            <v>48877</v>
          </cell>
        </row>
        <row r="27289">
          <cell r="M27289" t="str">
            <v>805010659_1075164</v>
          </cell>
          <cell r="N27289">
            <v>91141</v>
          </cell>
          <cell r="O27289">
            <v>0</v>
          </cell>
          <cell r="P27289">
            <v>0</v>
          </cell>
          <cell r="Q27289">
            <v>91141</v>
          </cell>
        </row>
        <row r="27290">
          <cell r="M27290" t="str">
            <v>805010659_1075239</v>
          </cell>
          <cell r="N27290">
            <v>145775</v>
          </cell>
          <cell r="O27290">
            <v>0</v>
          </cell>
          <cell r="P27290">
            <v>0</v>
          </cell>
          <cell r="Q27290">
            <v>145775</v>
          </cell>
        </row>
        <row r="27291">
          <cell r="M27291" t="str">
            <v>805010659_1075312</v>
          </cell>
          <cell r="N27291">
            <v>67620</v>
          </cell>
          <cell r="O27291">
            <v>0</v>
          </cell>
          <cell r="P27291">
            <v>0</v>
          </cell>
          <cell r="Q27291">
            <v>67620</v>
          </cell>
        </row>
        <row r="27292">
          <cell r="M27292" t="str">
            <v>805010659_1075180</v>
          </cell>
          <cell r="N27292">
            <v>98000</v>
          </cell>
          <cell r="O27292">
            <v>0</v>
          </cell>
          <cell r="P27292">
            <v>0</v>
          </cell>
          <cell r="Q27292">
            <v>98000</v>
          </cell>
        </row>
        <row r="27293">
          <cell r="M27293" t="str">
            <v>805010659_1075218</v>
          </cell>
          <cell r="N27293">
            <v>94652</v>
          </cell>
          <cell r="O27293">
            <v>0</v>
          </cell>
          <cell r="P27293">
            <v>0</v>
          </cell>
          <cell r="Q27293">
            <v>94652</v>
          </cell>
        </row>
        <row r="27294">
          <cell r="M27294" t="str">
            <v>805010659_1074936</v>
          </cell>
          <cell r="N27294">
            <v>369800</v>
          </cell>
          <cell r="O27294">
            <v>0</v>
          </cell>
          <cell r="P27294">
            <v>0</v>
          </cell>
          <cell r="Q27294">
            <v>369800</v>
          </cell>
        </row>
        <row r="27295">
          <cell r="M27295" t="str">
            <v>805010659_1075287</v>
          </cell>
          <cell r="N27295">
            <v>142442</v>
          </cell>
          <cell r="O27295">
            <v>0</v>
          </cell>
          <cell r="P27295">
            <v>0</v>
          </cell>
          <cell r="Q27295">
            <v>142442</v>
          </cell>
        </row>
        <row r="27296">
          <cell r="M27296" t="str">
            <v>805010659_1075005</v>
          </cell>
          <cell r="N27296">
            <v>91141</v>
          </cell>
          <cell r="O27296">
            <v>0</v>
          </cell>
          <cell r="P27296">
            <v>0</v>
          </cell>
          <cell r="Q27296">
            <v>91141</v>
          </cell>
        </row>
        <row r="27297">
          <cell r="M27297" t="str">
            <v>805010659_1075569</v>
          </cell>
          <cell r="N27297">
            <v>48877</v>
          </cell>
          <cell r="O27297">
            <v>0</v>
          </cell>
          <cell r="P27297">
            <v>0</v>
          </cell>
          <cell r="Q27297">
            <v>48877</v>
          </cell>
        </row>
        <row r="27298">
          <cell r="M27298" t="str">
            <v>805010659_1075568</v>
          </cell>
          <cell r="N27298">
            <v>67620</v>
          </cell>
          <cell r="O27298">
            <v>0</v>
          </cell>
          <cell r="P27298">
            <v>0</v>
          </cell>
          <cell r="Q27298">
            <v>67620</v>
          </cell>
        </row>
        <row r="27299">
          <cell r="M27299" t="str">
            <v>805010659_1075323</v>
          </cell>
          <cell r="N27299">
            <v>67620</v>
          </cell>
          <cell r="O27299">
            <v>0</v>
          </cell>
          <cell r="P27299">
            <v>0</v>
          </cell>
          <cell r="Q27299">
            <v>67620</v>
          </cell>
        </row>
        <row r="27300">
          <cell r="M27300" t="str">
            <v>805010659_1075375</v>
          </cell>
          <cell r="N27300">
            <v>67620</v>
          </cell>
          <cell r="O27300">
            <v>0</v>
          </cell>
          <cell r="P27300">
            <v>0</v>
          </cell>
          <cell r="Q27300">
            <v>67620</v>
          </cell>
        </row>
        <row r="27301">
          <cell r="M27301" t="str">
            <v>805010659_1075202</v>
          </cell>
          <cell r="N27301">
            <v>113582</v>
          </cell>
          <cell r="O27301">
            <v>0</v>
          </cell>
          <cell r="P27301">
            <v>0</v>
          </cell>
          <cell r="Q27301">
            <v>113582</v>
          </cell>
        </row>
        <row r="27302">
          <cell r="M27302" t="str">
            <v>805010659_1075607</v>
          </cell>
          <cell r="N27302">
            <v>16757</v>
          </cell>
          <cell r="O27302">
            <v>0</v>
          </cell>
          <cell r="P27302">
            <v>0</v>
          </cell>
          <cell r="Q27302">
            <v>16757</v>
          </cell>
        </row>
        <row r="27303">
          <cell r="M27303" t="str">
            <v>805010659_1075104</v>
          </cell>
          <cell r="N27303">
            <v>91141</v>
          </cell>
          <cell r="O27303">
            <v>0</v>
          </cell>
          <cell r="P27303">
            <v>0</v>
          </cell>
          <cell r="Q27303">
            <v>91141</v>
          </cell>
        </row>
        <row r="27304">
          <cell r="M27304" t="str">
            <v>805010659_1075454</v>
          </cell>
          <cell r="N27304">
            <v>25136</v>
          </cell>
          <cell r="O27304">
            <v>0</v>
          </cell>
          <cell r="P27304">
            <v>0</v>
          </cell>
          <cell r="Q27304">
            <v>25136</v>
          </cell>
        </row>
        <row r="27305">
          <cell r="M27305" t="str">
            <v>805010659_1075128</v>
          </cell>
          <cell r="N27305">
            <v>91141</v>
          </cell>
          <cell r="O27305">
            <v>0</v>
          </cell>
          <cell r="P27305">
            <v>0</v>
          </cell>
          <cell r="Q27305">
            <v>91141</v>
          </cell>
        </row>
        <row r="27306">
          <cell r="M27306" t="str">
            <v>805010659_1075512</v>
          </cell>
          <cell r="N27306">
            <v>142442</v>
          </cell>
          <cell r="O27306">
            <v>0</v>
          </cell>
          <cell r="P27306">
            <v>0</v>
          </cell>
          <cell r="Q27306">
            <v>142442</v>
          </cell>
        </row>
        <row r="27307">
          <cell r="M27307" t="str">
            <v>805010659_1075592</v>
          </cell>
          <cell r="N27307">
            <v>67620</v>
          </cell>
          <cell r="O27307">
            <v>0</v>
          </cell>
          <cell r="P27307">
            <v>0</v>
          </cell>
          <cell r="Q27307">
            <v>67620</v>
          </cell>
        </row>
        <row r="27308">
          <cell r="M27308" t="str">
            <v>805010659_1075339</v>
          </cell>
          <cell r="N27308">
            <v>67620</v>
          </cell>
          <cell r="O27308">
            <v>0</v>
          </cell>
          <cell r="P27308">
            <v>0</v>
          </cell>
          <cell r="Q27308">
            <v>67620</v>
          </cell>
        </row>
        <row r="27309">
          <cell r="M27309" t="str">
            <v>805010659_1075274</v>
          </cell>
          <cell r="N27309">
            <v>18619</v>
          </cell>
          <cell r="O27309">
            <v>0</v>
          </cell>
          <cell r="P27309">
            <v>80000</v>
          </cell>
          <cell r="Q27309">
            <v>18619</v>
          </cell>
        </row>
        <row r="27310">
          <cell r="M27310" t="str">
            <v>805010659_1075024</v>
          </cell>
          <cell r="N27310">
            <v>91141</v>
          </cell>
          <cell r="O27310">
            <v>0</v>
          </cell>
          <cell r="P27310">
            <v>0</v>
          </cell>
          <cell r="Q27310">
            <v>91141</v>
          </cell>
        </row>
        <row r="27311">
          <cell r="M27311" t="str">
            <v>805010659_1075300</v>
          </cell>
          <cell r="N27311">
            <v>145775</v>
          </cell>
          <cell r="O27311">
            <v>0</v>
          </cell>
          <cell r="P27311">
            <v>0</v>
          </cell>
          <cell r="Q27311">
            <v>145775</v>
          </cell>
        </row>
        <row r="27312">
          <cell r="M27312" t="str">
            <v>805010659_1075143</v>
          </cell>
          <cell r="N27312">
            <v>91141</v>
          </cell>
          <cell r="O27312">
            <v>0</v>
          </cell>
          <cell r="P27312">
            <v>0</v>
          </cell>
          <cell r="Q27312">
            <v>91141</v>
          </cell>
        </row>
        <row r="27313">
          <cell r="M27313" t="str">
            <v>805010659_1075575</v>
          </cell>
          <cell r="N27313">
            <v>48877</v>
          </cell>
          <cell r="O27313">
            <v>0</v>
          </cell>
          <cell r="P27313">
            <v>0</v>
          </cell>
          <cell r="Q27313">
            <v>48877</v>
          </cell>
        </row>
        <row r="27314">
          <cell r="M27314" t="str">
            <v>805010659_1075398</v>
          </cell>
          <cell r="N27314">
            <v>37730</v>
          </cell>
          <cell r="O27314">
            <v>0</v>
          </cell>
          <cell r="P27314">
            <v>0</v>
          </cell>
          <cell r="Q27314">
            <v>37730</v>
          </cell>
        </row>
        <row r="27315">
          <cell r="M27315" t="str">
            <v>805010659_1075597</v>
          </cell>
          <cell r="N27315">
            <v>37730</v>
          </cell>
          <cell r="O27315">
            <v>0</v>
          </cell>
          <cell r="P27315">
            <v>0</v>
          </cell>
          <cell r="Q27315">
            <v>37730</v>
          </cell>
        </row>
        <row r="27316">
          <cell r="M27316" t="str">
            <v>805010659_1075015</v>
          </cell>
          <cell r="N27316">
            <v>91141</v>
          </cell>
          <cell r="O27316">
            <v>0</v>
          </cell>
          <cell r="P27316">
            <v>0</v>
          </cell>
          <cell r="Q27316">
            <v>91141</v>
          </cell>
        </row>
        <row r="27317">
          <cell r="M27317" t="str">
            <v>805010659_1075606</v>
          </cell>
          <cell r="N27317">
            <v>67620</v>
          </cell>
          <cell r="O27317">
            <v>0</v>
          </cell>
          <cell r="P27317">
            <v>0</v>
          </cell>
          <cell r="Q27317">
            <v>67620</v>
          </cell>
        </row>
        <row r="27318">
          <cell r="M27318" t="str">
            <v>805010659_1075452</v>
          </cell>
          <cell r="N27318">
            <v>4200</v>
          </cell>
          <cell r="O27318">
            <v>0</v>
          </cell>
          <cell r="P27318">
            <v>0</v>
          </cell>
          <cell r="Q27318">
            <v>4200</v>
          </cell>
        </row>
        <row r="27319">
          <cell r="M27319" t="str">
            <v>805010659_1075446</v>
          </cell>
          <cell r="N27319">
            <v>48877</v>
          </cell>
          <cell r="O27319">
            <v>0</v>
          </cell>
          <cell r="P27319">
            <v>0</v>
          </cell>
          <cell r="Q27319">
            <v>48877</v>
          </cell>
        </row>
        <row r="27320">
          <cell r="M27320" t="str">
            <v>805010659_1075107</v>
          </cell>
          <cell r="N27320">
            <v>91141</v>
          </cell>
          <cell r="O27320">
            <v>0</v>
          </cell>
          <cell r="P27320">
            <v>0</v>
          </cell>
          <cell r="Q27320">
            <v>91141</v>
          </cell>
        </row>
        <row r="27321">
          <cell r="M27321" t="str">
            <v>805010659_1075109</v>
          </cell>
          <cell r="N27321">
            <v>91141</v>
          </cell>
          <cell r="O27321">
            <v>0</v>
          </cell>
          <cell r="P27321">
            <v>0</v>
          </cell>
          <cell r="Q27321">
            <v>91141</v>
          </cell>
        </row>
        <row r="27322">
          <cell r="M27322" t="str">
            <v>805010659_1075326</v>
          </cell>
          <cell r="N27322">
            <v>48877</v>
          </cell>
          <cell r="O27322">
            <v>0</v>
          </cell>
          <cell r="P27322">
            <v>0</v>
          </cell>
          <cell r="Q27322">
            <v>48877</v>
          </cell>
        </row>
        <row r="27323">
          <cell r="M27323" t="str">
            <v>805010659_1075053</v>
          </cell>
          <cell r="N27323">
            <v>91141</v>
          </cell>
          <cell r="O27323">
            <v>0</v>
          </cell>
          <cell r="P27323">
            <v>0</v>
          </cell>
          <cell r="Q27323">
            <v>91141</v>
          </cell>
        </row>
        <row r="27324">
          <cell r="M27324" t="str">
            <v>805010659_1074916</v>
          </cell>
          <cell r="N27324">
            <v>177400</v>
          </cell>
          <cell r="O27324">
            <v>0</v>
          </cell>
          <cell r="P27324">
            <v>0</v>
          </cell>
          <cell r="Q27324">
            <v>177400</v>
          </cell>
        </row>
        <row r="27325">
          <cell r="M27325" t="str">
            <v>805010659_1075321</v>
          </cell>
          <cell r="N27325">
            <v>48867</v>
          </cell>
          <cell r="O27325">
            <v>0</v>
          </cell>
          <cell r="P27325">
            <v>0</v>
          </cell>
          <cell r="Q27325">
            <v>48867</v>
          </cell>
        </row>
        <row r="27326">
          <cell r="M27326" t="str">
            <v>805010659_1074927</v>
          </cell>
          <cell r="N27326">
            <v>3124800</v>
          </cell>
          <cell r="O27326">
            <v>0</v>
          </cell>
          <cell r="P27326">
            <v>0</v>
          </cell>
          <cell r="Q27326">
            <v>3124800</v>
          </cell>
        </row>
        <row r="27327">
          <cell r="M27327" t="str">
            <v>805010659_1075382</v>
          </cell>
          <cell r="N27327">
            <v>48877</v>
          </cell>
          <cell r="O27327">
            <v>0</v>
          </cell>
          <cell r="P27327">
            <v>0</v>
          </cell>
          <cell r="Q27327">
            <v>48877</v>
          </cell>
        </row>
        <row r="27328">
          <cell r="M27328" t="str">
            <v>805010659_1074977</v>
          </cell>
          <cell r="N27328">
            <v>91141</v>
          </cell>
          <cell r="O27328">
            <v>0</v>
          </cell>
          <cell r="P27328">
            <v>0</v>
          </cell>
          <cell r="Q27328">
            <v>91141</v>
          </cell>
        </row>
        <row r="27329">
          <cell r="M27329" t="str">
            <v>805010659_1075412</v>
          </cell>
          <cell r="N27329">
            <v>145775</v>
          </cell>
          <cell r="O27329">
            <v>0</v>
          </cell>
          <cell r="P27329">
            <v>0</v>
          </cell>
          <cell r="Q27329">
            <v>145775</v>
          </cell>
        </row>
        <row r="27330">
          <cell r="M27330" t="str">
            <v>805010659_1075269</v>
          </cell>
          <cell r="N27330">
            <v>48877</v>
          </cell>
          <cell r="O27330">
            <v>0</v>
          </cell>
          <cell r="P27330">
            <v>0</v>
          </cell>
          <cell r="Q27330">
            <v>48877</v>
          </cell>
        </row>
        <row r="27331">
          <cell r="M27331" t="str">
            <v>805010659_1073913</v>
          </cell>
          <cell r="N27331">
            <v>91141</v>
          </cell>
          <cell r="O27331">
            <v>0</v>
          </cell>
          <cell r="P27331">
            <v>0</v>
          </cell>
          <cell r="Q27331">
            <v>91141</v>
          </cell>
        </row>
        <row r="27332">
          <cell r="M27332" t="str">
            <v>805010659_1073670</v>
          </cell>
          <cell r="N27332">
            <v>18619</v>
          </cell>
          <cell r="O27332">
            <v>0</v>
          </cell>
          <cell r="P27332">
            <v>0</v>
          </cell>
          <cell r="Q27332">
            <v>18619</v>
          </cell>
        </row>
        <row r="27333">
          <cell r="M27333" t="str">
            <v>805010659_1073528</v>
          </cell>
          <cell r="N27333">
            <v>48877</v>
          </cell>
          <cell r="O27333">
            <v>0</v>
          </cell>
          <cell r="P27333">
            <v>0</v>
          </cell>
          <cell r="Q27333">
            <v>48877</v>
          </cell>
        </row>
        <row r="27334">
          <cell r="M27334" t="str">
            <v>805010659_1073748</v>
          </cell>
          <cell r="N27334">
            <v>37730</v>
          </cell>
          <cell r="O27334">
            <v>0</v>
          </cell>
          <cell r="P27334">
            <v>0</v>
          </cell>
          <cell r="Q27334">
            <v>37730</v>
          </cell>
        </row>
        <row r="27335">
          <cell r="M27335" t="str">
            <v>805010659_1073552</v>
          </cell>
          <cell r="N27335">
            <v>48877</v>
          </cell>
          <cell r="O27335">
            <v>0</v>
          </cell>
          <cell r="P27335">
            <v>0</v>
          </cell>
          <cell r="Q27335">
            <v>48877</v>
          </cell>
        </row>
        <row r="27336">
          <cell r="M27336" t="str">
            <v>805010659_1073824</v>
          </cell>
          <cell r="N27336">
            <v>145775</v>
          </cell>
          <cell r="O27336">
            <v>0</v>
          </cell>
          <cell r="P27336">
            <v>0</v>
          </cell>
          <cell r="Q27336">
            <v>145775</v>
          </cell>
        </row>
        <row r="27337">
          <cell r="M27337" t="str">
            <v>805010659_1074006</v>
          </cell>
          <cell r="N27337">
            <v>98000</v>
          </cell>
          <cell r="O27337">
            <v>0</v>
          </cell>
          <cell r="P27337">
            <v>0</v>
          </cell>
          <cell r="Q27337">
            <v>98000</v>
          </cell>
        </row>
        <row r="27338">
          <cell r="M27338" t="str">
            <v>805010659_1074026</v>
          </cell>
          <cell r="N27338">
            <v>113582</v>
          </cell>
          <cell r="O27338">
            <v>0</v>
          </cell>
          <cell r="P27338">
            <v>0</v>
          </cell>
          <cell r="Q27338">
            <v>113582</v>
          </cell>
        </row>
        <row r="27339">
          <cell r="M27339" t="str">
            <v>805010659_1073962</v>
          </cell>
          <cell r="N27339">
            <v>91141</v>
          </cell>
          <cell r="O27339">
            <v>0</v>
          </cell>
          <cell r="P27339">
            <v>0</v>
          </cell>
          <cell r="Q27339">
            <v>91141</v>
          </cell>
        </row>
        <row r="27340">
          <cell r="M27340" t="str">
            <v>805010659_1073767</v>
          </cell>
          <cell r="N27340">
            <v>67620</v>
          </cell>
          <cell r="O27340">
            <v>0</v>
          </cell>
          <cell r="P27340">
            <v>0</v>
          </cell>
          <cell r="Q27340">
            <v>67620</v>
          </cell>
        </row>
        <row r="27341">
          <cell r="M27341" t="str">
            <v>805010659_1073917</v>
          </cell>
          <cell r="N27341">
            <v>98000</v>
          </cell>
          <cell r="O27341">
            <v>0</v>
          </cell>
          <cell r="P27341">
            <v>0</v>
          </cell>
          <cell r="Q27341">
            <v>98000</v>
          </cell>
        </row>
        <row r="27342">
          <cell r="M27342" t="str">
            <v>805010659_1073802</v>
          </cell>
          <cell r="N27342">
            <v>377600</v>
          </cell>
          <cell r="O27342">
            <v>0</v>
          </cell>
          <cell r="P27342">
            <v>0</v>
          </cell>
          <cell r="Q27342">
            <v>377600</v>
          </cell>
        </row>
        <row r="27343">
          <cell r="M27343" t="str">
            <v>805010659_1073779</v>
          </cell>
          <cell r="N27343">
            <v>67620</v>
          </cell>
          <cell r="O27343">
            <v>0</v>
          </cell>
          <cell r="P27343">
            <v>0</v>
          </cell>
          <cell r="Q27343">
            <v>67620</v>
          </cell>
        </row>
        <row r="27344">
          <cell r="M27344" t="str">
            <v>805010659_1073695</v>
          </cell>
          <cell r="N27344">
            <v>67620</v>
          </cell>
          <cell r="O27344">
            <v>0</v>
          </cell>
          <cell r="P27344">
            <v>0</v>
          </cell>
          <cell r="Q27344">
            <v>67620</v>
          </cell>
        </row>
        <row r="27345">
          <cell r="M27345" t="str">
            <v>805010659_1073742</v>
          </cell>
          <cell r="N27345">
            <v>25136</v>
          </cell>
          <cell r="O27345">
            <v>0</v>
          </cell>
          <cell r="P27345">
            <v>0</v>
          </cell>
          <cell r="Q27345">
            <v>25136</v>
          </cell>
        </row>
        <row r="27346">
          <cell r="M27346" t="str">
            <v>805010659_1073782</v>
          </cell>
          <cell r="N27346">
            <v>67620</v>
          </cell>
          <cell r="O27346">
            <v>0</v>
          </cell>
          <cell r="P27346">
            <v>0</v>
          </cell>
          <cell r="Q27346">
            <v>67620</v>
          </cell>
        </row>
        <row r="27347">
          <cell r="M27347" t="str">
            <v>805010659_1073835</v>
          </cell>
          <cell r="N27347">
            <v>91141</v>
          </cell>
          <cell r="O27347">
            <v>0</v>
          </cell>
          <cell r="P27347">
            <v>0</v>
          </cell>
          <cell r="Q27347">
            <v>91141</v>
          </cell>
        </row>
        <row r="27348">
          <cell r="M27348" t="str">
            <v>805010659_1073663</v>
          </cell>
          <cell r="N27348">
            <v>67620</v>
          </cell>
          <cell r="O27348">
            <v>0</v>
          </cell>
          <cell r="P27348">
            <v>0</v>
          </cell>
          <cell r="Q27348">
            <v>67620</v>
          </cell>
        </row>
        <row r="27349">
          <cell r="M27349" t="str">
            <v>805010659_1073471</v>
          </cell>
          <cell r="N27349">
            <v>48877</v>
          </cell>
          <cell r="O27349">
            <v>0</v>
          </cell>
          <cell r="P27349">
            <v>0</v>
          </cell>
          <cell r="Q27349">
            <v>48877</v>
          </cell>
        </row>
        <row r="27350">
          <cell r="M27350" t="str">
            <v>805010659_1073804</v>
          </cell>
          <cell r="N27350">
            <v>15517</v>
          </cell>
          <cell r="O27350">
            <v>0</v>
          </cell>
          <cell r="P27350">
            <v>0</v>
          </cell>
          <cell r="Q27350">
            <v>15517</v>
          </cell>
        </row>
        <row r="27351">
          <cell r="M27351" t="str">
            <v>805010659_1073950</v>
          </cell>
          <cell r="N27351">
            <v>91141</v>
          </cell>
          <cell r="O27351">
            <v>0</v>
          </cell>
          <cell r="P27351">
            <v>0</v>
          </cell>
          <cell r="Q27351">
            <v>91141</v>
          </cell>
        </row>
        <row r="27352">
          <cell r="M27352" t="str">
            <v>805010659_1073883</v>
          </cell>
          <cell r="N27352">
            <v>91141</v>
          </cell>
          <cell r="O27352">
            <v>0</v>
          </cell>
          <cell r="P27352">
            <v>0</v>
          </cell>
          <cell r="Q27352">
            <v>91141</v>
          </cell>
        </row>
        <row r="27353">
          <cell r="M27353" t="str">
            <v>805010659_1073659</v>
          </cell>
          <cell r="N27353">
            <v>466619</v>
          </cell>
          <cell r="O27353">
            <v>0</v>
          </cell>
          <cell r="P27353">
            <v>0</v>
          </cell>
          <cell r="Q27353">
            <v>466619</v>
          </cell>
        </row>
        <row r="27354">
          <cell r="M27354" t="str">
            <v>805010659_1073743</v>
          </cell>
          <cell r="N27354">
            <v>67620</v>
          </cell>
          <cell r="O27354">
            <v>0</v>
          </cell>
          <cell r="P27354">
            <v>0</v>
          </cell>
          <cell r="Q27354">
            <v>67620</v>
          </cell>
        </row>
        <row r="27355">
          <cell r="M27355" t="str">
            <v>805010659_1074007</v>
          </cell>
          <cell r="N27355">
            <v>113582</v>
          </cell>
          <cell r="O27355">
            <v>0</v>
          </cell>
          <cell r="P27355">
            <v>0</v>
          </cell>
          <cell r="Q27355">
            <v>113582</v>
          </cell>
        </row>
        <row r="27356">
          <cell r="M27356" t="str">
            <v>805010659_1073591</v>
          </cell>
          <cell r="N27356">
            <v>67620</v>
          </cell>
          <cell r="O27356">
            <v>0</v>
          </cell>
          <cell r="P27356">
            <v>0</v>
          </cell>
          <cell r="Q27356">
            <v>67620</v>
          </cell>
        </row>
        <row r="27357">
          <cell r="M27357" t="str">
            <v>805010659_1073833</v>
          </cell>
          <cell r="N27357">
            <v>348000</v>
          </cell>
          <cell r="O27357">
            <v>0</v>
          </cell>
          <cell r="P27357">
            <v>300000</v>
          </cell>
          <cell r="Q27357">
            <v>348000</v>
          </cell>
        </row>
        <row r="27358">
          <cell r="M27358" t="str">
            <v>805010659_1073807</v>
          </cell>
          <cell r="N27358">
            <v>67620</v>
          </cell>
          <cell r="O27358">
            <v>0</v>
          </cell>
          <cell r="P27358">
            <v>0</v>
          </cell>
          <cell r="Q27358">
            <v>67620</v>
          </cell>
        </row>
        <row r="27359">
          <cell r="M27359" t="str">
            <v>805010659_1073517</v>
          </cell>
          <cell r="N27359">
            <v>142442</v>
          </cell>
          <cell r="O27359">
            <v>0</v>
          </cell>
          <cell r="P27359">
            <v>0</v>
          </cell>
          <cell r="Q27359">
            <v>142442</v>
          </cell>
        </row>
        <row r="27360">
          <cell r="M27360" t="str">
            <v>805010659_1073955</v>
          </cell>
          <cell r="N27360">
            <v>1740000</v>
          </cell>
          <cell r="O27360">
            <v>0</v>
          </cell>
          <cell r="P27360">
            <v>0</v>
          </cell>
          <cell r="Q27360">
            <v>1740000</v>
          </cell>
        </row>
        <row r="27361">
          <cell r="M27361" t="str">
            <v>805010659_1073763</v>
          </cell>
          <cell r="N27361">
            <v>67620</v>
          </cell>
          <cell r="O27361">
            <v>0</v>
          </cell>
          <cell r="P27361">
            <v>0</v>
          </cell>
          <cell r="Q27361">
            <v>67620</v>
          </cell>
        </row>
        <row r="27362">
          <cell r="M27362" t="str">
            <v>805010659_1073876</v>
          </cell>
          <cell r="N27362">
            <v>420000</v>
          </cell>
          <cell r="O27362">
            <v>0</v>
          </cell>
          <cell r="P27362">
            <v>0</v>
          </cell>
          <cell r="Q27362">
            <v>420000</v>
          </cell>
        </row>
        <row r="27363">
          <cell r="M27363" t="str">
            <v>805010659_1073895</v>
          </cell>
          <cell r="N27363">
            <v>19600</v>
          </cell>
          <cell r="O27363">
            <v>0</v>
          </cell>
          <cell r="P27363">
            <v>0</v>
          </cell>
          <cell r="Q27363">
            <v>19600</v>
          </cell>
        </row>
        <row r="27364">
          <cell r="M27364" t="str">
            <v>805010659_1073823</v>
          </cell>
          <cell r="N27364">
            <v>466619</v>
          </cell>
          <cell r="O27364">
            <v>0</v>
          </cell>
          <cell r="P27364">
            <v>0</v>
          </cell>
          <cell r="Q27364">
            <v>466619</v>
          </cell>
        </row>
        <row r="27365">
          <cell r="M27365" t="str">
            <v>805010659_1073825</v>
          </cell>
          <cell r="N27365">
            <v>67620</v>
          </cell>
          <cell r="O27365">
            <v>0</v>
          </cell>
          <cell r="P27365">
            <v>0</v>
          </cell>
          <cell r="Q27365">
            <v>67620</v>
          </cell>
        </row>
        <row r="27366">
          <cell r="M27366" t="str">
            <v>805010659_1073493</v>
          </cell>
          <cell r="N27366">
            <v>48877</v>
          </cell>
          <cell r="O27366">
            <v>0</v>
          </cell>
          <cell r="P27366">
            <v>0</v>
          </cell>
          <cell r="Q27366">
            <v>48877</v>
          </cell>
        </row>
        <row r="27367">
          <cell r="M27367" t="str">
            <v>805010659_1074017</v>
          </cell>
          <cell r="N27367">
            <v>35843</v>
          </cell>
          <cell r="O27367">
            <v>0</v>
          </cell>
          <cell r="P27367">
            <v>0</v>
          </cell>
          <cell r="Q27367">
            <v>35843</v>
          </cell>
        </row>
        <row r="27368">
          <cell r="M27368" t="str">
            <v>805010659_1073803</v>
          </cell>
          <cell r="N27368">
            <v>145775</v>
          </cell>
          <cell r="O27368">
            <v>0</v>
          </cell>
          <cell r="P27368">
            <v>0</v>
          </cell>
          <cell r="Q27368">
            <v>145775</v>
          </cell>
        </row>
        <row r="27369">
          <cell r="M27369" t="str">
            <v>805010659_1073960</v>
          </cell>
          <cell r="N27369">
            <v>420000</v>
          </cell>
          <cell r="O27369">
            <v>0</v>
          </cell>
          <cell r="P27369">
            <v>0</v>
          </cell>
          <cell r="Q27369">
            <v>420000</v>
          </cell>
        </row>
        <row r="27370">
          <cell r="M27370" t="str">
            <v>805010659_1073582</v>
          </cell>
          <cell r="N27370">
            <v>67620</v>
          </cell>
          <cell r="O27370">
            <v>0</v>
          </cell>
          <cell r="P27370">
            <v>0</v>
          </cell>
          <cell r="Q27370">
            <v>67620</v>
          </cell>
        </row>
        <row r="27371">
          <cell r="M27371" t="str">
            <v>805010659_1073934</v>
          </cell>
          <cell r="N27371">
            <v>91141</v>
          </cell>
          <cell r="O27371">
            <v>0</v>
          </cell>
          <cell r="P27371">
            <v>0</v>
          </cell>
          <cell r="Q27371">
            <v>91141</v>
          </cell>
        </row>
        <row r="27372">
          <cell r="M27372" t="str">
            <v>805010659_1074015</v>
          </cell>
          <cell r="N27372">
            <v>91141</v>
          </cell>
          <cell r="O27372">
            <v>0</v>
          </cell>
          <cell r="P27372">
            <v>0</v>
          </cell>
          <cell r="Q27372">
            <v>91141</v>
          </cell>
        </row>
        <row r="27373">
          <cell r="M27373" t="str">
            <v>805010659_1073718</v>
          </cell>
          <cell r="N27373">
            <v>67620</v>
          </cell>
          <cell r="O27373">
            <v>0</v>
          </cell>
          <cell r="P27373">
            <v>0</v>
          </cell>
          <cell r="Q27373">
            <v>67620</v>
          </cell>
        </row>
        <row r="27374">
          <cell r="M27374" t="str">
            <v>805010659_1073854</v>
          </cell>
          <cell r="N27374">
            <v>232275</v>
          </cell>
          <cell r="O27374">
            <v>0</v>
          </cell>
          <cell r="P27374">
            <v>0</v>
          </cell>
          <cell r="Q27374">
            <v>232275</v>
          </cell>
        </row>
        <row r="27375">
          <cell r="M27375" t="str">
            <v>805010659_1074001</v>
          </cell>
          <cell r="N27375">
            <v>91141</v>
          </cell>
          <cell r="O27375">
            <v>0</v>
          </cell>
          <cell r="P27375">
            <v>0</v>
          </cell>
          <cell r="Q27375">
            <v>91141</v>
          </cell>
        </row>
        <row r="27376">
          <cell r="M27376" t="str">
            <v>805010659_1073946</v>
          </cell>
          <cell r="N27376">
            <v>91141</v>
          </cell>
          <cell r="O27376">
            <v>0</v>
          </cell>
          <cell r="P27376">
            <v>0</v>
          </cell>
          <cell r="Q27376">
            <v>91141</v>
          </cell>
        </row>
        <row r="27377">
          <cell r="M27377" t="str">
            <v>805010659_1073740</v>
          </cell>
          <cell r="N27377">
            <v>67620</v>
          </cell>
          <cell r="O27377">
            <v>0</v>
          </cell>
          <cell r="P27377">
            <v>0</v>
          </cell>
          <cell r="Q27377">
            <v>67620</v>
          </cell>
        </row>
        <row r="27378">
          <cell r="M27378" t="str">
            <v>805010659_P41100</v>
          </cell>
          <cell r="N27378">
            <v>120000</v>
          </cell>
          <cell r="O27378">
            <v>0</v>
          </cell>
          <cell r="P27378">
            <v>1036000</v>
          </cell>
          <cell r="Q27378">
            <v>120000</v>
          </cell>
        </row>
        <row r="27379">
          <cell r="M27379" t="str">
            <v>805010659_1074030</v>
          </cell>
          <cell r="N27379">
            <v>98000</v>
          </cell>
          <cell r="O27379">
            <v>0</v>
          </cell>
          <cell r="P27379">
            <v>0</v>
          </cell>
          <cell r="Q27379">
            <v>98000</v>
          </cell>
        </row>
        <row r="27380">
          <cell r="M27380" t="str">
            <v>805010659_1074057</v>
          </cell>
          <cell r="N27380">
            <v>98000</v>
          </cell>
          <cell r="O27380">
            <v>0</v>
          </cell>
          <cell r="P27380">
            <v>0</v>
          </cell>
          <cell r="Q27380">
            <v>98000</v>
          </cell>
        </row>
        <row r="27381">
          <cell r="M27381" t="str">
            <v>805010659_1073961</v>
          </cell>
          <cell r="N27381">
            <v>91141</v>
          </cell>
          <cell r="O27381">
            <v>0</v>
          </cell>
          <cell r="P27381">
            <v>0</v>
          </cell>
          <cell r="Q27381">
            <v>91141</v>
          </cell>
        </row>
        <row r="27382">
          <cell r="M27382" t="str">
            <v>805010659_1073489</v>
          </cell>
          <cell r="N27382">
            <v>142442</v>
          </cell>
          <cell r="O27382">
            <v>0</v>
          </cell>
          <cell r="P27382">
            <v>0</v>
          </cell>
          <cell r="Q27382">
            <v>142442</v>
          </cell>
        </row>
        <row r="27383">
          <cell r="M27383" t="str">
            <v>805010659_1073993</v>
          </cell>
          <cell r="N27383">
            <v>91141</v>
          </cell>
          <cell r="O27383">
            <v>0</v>
          </cell>
          <cell r="P27383">
            <v>0</v>
          </cell>
          <cell r="Q27383">
            <v>91141</v>
          </cell>
        </row>
        <row r="27384">
          <cell r="M27384" t="str">
            <v>805010659_1073921</v>
          </cell>
          <cell r="N27384">
            <v>91141</v>
          </cell>
          <cell r="O27384">
            <v>0</v>
          </cell>
          <cell r="P27384">
            <v>0</v>
          </cell>
          <cell r="Q27384">
            <v>91141</v>
          </cell>
        </row>
        <row r="27385">
          <cell r="M27385" t="str">
            <v>805010659_1073571</v>
          </cell>
          <cell r="N27385">
            <v>125668</v>
          </cell>
          <cell r="O27385">
            <v>0</v>
          </cell>
          <cell r="P27385">
            <v>0</v>
          </cell>
          <cell r="Q27385">
            <v>125668</v>
          </cell>
        </row>
        <row r="27386">
          <cell r="M27386" t="str">
            <v>805010659_1073483</v>
          </cell>
          <cell r="N27386">
            <v>142442</v>
          </cell>
          <cell r="O27386">
            <v>0</v>
          </cell>
          <cell r="P27386">
            <v>0</v>
          </cell>
          <cell r="Q27386">
            <v>142442</v>
          </cell>
        </row>
        <row r="27387">
          <cell r="M27387" t="str">
            <v>805010659_1073698</v>
          </cell>
          <cell r="N27387">
            <v>67620</v>
          </cell>
          <cell r="O27387">
            <v>0</v>
          </cell>
          <cell r="P27387">
            <v>0</v>
          </cell>
          <cell r="Q27387">
            <v>67620</v>
          </cell>
        </row>
        <row r="27388">
          <cell r="M27388" t="str">
            <v>805010659_1073753</v>
          </cell>
          <cell r="N27388">
            <v>145775</v>
          </cell>
          <cell r="O27388">
            <v>0</v>
          </cell>
          <cell r="P27388">
            <v>0</v>
          </cell>
          <cell r="Q27388">
            <v>145775</v>
          </cell>
        </row>
        <row r="27389">
          <cell r="M27389" t="str">
            <v>805010659_1074065</v>
          </cell>
          <cell r="N27389">
            <v>56147</v>
          </cell>
          <cell r="O27389">
            <v>0</v>
          </cell>
          <cell r="P27389">
            <v>0</v>
          </cell>
          <cell r="Q27389">
            <v>56147</v>
          </cell>
        </row>
        <row r="27390">
          <cell r="M27390" t="str">
            <v>805010659_1073715</v>
          </cell>
          <cell r="N27390">
            <v>145775</v>
          </cell>
          <cell r="O27390">
            <v>0</v>
          </cell>
          <cell r="P27390">
            <v>0</v>
          </cell>
          <cell r="Q27390">
            <v>145775</v>
          </cell>
        </row>
        <row r="27391">
          <cell r="M27391" t="str">
            <v>805010659_1073923</v>
          </cell>
          <cell r="N27391">
            <v>91141</v>
          </cell>
          <cell r="O27391">
            <v>0</v>
          </cell>
          <cell r="P27391">
            <v>0</v>
          </cell>
          <cell r="Q27391">
            <v>91141</v>
          </cell>
        </row>
        <row r="27392">
          <cell r="M27392" t="str">
            <v>805010659_1073956</v>
          </cell>
          <cell r="N27392">
            <v>91141</v>
          </cell>
          <cell r="O27392">
            <v>0</v>
          </cell>
          <cell r="P27392">
            <v>0</v>
          </cell>
          <cell r="Q27392">
            <v>91141</v>
          </cell>
        </row>
        <row r="27393">
          <cell r="M27393" t="str">
            <v>805010659_1073810</v>
          </cell>
          <cell r="N27393">
            <v>67620</v>
          </cell>
          <cell r="O27393">
            <v>0</v>
          </cell>
          <cell r="P27393">
            <v>0</v>
          </cell>
          <cell r="Q27393">
            <v>67620</v>
          </cell>
        </row>
        <row r="27394">
          <cell r="M27394" t="str">
            <v>805010659_1073464</v>
          </cell>
          <cell r="N27394">
            <v>48877</v>
          </cell>
          <cell r="O27394">
            <v>0</v>
          </cell>
          <cell r="P27394">
            <v>0</v>
          </cell>
          <cell r="Q27394">
            <v>48877</v>
          </cell>
        </row>
        <row r="27395">
          <cell r="M27395" t="str">
            <v>805010659_1073658</v>
          </cell>
          <cell r="N27395">
            <v>145775</v>
          </cell>
          <cell r="O27395">
            <v>0</v>
          </cell>
          <cell r="P27395">
            <v>0</v>
          </cell>
          <cell r="Q27395">
            <v>145775</v>
          </cell>
        </row>
        <row r="27396">
          <cell r="M27396" t="str">
            <v>805010659_1073510</v>
          </cell>
          <cell r="N27396">
            <v>48877</v>
          </cell>
          <cell r="O27396">
            <v>0</v>
          </cell>
          <cell r="P27396">
            <v>0</v>
          </cell>
          <cell r="Q27396">
            <v>48877</v>
          </cell>
        </row>
        <row r="27397">
          <cell r="M27397" t="str">
            <v>805010659_1073979</v>
          </cell>
          <cell r="N27397">
            <v>420000</v>
          </cell>
          <cell r="O27397">
            <v>0</v>
          </cell>
          <cell r="P27397">
            <v>0</v>
          </cell>
          <cell r="Q27397">
            <v>420000</v>
          </cell>
        </row>
        <row r="27398">
          <cell r="M27398" t="str">
            <v>805010659_1073855</v>
          </cell>
          <cell r="N27398">
            <v>113582</v>
          </cell>
          <cell r="O27398">
            <v>0</v>
          </cell>
          <cell r="P27398">
            <v>0</v>
          </cell>
          <cell r="Q27398">
            <v>113582</v>
          </cell>
        </row>
        <row r="27399">
          <cell r="M27399" t="str">
            <v>805010659_1074064</v>
          </cell>
          <cell r="N27399">
            <v>420000</v>
          </cell>
          <cell r="O27399">
            <v>0</v>
          </cell>
          <cell r="P27399">
            <v>0</v>
          </cell>
          <cell r="Q27399">
            <v>420000</v>
          </cell>
        </row>
        <row r="27400">
          <cell r="M27400" t="str">
            <v>805010659_1073837</v>
          </cell>
          <cell r="N27400">
            <v>91141</v>
          </cell>
          <cell r="O27400">
            <v>0</v>
          </cell>
          <cell r="P27400">
            <v>0</v>
          </cell>
          <cell r="Q27400">
            <v>91141</v>
          </cell>
        </row>
        <row r="27401">
          <cell r="M27401" t="str">
            <v>805010659_1073988</v>
          </cell>
          <cell r="N27401">
            <v>98000</v>
          </cell>
          <cell r="O27401">
            <v>0</v>
          </cell>
          <cell r="P27401">
            <v>518000</v>
          </cell>
          <cell r="Q27401">
            <v>98000</v>
          </cell>
        </row>
        <row r="27402">
          <cell r="M27402" t="str">
            <v>805010659_1073885</v>
          </cell>
          <cell r="N27402">
            <v>113582</v>
          </cell>
          <cell r="O27402">
            <v>0</v>
          </cell>
          <cell r="P27402">
            <v>0</v>
          </cell>
          <cell r="Q27402">
            <v>113582</v>
          </cell>
        </row>
        <row r="27403">
          <cell r="M27403" t="str">
            <v>805010659_P41099</v>
          </cell>
          <cell r="N27403">
            <v>150000</v>
          </cell>
          <cell r="O27403">
            <v>0</v>
          </cell>
          <cell r="P27403">
            <v>0</v>
          </cell>
          <cell r="Q27403">
            <v>150000</v>
          </cell>
        </row>
        <row r="27404">
          <cell r="M27404" t="str">
            <v>805010659_1073798</v>
          </cell>
          <cell r="N27404">
            <v>67620</v>
          </cell>
          <cell r="O27404">
            <v>0</v>
          </cell>
          <cell r="P27404">
            <v>0</v>
          </cell>
          <cell r="Q27404">
            <v>67620</v>
          </cell>
        </row>
        <row r="27405">
          <cell r="M27405" t="str">
            <v>805010659_1073530</v>
          </cell>
          <cell r="N27405">
            <v>29326</v>
          </cell>
          <cell r="O27405">
            <v>0</v>
          </cell>
          <cell r="P27405">
            <v>0</v>
          </cell>
          <cell r="Q27405">
            <v>29326</v>
          </cell>
        </row>
        <row r="27406">
          <cell r="M27406" t="str">
            <v>805010659_1073952</v>
          </cell>
          <cell r="N27406">
            <v>91141</v>
          </cell>
          <cell r="O27406">
            <v>0</v>
          </cell>
          <cell r="P27406">
            <v>0</v>
          </cell>
          <cell r="Q27406">
            <v>91141</v>
          </cell>
        </row>
        <row r="27407">
          <cell r="M27407" t="str">
            <v>805010659_1073953</v>
          </cell>
          <cell r="N27407">
            <v>98000</v>
          </cell>
          <cell r="O27407">
            <v>0</v>
          </cell>
          <cell r="P27407">
            <v>0</v>
          </cell>
          <cell r="Q27407">
            <v>98000</v>
          </cell>
        </row>
        <row r="27408">
          <cell r="M27408" t="str">
            <v>805010659_1073926</v>
          </cell>
          <cell r="N27408">
            <v>91141</v>
          </cell>
          <cell r="O27408">
            <v>0</v>
          </cell>
          <cell r="P27408">
            <v>0</v>
          </cell>
          <cell r="Q27408">
            <v>91141</v>
          </cell>
        </row>
        <row r="27409">
          <cell r="M27409" t="str">
            <v>805010659_1073492</v>
          </cell>
          <cell r="N27409">
            <v>48877</v>
          </cell>
          <cell r="O27409">
            <v>0</v>
          </cell>
          <cell r="P27409">
            <v>0</v>
          </cell>
          <cell r="Q27409">
            <v>48877</v>
          </cell>
        </row>
        <row r="27410">
          <cell r="M27410" t="str">
            <v>805010659_1073813</v>
          </cell>
          <cell r="N27410">
            <v>145775</v>
          </cell>
          <cell r="O27410">
            <v>0</v>
          </cell>
          <cell r="P27410">
            <v>0</v>
          </cell>
          <cell r="Q27410">
            <v>145775</v>
          </cell>
        </row>
        <row r="27411">
          <cell r="M27411" t="str">
            <v>805010659_1073750</v>
          </cell>
          <cell r="N27411">
            <v>67620</v>
          </cell>
          <cell r="O27411">
            <v>0</v>
          </cell>
          <cell r="P27411">
            <v>0</v>
          </cell>
          <cell r="Q27411">
            <v>67620</v>
          </cell>
        </row>
        <row r="27412">
          <cell r="M27412" t="str">
            <v>805010659_1073776</v>
          </cell>
          <cell r="N27412">
            <v>67620</v>
          </cell>
          <cell r="O27412">
            <v>0</v>
          </cell>
          <cell r="P27412">
            <v>0</v>
          </cell>
          <cell r="Q27412">
            <v>67620</v>
          </cell>
        </row>
        <row r="27413">
          <cell r="M27413" t="str">
            <v>805010659_1073707</v>
          </cell>
          <cell r="N27413">
            <v>145775</v>
          </cell>
          <cell r="O27413">
            <v>0</v>
          </cell>
          <cell r="P27413">
            <v>0</v>
          </cell>
          <cell r="Q27413">
            <v>145775</v>
          </cell>
        </row>
        <row r="27414">
          <cell r="M27414" t="str">
            <v>805010659_1073827</v>
          </cell>
          <cell r="N27414">
            <v>63112</v>
          </cell>
          <cell r="O27414">
            <v>0</v>
          </cell>
          <cell r="P27414">
            <v>0</v>
          </cell>
          <cell r="Q27414">
            <v>63112</v>
          </cell>
        </row>
        <row r="27415">
          <cell r="M27415" t="str">
            <v>805010659_1073947</v>
          </cell>
          <cell r="N27415">
            <v>91141</v>
          </cell>
          <cell r="O27415">
            <v>0</v>
          </cell>
          <cell r="P27415">
            <v>0</v>
          </cell>
          <cell r="Q27415">
            <v>91141</v>
          </cell>
        </row>
        <row r="27416">
          <cell r="M27416" t="str">
            <v>805010659_1073794</v>
          </cell>
          <cell r="N27416">
            <v>145775</v>
          </cell>
          <cell r="O27416">
            <v>0</v>
          </cell>
          <cell r="P27416">
            <v>0</v>
          </cell>
          <cell r="Q27416">
            <v>145775</v>
          </cell>
        </row>
        <row r="27417">
          <cell r="M27417" t="str">
            <v>805010659_1073735</v>
          </cell>
          <cell r="N27417">
            <v>204219</v>
          </cell>
          <cell r="O27417">
            <v>0</v>
          </cell>
          <cell r="P27417">
            <v>0</v>
          </cell>
          <cell r="Q27417">
            <v>204219</v>
          </cell>
        </row>
        <row r="27418">
          <cell r="M27418" t="str">
            <v>805010659_1073969</v>
          </cell>
          <cell r="N27418">
            <v>420000</v>
          </cell>
          <cell r="O27418">
            <v>0</v>
          </cell>
          <cell r="P27418">
            <v>0</v>
          </cell>
          <cell r="Q27418">
            <v>420000</v>
          </cell>
        </row>
        <row r="27419">
          <cell r="M27419" t="str">
            <v>805010659_1073830</v>
          </cell>
          <cell r="N27419">
            <v>91140</v>
          </cell>
          <cell r="O27419">
            <v>0</v>
          </cell>
          <cell r="P27419">
            <v>0</v>
          </cell>
          <cell r="Q27419">
            <v>91140</v>
          </cell>
        </row>
        <row r="27420">
          <cell r="M27420" t="str">
            <v>805010659_1073490</v>
          </cell>
          <cell r="N27420">
            <v>48877</v>
          </cell>
          <cell r="O27420">
            <v>0</v>
          </cell>
          <cell r="P27420">
            <v>0</v>
          </cell>
          <cell r="Q27420">
            <v>48877</v>
          </cell>
        </row>
        <row r="27421">
          <cell r="M27421" t="str">
            <v>805010659_1073834</v>
          </cell>
          <cell r="N27421">
            <v>98000</v>
          </cell>
          <cell r="O27421">
            <v>0</v>
          </cell>
          <cell r="P27421">
            <v>0</v>
          </cell>
          <cell r="Q27421">
            <v>98000</v>
          </cell>
        </row>
        <row r="27422">
          <cell r="M27422" t="str">
            <v>805010659_1073773</v>
          </cell>
          <cell r="N27422">
            <v>466619</v>
          </cell>
          <cell r="O27422">
            <v>0</v>
          </cell>
          <cell r="P27422">
            <v>0</v>
          </cell>
          <cell r="Q27422">
            <v>466619</v>
          </cell>
        </row>
        <row r="27423">
          <cell r="M27423" t="str">
            <v>805010659_1073702</v>
          </cell>
          <cell r="N27423">
            <v>18619</v>
          </cell>
          <cell r="O27423">
            <v>0</v>
          </cell>
          <cell r="P27423">
            <v>80000</v>
          </cell>
          <cell r="Q27423">
            <v>18619</v>
          </cell>
        </row>
        <row r="27424">
          <cell r="M27424" t="str">
            <v>805010659_1073728</v>
          </cell>
          <cell r="N27424">
            <v>37730</v>
          </cell>
          <cell r="O27424">
            <v>0</v>
          </cell>
          <cell r="P27424">
            <v>0</v>
          </cell>
          <cell r="Q27424">
            <v>37730</v>
          </cell>
        </row>
        <row r="27425">
          <cell r="M27425" t="str">
            <v>805010659_1073713</v>
          </cell>
          <cell r="N27425">
            <v>67620</v>
          </cell>
          <cell r="O27425">
            <v>0</v>
          </cell>
          <cell r="P27425">
            <v>0</v>
          </cell>
          <cell r="Q27425">
            <v>67620</v>
          </cell>
        </row>
        <row r="27426">
          <cell r="M27426" t="str">
            <v>805010659_1073741</v>
          </cell>
          <cell r="N27426">
            <v>18000</v>
          </cell>
          <cell r="O27426">
            <v>0</v>
          </cell>
          <cell r="P27426">
            <v>0</v>
          </cell>
          <cell r="Q27426">
            <v>18000</v>
          </cell>
        </row>
        <row r="27427">
          <cell r="M27427" t="str">
            <v>805010659_1073476</v>
          </cell>
          <cell r="N27427">
            <v>48877</v>
          </cell>
          <cell r="O27427">
            <v>0</v>
          </cell>
          <cell r="P27427">
            <v>0</v>
          </cell>
          <cell r="Q27427">
            <v>48877</v>
          </cell>
        </row>
        <row r="27428">
          <cell r="M27428" t="str">
            <v>805010659_1073777</v>
          </cell>
          <cell r="N27428">
            <v>145775</v>
          </cell>
          <cell r="O27428">
            <v>0</v>
          </cell>
          <cell r="P27428">
            <v>0</v>
          </cell>
          <cell r="Q27428">
            <v>145775</v>
          </cell>
        </row>
        <row r="27429">
          <cell r="M27429" t="str">
            <v>805010659_1073948</v>
          </cell>
          <cell r="N27429">
            <v>91141</v>
          </cell>
          <cell r="O27429">
            <v>0</v>
          </cell>
          <cell r="P27429">
            <v>0</v>
          </cell>
          <cell r="Q27429">
            <v>91141</v>
          </cell>
        </row>
        <row r="27430">
          <cell r="M27430" t="str">
            <v>805010659_1073900</v>
          </cell>
          <cell r="N27430">
            <v>113582</v>
          </cell>
          <cell r="O27430">
            <v>0</v>
          </cell>
          <cell r="P27430">
            <v>0</v>
          </cell>
          <cell r="Q27430">
            <v>113582</v>
          </cell>
        </row>
        <row r="27431">
          <cell r="M27431" t="str">
            <v>805010659_1073733</v>
          </cell>
          <cell r="N27431">
            <v>67620</v>
          </cell>
          <cell r="O27431">
            <v>0</v>
          </cell>
          <cell r="P27431">
            <v>0</v>
          </cell>
          <cell r="Q27431">
            <v>67620</v>
          </cell>
        </row>
        <row r="27432">
          <cell r="M27432" t="str">
            <v>805010659_1073542</v>
          </cell>
          <cell r="N27432">
            <v>48877</v>
          </cell>
          <cell r="O27432">
            <v>0</v>
          </cell>
          <cell r="P27432">
            <v>0</v>
          </cell>
          <cell r="Q27432">
            <v>48877</v>
          </cell>
        </row>
        <row r="27433">
          <cell r="M27433" t="str">
            <v>805010659_1073482</v>
          </cell>
          <cell r="N27433">
            <v>142442</v>
          </cell>
          <cell r="O27433">
            <v>0</v>
          </cell>
          <cell r="P27433">
            <v>0</v>
          </cell>
          <cell r="Q27433">
            <v>142442</v>
          </cell>
        </row>
        <row r="27434">
          <cell r="M27434" t="str">
            <v>805010659_1073873</v>
          </cell>
          <cell r="N27434">
            <v>98000</v>
          </cell>
          <cell r="O27434">
            <v>0</v>
          </cell>
          <cell r="P27434">
            <v>0</v>
          </cell>
          <cell r="Q27434">
            <v>98000</v>
          </cell>
        </row>
        <row r="27435">
          <cell r="M27435" t="str">
            <v>805010659_1074067</v>
          </cell>
          <cell r="N27435">
            <v>117000</v>
          </cell>
          <cell r="O27435">
            <v>0</v>
          </cell>
          <cell r="P27435">
            <v>0</v>
          </cell>
          <cell r="Q27435">
            <v>117000</v>
          </cell>
        </row>
        <row r="27436">
          <cell r="M27436" t="str">
            <v>805010659_1073737</v>
          </cell>
          <cell r="N27436">
            <v>145775</v>
          </cell>
          <cell r="O27436">
            <v>0</v>
          </cell>
          <cell r="P27436">
            <v>0</v>
          </cell>
          <cell r="Q27436">
            <v>145775</v>
          </cell>
        </row>
        <row r="27437">
          <cell r="M27437" t="str">
            <v>805010659_1073838</v>
          </cell>
          <cell r="N27437">
            <v>91141</v>
          </cell>
          <cell r="O27437">
            <v>0</v>
          </cell>
          <cell r="P27437">
            <v>0</v>
          </cell>
          <cell r="Q27437">
            <v>91141</v>
          </cell>
        </row>
        <row r="27438">
          <cell r="M27438" t="str">
            <v>805010659_1073519</v>
          </cell>
          <cell r="N27438">
            <v>48877</v>
          </cell>
          <cell r="O27438">
            <v>0</v>
          </cell>
          <cell r="P27438">
            <v>0</v>
          </cell>
          <cell r="Q27438">
            <v>48877</v>
          </cell>
        </row>
        <row r="27439">
          <cell r="M27439" t="str">
            <v>805010659_1073714</v>
          </cell>
          <cell r="N27439">
            <v>67620</v>
          </cell>
          <cell r="O27439">
            <v>0</v>
          </cell>
          <cell r="P27439">
            <v>0</v>
          </cell>
          <cell r="Q27439">
            <v>67620</v>
          </cell>
        </row>
        <row r="27440">
          <cell r="M27440" t="str">
            <v>805010659_1073716</v>
          </cell>
          <cell r="N27440">
            <v>145775</v>
          </cell>
          <cell r="O27440">
            <v>0</v>
          </cell>
          <cell r="P27440">
            <v>0</v>
          </cell>
          <cell r="Q27440">
            <v>145775</v>
          </cell>
        </row>
        <row r="27441">
          <cell r="M27441" t="str">
            <v>805010659_1073783</v>
          </cell>
          <cell r="N27441">
            <v>67620</v>
          </cell>
          <cell r="O27441">
            <v>0</v>
          </cell>
          <cell r="P27441">
            <v>0</v>
          </cell>
          <cell r="Q27441">
            <v>67620</v>
          </cell>
        </row>
        <row r="27442">
          <cell r="M27442" t="str">
            <v>805010659_1073521</v>
          </cell>
          <cell r="N27442">
            <v>142442</v>
          </cell>
          <cell r="O27442">
            <v>0</v>
          </cell>
          <cell r="P27442">
            <v>0</v>
          </cell>
          <cell r="Q27442">
            <v>142442</v>
          </cell>
        </row>
        <row r="27443">
          <cell r="M27443" t="str">
            <v>805010659_1073513</v>
          </cell>
          <cell r="N27443">
            <v>48877</v>
          </cell>
          <cell r="O27443">
            <v>0</v>
          </cell>
          <cell r="P27443">
            <v>0</v>
          </cell>
          <cell r="Q27443">
            <v>48877</v>
          </cell>
        </row>
        <row r="27444">
          <cell r="M27444" t="str">
            <v>805010659_1073681</v>
          </cell>
          <cell r="N27444">
            <v>67620</v>
          </cell>
          <cell r="O27444">
            <v>0</v>
          </cell>
          <cell r="P27444">
            <v>0</v>
          </cell>
          <cell r="Q27444">
            <v>67620</v>
          </cell>
        </row>
        <row r="27445">
          <cell r="M27445" t="str">
            <v>805010659_1073832</v>
          </cell>
          <cell r="N27445">
            <v>323640</v>
          </cell>
          <cell r="O27445">
            <v>0</v>
          </cell>
          <cell r="P27445">
            <v>300000</v>
          </cell>
          <cell r="Q27445">
            <v>323640</v>
          </cell>
        </row>
        <row r="27446">
          <cell r="M27446" t="str">
            <v>805010659_1073828</v>
          </cell>
          <cell r="N27446">
            <v>91141</v>
          </cell>
          <cell r="O27446">
            <v>0</v>
          </cell>
          <cell r="P27446">
            <v>0</v>
          </cell>
          <cell r="Q27446">
            <v>91141</v>
          </cell>
        </row>
        <row r="27447">
          <cell r="M27447" t="str">
            <v>805010659_1073516</v>
          </cell>
          <cell r="N27447">
            <v>48877</v>
          </cell>
          <cell r="O27447">
            <v>0</v>
          </cell>
          <cell r="P27447">
            <v>0</v>
          </cell>
          <cell r="Q27447">
            <v>48877</v>
          </cell>
        </row>
        <row r="27448">
          <cell r="M27448" t="str">
            <v>805010659_1074020</v>
          </cell>
          <cell r="N27448">
            <v>98000</v>
          </cell>
          <cell r="O27448">
            <v>0</v>
          </cell>
          <cell r="P27448">
            <v>0</v>
          </cell>
          <cell r="Q27448">
            <v>98000</v>
          </cell>
        </row>
        <row r="27449">
          <cell r="M27449" t="str">
            <v>805010659_1074056</v>
          </cell>
          <cell r="N27449">
            <v>98000</v>
          </cell>
          <cell r="O27449">
            <v>0</v>
          </cell>
          <cell r="P27449">
            <v>0</v>
          </cell>
          <cell r="Q27449">
            <v>98000</v>
          </cell>
        </row>
        <row r="27450">
          <cell r="M27450" t="str">
            <v>805010659_1073994</v>
          </cell>
          <cell r="N27450">
            <v>91141</v>
          </cell>
          <cell r="O27450">
            <v>0</v>
          </cell>
          <cell r="P27450">
            <v>0</v>
          </cell>
          <cell r="Q27450">
            <v>91141</v>
          </cell>
        </row>
        <row r="27451">
          <cell r="M27451" t="str">
            <v>805010659_1073461</v>
          </cell>
          <cell r="N27451">
            <v>75410</v>
          </cell>
          <cell r="O27451">
            <v>0</v>
          </cell>
          <cell r="P27451">
            <v>0</v>
          </cell>
          <cell r="Q27451">
            <v>75410</v>
          </cell>
        </row>
        <row r="27452">
          <cell r="M27452" t="str">
            <v>805010659_1073504</v>
          </cell>
          <cell r="N27452">
            <v>48877</v>
          </cell>
          <cell r="O27452">
            <v>0</v>
          </cell>
          <cell r="P27452">
            <v>0</v>
          </cell>
          <cell r="Q27452">
            <v>48877</v>
          </cell>
        </row>
        <row r="27453">
          <cell r="M27453" t="str">
            <v>805010659_1073924</v>
          </cell>
          <cell r="N27453">
            <v>98000</v>
          </cell>
          <cell r="O27453">
            <v>0</v>
          </cell>
          <cell r="P27453">
            <v>0</v>
          </cell>
          <cell r="Q27453">
            <v>98000</v>
          </cell>
        </row>
        <row r="27454">
          <cell r="M27454" t="str">
            <v>805010659_1073694</v>
          </cell>
          <cell r="N27454">
            <v>145775</v>
          </cell>
          <cell r="O27454">
            <v>0</v>
          </cell>
          <cell r="P27454">
            <v>0</v>
          </cell>
          <cell r="Q27454">
            <v>145775</v>
          </cell>
        </row>
        <row r="27455">
          <cell r="M27455" t="str">
            <v>805010659_1073845</v>
          </cell>
          <cell r="N27455">
            <v>420000</v>
          </cell>
          <cell r="O27455">
            <v>0</v>
          </cell>
          <cell r="P27455">
            <v>0</v>
          </cell>
          <cell r="Q27455">
            <v>420000</v>
          </cell>
        </row>
        <row r="27456">
          <cell r="M27456" t="str">
            <v>805010659_1073520</v>
          </cell>
          <cell r="N27456">
            <v>67706</v>
          </cell>
          <cell r="O27456">
            <v>0</v>
          </cell>
          <cell r="P27456">
            <v>0</v>
          </cell>
          <cell r="Q27456">
            <v>67706</v>
          </cell>
        </row>
        <row r="27457">
          <cell r="M27457" t="str">
            <v>805010659_1073998</v>
          </cell>
          <cell r="N27457">
            <v>420000</v>
          </cell>
          <cell r="O27457">
            <v>0</v>
          </cell>
          <cell r="P27457">
            <v>0</v>
          </cell>
          <cell r="Q27457">
            <v>420000</v>
          </cell>
        </row>
        <row r="27458">
          <cell r="M27458" t="str">
            <v>805010659_1073691</v>
          </cell>
          <cell r="N27458">
            <v>67620</v>
          </cell>
          <cell r="O27458">
            <v>0</v>
          </cell>
          <cell r="P27458">
            <v>0</v>
          </cell>
          <cell r="Q27458">
            <v>67620</v>
          </cell>
        </row>
        <row r="27459">
          <cell r="M27459" t="str">
            <v>805010659_1073918</v>
          </cell>
          <cell r="N27459">
            <v>91141</v>
          </cell>
          <cell r="O27459">
            <v>0</v>
          </cell>
          <cell r="P27459">
            <v>0</v>
          </cell>
          <cell r="Q27459">
            <v>91141</v>
          </cell>
        </row>
        <row r="27460">
          <cell r="M27460" t="str">
            <v>805010659_1073914</v>
          </cell>
          <cell r="N27460">
            <v>91141</v>
          </cell>
          <cell r="O27460">
            <v>0</v>
          </cell>
          <cell r="P27460">
            <v>0</v>
          </cell>
          <cell r="Q27460">
            <v>91141</v>
          </cell>
        </row>
        <row r="27461">
          <cell r="M27461" t="str">
            <v>805010659_1073724</v>
          </cell>
          <cell r="N27461">
            <v>37730</v>
          </cell>
          <cell r="O27461">
            <v>0</v>
          </cell>
          <cell r="P27461">
            <v>0</v>
          </cell>
          <cell r="Q27461">
            <v>37730</v>
          </cell>
        </row>
        <row r="27462">
          <cell r="M27462" t="str">
            <v>805010659_1073882</v>
          </cell>
          <cell r="N27462">
            <v>91141</v>
          </cell>
          <cell r="O27462">
            <v>0</v>
          </cell>
          <cell r="P27462">
            <v>0</v>
          </cell>
          <cell r="Q27462">
            <v>91141</v>
          </cell>
        </row>
        <row r="27463">
          <cell r="M27463" t="str">
            <v>805010659_1074005</v>
          </cell>
          <cell r="N27463">
            <v>91141</v>
          </cell>
          <cell r="O27463">
            <v>0</v>
          </cell>
          <cell r="P27463">
            <v>0</v>
          </cell>
          <cell r="Q27463">
            <v>91141</v>
          </cell>
        </row>
        <row r="27464">
          <cell r="M27464" t="str">
            <v>805010659_1073910</v>
          </cell>
          <cell r="N27464">
            <v>91141</v>
          </cell>
          <cell r="O27464">
            <v>0</v>
          </cell>
          <cell r="P27464">
            <v>0</v>
          </cell>
          <cell r="Q27464">
            <v>91141</v>
          </cell>
        </row>
        <row r="27465">
          <cell r="M27465" t="str">
            <v>805010659_1073760</v>
          </cell>
          <cell r="N27465">
            <v>67620</v>
          </cell>
          <cell r="O27465">
            <v>0</v>
          </cell>
          <cell r="P27465">
            <v>0</v>
          </cell>
          <cell r="Q27465">
            <v>67620</v>
          </cell>
        </row>
        <row r="27466">
          <cell r="M27466" t="str">
            <v>805010659_1073781</v>
          </cell>
          <cell r="N27466">
            <v>15564</v>
          </cell>
          <cell r="O27466">
            <v>0</v>
          </cell>
          <cell r="P27466">
            <v>0</v>
          </cell>
          <cell r="Q27466">
            <v>15564</v>
          </cell>
        </row>
        <row r="27467">
          <cell r="M27467" t="str">
            <v>805010659_1073812</v>
          </cell>
          <cell r="N27467">
            <v>145775</v>
          </cell>
          <cell r="O27467">
            <v>0</v>
          </cell>
          <cell r="P27467">
            <v>0</v>
          </cell>
          <cell r="Q27467">
            <v>145775</v>
          </cell>
        </row>
        <row r="27468">
          <cell r="M27468" t="str">
            <v>805010659_1073529</v>
          </cell>
          <cell r="N27468">
            <v>48877</v>
          </cell>
          <cell r="O27468">
            <v>0</v>
          </cell>
          <cell r="P27468">
            <v>0</v>
          </cell>
          <cell r="Q27468">
            <v>48877</v>
          </cell>
        </row>
        <row r="27469">
          <cell r="M27469" t="str">
            <v>805010659_1074016</v>
          </cell>
          <cell r="N27469">
            <v>9775</v>
          </cell>
          <cell r="O27469">
            <v>0</v>
          </cell>
          <cell r="P27469">
            <v>0</v>
          </cell>
          <cell r="Q27469">
            <v>9775</v>
          </cell>
        </row>
        <row r="27470">
          <cell r="M27470" t="str">
            <v>805010659_1073573</v>
          </cell>
          <cell r="N27470">
            <v>67620</v>
          </cell>
          <cell r="O27470">
            <v>0</v>
          </cell>
          <cell r="P27470">
            <v>0</v>
          </cell>
          <cell r="Q27470">
            <v>67620</v>
          </cell>
        </row>
        <row r="27471">
          <cell r="M27471" t="str">
            <v>805010659_P41101</v>
          </cell>
          <cell r="N27471">
            <v>205000</v>
          </cell>
          <cell r="O27471">
            <v>0</v>
          </cell>
          <cell r="P27471">
            <v>0</v>
          </cell>
          <cell r="Q27471">
            <v>205000</v>
          </cell>
        </row>
        <row r="27472">
          <cell r="M27472" t="str">
            <v>805010659_1073749</v>
          </cell>
          <cell r="N27472">
            <v>145775</v>
          </cell>
          <cell r="O27472">
            <v>0</v>
          </cell>
          <cell r="P27472">
            <v>0</v>
          </cell>
          <cell r="Q27472">
            <v>145775</v>
          </cell>
        </row>
        <row r="27473">
          <cell r="M27473" t="str">
            <v>805010659_1073526</v>
          </cell>
          <cell r="N27473">
            <v>30955</v>
          </cell>
          <cell r="O27473">
            <v>0</v>
          </cell>
          <cell r="P27473">
            <v>0</v>
          </cell>
          <cell r="Q27473">
            <v>30955</v>
          </cell>
        </row>
        <row r="27474">
          <cell r="M27474" t="str">
            <v>805010659_1074022</v>
          </cell>
          <cell r="N27474">
            <v>113582</v>
          </cell>
          <cell r="O27474">
            <v>0</v>
          </cell>
          <cell r="P27474">
            <v>0</v>
          </cell>
          <cell r="Q27474">
            <v>113582</v>
          </cell>
        </row>
        <row r="27475">
          <cell r="M27475" t="str">
            <v>805010659_1073826</v>
          </cell>
          <cell r="N27475">
            <v>145775</v>
          </cell>
          <cell r="O27475">
            <v>0</v>
          </cell>
          <cell r="P27475">
            <v>0</v>
          </cell>
          <cell r="Q27475">
            <v>145775</v>
          </cell>
        </row>
        <row r="27476">
          <cell r="M27476" t="str">
            <v>805010659_1073849</v>
          </cell>
          <cell r="N27476">
            <v>809100</v>
          </cell>
          <cell r="O27476">
            <v>0</v>
          </cell>
          <cell r="P27476">
            <v>300000</v>
          </cell>
          <cell r="Q27476">
            <v>809100</v>
          </cell>
        </row>
        <row r="27477">
          <cell r="M27477" t="str">
            <v>805010659_1073879</v>
          </cell>
          <cell r="N27477">
            <v>91141</v>
          </cell>
          <cell r="O27477">
            <v>0</v>
          </cell>
          <cell r="P27477">
            <v>0</v>
          </cell>
          <cell r="Q27477">
            <v>91141</v>
          </cell>
        </row>
        <row r="27478">
          <cell r="M27478" t="str">
            <v>805010659_1073786</v>
          </cell>
          <cell r="N27478">
            <v>67620</v>
          </cell>
          <cell r="O27478">
            <v>0</v>
          </cell>
          <cell r="P27478">
            <v>0</v>
          </cell>
          <cell r="Q27478">
            <v>67620</v>
          </cell>
        </row>
        <row r="27479">
          <cell r="M27479" t="str">
            <v>805010659_1073597</v>
          </cell>
          <cell r="N27479">
            <v>67620</v>
          </cell>
          <cell r="O27479">
            <v>0</v>
          </cell>
          <cell r="P27479">
            <v>0</v>
          </cell>
          <cell r="Q27479">
            <v>67620</v>
          </cell>
        </row>
        <row r="27480">
          <cell r="M27480" t="str">
            <v>805010659_1074029</v>
          </cell>
          <cell r="N27480">
            <v>323640</v>
          </cell>
          <cell r="O27480">
            <v>0</v>
          </cell>
          <cell r="P27480">
            <v>300000</v>
          </cell>
          <cell r="Q27480">
            <v>323640</v>
          </cell>
        </row>
        <row r="27481">
          <cell r="M27481" t="str">
            <v>805010659_1073871</v>
          </cell>
          <cell r="N27481">
            <v>91141</v>
          </cell>
          <cell r="O27481">
            <v>0</v>
          </cell>
          <cell r="P27481">
            <v>0</v>
          </cell>
          <cell r="Q27481">
            <v>91141</v>
          </cell>
        </row>
        <row r="27482">
          <cell r="M27482" t="str">
            <v>805010659_1073676</v>
          </cell>
          <cell r="N27482">
            <v>37730</v>
          </cell>
          <cell r="O27482">
            <v>0</v>
          </cell>
          <cell r="P27482">
            <v>0</v>
          </cell>
          <cell r="Q27482">
            <v>37730</v>
          </cell>
        </row>
        <row r="27483">
          <cell r="M27483" t="str">
            <v>805010659_1073957</v>
          </cell>
          <cell r="N27483">
            <v>91141</v>
          </cell>
          <cell r="O27483">
            <v>0</v>
          </cell>
          <cell r="P27483">
            <v>0</v>
          </cell>
          <cell r="Q27483">
            <v>91141</v>
          </cell>
        </row>
        <row r="27484">
          <cell r="M27484" t="str">
            <v>805010659_1073878</v>
          </cell>
          <cell r="N27484">
            <v>91141</v>
          </cell>
          <cell r="O27484">
            <v>0</v>
          </cell>
          <cell r="P27484">
            <v>0</v>
          </cell>
          <cell r="Q27484">
            <v>91141</v>
          </cell>
        </row>
        <row r="27485">
          <cell r="M27485" t="str">
            <v>805010659_1073726</v>
          </cell>
          <cell r="N27485">
            <v>67620</v>
          </cell>
          <cell r="O27485">
            <v>0</v>
          </cell>
          <cell r="P27485">
            <v>0</v>
          </cell>
          <cell r="Q27485">
            <v>67620</v>
          </cell>
        </row>
        <row r="27486">
          <cell r="M27486" t="str">
            <v>805010659_1074004</v>
          </cell>
          <cell r="N27486">
            <v>420000</v>
          </cell>
          <cell r="O27486">
            <v>0</v>
          </cell>
          <cell r="P27486">
            <v>0</v>
          </cell>
          <cell r="Q27486">
            <v>420000</v>
          </cell>
        </row>
        <row r="27487">
          <cell r="M27487" t="str">
            <v>805010659_1073897</v>
          </cell>
          <cell r="N27487">
            <v>98000</v>
          </cell>
          <cell r="O27487">
            <v>0</v>
          </cell>
          <cell r="P27487">
            <v>0</v>
          </cell>
          <cell r="Q27487">
            <v>98000</v>
          </cell>
        </row>
        <row r="27488">
          <cell r="M27488" t="str">
            <v>805010659_1073928</v>
          </cell>
          <cell r="N27488">
            <v>91141</v>
          </cell>
          <cell r="O27488">
            <v>0</v>
          </cell>
          <cell r="P27488">
            <v>0</v>
          </cell>
          <cell r="Q27488">
            <v>91141</v>
          </cell>
        </row>
        <row r="27489">
          <cell r="M27489" t="str">
            <v>805010659_1073840</v>
          </cell>
          <cell r="N27489">
            <v>91141</v>
          </cell>
          <cell r="O27489">
            <v>0</v>
          </cell>
          <cell r="P27489">
            <v>0</v>
          </cell>
          <cell r="Q27489">
            <v>91141</v>
          </cell>
        </row>
        <row r="27490">
          <cell r="M27490" t="str">
            <v>805010659_1073479</v>
          </cell>
          <cell r="N27490">
            <v>142442</v>
          </cell>
          <cell r="O27490">
            <v>0</v>
          </cell>
          <cell r="P27490">
            <v>0</v>
          </cell>
          <cell r="Q27490">
            <v>142442</v>
          </cell>
        </row>
        <row r="27491">
          <cell r="M27491" t="str">
            <v>805010659_1073843</v>
          </cell>
          <cell r="N27491">
            <v>91141</v>
          </cell>
          <cell r="O27491">
            <v>0</v>
          </cell>
          <cell r="P27491">
            <v>0</v>
          </cell>
          <cell r="Q27491">
            <v>91141</v>
          </cell>
        </row>
        <row r="27492">
          <cell r="M27492" t="str">
            <v>805010659_1073975</v>
          </cell>
          <cell r="N27492">
            <v>98000</v>
          </cell>
          <cell r="O27492">
            <v>0</v>
          </cell>
          <cell r="P27492">
            <v>0</v>
          </cell>
          <cell r="Q27492">
            <v>98000</v>
          </cell>
        </row>
        <row r="27493">
          <cell r="M27493" t="str">
            <v>805010659_1073887</v>
          </cell>
          <cell r="N27493">
            <v>323640</v>
          </cell>
          <cell r="O27493">
            <v>0</v>
          </cell>
          <cell r="P27493">
            <v>300000</v>
          </cell>
          <cell r="Q27493">
            <v>323640</v>
          </cell>
        </row>
        <row r="27494">
          <cell r="M27494" t="str">
            <v>805010659_1073805</v>
          </cell>
          <cell r="N27494">
            <v>145775</v>
          </cell>
          <cell r="O27494">
            <v>0</v>
          </cell>
          <cell r="P27494">
            <v>0</v>
          </cell>
          <cell r="Q27494">
            <v>145775</v>
          </cell>
        </row>
        <row r="27495">
          <cell r="M27495" t="str">
            <v>805010659_1073512</v>
          </cell>
          <cell r="N27495">
            <v>48877</v>
          </cell>
          <cell r="O27495">
            <v>0</v>
          </cell>
          <cell r="P27495">
            <v>0</v>
          </cell>
          <cell r="Q27495">
            <v>48877</v>
          </cell>
        </row>
        <row r="27496">
          <cell r="M27496" t="str">
            <v>805010659_1073919</v>
          </cell>
          <cell r="N27496">
            <v>91141</v>
          </cell>
          <cell r="O27496">
            <v>0</v>
          </cell>
          <cell r="P27496">
            <v>0</v>
          </cell>
          <cell r="Q27496">
            <v>91141</v>
          </cell>
        </row>
        <row r="27497">
          <cell r="M27497" t="str">
            <v>805010659_1073525</v>
          </cell>
          <cell r="N27497">
            <v>48877</v>
          </cell>
          <cell r="O27497">
            <v>0</v>
          </cell>
          <cell r="P27497">
            <v>0</v>
          </cell>
          <cell r="Q27497">
            <v>48877</v>
          </cell>
        </row>
        <row r="27498">
          <cell r="M27498" t="str">
            <v>805010659_1073514</v>
          </cell>
          <cell r="N27498">
            <v>48877</v>
          </cell>
          <cell r="O27498">
            <v>0</v>
          </cell>
          <cell r="P27498">
            <v>0</v>
          </cell>
          <cell r="Q27498">
            <v>48877</v>
          </cell>
        </row>
        <row r="27499">
          <cell r="M27499" t="str">
            <v>805010659_1073886</v>
          </cell>
          <cell r="N27499">
            <v>91141</v>
          </cell>
          <cell r="O27499">
            <v>0</v>
          </cell>
          <cell r="P27499">
            <v>0</v>
          </cell>
          <cell r="Q27499">
            <v>91141</v>
          </cell>
        </row>
        <row r="27500">
          <cell r="M27500" t="str">
            <v>805010659_1073877</v>
          </cell>
          <cell r="N27500">
            <v>91141</v>
          </cell>
          <cell r="O27500">
            <v>0</v>
          </cell>
          <cell r="P27500">
            <v>0</v>
          </cell>
          <cell r="Q27500">
            <v>91141</v>
          </cell>
        </row>
        <row r="27501">
          <cell r="M27501" t="str">
            <v>805010659_1073772</v>
          </cell>
          <cell r="N27501">
            <v>37730</v>
          </cell>
          <cell r="O27501">
            <v>0</v>
          </cell>
          <cell r="P27501">
            <v>0</v>
          </cell>
          <cell r="Q27501">
            <v>37730</v>
          </cell>
        </row>
        <row r="27502">
          <cell r="M27502" t="str">
            <v>805010659_1073679</v>
          </cell>
          <cell r="N27502">
            <v>67620</v>
          </cell>
          <cell r="O27502">
            <v>0</v>
          </cell>
          <cell r="P27502">
            <v>0</v>
          </cell>
          <cell r="Q27502">
            <v>67620</v>
          </cell>
        </row>
        <row r="27503">
          <cell r="M27503" t="str">
            <v>805010659_1073806</v>
          </cell>
          <cell r="N27503">
            <v>145775</v>
          </cell>
          <cell r="O27503">
            <v>0</v>
          </cell>
          <cell r="P27503">
            <v>0</v>
          </cell>
          <cell r="Q27503">
            <v>145775</v>
          </cell>
        </row>
        <row r="27504">
          <cell r="M27504" t="str">
            <v>805010659_1073922</v>
          </cell>
          <cell r="N27504">
            <v>91141</v>
          </cell>
          <cell r="O27504">
            <v>0</v>
          </cell>
          <cell r="P27504">
            <v>0</v>
          </cell>
          <cell r="Q27504">
            <v>91141</v>
          </cell>
        </row>
        <row r="27505">
          <cell r="M27505" t="str">
            <v>805010659_1073704</v>
          </cell>
          <cell r="N27505">
            <v>67620</v>
          </cell>
          <cell r="O27505">
            <v>0</v>
          </cell>
          <cell r="P27505">
            <v>0</v>
          </cell>
          <cell r="Q27505">
            <v>67620</v>
          </cell>
        </row>
        <row r="27506">
          <cell r="M27506" t="str">
            <v>805010659_1073992</v>
          </cell>
          <cell r="N27506">
            <v>91141</v>
          </cell>
          <cell r="O27506">
            <v>0</v>
          </cell>
          <cell r="P27506">
            <v>0</v>
          </cell>
          <cell r="Q27506">
            <v>91141</v>
          </cell>
        </row>
        <row r="27507">
          <cell r="M27507" t="str">
            <v>805010659_1073851</v>
          </cell>
          <cell r="N27507">
            <v>232275</v>
          </cell>
          <cell r="O27507">
            <v>0</v>
          </cell>
          <cell r="P27507">
            <v>0</v>
          </cell>
          <cell r="Q27507">
            <v>232275</v>
          </cell>
        </row>
        <row r="27508">
          <cell r="M27508" t="str">
            <v>805010659_1073673</v>
          </cell>
          <cell r="N27508">
            <v>18032</v>
          </cell>
          <cell r="O27508">
            <v>0</v>
          </cell>
          <cell r="P27508">
            <v>0</v>
          </cell>
          <cell r="Q27508">
            <v>18032</v>
          </cell>
        </row>
        <row r="27509">
          <cell r="M27509" t="str">
            <v>805010659_1073977</v>
          </cell>
          <cell r="N27509">
            <v>420000</v>
          </cell>
          <cell r="O27509">
            <v>0</v>
          </cell>
          <cell r="P27509">
            <v>0</v>
          </cell>
          <cell r="Q27509">
            <v>420000</v>
          </cell>
        </row>
        <row r="27510">
          <cell r="M27510" t="str">
            <v>805010659_1073875</v>
          </cell>
          <cell r="N27510">
            <v>420000</v>
          </cell>
          <cell r="O27510">
            <v>0</v>
          </cell>
          <cell r="P27510">
            <v>0</v>
          </cell>
          <cell r="Q27510">
            <v>420000</v>
          </cell>
        </row>
        <row r="27511">
          <cell r="M27511" t="str">
            <v>805010659_1073484</v>
          </cell>
          <cell r="N27511">
            <v>142442</v>
          </cell>
          <cell r="O27511">
            <v>0</v>
          </cell>
          <cell r="P27511">
            <v>0</v>
          </cell>
          <cell r="Q27511">
            <v>142442</v>
          </cell>
        </row>
        <row r="27512">
          <cell r="M27512" t="str">
            <v>805010659_1073755</v>
          </cell>
          <cell r="N27512">
            <v>67620</v>
          </cell>
          <cell r="O27512">
            <v>0</v>
          </cell>
          <cell r="P27512">
            <v>0</v>
          </cell>
          <cell r="Q27512">
            <v>67620</v>
          </cell>
        </row>
        <row r="27513">
          <cell r="M27513" t="str">
            <v>805010659_1074059</v>
          </cell>
          <cell r="N27513">
            <v>113582</v>
          </cell>
          <cell r="O27513">
            <v>0</v>
          </cell>
          <cell r="P27513">
            <v>0</v>
          </cell>
          <cell r="Q27513">
            <v>113582</v>
          </cell>
        </row>
        <row r="27514">
          <cell r="M27514" t="str">
            <v>805010659_1074019</v>
          </cell>
          <cell r="N27514">
            <v>113582</v>
          </cell>
          <cell r="O27514">
            <v>0</v>
          </cell>
          <cell r="P27514">
            <v>0</v>
          </cell>
          <cell r="Q27514">
            <v>113582</v>
          </cell>
        </row>
        <row r="27515">
          <cell r="M27515" t="str">
            <v>805010659_1073766</v>
          </cell>
          <cell r="N27515">
            <v>145775</v>
          </cell>
          <cell r="O27515">
            <v>0</v>
          </cell>
          <cell r="P27515">
            <v>0</v>
          </cell>
          <cell r="Q27515">
            <v>145775</v>
          </cell>
        </row>
        <row r="27516">
          <cell r="M27516" t="str">
            <v>805010659_1073980</v>
          </cell>
          <cell r="N27516">
            <v>113582</v>
          </cell>
          <cell r="O27516">
            <v>0</v>
          </cell>
          <cell r="P27516">
            <v>0</v>
          </cell>
          <cell r="Q27516">
            <v>113582</v>
          </cell>
        </row>
        <row r="27517">
          <cell r="M27517" t="str">
            <v>805010659_1073880</v>
          </cell>
          <cell r="N27517">
            <v>420000</v>
          </cell>
          <cell r="O27517">
            <v>0</v>
          </cell>
          <cell r="P27517">
            <v>0</v>
          </cell>
          <cell r="Q27517">
            <v>420000</v>
          </cell>
        </row>
        <row r="27518">
          <cell r="M27518" t="str">
            <v>805010659_1073475</v>
          </cell>
          <cell r="N27518">
            <v>48877</v>
          </cell>
          <cell r="O27518">
            <v>0</v>
          </cell>
          <cell r="P27518">
            <v>0</v>
          </cell>
          <cell r="Q27518">
            <v>48877</v>
          </cell>
        </row>
        <row r="27519">
          <cell r="M27519" t="str">
            <v>805010659_1073757</v>
          </cell>
          <cell r="N27519">
            <v>466619</v>
          </cell>
          <cell r="O27519">
            <v>0</v>
          </cell>
          <cell r="P27519">
            <v>0</v>
          </cell>
          <cell r="Q27519">
            <v>466619</v>
          </cell>
        </row>
        <row r="27520">
          <cell r="M27520" t="str">
            <v>805010659_1073996</v>
          </cell>
          <cell r="N27520">
            <v>91141</v>
          </cell>
          <cell r="O27520">
            <v>0</v>
          </cell>
          <cell r="P27520">
            <v>0</v>
          </cell>
          <cell r="Q27520">
            <v>91141</v>
          </cell>
        </row>
        <row r="27521">
          <cell r="M27521" t="str">
            <v>805010659_1073816</v>
          </cell>
          <cell r="N27521">
            <v>67620</v>
          </cell>
          <cell r="O27521">
            <v>0</v>
          </cell>
          <cell r="P27521">
            <v>0</v>
          </cell>
          <cell r="Q27521">
            <v>67620</v>
          </cell>
        </row>
        <row r="27522">
          <cell r="M27522" t="str">
            <v>805010659_1073754</v>
          </cell>
          <cell r="N27522">
            <v>67620</v>
          </cell>
          <cell r="O27522">
            <v>0</v>
          </cell>
          <cell r="P27522">
            <v>0</v>
          </cell>
          <cell r="Q27522">
            <v>67620</v>
          </cell>
        </row>
        <row r="27523">
          <cell r="M27523" t="str">
            <v>805010659_1073508</v>
          </cell>
          <cell r="N27523">
            <v>67706</v>
          </cell>
          <cell r="O27523">
            <v>0</v>
          </cell>
          <cell r="P27523">
            <v>0</v>
          </cell>
          <cell r="Q27523">
            <v>67706</v>
          </cell>
        </row>
        <row r="27524">
          <cell r="M27524" t="str">
            <v>805010659_1074025</v>
          </cell>
          <cell r="N27524">
            <v>870000</v>
          </cell>
          <cell r="O27524">
            <v>0</v>
          </cell>
          <cell r="P27524">
            <v>300000</v>
          </cell>
          <cell r="Q27524">
            <v>870000</v>
          </cell>
        </row>
        <row r="27525">
          <cell r="M27525" t="str">
            <v>805010659_1073935</v>
          </cell>
          <cell r="N27525">
            <v>136141</v>
          </cell>
          <cell r="O27525">
            <v>0</v>
          </cell>
          <cell r="P27525">
            <v>0</v>
          </cell>
          <cell r="Q27525">
            <v>136141</v>
          </cell>
        </row>
        <row r="27526">
          <cell r="M27526" t="str">
            <v>805010659_1074000</v>
          </cell>
          <cell r="N27526">
            <v>91141</v>
          </cell>
          <cell r="O27526">
            <v>0</v>
          </cell>
          <cell r="P27526">
            <v>0</v>
          </cell>
          <cell r="Q27526">
            <v>91141</v>
          </cell>
        </row>
        <row r="27527">
          <cell r="M27527" t="str">
            <v>805010659_1073867</v>
          </cell>
          <cell r="N27527">
            <v>98000</v>
          </cell>
          <cell r="O27527">
            <v>0</v>
          </cell>
          <cell r="P27527">
            <v>0</v>
          </cell>
          <cell r="Q27527">
            <v>98000</v>
          </cell>
        </row>
        <row r="27528">
          <cell r="M27528" t="str">
            <v>805010659_1073963</v>
          </cell>
          <cell r="N27528">
            <v>113582</v>
          </cell>
          <cell r="O27528">
            <v>0</v>
          </cell>
          <cell r="P27528">
            <v>0</v>
          </cell>
          <cell r="Q27528">
            <v>113582</v>
          </cell>
        </row>
        <row r="27529">
          <cell r="M27529" t="str">
            <v>805010659_1073821</v>
          </cell>
          <cell r="N27529">
            <v>67620</v>
          </cell>
          <cell r="O27529">
            <v>0</v>
          </cell>
          <cell r="P27529">
            <v>0</v>
          </cell>
          <cell r="Q27529">
            <v>67620</v>
          </cell>
        </row>
        <row r="27530">
          <cell r="M27530" t="str">
            <v>805010659_1073541</v>
          </cell>
          <cell r="N27530">
            <v>48877</v>
          </cell>
          <cell r="O27530">
            <v>0</v>
          </cell>
          <cell r="P27530">
            <v>0</v>
          </cell>
          <cell r="Q27530">
            <v>48877</v>
          </cell>
        </row>
        <row r="27531">
          <cell r="M27531" t="str">
            <v>805010659_1073511</v>
          </cell>
          <cell r="N27531">
            <v>48877</v>
          </cell>
          <cell r="O27531">
            <v>0</v>
          </cell>
          <cell r="P27531">
            <v>0</v>
          </cell>
          <cell r="Q27531">
            <v>48877</v>
          </cell>
        </row>
        <row r="27532">
          <cell r="M27532" t="str">
            <v>805010659_1073809</v>
          </cell>
          <cell r="N27532">
            <v>466619</v>
          </cell>
          <cell r="O27532">
            <v>0</v>
          </cell>
          <cell r="P27532">
            <v>0</v>
          </cell>
          <cell r="Q27532">
            <v>466619</v>
          </cell>
        </row>
        <row r="27533">
          <cell r="M27533" t="str">
            <v>805010659_1073932</v>
          </cell>
          <cell r="N27533">
            <v>1740000</v>
          </cell>
          <cell r="O27533">
            <v>0</v>
          </cell>
          <cell r="P27533">
            <v>0</v>
          </cell>
          <cell r="Q27533">
            <v>1740000</v>
          </cell>
        </row>
        <row r="27534">
          <cell r="M27534" t="str">
            <v>805010659_1073505</v>
          </cell>
          <cell r="N27534">
            <v>48877</v>
          </cell>
          <cell r="O27534">
            <v>0</v>
          </cell>
          <cell r="P27534">
            <v>0</v>
          </cell>
          <cell r="Q27534">
            <v>48877</v>
          </cell>
        </row>
        <row r="27535">
          <cell r="M27535" t="str">
            <v>805010659_1073884</v>
          </cell>
          <cell r="N27535">
            <v>91141</v>
          </cell>
          <cell r="O27535">
            <v>0</v>
          </cell>
          <cell r="P27535">
            <v>0</v>
          </cell>
          <cell r="Q27535">
            <v>91141</v>
          </cell>
        </row>
        <row r="27536">
          <cell r="M27536" t="str">
            <v>805010659_1073488</v>
          </cell>
          <cell r="N27536">
            <v>48877</v>
          </cell>
          <cell r="O27536">
            <v>0</v>
          </cell>
          <cell r="P27536">
            <v>0</v>
          </cell>
          <cell r="Q27536">
            <v>48877</v>
          </cell>
        </row>
        <row r="27537">
          <cell r="M27537" t="str">
            <v>805010659_1074028</v>
          </cell>
          <cell r="N27537">
            <v>91141</v>
          </cell>
          <cell r="O27537">
            <v>0</v>
          </cell>
          <cell r="P27537">
            <v>0</v>
          </cell>
          <cell r="Q27537">
            <v>91141</v>
          </cell>
        </row>
        <row r="27538">
          <cell r="M27538" t="str">
            <v>805010659_1073545</v>
          </cell>
          <cell r="N27538">
            <v>48877</v>
          </cell>
          <cell r="O27538">
            <v>0</v>
          </cell>
          <cell r="P27538">
            <v>0</v>
          </cell>
          <cell r="Q27538">
            <v>48877</v>
          </cell>
        </row>
        <row r="27539">
          <cell r="M27539" t="str">
            <v>805010659_1073841</v>
          </cell>
          <cell r="N27539">
            <v>420000</v>
          </cell>
          <cell r="O27539">
            <v>0</v>
          </cell>
          <cell r="P27539">
            <v>0</v>
          </cell>
          <cell r="Q27539">
            <v>420000</v>
          </cell>
        </row>
        <row r="27540">
          <cell r="M27540" t="str">
            <v>805010659_1074032</v>
          </cell>
          <cell r="N27540">
            <v>113582</v>
          </cell>
          <cell r="O27540">
            <v>0</v>
          </cell>
          <cell r="P27540">
            <v>0</v>
          </cell>
          <cell r="Q27540">
            <v>113582</v>
          </cell>
        </row>
        <row r="27541">
          <cell r="M27541" t="str">
            <v>805010659_1073466</v>
          </cell>
          <cell r="N27541">
            <v>48877</v>
          </cell>
          <cell r="O27541">
            <v>0</v>
          </cell>
          <cell r="P27541">
            <v>0</v>
          </cell>
          <cell r="Q27541">
            <v>48877</v>
          </cell>
        </row>
        <row r="27542">
          <cell r="M27542" t="str">
            <v>805010659_1073730</v>
          </cell>
          <cell r="N27542">
            <v>412160</v>
          </cell>
          <cell r="O27542">
            <v>0</v>
          </cell>
          <cell r="P27542">
            <v>0</v>
          </cell>
          <cell r="Q27542">
            <v>412160</v>
          </cell>
        </row>
        <row r="27543">
          <cell r="M27543" t="str">
            <v>805010659_1073662</v>
          </cell>
          <cell r="N27543">
            <v>25136</v>
          </cell>
          <cell r="O27543">
            <v>0</v>
          </cell>
          <cell r="P27543">
            <v>0</v>
          </cell>
          <cell r="Q27543">
            <v>25136</v>
          </cell>
        </row>
        <row r="27544">
          <cell r="M27544" t="str">
            <v>805010659_1074062</v>
          </cell>
          <cell r="N27544">
            <v>33809</v>
          </cell>
          <cell r="O27544">
            <v>0</v>
          </cell>
          <cell r="P27544">
            <v>0</v>
          </cell>
          <cell r="Q27544">
            <v>33809</v>
          </cell>
        </row>
        <row r="27545">
          <cell r="M27545" t="str">
            <v>805010659_1073974</v>
          </cell>
          <cell r="N27545">
            <v>323640</v>
          </cell>
          <cell r="O27545">
            <v>0</v>
          </cell>
          <cell r="P27545">
            <v>300000</v>
          </cell>
          <cell r="Q27545">
            <v>323640</v>
          </cell>
        </row>
        <row r="27546">
          <cell r="M27546" t="str">
            <v>805010659_1073497</v>
          </cell>
          <cell r="N27546">
            <v>48877</v>
          </cell>
          <cell r="O27546">
            <v>0</v>
          </cell>
          <cell r="P27546">
            <v>0</v>
          </cell>
          <cell r="Q27546">
            <v>48877</v>
          </cell>
        </row>
        <row r="27547">
          <cell r="M27547" t="str">
            <v>805010659_1073774</v>
          </cell>
          <cell r="N27547">
            <v>145775</v>
          </cell>
          <cell r="O27547">
            <v>0</v>
          </cell>
          <cell r="P27547">
            <v>0</v>
          </cell>
          <cell r="Q27547">
            <v>145775</v>
          </cell>
        </row>
        <row r="27548">
          <cell r="M27548" t="str">
            <v>805010659_1073712</v>
          </cell>
          <cell r="N27548">
            <v>145775</v>
          </cell>
          <cell r="O27548">
            <v>0</v>
          </cell>
          <cell r="P27548">
            <v>0</v>
          </cell>
          <cell r="Q27548">
            <v>145775</v>
          </cell>
        </row>
        <row r="27549">
          <cell r="M27549" t="str">
            <v>805010659_1073852</v>
          </cell>
          <cell r="N27549">
            <v>91141</v>
          </cell>
          <cell r="O27549">
            <v>0</v>
          </cell>
          <cell r="P27549">
            <v>0</v>
          </cell>
          <cell r="Q27549">
            <v>91141</v>
          </cell>
        </row>
        <row r="27550">
          <cell r="M27550" t="str">
            <v>805010659_1073869</v>
          </cell>
          <cell r="N27550">
            <v>98000</v>
          </cell>
          <cell r="O27550">
            <v>0</v>
          </cell>
          <cell r="P27550">
            <v>0</v>
          </cell>
          <cell r="Q27550">
            <v>98000</v>
          </cell>
        </row>
        <row r="27551">
          <cell r="M27551" t="str">
            <v>805010659_1073787</v>
          </cell>
          <cell r="N27551">
            <v>145775</v>
          </cell>
          <cell r="O27551">
            <v>0</v>
          </cell>
          <cell r="P27551">
            <v>0</v>
          </cell>
          <cell r="Q27551">
            <v>145775</v>
          </cell>
        </row>
        <row r="27552">
          <cell r="M27552" t="str">
            <v>805010659_1074011</v>
          </cell>
          <cell r="N27552">
            <v>420000</v>
          </cell>
          <cell r="O27552">
            <v>0</v>
          </cell>
          <cell r="P27552">
            <v>0</v>
          </cell>
          <cell r="Q27552">
            <v>420000</v>
          </cell>
        </row>
        <row r="27553">
          <cell r="M27553" t="str">
            <v>805010659_1073723</v>
          </cell>
          <cell r="N27553">
            <v>67620</v>
          </cell>
          <cell r="O27553">
            <v>0</v>
          </cell>
          <cell r="P27553">
            <v>0</v>
          </cell>
          <cell r="Q27553">
            <v>67620</v>
          </cell>
        </row>
        <row r="27554">
          <cell r="M27554" t="str">
            <v>805010659_1073551</v>
          </cell>
          <cell r="N27554">
            <v>75410</v>
          </cell>
          <cell r="O27554">
            <v>0</v>
          </cell>
          <cell r="P27554">
            <v>0</v>
          </cell>
          <cell r="Q27554">
            <v>75410</v>
          </cell>
        </row>
        <row r="27555">
          <cell r="M27555" t="str">
            <v>805010659_1073973</v>
          </cell>
          <cell r="N27555">
            <v>91141</v>
          </cell>
          <cell r="O27555">
            <v>0</v>
          </cell>
          <cell r="P27555">
            <v>0</v>
          </cell>
          <cell r="Q27555">
            <v>91141</v>
          </cell>
        </row>
        <row r="27556">
          <cell r="M27556" t="str">
            <v>805010659_1073553</v>
          </cell>
          <cell r="N27556">
            <v>48877</v>
          </cell>
          <cell r="O27556">
            <v>0</v>
          </cell>
          <cell r="P27556">
            <v>0</v>
          </cell>
          <cell r="Q27556">
            <v>48877</v>
          </cell>
        </row>
        <row r="27557">
          <cell r="M27557" t="str">
            <v>805010659_1073844</v>
          </cell>
          <cell r="N27557">
            <v>255200</v>
          </cell>
          <cell r="O27557">
            <v>0</v>
          </cell>
          <cell r="P27557">
            <v>300000</v>
          </cell>
          <cell r="Q27557">
            <v>255200</v>
          </cell>
        </row>
        <row r="27558">
          <cell r="M27558" t="str">
            <v>805010659_1073703</v>
          </cell>
          <cell r="N27558">
            <v>440379</v>
          </cell>
          <cell r="O27558">
            <v>0</v>
          </cell>
          <cell r="P27558">
            <v>0</v>
          </cell>
          <cell r="Q27558">
            <v>440379</v>
          </cell>
        </row>
        <row r="27559">
          <cell r="M27559" t="str">
            <v>805010659_1073745</v>
          </cell>
          <cell r="N27559">
            <v>67620</v>
          </cell>
          <cell r="O27559">
            <v>0</v>
          </cell>
          <cell r="P27559">
            <v>0</v>
          </cell>
          <cell r="Q27559">
            <v>67620</v>
          </cell>
        </row>
        <row r="27560">
          <cell r="M27560" t="str">
            <v>805010659_1073706</v>
          </cell>
          <cell r="N27560">
            <v>67620</v>
          </cell>
          <cell r="O27560">
            <v>0</v>
          </cell>
          <cell r="P27560">
            <v>0</v>
          </cell>
          <cell r="Q27560">
            <v>67620</v>
          </cell>
        </row>
        <row r="27561">
          <cell r="M27561" t="str">
            <v>805010659_1073668</v>
          </cell>
          <cell r="N27561">
            <v>67620</v>
          </cell>
          <cell r="O27561">
            <v>0</v>
          </cell>
          <cell r="P27561">
            <v>0</v>
          </cell>
          <cell r="Q27561">
            <v>67620</v>
          </cell>
        </row>
        <row r="27562">
          <cell r="M27562" t="str">
            <v>805010659_1073565</v>
          </cell>
          <cell r="N27562">
            <v>48877</v>
          </cell>
          <cell r="O27562">
            <v>0</v>
          </cell>
          <cell r="P27562">
            <v>0</v>
          </cell>
          <cell r="Q27562">
            <v>48877</v>
          </cell>
        </row>
        <row r="27563">
          <cell r="M27563" t="str">
            <v>805010659_1073524</v>
          </cell>
          <cell r="N27563">
            <v>48877</v>
          </cell>
          <cell r="O27563">
            <v>0</v>
          </cell>
          <cell r="P27563">
            <v>0</v>
          </cell>
          <cell r="Q27563">
            <v>48877</v>
          </cell>
        </row>
        <row r="27564">
          <cell r="M27564" t="str">
            <v>805010659_1073544</v>
          </cell>
          <cell r="N27564">
            <v>48877</v>
          </cell>
          <cell r="O27564">
            <v>0</v>
          </cell>
          <cell r="P27564">
            <v>0</v>
          </cell>
          <cell r="Q27564">
            <v>48877</v>
          </cell>
        </row>
        <row r="27565">
          <cell r="M27565" t="str">
            <v>805010659_1073705</v>
          </cell>
          <cell r="N27565">
            <v>37730</v>
          </cell>
          <cell r="O27565">
            <v>0</v>
          </cell>
          <cell r="P27565">
            <v>0</v>
          </cell>
          <cell r="Q27565">
            <v>37730</v>
          </cell>
        </row>
        <row r="27566">
          <cell r="M27566" t="str">
            <v>805010659_1073874</v>
          </cell>
          <cell r="N27566">
            <v>91141</v>
          </cell>
          <cell r="O27566">
            <v>0</v>
          </cell>
          <cell r="P27566">
            <v>0</v>
          </cell>
          <cell r="Q27566">
            <v>91141</v>
          </cell>
        </row>
        <row r="27567">
          <cell r="M27567" t="str">
            <v>805010659_1073891</v>
          </cell>
          <cell r="N27567">
            <v>91141</v>
          </cell>
          <cell r="O27567">
            <v>0</v>
          </cell>
          <cell r="P27567">
            <v>0</v>
          </cell>
          <cell r="Q27567">
            <v>91141</v>
          </cell>
        </row>
        <row r="27568">
          <cell r="M27568" t="str">
            <v>805010659_1073819</v>
          </cell>
          <cell r="N27568">
            <v>16757</v>
          </cell>
          <cell r="O27568">
            <v>0</v>
          </cell>
          <cell r="P27568">
            <v>0</v>
          </cell>
          <cell r="Q27568">
            <v>16757</v>
          </cell>
        </row>
        <row r="27569">
          <cell r="M27569" t="str">
            <v>805010659_1073951</v>
          </cell>
          <cell r="N27569">
            <v>91141</v>
          </cell>
          <cell r="O27569">
            <v>0</v>
          </cell>
          <cell r="P27569">
            <v>0</v>
          </cell>
          <cell r="Q27569">
            <v>91141</v>
          </cell>
        </row>
        <row r="27570">
          <cell r="M27570" t="str">
            <v>805010659_1073793</v>
          </cell>
          <cell r="N27570">
            <v>67620</v>
          </cell>
          <cell r="O27570">
            <v>0</v>
          </cell>
          <cell r="P27570">
            <v>0</v>
          </cell>
          <cell r="Q27570">
            <v>67620</v>
          </cell>
        </row>
        <row r="27571">
          <cell r="M27571" t="str">
            <v>805010659_1073822</v>
          </cell>
          <cell r="N27571">
            <v>67620</v>
          </cell>
          <cell r="O27571">
            <v>0</v>
          </cell>
          <cell r="P27571">
            <v>0</v>
          </cell>
          <cell r="Q27571">
            <v>67620</v>
          </cell>
        </row>
        <row r="27572">
          <cell r="M27572" t="str">
            <v>805010659_1073711</v>
          </cell>
          <cell r="N27572">
            <v>67620</v>
          </cell>
          <cell r="O27572">
            <v>0</v>
          </cell>
          <cell r="P27572">
            <v>0</v>
          </cell>
          <cell r="Q27572">
            <v>67620</v>
          </cell>
        </row>
        <row r="27573">
          <cell r="M27573" t="str">
            <v>805010659_1073669</v>
          </cell>
          <cell r="N27573">
            <v>145775</v>
          </cell>
          <cell r="O27573">
            <v>0</v>
          </cell>
          <cell r="P27573">
            <v>0</v>
          </cell>
          <cell r="Q27573">
            <v>145775</v>
          </cell>
        </row>
        <row r="27574">
          <cell r="M27574" t="str">
            <v>805010659_1073699</v>
          </cell>
          <cell r="N27574">
            <v>145775</v>
          </cell>
          <cell r="O27574">
            <v>0</v>
          </cell>
          <cell r="P27574">
            <v>0</v>
          </cell>
          <cell r="Q27574">
            <v>145775</v>
          </cell>
        </row>
        <row r="27575">
          <cell r="M27575" t="str">
            <v>805010659_1074021</v>
          </cell>
          <cell r="N27575">
            <v>348000</v>
          </cell>
          <cell r="O27575">
            <v>0</v>
          </cell>
          <cell r="P27575">
            <v>300000</v>
          </cell>
          <cell r="Q27575">
            <v>348000</v>
          </cell>
        </row>
        <row r="27576">
          <cell r="M27576" t="str">
            <v>805010659_1073976</v>
          </cell>
          <cell r="N27576">
            <v>91141</v>
          </cell>
          <cell r="O27576">
            <v>0</v>
          </cell>
          <cell r="P27576">
            <v>0</v>
          </cell>
          <cell r="Q27576">
            <v>91141</v>
          </cell>
        </row>
        <row r="27577">
          <cell r="M27577" t="str">
            <v>805010659_1073720</v>
          </cell>
          <cell r="N27577">
            <v>145775</v>
          </cell>
          <cell r="O27577">
            <v>0</v>
          </cell>
          <cell r="P27577">
            <v>0</v>
          </cell>
          <cell r="Q27577">
            <v>145775</v>
          </cell>
        </row>
        <row r="27578">
          <cell r="M27578" t="str">
            <v>805010659_1073762</v>
          </cell>
          <cell r="N27578">
            <v>244219</v>
          </cell>
          <cell r="O27578">
            <v>0</v>
          </cell>
          <cell r="P27578">
            <v>0</v>
          </cell>
          <cell r="Q27578">
            <v>244219</v>
          </cell>
        </row>
        <row r="27579">
          <cell r="M27579" t="str">
            <v>805010659_1073944</v>
          </cell>
          <cell r="N27579">
            <v>113582</v>
          </cell>
          <cell r="O27579">
            <v>0</v>
          </cell>
          <cell r="P27579">
            <v>0</v>
          </cell>
          <cell r="Q27579">
            <v>113582</v>
          </cell>
        </row>
        <row r="27580">
          <cell r="M27580" t="str">
            <v>805010659_1073561</v>
          </cell>
          <cell r="N27580">
            <v>48877</v>
          </cell>
          <cell r="O27580">
            <v>0</v>
          </cell>
          <cell r="P27580">
            <v>0</v>
          </cell>
          <cell r="Q27580">
            <v>48877</v>
          </cell>
        </row>
        <row r="27581">
          <cell r="M27581" t="str">
            <v>805010659_1074055</v>
          </cell>
          <cell r="N27581">
            <v>91141</v>
          </cell>
          <cell r="O27581">
            <v>0</v>
          </cell>
          <cell r="P27581">
            <v>0</v>
          </cell>
          <cell r="Q27581">
            <v>91141</v>
          </cell>
        </row>
        <row r="27582">
          <cell r="M27582" t="str">
            <v>805010659_1073941</v>
          </cell>
          <cell r="N27582">
            <v>113582</v>
          </cell>
          <cell r="O27582">
            <v>0</v>
          </cell>
          <cell r="P27582">
            <v>0</v>
          </cell>
          <cell r="Q27582">
            <v>113582</v>
          </cell>
        </row>
        <row r="27583">
          <cell r="M27583" t="str">
            <v>805010659_1073870</v>
          </cell>
          <cell r="N27583">
            <v>98000</v>
          </cell>
          <cell r="O27583">
            <v>0</v>
          </cell>
          <cell r="P27583">
            <v>0</v>
          </cell>
          <cell r="Q27583">
            <v>98000</v>
          </cell>
        </row>
        <row r="27584">
          <cell r="M27584" t="str">
            <v>805010659_1073677</v>
          </cell>
          <cell r="N27584">
            <v>145775</v>
          </cell>
          <cell r="O27584">
            <v>0</v>
          </cell>
          <cell r="P27584">
            <v>0</v>
          </cell>
          <cell r="Q27584">
            <v>145775</v>
          </cell>
        </row>
        <row r="27585">
          <cell r="M27585" t="str">
            <v>805010659_1073522</v>
          </cell>
          <cell r="N27585">
            <v>48877</v>
          </cell>
          <cell r="O27585">
            <v>0</v>
          </cell>
          <cell r="P27585">
            <v>0</v>
          </cell>
          <cell r="Q27585">
            <v>48877</v>
          </cell>
        </row>
        <row r="27586">
          <cell r="M27586" t="str">
            <v>805010659_1073499</v>
          </cell>
          <cell r="N27586">
            <v>75410</v>
          </cell>
          <cell r="O27586">
            <v>0</v>
          </cell>
          <cell r="P27586">
            <v>0</v>
          </cell>
          <cell r="Q27586">
            <v>75410</v>
          </cell>
        </row>
        <row r="27587">
          <cell r="M27587" t="str">
            <v>805010659_1073562</v>
          </cell>
          <cell r="N27587">
            <v>48877</v>
          </cell>
          <cell r="O27587">
            <v>0</v>
          </cell>
          <cell r="P27587">
            <v>0</v>
          </cell>
          <cell r="Q27587">
            <v>48877</v>
          </cell>
        </row>
        <row r="27588">
          <cell r="M27588" t="str">
            <v>805010659_1073989</v>
          </cell>
          <cell r="N27588">
            <v>232275</v>
          </cell>
          <cell r="O27588">
            <v>0</v>
          </cell>
          <cell r="P27588">
            <v>0</v>
          </cell>
          <cell r="Q27588">
            <v>232275</v>
          </cell>
        </row>
        <row r="27589">
          <cell r="M27589" t="str">
            <v>805010659_1073964</v>
          </cell>
          <cell r="N27589">
            <v>91141</v>
          </cell>
          <cell r="O27589">
            <v>0</v>
          </cell>
          <cell r="P27589">
            <v>0</v>
          </cell>
          <cell r="Q27589">
            <v>91141</v>
          </cell>
        </row>
        <row r="27590">
          <cell r="M27590" t="str">
            <v>805010659_1073725</v>
          </cell>
          <cell r="N27590">
            <v>466619</v>
          </cell>
          <cell r="O27590">
            <v>0</v>
          </cell>
          <cell r="P27590">
            <v>0</v>
          </cell>
          <cell r="Q27590">
            <v>466619</v>
          </cell>
        </row>
        <row r="27591">
          <cell r="M27591" t="str">
            <v>805010659_1073738</v>
          </cell>
          <cell r="N27591">
            <v>145775</v>
          </cell>
          <cell r="O27591">
            <v>0</v>
          </cell>
          <cell r="P27591">
            <v>0</v>
          </cell>
          <cell r="Q27591">
            <v>145775</v>
          </cell>
        </row>
        <row r="27592">
          <cell r="M27592" t="str">
            <v>805010659_1073515</v>
          </cell>
          <cell r="N27592">
            <v>142477</v>
          </cell>
          <cell r="O27592">
            <v>0</v>
          </cell>
          <cell r="P27592">
            <v>0</v>
          </cell>
          <cell r="Q27592">
            <v>142477</v>
          </cell>
        </row>
        <row r="27593">
          <cell r="M27593" t="str">
            <v>805010659_1073995</v>
          </cell>
          <cell r="N27593">
            <v>113582</v>
          </cell>
          <cell r="O27593">
            <v>0</v>
          </cell>
          <cell r="P27593">
            <v>0</v>
          </cell>
          <cell r="Q27593">
            <v>113582</v>
          </cell>
        </row>
        <row r="27594">
          <cell r="M27594" t="str">
            <v>805010659_1073710</v>
          </cell>
          <cell r="N27594">
            <v>204219</v>
          </cell>
          <cell r="O27594">
            <v>0</v>
          </cell>
          <cell r="P27594">
            <v>0</v>
          </cell>
          <cell r="Q27594">
            <v>204219</v>
          </cell>
        </row>
        <row r="27595">
          <cell r="M27595" t="str">
            <v>805010659_1073682</v>
          </cell>
          <cell r="N27595">
            <v>67620</v>
          </cell>
          <cell r="O27595">
            <v>0</v>
          </cell>
          <cell r="P27595">
            <v>0</v>
          </cell>
          <cell r="Q27595">
            <v>67620</v>
          </cell>
        </row>
        <row r="27596">
          <cell r="M27596" t="str">
            <v>805010659_1073761</v>
          </cell>
          <cell r="N27596">
            <v>210553</v>
          </cell>
          <cell r="O27596">
            <v>0</v>
          </cell>
          <cell r="P27596">
            <v>0</v>
          </cell>
          <cell r="Q27596">
            <v>210553</v>
          </cell>
        </row>
        <row r="27597">
          <cell r="M27597" t="str">
            <v>805010659_1073751</v>
          </cell>
          <cell r="N27597">
            <v>37730</v>
          </cell>
          <cell r="O27597">
            <v>0</v>
          </cell>
          <cell r="P27597">
            <v>0</v>
          </cell>
          <cell r="Q27597">
            <v>37730</v>
          </cell>
        </row>
        <row r="27598">
          <cell r="M27598" t="str">
            <v>805010659_1073502</v>
          </cell>
          <cell r="N27598">
            <v>44822</v>
          </cell>
          <cell r="O27598">
            <v>0</v>
          </cell>
          <cell r="P27598">
            <v>0</v>
          </cell>
          <cell r="Q27598">
            <v>44822</v>
          </cell>
        </row>
        <row r="27599">
          <cell r="M27599" t="str">
            <v>805010659_1073930</v>
          </cell>
          <cell r="N27599">
            <v>98000</v>
          </cell>
          <cell r="O27599">
            <v>0</v>
          </cell>
          <cell r="P27599">
            <v>0</v>
          </cell>
          <cell r="Q27599">
            <v>98000</v>
          </cell>
        </row>
        <row r="27600">
          <cell r="M27600" t="str">
            <v>805010659_1073506</v>
          </cell>
          <cell r="N27600">
            <v>48877</v>
          </cell>
          <cell r="O27600">
            <v>0</v>
          </cell>
          <cell r="P27600">
            <v>0</v>
          </cell>
          <cell r="Q27600">
            <v>48877</v>
          </cell>
        </row>
        <row r="27601">
          <cell r="M27601" t="str">
            <v>805010659_1073972</v>
          </cell>
          <cell r="N27601">
            <v>98000</v>
          </cell>
          <cell r="O27601">
            <v>0</v>
          </cell>
          <cell r="P27601">
            <v>0</v>
          </cell>
          <cell r="Q27601">
            <v>98000</v>
          </cell>
        </row>
        <row r="27602">
          <cell r="M27602" t="str">
            <v>805010659_1073769</v>
          </cell>
          <cell r="N27602">
            <v>145775</v>
          </cell>
          <cell r="O27602">
            <v>0</v>
          </cell>
          <cell r="P27602">
            <v>0</v>
          </cell>
          <cell r="Q27602">
            <v>145775</v>
          </cell>
        </row>
        <row r="27603">
          <cell r="M27603" t="str">
            <v>805010659_1074058</v>
          </cell>
          <cell r="N27603">
            <v>91141</v>
          </cell>
          <cell r="O27603">
            <v>0</v>
          </cell>
          <cell r="P27603">
            <v>0</v>
          </cell>
          <cell r="Q27603">
            <v>91141</v>
          </cell>
        </row>
        <row r="27604">
          <cell r="M27604" t="str">
            <v>805010659_1073690</v>
          </cell>
          <cell r="N27604">
            <v>67620</v>
          </cell>
          <cell r="O27604">
            <v>0</v>
          </cell>
          <cell r="P27604">
            <v>0</v>
          </cell>
          <cell r="Q27604">
            <v>67620</v>
          </cell>
        </row>
        <row r="27605">
          <cell r="M27605" t="str">
            <v>805010659_1073736</v>
          </cell>
          <cell r="N27605">
            <v>67620</v>
          </cell>
          <cell r="O27605">
            <v>0</v>
          </cell>
          <cell r="P27605">
            <v>0</v>
          </cell>
          <cell r="Q27605">
            <v>67620</v>
          </cell>
        </row>
        <row r="27606">
          <cell r="M27606" t="str">
            <v>805010659_1073846</v>
          </cell>
          <cell r="N27606">
            <v>91141</v>
          </cell>
          <cell r="O27606">
            <v>0</v>
          </cell>
          <cell r="P27606">
            <v>0</v>
          </cell>
          <cell r="Q27606">
            <v>91141</v>
          </cell>
        </row>
        <row r="27607">
          <cell r="M27607" t="str">
            <v>805010659_1073920</v>
          </cell>
          <cell r="N27607">
            <v>91141</v>
          </cell>
          <cell r="O27607">
            <v>0</v>
          </cell>
          <cell r="P27607">
            <v>0</v>
          </cell>
          <cell r="Q27607">
            <v>91141</v>
          </cell>
        </row>
        <row r="27608">
          <cell r="M27608" t="str">
            <v>805010659_1073778</v>
          </cell>
          <cell r="N27608">
            <v>25136</v>
          </cell>
          <cell r="O27608">
            <v>0</v>
          </cell>
          <cell r="P27608">
            <v>0</v>
          </cell>
          <cell r="Q27608">
            <v>25136</v>
          </cell>
        </row>
        <row r="27609">
          <cell r="M27609" t="str">
            <v>805010659_1073675</v>
          </cell>
          <cell r="N27609">
            <v>67620</v>
          </cell>
          <cell r="O27609">
            <v>0</v>
          </cell>
          <cell r="P27609">
            <v>0</v>
          </cell>
          <cell r="Q27609">
            <v>67620</v>
          </cell>
        </row>
        <row r="27610">
          <cell r="M27610" t="str">
            <v>805010659_1073847</v>
          </cell>
          <cell r="N27610">
            <v>98000</v>
          </cell>
          <cell r="O27610">
            <v>0</v>
          </cell>
          <cell r="P27610">
            <v>0</v>
          </cell>
          <cell r="Q27610">
            <v>98000</v>
          </cell>
        </row>
        <row r="27611">
          <cell r="M27611" t="str">
            <v>805010659_1074009</v>
          </cell>
          <cell r="N27611">
            <v>91141</v>
          </cell>
          <cell r="O27611">
            <v>0</v>
          </cell>
          <cell r="P27611">
            <v>0</v>
          </cell>
          <cell r="Q27611">
            <v>91141</v>
          </cell>
        </row>
        <row r="27612">
          <cell r="M27612" t="str">
            <v>805010659_1073771</v>
          </cell>
          <cell r="N27612">
            <v>210553</v>
          </cell>
          <cell r="O27612">
            <v>0</v>
          </cell>
          <cell r="P27612">
            <v>0</v>
          </cell>
          <cell r="Q27612">
            <v>210553</v>
          </cell>
        </row>
        <row r="27613">
          <cell r="M27613" t="str">
            <v>805010659_1073509</v>
          </cell>
          <cell r="N27613">
            <v>48877</v>
          </cell>
          <cell r="O27613">
            <v>0</v>
          </cell>
          <cell r="P27613">
            <v>0</v>
          </cell>
          <cell r="Q27613">
            <v>48877</v>
          </cell>
        </row>
        <row r="27614">
          <cell r="M27614" t="str">
            <v>805010659_1073978</v>
          </cell>
          <cell r="N27614">
            <v>91141</v>
          </cell>
          <cell r="O27614">
            <v>0</v>
          </cell>
          <cell r="P27614">
            <v>0</v>
          </cell>
          <cell r="Q27614">
            <v>91141</v>
          </cell>
        </row>
        <row r="27615">
          <cell r="M27615" t="str">
            <v>805010659_1073853</v>
          </cell>
          <cell r="N27615">
            <v>638000</v>
          </cell>
          <cell r="O27615">
            <v>0</v>
          </cell>
          <cell r="P27615">
            <v>600000</v>
          </cell>
          <cell r="Q27615">
            <v>638000</v>
          </cell>
        </row>
        <row r="27616">
          <cell r="M27616" t="str">
            <v>805010659_1073915</v>
          </cell>
          <cell r="N27616">
            <v>98000</v>
          </cell>
          <cell r="O27616">
            <v>0</v>
          </cell>
          <cell r="P27616">
            <v>0</v>
          </cell>
          <cell r="Q27616">
            <v>98000</v>
          </cell>
        </row>
        <row r="27617">
          <cell r="M27617" t="str">
            <v>805010659_1073808</v>
          </cell>
          <cell r="N27617">
            <v>37730</v>
          </cell>
          <cell r="O27617">
            <v>0</v>
          </cell>
          <cell r="P27617">
            <v>0</v>
          </cell>
          <cell r="Q27617">
            <v>37730</v>
          </cell>
        </row>
        <row r="27618">
          <cell r="M27618" t="str">
            <v>805010659_1073693</v>
          </cell>
          <cell r="N27618">
            <v>37730</v>
          </cell>
          <cell r="O27618">
            <v>0</v>
          </cell>
          <cell r="P27618">
            <v>0</v>
          </cell>
          <cell r="Q27618">
            <v>37730</v>
          </cell>
        </row>
        <row r="27619">
          <cell r="M27619" t="str">
            <v>805010659_1073770</v>
          </cell>
          <cell r="N27619">
            <v>58293</v>
          </cell>
          <cell r="O27619">
            <v>0</v>
          </cell>
          <cell r="P27619">
            <v>0</v>
          </cell>
          <cell r="Q27619">
            <v>58293</v>
          </cell>
        </row>
        <row r="27620">
          <cell r="M27620" t="str">
            <v>805010659_1073815</v>
          </cell>
          <cell r="N27620">
            <v>37730</v>
          </cell>
          <cell r="O27620">
            <v>0</v>
          </cell>
          <cell r="P27620">
            <v>0</v>
          </cell>
          <cell r="Q27620">
            <v>37730</v>
          </cell>
        </row>
        <row r="27621">
          <cell r="M27621" t="str">
            <v>805010659_1073866</v>
          </cell>
          <cell r="N27621">
            <v>91141</v>
          </cell>
          <cell r="O27621">
            <v>0</v>
          </cell>
          <cell r="P27621">
            <v>0</v>
          </cell>
          <cell r="Q27621">
            <v>91141</v>
          </cell>
        </row>
        <row r="27622">
          <cell r="M27622" t="str">
            <v>805010659_1073739</v>
          </cell>
          <cell r="N27622">
            <v>67620</v>
          </cell>
          <cell r="O27622">
            <v>0</v>
          </cell>
          <cell r="P27622">
            <v>0</v>
          </cell>
          <cell r="Q27622">
            <v>67620</v>
          </cell>
        </row>
        <row r="27623">
          <cell r="M27623" t="str">
            <v>805010659_1073661</v>
          </cell>
          <cell r="N27623">
            <v>37730</v>
          </cell>
          <cell r="O27623">
            <v>0</v>
          </cell>
          <cell r="P27623">
            <v>0</v>
          </cell>
          <cell r="Q27623">
            <v>37730</v>
          </cell>
        </row>
        <row r="27624">
          <cell r="M27624" t="str">
            <v>805010659_1073949</v>
          </cell>
          <cell r="N27624">
            <v>98000</v>
          </cell>
          <cell r="O27624">
            <v>0</v>
          </cell>
          <cell r="P27624">
            <v>0</v>
          </cell>
          <cell r="Q27624">
            <v>98000</v>
          </cell>
        </row>
        <row r="27625">
          <cell r="M27625" t="str">
            <v>805010659_1073692</v>
          </cell>
          <cell r="N27625">
            <v>67620</v>
          </cell>
          <cell r="O27625">
            <v>0</v>
          </cell>
          <cell r="P27625">
            <v>0</v>
          </cell>
          <cell r="Q27625">
            <v>67620</v>
          </cell>
        </row>
        <row r="27626">
          <cell r="M27626" t="str">
            <v>805010659_1073572</v>
          </cell>
          <cell r="N27626">
            <v>18619</v>
          </cell>
          <cell r="O27626">
            <v>0</v>
          </cell>
          <cell r="P27626">
            <v>80000</v>
          </cell>
          <cell r="Q27626">
            <v>18619</v>
          </cell>
        </row>
        <row r="27627">
          <cell r="M27627" t="str">
            <v>805010659_1074014</v>
          </cell>
          <cell r="N27627">
            <v>91141</v>
          </cell>
          <cell r="O27627">
            <v>0</v>
          </cell>
          <cell r="P27627">
            <v>0</v>
          </cell>
          <cell r="Q27627">
            <v>91141</v>
          </cell>
        </row>
        <row r="27628">
          <cell r="M27628" t="str">
            <v>805010659_1073792</v>
          </cell>
          <cell r="N27628">
            <v>466619</v>
          </cell>
          <cell r="O27628">
            <v>0</v>
          </cell>
          <cell r="P27628">
            <v>0</v>
          </cell>
          <cell r="Q27628">
            <v>466619</v>
          </cell>
        </row>
        <row r="27629">
          <cell r="M27629" t="str">
            <v>805010659_1073701</v>
          </cell>
          <cell r="N27629">
            <v>204219</v>
          </cell>
          <cell r="O27629">
            <v>0</v>
          </cell>
          <cell r="P27629">
            <v>0</v>
          </cell>
          <cell r="Q27629">
            <v>204219</v>
          </cell>
        </row>
        <row r="27630">
          <cell r="M27630" t="str">
            <v>805010659_1073990</v>
          </cell>
          <cell r="N27630">
            <v>91141</v>
          </cell>
          <cell r="O27630">
            <v>0</v>
          </cell>
          <cell r="P27630">
            <v>0</v>
          </cell>
          <cell r="Q27630">
            <v>91141</v>
          </cell>
        </row>
        <row r="27631">
          <cell r="M27631" t="str">
            <v>805010659_1073747</v>
          </cell>
          <cell r="N27631">
            <v>145775</v>
          </cell>
          <cell r="O27631">
            <v>0</v>
          </cell>
          <cell r="P27631">
            <v>0</v>
          </cell>
          <cell r="Q27631">
            <v>145775</v>
          </cell>
        </row>
        <row r="27632">
          <cell r="M27632" t="str">
            <v>805010659_1073549</v>
          </cell>
          <cell r="N27632">
            <v>48877</v>
          </cell>
          <cell r="O27632">
            <v>0</v>
          </cell>
          <cell r="P27632">
            <v>0</v>
          </cell>
          <cell r="Q27632">
            <v>48877</v>
          </cell>
        </row>
        <row r="27633">
          <cell r="M27633" t="str">
            <v>805010659_1073474</v>
          </cell>
          <cell r="N27633">
            <v>75411</v>
          </cell>
          <cell r="O27633">
            <v>0</v>
          </cell>
          <cell r="P27633">
            <v>0</v>
          </cell>
          <cell r="Q27633">
            <v>75411</v>
          </cell>
        </row>
        <row r="27634">
          <cell r="M27634" t="str">
            <v>805010659_1073890</v>
          </cell>
          <cell r="N27634">
            <v>113582</v>
          </cell>
          <cell r="O27634">
            <v>0</v>
          </cell>
          <cell r="P27634">
            <v>0</v>
          </cell>
          <cell r="Q27634">
            <v>113582</v>
          </cell>
        </row>
        <row r="27635">
          <cell r="M27635" t="str">
            <v>805010659_1073799</v>
          </cell>
          <cell r="N27635">
            <v>37730</v>
          </cell>
          <cell r="O27635">
            <v>0</v>
          </cell>
          <cell r="P27635">
            <v>0</v>
          </cell>
          <cell r="Q27635">
            <v>37730</v>
          </cell>
        </row>
        <row r="27636">
          <cell r="M27636" t="str">
            <v>805010659_1073486</v>
          </cell>
          <cell r="N27636">
            <v>142442</v>
          </cell>
          <cell r="O27636">
            <v>0</v>
          </cell>
          <cell r="P27636">
            <v>0</v>
          </cell>
          <cell r="Q27636">
            <v>142442</v>
          </cell>
        </row>
        <row r="27637">
          <cell r="M27637" t="str">
            <v>805010659_1073722</v>
          </cell>
          <cell r="N27637">
            <v>145775</v>
          </cell>
          <cell r="O27637">
            <v>0</v>
          </cell>
          <cell r="P27637">
            <v>0</v>
          </cell>
          <cell r="Q27637">
            <v>145775</v>
          </cell>
        </row>
        <row r="27638">
          <cell r="M27638" t="str">
            <v>805010659_1073540</v>
          </cell>
          <cell r="N27638">
            <v>48877</v>
          </cell>
          <cell r="O27638">
            <v>0</v>
          </cell>
          <cell r="P27638">
            <v>0</v>
          </cell>
          <cell r="Q27638">
            <v>48877</v>
          </cell>
        </row>
        <row r="27639">
          <cell r="M27639" t="str">
            <v>805010659_1073721</v>
          </cell>
          <cell r="N27639">
            <v>67620</v>
          </cell>
          <cell r="O27639">
            <v>0</v>
          </cell>
          <cell r="P27639">
            <v>0</v>
          </cell>
          <cell r="Q27639">
            <v>67620</v>
          </cell>
        </row>
        <row r="27640">
          <cell r="M27640" t="str">
            <v>805010659_1073667</v>
          </cell>
          <cell r="N27640">
            <v>145775</v>
          </cell>
          <cell r="O27640">
            <v>0</v>
          </cell>
          <cell r="P27640">
            <v>0</v>
          </cell>
          <cell r="Q27640">
            <v>145775</v>
          </cell>
        </row>
        <row r="27641">
          <cell r="M27641" t="str">
            <v>805010659_1073848</v>
          </cell>
          <cell r="N27641">
            <v>98000</v>
          </cell>
          <cell r="O27641">
            <v>0</v>
          </cell>
          <cell r="P27641">
            <v>0</v>
          </cell>
          <cell r="Q27641">
            <v>98000</v>
          </cell>
        </row>
        <row r="27642">
          <cell r="M27642" t="str">
            <v>805010659_1073678</v>
          </cell>
          <cell r="N27642">
            <v>145775</v>
          </cell>
          <cell r="O27642">
            <v>0</v>
          </cell>
          <cell r="P27642">
            <v>0</v>
          </cell>
          <cell r="Q27642">
            <v>145775</v>
          </cell>
        </row>
        <row r="27643">
          <cell r="M27643" t="str">
            <v>805010659_1073671</v>
          </cell>
          <cell r="N27643">
            <v>25136</v>
          </cell>
          <cell r="O27643">
            <v>0</v>
          </cell>
          <cell r="P27643">
            <v>0</v>
          </cell>
          <cell r="Q27643">
            <v>25136</v>
          </cell>
        </row>
        <row r="27644">
          <cell r="M27644" t="str">
            <v>805010659_1073585</v>
          </cell>
          <cell r="N27644">
            <v>466619</v>
          </cell>
          <cell r="O27644">
            <v>0</v>
          </cell>
          <cell r="P27644">
            <v>0</v>
          </cell>
          <cell r="Q27644">
            <v>466619</v>
          </cell>
        </row>
        <row r="27645">
          <cell r="M27645" t="str">
            <v>805010659_1073925</v>
          </cell>
          <cell r="N27645">
            <v>1740000</v>
          </cell>
          <cell r="O27645">
            <v>0</v>
          </cell>
          <cell r="P27645">
            <v>0</v>
          </cell>
          <cell r="Q27645">
            <v>1740000</v>
          </cell>
        </row>
        <row r="27646">
          <cell r="M27646" t="str">
            <v>805010659_1074012</v>
          </cell>
          <cell r="N27646">
            <v>113582</v>
          </cell>
          <cell r="O27646">
            <v>0</v>
          </cell>
          <cell r="P27646">
            <v>0</v>
          </cell>
          <cell r="Q27646">
            <v>113582</v>
          </cell>
        </row>
        <row r="27647">
          <cell r="M27647" t="str">
            <v>805010659_1073942</v>
          </cell>
          <cell r="N27647">
            <v>113582</v>
          </cell>
          <cell r="O27647">
            <v>0</v>
          </cell>
          <cell r="P27647">
            <v>0</v>
          </cell>
          <cell r="Q27647">
            <v>113582</v>
          </cell>
        </row>
        <row r="27648">
          <cell r="M27648" t="str">
            <v>805010659_1073911</v>
          </cell>
          <cell r="N27648">
            <v>91141</v>
          </cell>
          <cell r="O27648">
            <v>0</v>
          </cell>
          <cell r="P27648">
            <v>0</v>
          </cell>
          <cell r="Q27648">
            <v>91141</v>
          </cell>
        </row>
        <row r="27649">
          <cell r="M27649" t="str">
            <v>805010659_1074024</v>
          </cell>
          <cell r="N27649">
            <v>113582</v>
          </cell>
          <cell r="O27649">
            <v>0</v>
          </cell>
          <cell r="P27649">
            <v>0</v>
          </cell>
          <cell r="Q27649">
            <v>113582</v>
          </cell>
        </row>
        <row r="27650">
          <cell r="M27650" t="str">
            <v>805010659_1073898</v>
          </cell>
          <cell r="N27650">
            <v>91141</v>
          </cell>
          <cell r="O27650">
            <v>0</v>
          </cell>
          <cell r="P27650">
            <v>0</v>
          </cell>
          <cell r="Q27650">
            <v>91141</v>
          </cell>
        </row>
        <row r="27651">
          <cell r="M27651" t="str">
            <v>805010659_1073817</v>
          </cell>
          <cell r="N27651">
            <v>210553</v>
          </cell>
          <cell r="O27651">
            <v>0</v>
          </cell>
          <cell r="P27651">
            <v>0</v>
          </cell>
          <cell r="Q27651">
            <v>210553</v>
          </cell>
        </row>
        <row r="27652">
          <cell r="M27652" t="str">
            <v>805010659_1074063</v>
          </cell>
          <cell r="N27652">
            <v>72887</v>
          </cell>
          <cell r="O27652">
            <v>0</v>
          </cell>
          <cell r="P27652">
            <v>0</v>
          </cell>
          <cell r="Q27652">
            <v>72887</v>
          </cell>
        </row>
        <row r="27653">
          <cell r="M27653" t="str">
            <v>805010659_1073814</v>
          </cell>
          <cell r="N27653">
            <v>67620</v>
          </cell>
          <cell r="O27653">
            <v>0</v>
          </cell>
          <cell r="P27653">
            <v>0</v>
          </cell>
          <cell r="Q27653">
            <v>67620</v>
          </cell>
        </row>
        <row r="27654">
          <cell r="M27654" t="str">
            <v>805010659_1073818</v>
          </cell>
          <cell r="N27654">
            <v>67620</v>
          </cell>
          <cell r="O27654">
            <v>0</v>
          </cell>
          <cell r="P27654">
            <v>0</v>
          </cell>
          <cell r="Q27654">
            <v>67620</v>
          </cell>
        </row>
        <row r="27655">
          <cell r="M27655" t="str">
            <v>805010659_1073811</v>
          </cell>
          <cell r="N27655">
            <v>37730</v>
          </cell>
          <cell r="O27655">
            <v>0</v>
          </cell>
          <cell r="P27655">
            <v>0</v>
          </cell>
          <cell r="Q27655">
            <v>37730</v>
          </cell>
        </row>
        <row r="27656">
          <cell r="M27656" t="str">
            <v>805010659_1073945</v>
          </cell>
          <cell r="N27656">
            <v>91141</v>
          </cell>
          <cell r="O27656">
            <v>0</v>
          </cell>
          <cell r="P27656">
            <v>0</v>
          </cell>
          <cell r="Q27656">
            <v>91141</v>
          </cell>
        </row>
        <row r="27657">
          <cell r="M27657" t="str">
            <v>805010659_1073491</v>
          </cell>
          <cell r="N27657">
            <v>48877</v>
          </cell>
          <cell r="O27657">
            <v>0</v>
          </cell>
          <cell r="P27657">
            <v>0</v>
          </cell>
          <cell r="Q27657">
            <v>48877</v>
          </cell>
        </row>
        <row r="27658">
          <cell r="M27658" t="str">
            <v>805010659_1073503</v>
          </cell>
          <cell r="N27658">
            <v>75410</v>
          </cell>
          <cell r="O27658">
            <v>0</v>
          </cell>
          <cell r="P27658">
            <v>0</v>
          </cell>
          <cell r="Q27658">
            <v>75410</v>
          </cell>
        </row>
        <row r="27659">
          <cell r="M27659" t="str">
            <v>805010659_1073800</v>
          </cell>
          <cell r="N27659">
            <v>145775</v>
          </cell>
          <cell r="O27659">
            <v>0</v>
          </cell>
          <cell r="P27659">
            <v>0</v>
          </cell>
          <cell r="Q27659">
            <v>145775</v>
          </cell>
        </row>
        <row r="27660">
          <cell r="M27660" t="str">
            <v>805010659_1073801</v>
          </cell>
          <cell r="N27660">
            <v>37730</v>
          </cell>
          <cell r="O27660">
            <v>0</v>
          </cell>
          <cell r="P27660">
            <v>0</v>
          </cell>
          <cell r="Q27660">
            <v>37730</v>
          </cell>
        </row>
        <row r="27661">
          <cell r="M27661" t="str">
            <v>805010659_1073752</v>
          </cell>
          <cell r="N27661">
            <v>67620</v>
          </cell>
          <cell r="O27661">
            <v>0</v>
          </cell>
          <cell r="P27661">
            <v>0</v>
          </cell>
          <cell r="Q27661">
            <v>67620</v>
          </cell>
        </row>
        <row r="27662">
          <cell r="M27662" t="str">
            <v>805010659_1073829</v>
          </cell>
          <cell r="N27662">
            <v>420000</v>
          </cell>
          <cell r="O27662">
            <v>0</v>
          </cell>
          <cell r="P27662">
            <v>0</v>
          </cell>
          <cell r="Q27662">
            <v>420000</v>
          </cell>
        </row>
        <row r="27663">
          <cell r="M27663" t="str">
            <v>805010659_1073842</v>
          </cell>
          <cell r="N27663">
            <v>98000</v>
          </cell>
          <cell r="O27663">
            <v>0</v>
          </cell>
          <cell r="P27663">
            <v>0</v>
          </cell>
          <cell r="Q27663">
            <v>98000</v>
          </cell>
        </row>
        <row r="27664">
          <cell r="M27664" t="str">
            <v>805010659_1073727</v>
          </cell>
          <cell r="N27664">
            <v>145775</v>
          </cell>
          <cell r="O27664">
            <v>0</v>
          </cell>
          <cell r="P27664">
            <v>0</v>
          </cell>
          <cell r="Q27664">
            <v>145775</v>
          </cell>
        </row>
        <row r="27665">
          <cell r="M27665" t="str">
            <v>805010659_1073933</v>
          </cell>
          <cell r="N27665">
            <v>232275</v>
          </cell>
          <cell r="O27665">
            <v>0</v>
          </cell>
          <cell r="P27665">
            <v>0</v>
          </cell>
          <cell r="Q27665">
            <v>232275</v>
          </cell>
        </row>
        <row r="27666">
          <cell r="M27666" t="str">
            <v>805010659_1073912</v>
          </cell>
          <cell r="N27666">
            <v>91141</v>
          </cell>
          <cell r="O27666">
            <v>0</v>
          </cell>
          <cell r="P27666">
            <v>0</v>
          </cell>
          <cell r="Q27666">
            <v>91141</v>
          </cell>
        </row>
        <row r="27667">
          <cell r="M27667" t="str">
            <v>805010659_1073888</v>
          </cell>
          <cell r="N27667">
            <v>91141</v>
          </cell>
          <cell r="O27667">
            <v>0</v>
          </cell>
          <cell r="P27667">
            <v>0</v>
          </cell>
          <cell r="Q27667">
            <v>91141</v>
          </cell>
        </row>
        <row r="27668">
          <cell r="M27668" t="str">
            <v>805010659_1073881</v>
          </cell>
          <cell r="N27668">
            <v>98000</v>
          </cell>
          <cell r="O27668">
            <v>0</v>
          </cell>
          <cell r="P27668">
            <v>0</v>
          </cell>
          <cell r="Q27668">
            <v>98000</v>
          </cell>
        </row>
        <row r="27669">
          <cell r="M27669" t="str">
            <v>805010659_1073820</v>
          </cell>
          <cell r="N27669">
            <v>67620</v>
          </cell>
          <cell r="O27669">
            <v>0</v>
          </cell>
          <cell r="P27669">
            <v>0</v>
          </cell>
          <cell r="Q27669">
            <v>67620</v>
          </cell>
        </row>
        <row r="27670">
          <cell r="M27670" t="str">
            <v>805010659_1073680</v>
          </cell>
          <cell r="N27670">
            <v>145775</v>
          </cell>
          <cell r="O27670">
            <v>0</v>
          </cell>
          <cell r="P27670">
            <v>0</v>
          </cell>
          <cell r="Q27670">
            <v>145775</v>
          </cell>
        </row>
        <row r="27671">
          <cell r="M27671" t="str">
            <v>805010659_1072334</v>
          </cell>
          <cell r="N27671">
            <v>51842</v>
          </cell>
          <cell r="O27671">
            <v>0</v>
          </cell>
          <cell r="P27671">
            <v>0</v>
          </cell>
          <cell r="Q27671">
            <v>51842</v>
          </cell>
        </row>
        <row r="27672">
          <cell r="M27672" t="str">
            <v>805010659_1072123</v>
          </cell>
          <cell r="N27672">
            <v>145775</v>
          </cell>
          <cell r="O27672">
            <v>0</v>
          </cell>
          <cell r="P27672">
            <v>0</v>
          </cell>
          <cell r="Q27672">
            <v>145775</v>
          </cell>
        </row>
        <row r="27673">
          <cell r="M27673" t="str">
            <v>805010659_1072367</v>
          </cell>
          <cell r="N27673">
            <v>145775</v>
          </cell>
          <cell r="O27673">
            <v>0</v>
          </cell>
          <cell r="P27673">
            <v>0</v>
          </cell>
          <cell r="Q27673">
            <v>145775</v>
          </cell>
        </row>
        <row r="27674">
          <cell r="M27674" t="str">
            <v>805010659_1072176</v>
          </cell>
          <cell r="N27674">
            <v>39495</v>
          </cell>
          <cell r="O27674">
            <v>0</v>
          </cell>
          <cell r="P27674">
            <v>0</v>
          </cell>
          <cell r="Q27674">
            <v>39495</v>
          </cell>
        </row>
        <row r="27675">
          <cell r="M27675" t="str">
            <v>805010659_1072318</v>
          </cell>
          <cell r="N27675">
            <v>204219</v>
          </cell>
          <cell r="O27675">
            <v>0</v>
          </cell>
          <cell r="P27675">
            <v>0</v>
          </cell>
          <cell r="Q27675">
            <v>204219</v>
          </cell>
        </row>
        <row r="27676">
          <cell r="M27676" t="str">
            <v>805010659_1072383</v>
          </cell>
          <cell r="N27676">
            <v>420000</v>
          </cell>
          <cell r="O27676">
            <v>0</v>
          </cell>
          <cell r="P27676">
            <v>0</v>
          </cell>
          <cell r="Q27676">
            <v>420000</v>
          </cell>
        </row>
        <row r="27677">
          <cell r="M27677" t="str">
            <v>805010659_1072412</v>
          </cell>
          <cell r="N27677">
            <v>37730</v>
          </cell>
          <cell r="O27677">
            <v>0</v>
          </cell>
          <cell r="P27677">
            <v>0</v>
          </cell>
          <cell r="Q27677">
            <v>37730</v>
          </cell>
        </row>
        <row r="27678">
          <cell r="M27678" t="str">
            <v>805010659_1072269</v>
          </cell>
          <cell r="N27678">
            <v>98000</v>
          </cell>
          <cell r="O27678">
            <v>0</v>
          </cell>
          <cell r="P27678">
            <v>0</v>
          </cell>
          <cell r="Q27678">
            <v>98000</v>
          </cell>
        </row>
        <row r="27679">
          <cell r="M27679" t="str">
            <v>805010659_1071976</v>
          </cell>
          <cell r="N27679">
            <v>145775</v>
          </cell>
          <cell r="O27679">
            <v>0</v>
          </cell>
          <cell r="P27679">
            <v>0</v>
          </cell>
          <cell r="Q27679">
            <v>145775</v>
          </cell>
        </row>
        <row r="27680">
          <cell r="M27680" t="str">
            <v>805010659_1071854</v>
          </cell>
          <cell r="N27680">
            <v>433000</v>
          </cell>
          <cell r="O27680">
            <v>0</v>
          </cell>
          <cell r="P27680">
            <v>0</v>
          </cell>
          <cell r="Q27680">
            <v>433000</v>
          </cell>
        </row>
        <row r="27681">
          <cell r="M27681" t="str">
            <v>805010659_1072072</v>
          </cell>
          <cell r="N27681">
            <v>98000</v>
          </cell>
          <cell r="O27681">
            <v>0</v>
          </cell>
          <cell r="P27681">
            <v>0</v>
          </cell>
          <cell r="Q27681">
            <v>98000</v>
          </cell>
        </row>
        <row r="27682">
          <cell r="M27682" t="str">
            <v>805010659_1072347</v>
          </cell>
          <cell r="N27682">
            <v>113582</v>
          </cell>
          <cell r="O27682">
            <v>0</v>
          </cell>
          <cell r="P27682">
            <v>0</v>
          </cell>
          <cell r="Q27682">
            <v>113582</v>
          </cell>
        </row>
        <row r="27683">
          <cell r="M27683" t="str">
            <v>805010659_1071907</v>
          </cell>
          <cell r="N27683">
            <v>25136</v>
          </cell>
          <cell r="O27683">
            <v>0</v>
          </cell>
          <cell r="P27683">
            <v>0</v>
          </cell>
          <cell r="Q27683">
            <v>25136</v>
          </cell>
        </row>
        <row r="27684">
          <cell r="M27684" t="str">
            <v>805010659_1071818</v>
          </cell>
          <cell r="N27684">
            <v>67620</v>
          </cell>
          <cell r="O27684">
            <v>0</v>
          </cell>
          <cell r="P27684">
            <v>0</v>
          </cell>
          <cell r="Q27684">
            <v>67620</v>
          </cell>
        </row>
        <row r="27685">
          <cell r="M27685" t="str">
            <v>805010659_1072204</v>
          </cell>
          <cell r="N27685">
            <v>67620</v>
          </cell>
          <cell r="O27685">
            <v>0</v>
          </cell>
          <cell r="P27685">
            <v>0</v>
          </cell>
          <cell r="Q27685">
            <v>67620</v>
          </cell>
        </row>
        <row r="27686">
          <cell r="M27686" t="str">
            <v>805010659_1072262</v>
          </cell>
          <cell r="N27686">
            <v>37730</v>
          </cell>
          <cell r="O27686">
            <v>0</v>
          </cell>
          <cell r="P27686">
            <v>0</v>
          </cell>
          <cell r="Q27686">
            <v>37730</v>
          </cell>
        </row>
        <row r="27687">
          <cell r="M27687" t="str">
            <v>805010659_1072175</v>
          </cell>
          <cell r="N27687">
            <v>91141</v>
          </cell>
          <cell r="O27687">
            <v>0</v>
          </cell>
          <cell r="P27687">
            <v>0</v>
          </cell>
          <cell r="Q27687">
            <v>91141</v>
          </cell>
        </row>
        <row r="27688">
          <cell r="M27688" t="str">
            <v>805010659_1072169</v>
          </cell>
          <cell r="N27688">
            <v>98000</v>
          </cell>
          <cell r="O27688">
            <v>0</v>
          </cell>
          <cell r="P27688">
            <v>0</v>
          </cell>
          <cell r="Q27688">
            <v>98000</v>
          </cell>
        </row>
        <row r="27689">
          <cell r="M27689" t="str">
            <v>805010659_1071969</v>
          </cell>
          <cell r="N27689">
            <v>98000</v>
          </cell>
          <cell r="O27689">
            <v>0</v>
          </cell>
          <cell r="P27689">
            <v>0</v>
          </cell>
          <cell r="Q27689">
            <v>98000</v>
          </cell>
        </row>
        <row r="27690">
          <cell r="M27690" t="str">
            <v>805010659_1072427</v>
          </cell>
          <cell r="N27690">
            <v>91141</v>
          </cell>
          <cell r="O27690">
            <v>0</v>
          </cell>
          <cell r="P27690">
            <v>0</v>
          </cell>
          <cell r="Q27690">
            <v>91141</v>
          </cell>
        </row>
        <row r="27691">
          <cell r="M27691" t="str">
            <v>805010659_1072195</v>
          </cell>
          <cell r="N27691">
            <v>48877</v>
          </cell>
          <cell r="O27691">
            <v>0</v>
          </cell>
          <cell r="P27691">
            <v>0</v>
          </cell>
          <cell r="Q27691">
            <v>48877</v>
          </cell>
        </row>
        <row r="27692">
          <cell r="M27692" t="str">
            <v>805010659_1072187</v>
          </cell>
          <cell r="N27692">
            <v>100620</v>
          </cell>
          <cell r="O27692">
            <v>0</v>
          </cell>
          <cell r="P27692">
            <v>0</v>
          </cell>
          <cell r="Q27692">
            <v>100620</v>
          </cell>
        </row>
        <row r="27693">
          <cell r="M27693" t="str">
            <v>805010659_1072250</v>
          </cell>
          <cell r="N27693">
            <v>91141</v>
          </cell>
          <cell r="O27693">
            <v>0</v>
          </cell>
          <cell r="P27693">
            <v>0</v>
          </cell>
          <cell r="Q27693">
            <v>91141</v>
          </cell>
        </row>
        <row r="27694">
          <cell r="M27694" t="str">
            <v>805010659_1071817</v>
          </cell>
          <cell r="N27694">
            <v>18619</v>
          </cell>
          <cell r="O27694">
            <v>0</v>
          </cell>
          <cell r="P27694">
            <v>17241</v>
          </cell>
          <cell r="Q27694">
            <v>18619</v>
          </cell>
        </row>
        <row r="27695">
          <cell r="M27695" t="str">
            <v>805010659_1071983</v>
          </cell>
          <cell r="N27695">
            <v>232275</v>
          </cell>
          <cell r="O27695">
            <v>0</v>
          </cell>
          <cell r="P27695">
            <v>0</v>
          </cell>
          <cell r="Q27695">
            <v>232275</v>
          </cell>
        </row>
        <row r="27696">
          <cell r="M27696" t="str">
            <v>805010659_1072425</v>
          </cell>
          <cell r="N27696">
            <v>48877</v>
          </cell>
          <cell r="O27696">
            <v>0</v>
          </cell>
          <cell r="P27696">
            <v>0</v>
          </cell>
          <cell r="Q27696">
            <v>48877</v>
          </cell>
        </row>
        <row r="27697">
          <cell r="M27697" t="str">
            <v>805010659_1072138</v>
          </cell>
          <cell r="N27697">
            <v>113582</v>
          </cell>
          <cell r="O27697">
            <v>0</v>
          </cell>
          <cell r="P27697">
            <v>0</v>
          </cell>
          <cell r="Q27697">
            <v>113582</v>
          </cell>
        </row>
        <row r="27698">
          <cell r="M27698" t="str">
            <v>805010659_1072397</v>
          </cell>
          <cell r="N27698">
            <v>145775</v>
          </cell>
          <cell r="O27698">
            <v>0</v>
          </cell>
          <cell r="P27698">
            <v>0</v>
          </cell>
          <cell r="Q27698">
            <v>145775</v>
          </cell>
        </row>
        <row r="27699">
          <cell r="M27699" t="str">
            <v>805010659_1072194</v>
          </cell>
          <cell r="N27699">
            <v>67620</v>
          </cell>
          <cell r="O27699">
            <v>0</v>
          </cell>
          <cell r="P27699">
            <v>0</v>
          </cell>
          <cell r="Q27699">
            <v>67620</v>
          </cell>
        </row>
        <row r="27700">
          <cell r="M27700" t="str">
            <v>805010659_1071872</v>
          </cell>
          <cell r="N27700">
            <v>67620</v>
          </cell>
          <cell r="O27700">
            <v>0</v>
          </cell>
          <cell r="P27700">
            <v>0</v>
          </cell>
          <cell r="Q27700">
            <v>67620</v>
          </cell>
        </row>
        <row r="27701">
          <cell r="M27701" t="str">
            <v>805010659_1072336</v>
          </cell>
          <cell r="N27701">
            <v>145775</v>
          </cell>
          <cell r="O27701">
            <v>0</v>
          </cell>
          <cell r="P27701">
            <v>0</v>
          </cell>
          <cell r="Q27701">
            <v>145775</v>
          </cell>
        </row>
        <row r="27702">
          <cell r="M27702" t="str">
            <v>805010659_1072193</v>
          </cell>
          <cell r="N27702">
            <v>98000</v>
          </cell>
          <cell r="O27702">
            <v>0</v>
          </cell>
          <cell r="P27702">
            <v>0</v>
          </cell>
          <cell r="Q27702">
            <v>98000</v>
          </cell>
        </row>
        <row r="27703">
          <cell r="M27703" t="str">
            <v>805010659_1072078</v>
          </cell>
          <cell r="N27703">
            <v>91141</v>
          </cell>
          <cell r="O27703">
            <v>0</v>
          </cell>
          <cell r="P27703">
            <v>0</v>
          </cell>
          <cell r="Q27703">
            <v>91141</v>
          </cell>
        </row>
        <row r="27704">
          <cell r="M27704" t="str">
            <v>805010659_1071978</v>
          </cell>
          <cell r="N27704">
            <v>98000</v>
          </cell>
          <cell r="O27704">
            <v>0</v>
          </cell>
          <cell r="P27704">
            <v>0</v>
          </cell>
          <cell r="Q27704">
            <v>98000</v>
          </cell>
        </row>
        <row r="27705">
          <cell r="M27705" t="str">
            <v>805010659_1072328</v>
          </cell>
          <cell r="N27705">
            <v>204219</v>
          </cell>
          <cell r="O27705">
            <v>0</v>
          </cell>
          <cell r="P27705">
            <v>0</v>
          </cell>
          <cell r="Q27705">
            <v>204219</v>
          </cell>
        </row>
        <row r="27706">
          <cell r="M27706" t="str">
            <v>805010659_1071974</v>
          </cell>
          <cell r="N27706">
            <v>145775</v>
          </cell>
          <cell r="O27706">
            <v>0</v>
          </cell>
          <cell r="P27706">
            <v>0</v>
          </cell>
          <cell r="Q27706">
            <v>145775</v>
          </cell>
        </row>
        <row r="27707">
          <cell r="M27707" t="str">
            <v>805010659_1071990</v>
          </cell>
          <cell r="N27707">
            <v>128685</v>
          </cell>
          <cell r="O27707">
            <v>0</v>
          </cell>
          <cell r="P27707">
            <v>0</v>
          </cell>
          <cell r="Q27707">
            <v>128685</v>
          </cell>
        </row>
        <row r="27708">
          <cell r="M27708" t="str">
            <v>805010659_1072180</v>
          </cell>
          <cell r="N27708">
            <v>420000</v>
          </cell>
          <cell r="O27708">
            <v>0</v>
          </cell>
          <cell r="P27708">
            <v>0</v>
          </cell>
          <cell r="Q27708">
            <v>420000</v>
          </cell>
        </row>
        <row r="27709">
          <cell r="M27709" t="str">
            <v>805010659_1072435</v>
          </cell>
          <cell r="N27709">
            <v>187462</v>
          </cell>
          <cell r="O27709">
            <v>0</v>
          </cell>
          <cell r="P27709">
            <v>0</v>
          </cell>
          <cell r="Q27709">
            <v>187462</v>
          </cell>
        </row>
        <row r="27710">
          <cell r="M27710" t="str">
            <v>805010659_1071888</v>
          </cell>
          <cell r="N27710">
            <v>25136</v>
          </cell>
          <cell r="O27710">
            <v>0</v>
          </cell>
          <cell r="P27710">
            <v>0</v>
          </cell>
          <cell r="Q27710">
            <v>25136</v>
          </cell>
        </row>
        <row r="27711">
          <cell r="M27711" t="str">
            <v>805010659_1072243</v>
          </cell>
          <cell r="N27711">
            <v>3000</v>
          </cell>
          <cell r="O27711">
            <v>0</v>
          </cell>
          <cell r="P27711">
            <v>0</v>
          </cell>
          <cell r="Q27711">
            <v>3000</v>
          </cell>
        </row>
        <row r="27712">
          <cell r="M27712" t="str">
            <v>805010659_1072326</v>
          </cell>
          <cell r="N27712">
            <v>210553</v>
          </cell>
          <cell r="O27712">
            <v>0</v>
          </cell>
          <cell r="P27712">
            <v>0</v>
          </cell>
          <cell r="Q27712">
            <v>210553</v>
          </cell>
        </row>
        <row r="27713">
          <cell r="M27713" t="str">
            <v>805010659_1072354</v>
          </cell>
          <cell r="N27713">
            <v>145775</v>
          </cell>
          <cell r="O27713">
            <v>0</v>
          </cell>
          <cell r="P27713">
            <v>0</v>
          </cell>
          <cell r="Q27713">
            <v>145775</v>
          </cell>
        </row>
        <row r="27714">
          <cell r="M27714" t="str">
            <v>805010659_1072119</v>
          </cell>
          <cell r="N27714">
            <v>18032</v>
          </cell>
          <cell r="O27714">
            <v>0</v>
          </cell>
          <cell r="P27714">
            <v>0</v>
          </cell>
          <cell r="Q27714">
            <v>18032</v>
          </cell>
        </row>
        <row r="27715">
          <cell r="M27715" t="str">
            <v>805010659_1072168</v>
          </cell>
          <cell r="N27715">
            <v>98000</v>
          </cell>
          <cell r="O27715">
            <v>0</v>
          </cell>
          <cell r="P27715">
            <v>518000</v>
          </cell>
          <cell r="Q27715">
            <v>98000</v>
          </cell>
        </row>
        <row r="27716">
          <cell r="M27716" t="str">
            <v>805010659_1072217</v>
          </cell>
          <cell r="N27716">
            <v>37730</v>
          </cell>
          <cell r="O27716">
            <v>0</v>
          </cell>
          <cell r="P27716">
            <v>0</v>
          </cell>
          <cell r="Q27716">
            <v>37730</v>
          </cell>
        </row>
        <row r="27717">
          <cell r="M27717" t="str">
            <v>805010659_1071905</v>
          </cell>
          <cell r="N27717">
            <v>18619</v>
          </cell>
          <cell r="O27717">
            <v>0</v>
          </cell>
          <cell r="P27717">
            <v>80000</v>
          </cell>
          <cell r="Q27717">
            <v>18619</v>
          </cell>
        </row>
        <row r="27718">
          <cell r="M27718" t="str">
            <v>805010659_1071852</v>
          </cell>
          <cell r="N27718">
            <v>48877</v>
          </cell>
          <cell r="O27718">
            <v>0</v>
          </cell>
          <cell r="P27718">
            <v>0</v>
          </cell>
          <cell r="Q27718">
            <v>48877</v>
          </cell>
        </row>
        <row r="27719">
          <cell r="M27719" t="str">
            <v>805010659_1071993</v>
          </cell>
          <cell r="N27719">
            <v>67620</v>
          </cell>
          <cell r="O27719">
            <v>0</v>
          </cell>
          <cell r="P27719">
            <v>0</v>
          </cell>
          <cell r="Q27719">
            <v>67620</v>
          </cell>
        </row>
        <row r="27720">
          <cell r="M27720" t="str">
            <v>805010659_1072294</v>
          </cell>
          <cell r="N27720">
            <v>91141</v>
          </cell>
          <cell r="O27720">
            <v>0</v>
          </cell>
          <cell r="P27720">
            <v>0</v>
          </cell>
          <cell r="Q27720">
            <v>91141</v>
          </cell>
        </row>
        <row r="27721">
          <cell r="M27721" t="str">
            <v>805010659_1072213</v>
          </cell>
          <cell r="N27721">
            <v>48877</v>
          </cell>
          <cell r="O27721">
            <v>0</v>
          </cell>
          <cell r="P27721">
            <v>0</v>
          </cell>
          <cell r="Q27721">
            <v>48877</v>
          </cell>
        </row>
        <row r="27722">
          <cell r="M27722" t="str">
            <v>805010659_1072369</v>
          </cell>
          <cell r="N27722">
            <v>67620</v>
          </cell>
          <cell r="O27722">
            <v>0</v>
          </cell>
          <cell r="P27722">
            <v>0</v>
          </cell>
          <cell r="Q27722">
            <v>67620</v>
          </cell>
        </row>
        <row r="27723">
          <cell r="M27723" t="str">
            <v>805010659_1072402</v>
          </cell>
          <cell r="N27723">
            <v>67620</v>
          </cell>
          <cell r="O27723">
            <v>0</v>
          </cell>
          <cell r="P27723">
            <v>0</v>
          </cell>
          <cell r="Q27723">
            <v>67620</v>
          </cell>
        </row>
        <row r="27724">
          <cell r="M27724" t="str">
            <v>805010659_1072240</v>
          </cell>
          <cell r="N27724">
            <v>91141</v>
          </cell>
          <cell r="O27724">
            <v>0</v>
          </cell>
          <cell r="P27724">
            <v>0</v>
          </cell>
          <cell r="Q27724">
            <v>91141</v>
          </cell>
        </row>
        <row r="27725">
          <cell r="M27725" t="str">
            <v>805010659_1072281</v>
          </cell>
          <cell r="N27725">
            <v>91141</v>
          </cell>
          <cell r="O27725">
            <v>0</v>
          </cell>
          <cell r="P27725">
            <v>0</v>
          </cell>
          <cell r="Q27725">
            <v>91141</v>
          </cell>
        </row>
        <row r="27726">
          <cell r="M27726" t="str">
            <v>805010659_1072068</v>
          </cell>
          <cell r="N27726">
            <v>67620</v>
          </cell>
          <cell r="O27726">
            <v>0</v>
          </cell>
          <cell r="P27726">
            <v>0</v>
          </cell>
          <cell r="Q27726">
            <v>67620</v>
          </cell>
        </row>
        <row r="27727">
          <cell r="M27727" t="str">
            <v>805010659_1072346</v>
          </cell>
          <cell r="N27727">
            <v>98000</v>
          </cell>
          <cell r="O27727">
            <v>0</v>
          </cell>
          <cell r="P27727">
            <v>0</v>
          </cell>
          <cell r="Q27727">
            <v>98000</v>
          </cell>
        </row>
        <row r="27728">
          <cell r="M27728" t="str">
            <v>805010659_1072333</v>
          </cell>
          <cell r="N27728">
            <v>67620</v>
          </cell>
          <cell r="O27728">
            <v>0</v>
          </cell>
          <cell r="P27728">
            <v>0</v>
          </cell>
          <cell r="Q27728">
            <v>67620</v>
          </cell>
        </row>
        <row r="27729">
          <cell r="M27729" t="str">
            <v>805010659_1072343</v>
          </cell>
          <cell r="N27729">
            <v>67620</v>
          </cell>
          <cell r="O27729">
            <v>0</v>
          </cell>
          <cell r="P27729">
            <v>0</v>
          </cell>
          <cell r="Q27729">
            <v>67620</v>
          </cell>
        </row>
        <row r="27730">
          <cell r="M27730" t="str">
            <v>805010659_1072251</v>
          </cell>
          <cell r="N27730">
            <v>91141</v>
          </cell>
          <cell r="O27730">
            <v>0</v>
          </cell>
          <cell r="P27730">
            <v>0</v>
          </cell>
          <cell r="Q27730">
            <v>91141</v>
          </cell>
        </row>
        <row r="27731">
          <cell r="M27731" t="str">
            <v>805010659_1072152</v>
          </cell>
          <cell r="N27731">
            <v>67620</v>
          </cell>
          <cell r="O27731">
            <v>0</v>
          </cell>
          <cell r="P27731">
            <v>0</v>
          </cell>
          <cell r="Q27731">
            <v>67620</v>
          </cell>
        </row>
        <row r="27732">
          <cell r="M27732" t="str">
            <v>805010659_1072218</v>
          </cell>
          <cell r="N27732">
            <v>466619</v>
          </cell>
          <cell r="O27732">
            <v>0</v>
          </cell>
          <cell r="P27732">
            <v>0</v>
          </cell>
          <cell r="Q27732">
            <v>466619</v>
          </cell>
        </row>
        <row r="27733">
          <cell r="M27733" t="str">
            <v>805010659_1071882</v>
          </cell>
          <cell r="N27733">
            <v>75411</v>
          </cell>
          <cell r="O27733">
            <v>0</v>
          </cell>
          <cell r="P27733">
            <v>0</v>
          </cell>
          <cell r="Q27733">
            <v>75411</v>
          </cell>
        </row>
        <row r="27734">
          <cell r="M27734" t="str">
            <v>805010659_1072386</v>
          </cell>
          <cell r="N27734">
            <v>433000</v>
          </cell>
          <cell r="O27734">
            <v>0</v>
          </cell>
          <cell r="P27734">
            <v>0</v>
          </cell>
          <cell r="Q27734">
            <v>433000</v>
          </cell>
        </row>
        <row r="27735">
          <cell r="M27735" t="str">
            <v>805010659_1072351</v>
          </cell>
          <cell r="N27735">
            <v>67620</v>
          </cell>
          <cell r="O27735">
            <v>0</v>
          </cell>
          <cell r="P27735">
            <v>0</v>
          </cell>
          <cell r="Q27735">
            <v>67620</v>
          </cell>
        </row>
        <row r="27736">
          <cell r="M27736" t="str">
            <v>805010659_1071919</v>
          </cell>
          <cell r="N27736">
            <v>348000</v>
          </cell>
          <cell r="O27736">
            <v>0</v>
          </cell>
          <cell r="P27736">
            <v>300000</v>
          </cell>
          <cell r="Q27736">
            <v>348000</v>
          </cell>
        </row>
        <row r="27737">
          <cell r="M27737" t="str">
            <v>805010659_1072296</v>
          </cell>
          <cell r="N27737">
            <v>67620</v>
          </cell>
          <cell r="O27737">
            <v>0</v>
          </cell>
          <cell r="P27737">
            <v>0</v>
          </cell>
          <cell r="Q27737">
            <v>67620</v>
          </cell>
        </row>
        <row r="27738">
          <cell r="M27738" t="str">
            <v>805010659_1072234</v>
          </cell>
          <cell r="N27738">
            <v>67620</v>
          </cell>
          <cell r="O27738">
            <v>0</v>
          </cell>
          <cell r="P27738">
            <v>0</v>
          </cell>
          <cell r="Q27738">
            <v>67620</v>
          </cell>
        </row>
        <row r="27739">
          <cell r="M27739" t="str">
            <v>805010659_1072149</v>
          </cell>
          <cell r="N27739">
            <v>113582</v>
          </cell>
          <cell r="O27739">
            <v>0</v>
          </cell>
          <cell r="P27739">
            <v>0</v>
          </cell>
          <cell r="Q27739">
            <v>113582</v>
          </cell>
        </row>
        <row r="27740">
          <cell r="M27740" t="str">
            <v>805010659_1071874</v>
          </cell>
          <cell r="N27740">
            <v>466619</v>
          </cell>
          <cell r="O27740">
            <v>0</v>
          </cell>
          <cell r="P27740">
            <v>0</v>
          </cell>
          <cell r="Q27740">
            <v>466619</v>
          </cell>
        </row>
        <row r="27741">
          <cell r="M27741" t="str">
            <v>805010659_1072174</v>
          </cell>
          <cell r="N27741">
            <v>37730</v>
          </cell>
          <cell r="O27741">
            <v>0</v>
          </cell>
          <cell r="P27741">
            <v>0</v>
          </cell>
          <cell r="Q27741">
            <v>37730</v>
          </cell>
        </row>
        <row r="27742">
          <cell r="M27742" t="str">
            <v>805010659_1072424</v>
          </cell>
          <cell r="N27742">
            <v>67620</v>
          </cell>
          <cell r="O27742">
            <v>0</v>
          </cell>
          <cell r="P27742">
            <v>0</v>
          </cell>
          <cell r="Q27742">
            <v>67620</v>
          </cell>
        </row>
        <row r="27743">
          <cell r="M27743" t="str">
            <v>805010659_1072307</v>
          </cell>
          <cell r="N27743">
            <v>58800</v>
          </cell>
          <cell r="O27743">
            <v>0</v>
          </cell>
          <cell r="P27743">
            <v>518000</v>
          </cell>
          <cell r="Q27743">
            <v>58800</v>
          </cell>
        </row>
        <row r="27744">
          <cell r="M27744" t="str">
            <v>805010659_1072253</v>
          </cell>
          <cell r="N27744">
            <v>67620</v>
          </cell>
          <cell r="O27744">
            <v>0</v>
          </cell>
          <cell r="P27744">
            <v>0</v>
          </cell>
          <cell r="Q27744">
            <v>67620</v>
          </cell>
        </row>
        <row r="27745">
          <cell r="M27745" t="str">
            <v>805010659_1072338</v>
          </cell>
          <cell r="N27745">
            <v>113582</v>
          </cell>
          <cell r="O27745">
            <v>0</v>
          </cell>
          <cell r="P27745">
            <v>0</v>
          </cell>
          <cell r="Q27745">
            <v>113582</v>
          </cell>
        </row>
        <row r="27746">
          <cell r="M27746" t="str">
            <v>805010659_1072375</v>
          </cell>
          <cell r="N27746">
            <v>113582</v>
          </cell>
          <cell r="O27746">
            <v>0</v>
          </cell>
          <cell r="P27746">
            <v>0</v>
          </cell>
          <cell r="Q27746">
            <v>113582</v>
          </cell>
        </row>
        <row r="27747">
          <cell r="M27747" t="str">
            <v>805010659_1072315</v>
          </cell>
          <cell r="N27747">
            <v>67620</v>
          </cell>
          <cell r="O27747">
            <v>0</v>
          </cell>
          <cell r="P27747">
            <v>0</v>
          </cell>
          <cell r="Q27747">
            <v>67620</v>
          </cell>
        </row>
        <row r="27748">
          <cell r="M27748" t="str">
            <v>805010659_1072208</v>
          </cell>
          <cell r="N27748">
            <v>67620</v>
          </cell>
          <cell r="O27748">
            <v>0</v>
          </cell>
          <cell r="P27748">
            <v>0</v>
          </cell>
          <cell r="Q27748">
            <v>67620</v>
          </cell>
        </row>
        <row r="27749">
          <cell r="M27749" t="str">
            <v>805010659_1072191</v>
          </cell>
          <cell r="N27749">
            <v>47334</v>
          </cell>
          <cell r="O27749">
            <v>0</v>
          </cell>
          <cell r="P27749">
            <v>0</v>
          </cell>
          <cell r="Q27749">
            <v>47334</v>
          </cell>
        </row>
        <row r="27750">
          <cell r="M27750" t="str">
            <v>805010659_1072232</v>
          </cell>
          <cell r="N27750">
            <v>113582</v>
          </cell>
          <cell r="O27750">
            <v>0</v>
          </cell>
          <cell r="P27750">
            <v>0</v>
          </cell>
          <cell r="Q27750">
            <v>113582</v>
          </cell>
        </row>
        <row r="27751">
          <cell r="M27751" t="str">
            <v>805010659_1072129</v>
          </cell>
          <cell r="N27751">
            <v>91141</v>
          </cell>
          <cell r="O27751">
            <v>0</v>
          </cell>
          <cell r="P27751">
            <v>0</v>
          </cell>
          <cell r="Q27751">
            <v>91141</v>
          </cell>
        </row>
        <row r="27752">
          <cell r="M27752" t="str">
            <v>805010659_1071901</v>
          </cell>
          <cell r="N27752">
            <v>48877</v>
          </cell>
          <cell r="O27752">
            <v>0</v>
          </cell>
          <cell r="P27752">
            <v>0</v>
          </cell>
          <cell r="Q27752">
            <v>48877</v>
          </cell>
        </row>
        <row r="27753">
          <cell r="M27753" t="str">
            <v>805010659_1072207</v>
          </cell>
          <cell r="N27753">
            <v>91141</v>
          </cell>
          <cell r="O27753">
            <v>0</v>
          </cell>
          <cell r="P27753">
            <v>0</v>
          </cell>
          <cell r="Q27753">
            <v>91141</v>
          </cell>
        </row>
        <row r="27754">
          <cell r="M27754" t="str">
            <v>805010659_1072345</v>
          </cell>
          <cell r="N27754">
            <v>91141</v>
          </cell>
          <cell r="O27754">
            <v>0</v>
          </cell>
          <cell r="P27754">
            <v>0</v>
          </cell>
          <cell r="Q27754">
            <v>91141</v>
          </cell>
        </row>
        <row r="27755">
          <cell r="M27755" t="str">
            <v>805010659_1072324</v>
          </cell>
          <cell r="N27755">
            <v>48877</v>
          </cell>
          <cell r="O27755">
            <v>0</v>
          </cell>
          <cell r="P27755">
            <v>0</v>
          </cell>
          <cell r="Q27755">
            <v>48877</v>
          </cell>
        </row>
        <row r="27756">
          <cell r="M27756" t="str">
            <v>805010659_1072335</v>
          </cell>
          <cell r="N27756">
            <v>48877</v>
          </cell>
          <cell r="O27756">
            <v>0</v>
          </cell>
          <cell r="P27756">
            <v>0</v>
          </cell>
          <cell r="Q27756">
            <v>48877</v>
          </cell>
        </row>
        <row r="27757">
          <cell r="M27757" t="str">
            <v>805010659_1071964</v>
          </cell>
          <cell r="N27757">
            <v>91141</v>
          </cell>
          <cell r="O27757">
            <v>0</v>
          </cell>
          <cell r="P27757">
            <v>0</v>
          </cell>
          <cell r="Q27757">
            <v>91141</v>
          </cell>
        </row>
        <row r="27758">
          <cell r="M27758" t="str">
            <v>805010659_1072165</v>
          </cell>
          <cell r="N27758">
            <v>98000</v>
          </cell>
          <cell r="O27758">
            <v>0</v>
          </cell>
          <cell r="P27758">
            <v>0</v>
          </cell>
          <cell r="Q27758">
            <v>98000</v>
          </cell>
        </row>
        <row r="27759">
          <cell r="M27759" t="str">
            <v>805010659_1072356</v>
          </cell>
          <cell r="N27759">
            <v>113582</v>
          </cell>
          <cell r="O27759">
            <v>0</v>
          </cell>
          <cell r="P27759">
            <v>0</v>
          </cell>
          <cell r="Q27759">
            <v>113582</v>
          </cell>
        </row>
        <row r="27760">
          <cell r="M27760" t="str">
            <v>805010659_1072220</v>
          </cell>
          <cell r="N27760">
            <v>145775</v>
          </cell>
          <cell r="O27760">
            <v>0</v>
          </cell>
          <cell r="P27760">
            <v>0</v>
          </cell>
          <cell r="Q27760">
            <v>145775</v>
          </cell>
        </row>
        <row r="27761">
          <cell r="M27761" t="str">
            <v>805010659_1072186</v>
          </cell>
          <cell r="N27761">
            <v>1740000</v>
          </cell>
          <cell r="O27761">
            <v>0</v>
          </cell>
          <cell r="P27761">
            <v>0</v>
          </cell>
          <cell r="Q27761">
            <v>1740000</v>
          </cell>
        </row>
        <row r="27762">
          <cell r="M27762" t="str">
            <v>805010659_1072260</v>
          </cell>
          <cell r="N27762">
            <v>145775</v>
          </cell>
          <cell r="O27762">
            <v>0</v>
          </cell>
          <cell r="P27762">
            <v>0</v>
          </cell>
          <cell r="Q27762">
            <v>145775</v>
          </cell>
        </row>
        <row r="27763">
          <cell r="M27763" t="str">
            <v>805010659_1072127</v>
          </cell>
          <cell r="N27763">
            <v>91141</v>
          </cell>
          <cell r="O27763">
            <v>0</v>
          </cell>
          <cell r="P27763">
            <v>0</v>
          </cell>
          <cell r="Q27763">
            <v>91141</v>
          </cell>
        </row>
        <row r="27764">
          <cell r="M27764" t="str">
            <v>805010659_1071994</v>
          </cell>
          <cell r="N27764">
            <v>113582</v>
          </cell>
          <cell r="O27764">
            <v>0</v>
          </cell>
          <cell r="P27764">
            <v>0</v>
          </cell>
          <cell r="Q27764">
            <v>113582</v>
          </cell>
        </row>
        <row r="27765">
          <cell r="M27765" t="str">
            <v>805010659_1072275</v>
          </cell>
          <cell r="N27765">
            <v>91141</v>
          </cell>
          <cell r="O27765">
            <v>0</v>
          </cell>
          <cell r="P27765">
            <v>0</v>
          </cell>
          <cell r="Q27765">
            <v>91141</v>
          </cell>
        </row>
        <row r="27766">
          <cell r="M27766" t="str">
            <v>805010659_1072331</v>
          </cell>
          <cell r="N27766">
            <v>91141</v>
          </cell>
          <cell r="O27766">
            <v>0</v>
          </cell>
          <cell r="P27766">
            <v>0</v>
          </cell>
          <cell r="Q27766">
            <v>91141</v>
          </cell>
        </row>
        <row r="27767">
          <cell r="M27767" t="str">
            <v>805010659_1072426</v>
          </cell>
          <cell r="N27767">
            <v>67620</v>
          </cell>
          <cell r="O27767">
            <v>0</v>
          </cell>
          <cell r="P27767">
            <v>0</v>
          </cell>
          <cell r="Q27767">
            <v>67620</v>
          </cell>
        </row>
        <row r="27768">
          <cell r="M27768" t="str">
            <v>805010659_1072205</v>
          </cell>
          <cell r="N27768">
            <v>210553</v>
          </cell>
          <cell r="O27768">
            <v>0</v>
          </cell>
          <cell r="P27768">
            <v>0</v>
          </cell>
          <cell r="Q27768">
            <v>210553</v>
          </cell>
        </row>
        <row r="27769">
          <cell r="M27769" t="str">
            <v>805010659_1072274</v>
          </cell>
          <cell r="N27769">
            <v>145775</v>
          </cell>
          <cell r="O27769">
            <v>0</v>
          </cell>
          <cell r="P27769">
            <v>0</v>
          </cell>
          <cell r="Q27769">
            <v>145775</v>
          </cell>
        </row>
        <row r="27770">
          <cell r="M27770" t="str">
            <v>805010659_1072222</v>
          </cell>
          <cell r="N27770">
            <v>136141</v>
          </cell>
          <cell r="O27770">
            <v>0</v>
          </cell>
          <cell r="P27770">
            <v>0</v>
          </cell>
          <cell r="Q27770">
            <v>136141</v>
          </cell>
        </row>
        <row r="27771">
          <cell r="M27771" t="str">
            <v>805010659_1071989</v>
          </cell>
          <cell r="N27771">
            <v>564630</v>
          </cell>
          <cell r="O27771">
            <v>0</v>
          </cell>
          <cell r="P27771">
            <v>300000</v>
          </cell>
          <cell r="Q27771">
            <v>564630</v>
          </cell>
        </row>
        <row r="27772">
          <cell r="M27772" t="str">
            <v>805010659_1072128</v>
          </cell>
          <cell r="N27772">
            <v>220400</v>
          </cell>
          <cell r="O27772">
            <v>0</v>
          </cell>
          <cell r="P27772">
            <v>300000</v>
          </cell>
          <cell r="Q27772">
            <v>220400</v>
          </cell>
        </row>
        <row r="27773">
          <cell r="M27773" t="str">
            <v>805010659_1072074</v>
          </cell>
          <cell r="N27773">
            <v>98000</v>
          </cell>
          <cell r="O27773">
            <v>0</v>
          </cell>
          <cell r="P27773">
            <v>0</v>
          </cell>
          <cell r="Q27773">
            <v>98000</v>
          </cell>
        </row>
        <row r="27774">
          <cell r="M27774" t="str">
            <v>805010659_1072116</v>
          </cell>
          <cell r="N27774">
            <v>67620</v>
          </cell>
          <cell r="O27774">
            <v>0</v>
          </cell>
          <cell r="P27774">
            <v>0</v>
          </cell>
          <cell r="Q27774">
            <v>67620</v>
          </cell>
        </row>
        <row r="27775">
          <cell r="M27775" t="str">
            <v>805010659_1072088</v>
          </cell>
          <cell r="N27775">
            <v>67620</v>
          </cell>
          <cell r="O27775">
            <v>0</v>
          </cell>
          <cell r="P27775">
            <v>0</v>
          </cell>
          <cell r="Q27775">
            <v>67620</v>
          </cell>
        </row>
        <row r="27776">
          <cell r="M27776" t="str">
            <v>805010659_1072179</v>
          </cell>
          <cell r="N27776">
            <v>91141</v>
          </cell>
          <cell r="O27776">
            <v>0</v>
          </cell>
          <cell r="P27776">
            <v>0</v>
          </cell>
          <cell r="Q27776">
            <v>91141</v>
          </cell>
        </row>
        <row r="27777">
          <cell r="M27777" t="str">
            <v>805010659_1072239</v>
          </cell>
          <cell r="N27777">
            <v>48877</v>
          </cell>
          <cell r="O27777">
            <v>0</v>
          </cell>
          <cell r="P27777">
            <v>0</v>
          </cell>
          <cell r="Q27777">
            <v>48877</v>
          </cell>
        </row>
        <row r="27778">
          <cell r="M27778" t="str">
            <v>805010659_1072153</v>
          </cell>
          <cell r="N27778">
            <v>145775</v>
          </cell>
          <cell r="O27778">
            <v>0</v>
          </cell>
          <cell r="P27778">
            <v>0</v>
          </cell>
          <cell r="Q27778">
            <v>145775</v>
          </cell>
        </row>
        <row r="27779">
          <cell r="M27779" t="str">
            <v>805010659_1072230</v>
          </cell>
          <cell r="N27779">
            <v>145775</v>
          </cell>
          <cell r="O27779">
            <v>0</v>
          </cell>
          <cell r="P27779">
            <v>0</v>
          </cell>
          <cell r="Q27779">
            <v>145775</v>
          </cell>
        </row>
        <row r="27780">
          <cell r="M27780" t="str">
            <v>805010659_1071984</v>
          </cell>
          <cell r="N27780">
            <v>809100</v>
          </cell>
          <cell r="O27780">
            <v>0</v>
          </cell>
          <cell r="P27780">
            <v>300000</v>
          </cell>
          <cell r="Q27780">
            <v>809100</v>
          </cell>
        </row>
        <row r="27781">
          <cell r="M27781" t="str">
            <v>805010659_1072209</v>
          </cell>
          <cell r="N27781">
            <v>67620</v>
          </cell>
          <cell r="O27781">
            <v>0</v>
          </cell>
          <cell r="P27781">
            <v>0</v>
          </cell>
          <cell r="Q27781">
            <v>67620</v>
          </cell>
        </row>
        <row r="27782">
          <cell r="M27782" t="str">
            <v>805010659_1072413</v>
          </cell>
          <cell r="N27782">
            <v>113582</v>
          </cell>
          <cell r="O27782">
            <v>0</v>
          </cell>
          <cell r="P27782">
            <v>0</v>
          </cell>
          <cell r="Q27782">
            <v>113582</v>
          </cell>
        </row>
        <row r="27783">
          <cell r="M27783" t="str">
            <v>805010659_1071966</v>
          </cell>
          <cell r="N27783">
            <v>142442</v>
          </cell>
          <cell r="O27783">
            <v>0</v>
          </cell>
          <cell r="P27783">
            <v>0</v>
          </cell>
          <cell r="Q27783">
            <v>142442</v>
          </cell>
        </row>
        <row r="27784">
          <cell r="M27784" t="str">
            <v>805010659_1071986</v>
          </cell>
          <cell r="N27784">
            <v>91141</v>
          </cell>
          <cell r="O27784">
            <v>0</v>
          </cell>
          <cell r="P27784">
            <v>0</v>
          </cell>
          <cell r="Q27784">
            <v>91141</v>
          </cell>
        </row>
        <row r="27785">
          <cell r="M27785" t="str">
            <v>805010659_1071931</v>
          </cell>
          <cell r="N27785">
            <v>420000</v>
          </cell>
          <cell r="O27785">
            <v>0</v>
          </cell>
          <cell r="P27785">
            <v>0</v>
          </cell>
          <cell r="Q27785">
            <v>420000</v>
          </cell>
        </row>
        <row r="27786">
          <cell r="M27786" t="str">
            <v>805010659_1072370</v>
          </cell>
          <cell r="N27786">
            <v>75410</v>
          </cell>
          <cell r="O27786">
            <v>0</v>
          </cell>
          <cell r="P27786">
            <v>0</v>
          </cell>
          <cell r="Q27786">
            <v>75410</v>
          </cell>
        </row>
        <row r="27787">
          <cell r="M27787" t="str">
            <v>805010659_1071982</v>
          </cell>
          <cell r="N27787">
            <v>145775</v>
          </cell>
          <cell r="O27787">
            <v>0</v>
          </cell>
          <cell r="P27787">
            <v>0</v>
          </cell>
          <cell r="Q27787">
            <v>145775</v>
          </cell>
        </row>
        <row r="27788">
          <cell r="M27788" t="str">
            <v>805010659_1072256</v>
          </cell>
          <cell r="N27788">
            <v>145775</v>
          </cell>
          <cell r="O27788">
            <v>0</v>
          </cell>
          <cell r="P27788">
            <v>0</v>
          </cell>
          <cell r="Q27788">
            <v>145775</v>
          </cell>
        </row>
        <row r="27789">
          <cell r="M27789" t="str">
            <v>805010659_1072399</v>
          </cell>
          <cell r="N27789">
            <v>67620</v>
          </cell>
          <cell r="O27789">
            <v>0</v>
          </cell>
          <cell r="P27789">
            <v>0</v>
          </cell>
          <cell r="Q27789">
            <v>67620</v>
          </cell>
        </row>
        <row r="27790">
          <cell r="M27790" t="str">
            <v>805010659_1072400</v>
          </cell>
          <cell r="N27790">
            <v>37730</v>
          </cell>
          <cell r="O27790">
            <v>0</v>
          </cell>
          <cell r="P27790">
            <v>0</v>
          </cell>
          <cell r="Q27790">
            <v>37730</v>
          </cell>
        </row>
        <row r="27791">
          <cell r="M27791" t="str">
            <v>805010659_1072177</v>
          </cell>
          <cell r="N27791">
            <v>91141</v>
          </cell>
          <cell r="O27791">
            <v>0</v>
          </cell>
          <cell r="P27791">
            <v>0</v>
          </cell>
          <cell r="Q27791">
            <v>91141</v>
          </cell>
        </row>
        <row r="27792">
          <cell r="M27792" t="str">
            <v>805010659_1072323</v>
          </cell>
          <cell r="N27792">
            <v>232275</v>
          </cell>
          <cell r="O27792">
            <v>0</v>
          </cell>
          <cell r="P27792">
            <v>0</v>
          </cell>
          <cell r="Q27792">
            <v>232275</v>
          </cell>
        </row>
        <row r="27793">
          <cell r="M27793" t="str">
            <v>805010659_1072170</v>
          </cell>
          <cell r="N27793">
            <v>466619</v>
          </cell>
          <cell r="O27793">
            <v>0</v>
          </cell>
          <cell r="P27793">
            <v>0</v>
          </cell>
          <cell r="Q27793">
            <v>466619</v>
          </cell>
        </row>
        <row r="27794">
          <cell r="M27794" t="str">
            <v>805010659_1072344</v>
          </cell>
          <cell r="N27794">
            <v>91141</v>
          </cell>
          <cell r="O27794">
            <v>0</v>
          </cell>
          <cell r="P27794">
            <v>0</v>
          </cell>
          <cell r="Q27794">
            <v>91141</v>
          </cell>
        </row>
        <row r="27795">
          <cell r="M27795" t="str">
            <v>805010659_1072258</v>
          </cell>
          <cell r="N27795">
            <v>98000</v>
          </cell>
          <cell r="O27795">
            <v>0</v>
          </cell>
          <cell r="P27795">
            <v>0</v>
          </cell>
          <cell r="Q27795">
            <v>98000</v>
          </cell>
        </row>
        <row r="27796">
          <cell r="M27796" t="str">
            <v>805010659_1072299</v>
          </cell>
          <cell r="N27796">
            <v>88201</v>
          </cell>
          <cell r="O27796">
            <v>0</v>
          </cell>
          <cell r="P27796">
            <v>518000</v>
          </cell>
          <cell r="Q27796">
            <v>88201</v>
          </cell>
        </row>
        <row r="27797">
          <cell r="M27797" t="str">
            <v>805010659_1072157</v>
          </cell>
          <cell r="N27797">
            <v>91141</v>
          </cell>
          <cell r="O27797">
            <v>0</v>
          </cell>
          <cell r="P27797">
            <v>0</v>
          </cell>
          <cell r="Q27797">
            <v>91141</v>
          </cell>
        </row>
        <row r="27798">
          <cell r="M27798" t="str">
            <v>805010659_1072223</v>
          </cell>
          <cell r="N27798">
            <v>113582</v>
          </cell>
          <cell r="O27798">
            <v>0</v>
          </cell>
          <cell r="P27798">
            <v>0</v>
          </cell>
          <cell r="Q27798">
            <v>113582</v>
          </cell>
        </row>
        <row r="27799">
          <cell r="M27799" t="str">
            <v>805010659_1072183</v>
          </cell>
          <cell r="N27799">
            <v>145775</v>
          </cell>
          <cell r="O27799">
            <v>0</v>
          </cell>
          <cell r="P27799">
            <v>0</v>
          </cell>
          <cell r="Q27799">
            <v>145775</v>
          </cell>
        </row>
        <row r="27800">
          <cell r="M27800" t="str">
            <v>805010659_1072348</v>
          </cell>
          <cell r="N27800">
            <v>15564</v>
          </cell>
          <cell r="O27800">
            <v>0</v>
          </cell>
          <cell r="P27800">
            <v>0</v>
          </cell>
          <cell r="Q27800">
            <v>15564</v>
          </cell>
        </row>
        <row r="27801">
          <cell r="M27801" t="str">
            <v>805010659_1071815</v>
          </cell>
          <cell r="N27801">
            <v>145775</v>
          </cell>
          <cell r="O27801">
            <v>0</v>
          </cell>
          <cell r="P27801">
            <v>0</v>
          </cell>
          <cell r="Q27801">
            <v>145775</v>
          </cell>
        </row>
        <row r="27802">
          <cell r="M27802" t="str">
            <v>805010659_1072130</v>
          </cell>
          <cell r="N27802">
            <v>113582</v>
          </cell>
          <cell r="O27802">
            <v>0</v>
          </cell>
          <cell r="P27802">
            <v>0</v>
          </cell>
          <cell r="Q27802">
            <v>113582</v>
          </cell>
        </row>
        <row r="27803">
          <cell r="M27803" t="str">
            <v>805010659_1072366</v>
          </cell>
          <cell r="N27803">
            <v>67620</v>
          </cell>
          <cell r="O27803">
            <v>0</v>
          </cell>
          <cell r="P27803">
            <v>0</v>
          </cell>
          <cell r="Q27803">
            <v>67620</v>
          </cell>
        </row>
        <row r="27804">
          <cell r="M27804" t="str">
            <v>805010659_1072391</v>
          </cell>
          <cell r="N27804">
            <v>113582</v>
          </cell>
          <cell r="O27804">
            <v>0</v>
          </cell>
          <cell r="P27804">
            <v>0</v>
          </cell>
          <cell r="Q27804">
            <v>113582</v>
          </cell>
        </row>
        <row r="27805">
          <cell r="M27805" t="str">
            <v>805010659_1071846</v>
          </cell>
          <cell r="N27805">
            <v>466619</v>
          </cell>
          <cell r="O27805">
            <v>0</v>
          </cell>
          <cell r="P27805">
            <v>0</v>
          </cell>
          <cell r="Q27805">
            <v>466619</v>
          </cell>
        </row>
        <row r="27806">
          <cell r="M27806" t="str">
            <v>805010659_1072115</v>
          </cell>
          <cell r="N27806">
            <v>75411</v>
          </cell>
          <cell r="O27806">
            <v>0</v>
          </cell>
          <cell r="P27806">
            <v>0</v>
          </cell>
          <cell r="Q27806">
            <v>75411</v>
          </cell>
        </row>
        <row r="27807">
          <cell r="M27807" t="str">
            <v>805010659_1072214</v>
          </cell>
          <cell r="N27807">
            <v>48877</v>
          </cell>
          <cell r="O27807">
            <v>0</v>
          </cell>
          <cell r="P27807">
            <v>0</v>
          </cell>
          <cell r="Q27807">
            <v>48877</v>
          </cell>
        </row>
        <row r="27808">
          <cell r="M27808" t="str">
            <v>805010659_1072225</v>
          </cell>
          <cell r="N27808">
            <v>67620</v>
          </cell>
          <cell r="O27808">
            <v>0</v>
          </cell>
          <cell r="P27808">
            <v>0</v>
          </cell>
          <cell r="Q27808">
            <v>67620</v>
          </cell>
        </row>
        <row r="27809">
          <cell r="M27809" t="str">
            <v>805010659_1072404</v>
          </cell>
          <cell r="N27809">
            <v>37730</v>
          </cell>
          <cell r="O27809">
            <v>0</v>
          </cell>
          <cell r="P27809">
            <v>0</v>
          </cell>
          <cell r="Q27809">
            <v>37730</v>
          </cell>
        </row>
        <row r="27810">
          <cell r="M27810" t="str">
            <v>805010659_1072268</v>
          </cell>
          <cell r="N27810">
            <v>91141</v>
          </cell>
          <cell r="O27810">
            <v>0</v>
          </cell>
          <cell r="P27810">
            <v>0</v>
          </cell>
          <cell r="Q27810">
            <v>91141</v>
          </cell>
        </row>
        <row r="27811">
          <cell r="M27811" t="str">
            <v>805010659_1072283</v>
          </cell>
          <cell r="N27811">
            <v>48877</v>
          </cell>
          <cell r="O27811">
            <v>0</v>
          </cell>
          <cell r="P27811">
            <v>0</v>
          </cell>
          <cell r="Q27811">
            <v>48877</v>
          </cell>
        </row>
        <row r="27812">
          <cell r="M27812" t="str">
            <v>805010659_1071873</v>
          </cell>
          <cell r="N27812">
            <v>145775</v>
          </cell>
          <cell r="O27812">
            <v>0</v>
          </cell>
          <cell r="P27812">
            <v>0</v>
          </cell>
          <cell r="Q27812">
            <v>145775</v>
          </cell>
        </row>
        <row r="27813">
          <cell r="M27813" t="str">
            <v>805010659_1072235</v>
          </cell>
          <cell r="N27813">
            <v>113582</v>
          </cell>
          <cell r="O27813">
            <v>0</v>
          </cell>
          <cell r="P27813">
            <v>0</v>
          </cell>
          <cell r="Q27813">
            <v>113582</v>
          </cell>
        </row>
        <row r="27814">
          <cell r="M27814" t="str">
            <v>805010659_1072410</v>
          </cell>
          <cell r="N27814">
            <v>67620</v>
          </cell>
          <cell r="O27814">
            <v>0</v>
          </cell>
          <cell r="P27814">
            <v>0</v>
          </cell>
          <cell r="Q27814">
            <v>67620</v>
          </cell>
        </row>
        <row r="27815">
          <cell r="M27815" t="str">
            <v>805010659_1072415</v>
          </cell>
          <cell r="N27815">
            <v>181511</v>
          </cell>
          <cell r="O27815">
            <v>0</v>
          </cell>
          <cell r="P27815">
            <v>0</v>
          </cell>
          <cell r="Q27815">
            <v>181511</v>
          </cell>
        </row>
        <row r="27816">
          <cell r="M27816" t="str">
            <v>805010659_1072188</v>
          </cell>
          <cell r="N27816">
            <v>145775</v>
          </cell>
          <cell r="O27816">
            <v>0</v>
          </cell>
          <cell r="P27816">
            <v>0</v>
          </cell>
          <cell r="Q27816">
            <v>145775</v>
          </cell>
        </row>
        <row r="27817">
          <cell r="M27817" t="str">
            <v>805010659_1071892</v>
          </cell>
          <cell r="N27817">
            <v>323640</v>
          </cell>
          <cell r="O27817">
            <v>0</v>
          </cell>
          <cell r="P27817">
            <v>300000</v>
          </cell>
          <cell r="Q27817">
            <v>323640</v>
          </cell>
        </row>
        <row r="27818">
          <cell r="M27818" t="str">
            <v>805010659_1072216</v>
          </cell>
          <cell r="N27818">
            <v>67620</v>
          </cell>
          <cell r="O27818">
            <v>0</v>
          </cell>
          <cell r="P27818">
            <v>0</v>
          </cell>
          <cell r="Q27818">
            <v>67620</v>
          </cell>
        </row>
        <row r="27819">
          <cell r="M27819" t="str">
            <v>805010659_1072081</v>
          </cell>
          <cell r="N27819">
            <v>478800</v>
          </cell>
          <cell r="O27819">
            <v>0</v>
          </cell>
          <cell r="P27819">
            <v>0</v>
          </cell>
          <cell r="Q27819">
            <v>478800</v>
          </cell>
        </row>
        <row r="27820">
          <cell r="M27820" t="str">
            <v>805010659_1072085</v>
          </cell>
          <cell r="N27820">
            <v>98000</v>
          </cell>
          <cell r="O27820">
            <v>0</v>
          </cell>
          <cell r="P27820">
            <v>0</v>
          </cell>
          <cell r="Q27820">
            <v>98000</v>
          </cell>
        </row>
        <row r="27821">
          <cell r="M27821" t="str">
            <v>805010659_1072083</v>
          </cell>
          <cell r="N27821">
            <v>8500</v>
          </cell>
          <cell r="O27821">
            <v>0</v>
          </cell>
          <cell r="P27821">
            <v>0</v>
          </cell>
          <cell r="Q27821">
            <v>8500</v>
          </cell>
        </row>
        <row r="27822">
          <cell r="M27822" t="str">
            <v>805010659_1072314</v>
          </cell>
          <cell r="N27822">
            <v>98000</v>
          </cell>
          <cell r="O27822">
            <v>0</v>
          </cell>
          <cell r="P27822">
            <v>0</v>
          </cell>
          <cell r="Q27822">
            <v>98000</v>
          </cell>
        </row>
        <row r="27823">
          <cell r="M27823" t="str">
            <v>805010659_1071878</v>
          </cell>
          <cell r="N27823">
            <v>91140</v>
          </cell>
          <cell r="O27823">
            <v>0</v>
          </cell>
          <cell r="P27823">
            <v>0</v>
          </cell>
          <cell r="Q27823">
            <v>91140</v>
          </cell>
        </row>
        <row r="27824">
          <cell r="M27824" t="str">
            <v>805010659_1072411</v>
          </cell>
          <cell r="N27824">
            <v>48877</v>
          </cell>
          <cell r="O27824">
            <v>0</v>
          </cell>
          <cell r="P27824">
            <v>0</v>
          </cell>
          <cell r="Q27824">
            <v>48877</v>
          </cell>
        </row>
        <row r="27825">
          <cell r="M27825" t="str">
            <v>805010659_1072120</v>
          </cell>
          <cell r="N27825">
            <v>54198</v>
          </cell>
          <cell r="O27825">
            <v>0</v>
          </cell>
          <cell r="P27825">
            <v>0</v>
          </cell>
          <cell r="Q27825">
            <v>54198</v>
          </cell>
        </row>
        <row r="27826">
          <cell r="M27826" t="str">
            <v>805010659_1072221</v>
          </cell>
          <cell r="N27826">
            <v>37730</v>
          </cell>
          <cell r="O27826">
            <v>0</v>
          </cell>
          <cell r="P27826">
            <v>0</v>
          </cell>
          <cell r="Q27826">
            <v>37730</v>
          </cell>
        </row>
        <row r="27827">
          <cell r="M27827" t="str">
            <v>805010659_1072395</v>
          </cell>
          <cell r="N27827">
            <v>29155</v>
          </cell>
          <cell r="O27827">
            <v>0</v>
          </cell>
          <cell r="P27827">
            <v>0</v>
          </cell>
          <cell r="Q27827">
            <v>29155</v>
          </cell>
        </row>
        <row r="27828">
          <cell r="M27828" t="str">
            <v>805010659_1072172</v>
          </cell>
          <cell r="N27828">
            <v>91141</v>
          </cell>
          <cell r="O27828">
            <v>0</v>
          </cell>
          <cell r="P27828">
            <v>0</v>
          </cell>
          <cell r="Q27828">
            <v>91141</v>
          </cell>
        </row>
        <row r="27829">
          <cell r="M27829" t="str">
            <v>805010659_1071827</v>
          </cell>
          <cell r="N27829">
            <v>67620</v>
          </cell>
          <cell r="O27829">
            <v>0</v>
          </cell>
          <cell r="P27829">
            <v>0</v>
          </cell>
          <cell r="Q27829">
            <v>67620</v>
          </cell>
        </row>
        <row r="27830">
          <cell r="M27830" t="str">
            <v>805010659_1072139</v>
          </cell>
          <cell r="N27830">
            <v>48877</v>
          </cell>
          <cell r="O27830">
            <v>0</v>
          </cell>
          <cell r="P27830">
            <v>0</v>
          </cell>
          <cell r="Q27830">
            <v>48877</v>
          </cell>
        </row>
        <row r="27831">
          <cell r="M27831" t="str">
            <v>805010659_1072322</v>
          </cell>
          <cell r="N27831">
            <v>145775</v>
          </cell>
          <cell r="O27831">
            <v>0</v>
          </cell>
          <cell r="P27831">
            <v>0</v>
          </cell>
          <cell r="Q27831">
            <v>145775</v>
          </cell>
        </row>
        <row r="27832">
          <cell r="M27832" t="str">
            <v>805010659_1072082</v>
          </cell>
          <cell r="N27832">
            <v>91141</v>
          </cell>
          <cell r="O27832">
            <v>0</v>
          </cell>
          <cell r="P27832">
            <v>0</v>
          </cell>
          <cell r="Q27832">
            <v>91141</v>
          </cell>
        </row>
        <row r="27833">
          <cell r="M27833" t="str">
            <v>805010659_1071875</v>
          </cell>
          <cell r="N27833">
            <v>37730</v>
          </cell>
          <cell r="O27833">
            <v>0</v>
          </cell>
          <cell r="P27833">
            <v>0</v>
          </cell>
          <cell r="Q27833">
            <v>37730</v>
          </cell>
        </row>
        <row r="27834">
          <cell r="M27834" t="str">
            <v>805010659_1072325</v>
          </cell>
          <cell r="N27834">
            <v>67620</v>
          </cell>
          <cell r="O27834">
            <v>0</v>
          </cell>
          <cell r="P27834">
            <v>0</v>
          </cell>
          <cell r="Q27834">
            <v>67620</v>
          </cell>
        </row>
        <row r="27835">
          <cell r="M27835" t="str">
            <v>805010659_1071883</v>
          </cell>
          <cell r="N27835">
            <v>48877</v>
          </cell>
          <cell r="O27835">
            <v>0</v>
          </cell>
          <cell r="P27835">
            <v>0</v>
          </cell>
          <cell r="Q27835">
            <v>48877</v>
          </cell>
        </row>
        <row r="27836">
          <cell r="M27836" t="str">
            <v>805010659_1072150</v>
          </cell>
          <cell r="N27836">
            <v>98000</v>
          </cell>
          <cell r="O27836">
            <v>0</v>
          </cell>
          <cell r="P27836">
            <v>0</v>
          </cell>
          <cell r="Q27836">
            <v>98000</v>
          </cell>
        </row>
        <row r="27837">
          <cell r="M27837" t="str">
            <v>805010659_1072111</v>
          </cell>
          <cell r="N27837">
            <v>98000</v>
          </cell>
          <cell r="O27837">
            <v>0</v>
          </cell>
          <cell r="P27837">
            <v>0</v>
          </cell>
          <cell r="Q27837">
            <v>98000</v>
          </cell>
        </row>
        <row r="27838">
          <cell r="M27838" t="str">
            <v>805010659_1072329</v>
          </cell>
          <cell r="N27838">
            <v>91141</v>
          </cell>
          <cell r="O27838">
            <v>0</v>
          </cell>
          <cell r="P27838">
            <v>0</v>
          </cell>
          <cell r="Q27838">
            <v>91141</v>
          </cell>
        </row>
        <row r="27839">
          <cell r="M27839" t="str">
            <v>805010659_1071992</v>
          </cell>
          <cell r="N27839">
            <v>35909</v>
          </cell>
          <cell r="O27839">
            <v>0</v>
          </cell>
          <cell r="P27839">
            <v>0</v>
          </cell>
          <cell r="Q27839">
            <v>35909</v>
          </cell>
        </row>
        <row r="27840">
          <cell r="M27840" t="str">
            <v>805010659_1072164</v>
          </cell>
          <cell r="N27840">
            <v>91141</v>
          </cell>
          <cell r="O27840">
            <v>0</v>
          </cell>
          <cell r="P27840">
            <v>0</v>
          </cell>
          <cell r="Q27840">
            <v>91141</v>
          </cell>
        </row>
        <row r="27841">
          <cell r="M27841" t="str">
            <v>805010659_1072184</v>
          </cell>
          <cell r="N27841">
            <v>466619</v>
          </cell>
          <cell r="O27841">
            <v>0</v>
          </cell>
          <cell r="P27841">
            <v>0</v>
          </cell>
          <cell r="Q27841">
            <v>466619</v>
          </cell>
        </row>
        <row r="27842">
          <cell r="M27842" t="str">
            <v>805010659_1071902</v>
          </cell>
          <cell r="N27842">
            <v>67620</v>
          </cell>
          <cell r="O27842">
            <v>0</v>
          </cell>
          <cell r="P27842">
            <v>0</v>
          </cell>
          <cell r="Q27842">
            <v>67620</v>
          </cell>
        </row>
        <row r="27843">
          <cell r="M27843" t="str">
            <v>805010659_1072398</v>
          </cell>
          <cell r="N27843">
            <v>145775</v>
          </cell>
          <cell r="O27843">
            <v>0</v>
          </cell>
          <cell r="P27843">
            <v>0</v>
          </cell>
          <cell r="Q27843">
            <v>145775</v>
          </cell>
        </row>
        <row r="27844">
          <cell r="M27844" t="str">
            <v>805010659_1072373</v>
          </cell>
          <cell r="N27844">
            <v>91141</v>
          </cell>
          <cell r="O27844">
            <v>0</v>
          </cell>
          <cell r="P27844">
            <v>0</v>
          </cell>
          <cell r="Q27844">
            <v>91141</v>
          </cell>
        </row>
        <row r="27845">
          <cell r="M27845" t="str">
            <v>805010659_1072339</v>
          </cell>
          <cell r="N27845">
            <v>91141</v>
          </cell>
          <cell r="O27845">
            <v>0</v>
          </cell>
          <cell r="P27845">
            <v>0</v>
          </cell>
          <cell r="Q27845">
            <v>91141</v>
          </cell>
        </row>
        <row r="27846">
          <cell r="M27846" t="str">
            <v>805010659_1072389</v>
          </cell>
          <cell r="N27846">
            <v>48877</v>
          </cell>
          <cell r="O27846">
            <v>0</v>
          </cell>
          <cell r="P27846">
            <v>0</v>
          </cell>
          <cell r="Q27846">
            <v>48877</v>
          </cell>
        </row>
        <row r="27847">
          <cell r="M27847" t="str">
            <v>805010659_1072192</v>
          </cell>
          <cell r="N27847">
            <v>91141</v>
          </cell>
          <cell r="O27847">
            <v>0</v>
          </cell>
          <cell r="P27847">
            <v>0</v>
          </cell>
          <cell r="Q27847">
            <v>91141</v>
          </cell>
        </row>
        <row r="27848">
          <cell r="M27848" t="str">
            <v>805010659_1072155</v>
          </cell>
          <cell r="N27848">
            <v>466619</v>
          </cell>
          <cell r="O27848">
            <v>0</v>
          </cell>
          <cell r="P27848">
            <v>0</v>
          </cell>
          <cell r="Q27848">
            <v>466619</v>
          </cell>
        </row>
        <row r="27849">
          <cell r="M27849" t="str">
            <v>805010659_1072340</v>
          </cell>
          <cell r="N27849">
            <v>67620</v>
          </cell>
          <cell r="O27849">
            <v>0</v>
          </cell>
          <cell r="P27849">
            <v>0</v>
          </cell>
          <cell r="Q27849">
            <v>67620</v>
          </cell>
        </row>
        <row r="27850">
          <cell r="M27850" t="str">
            <v>805010659_1072185</v>
          </cell>
          <cell r="N27850">
            <v>98000</v>
          </cell>
          <cell r="O27850">
            <v>0</v>
          </cell>
          <cell r="P27850">
            <v>0</v>
          </cell>
          <cell r="Q27850">
            <v>98000</v>
          </cell>
        </row>
        <row r="27851">
          <cell r="M27851" t="str">
            <v>805010659_1071935</v>
          </cell>
          <cell r="N27851">
            <v>91141</v>
          </cell>
          <cell r="O27851">
            <v>0</v>
          </cell>
          <cell r="P27851">
            <v>0</v>
          </cell>
          <cell r="Q27851">
            <v>91141</v>
          </cell>
        </row>
        <row r="27852">
          <cell r="M27852" t="str">
            <v>805010659_1072148</v>
          </cell>
          <cell r="N27852">
            <v>98000</v>
          </cell>
          <cell r="O27852">
            <v>0</v>
          </cell>
          <cell r="P27852">
            <v>0</v>
          </cell>
          <cell r="Q27852">
            <v>98000</v>
          </cell>
        </row>
        <row r="27853">
          <cell r="M27853" t="str">
            <v>805010659_1072416</v>
          </cell>
          <cell r="N27853">
            <v>870000</v>
          </cell>
          <cell r="O27853">
            <v>0</v>
          </cell>
          <cell r="P27853">
            <v>300000</v>
          </cell>
          <cell r="Q27853">
            <v>870000</v>
          </cell>
        </row>
        <row r="27854">
          <cell r="M27854" t="str">
            <v>805010659_1072142</v>
          </cell>
          <cell r="N27854">
            <v>91141</v>
          </cell>
          <cell r="O27854">
            <v>0</v>
          </cell>
          <cell r="P27854">
            <v>0</v>
          </cell>
          <cell r="Q27854">
            <v>91141</v>
          </cell>
        </row>
        <row r="27855">
          <cell r="M27855" t="str">
            <v>805010659_1072228</v>
          </cell>
          <cell r="N27855">
            <v>67620</v>
          </cell>
          <cell r="O27855">
            <v>0</v>
          </cell>
          <cell r="P27855">
            <v>0</v>
          </cell>
          <cell r="Q27855">
            <v>67620</v>
          </cell>
        </row>
        <row r="27856">
          <cell r="M27856" t="str">
            <v>805010659_1071822</v>
          </cell>
          <cell r="N27856">
            <v>210553</v>
          </cell>
          <cell r="O27856">
            <v>0</v>
          </cell>
          <cell r="P27856">
            <v>0</v>
          </cell>
          <cell r="Q27856">
            <v>210553</v>
          </cell>
        </row>
        <row r="27857">
          <cell r="M27857" t="str">
            <v>805010659_1072133</v>
          </cell>
          <cell r="N27857">
            <v>323640</v>
          </cell>
          <cell r="O27857">
            <v>0</v>
          </cell>
          <cell r="P27857">
            <v>300000</v>
          </cell>
          <cell r="Q27857">
            <v>323640</v>
          </cell>
        </row>
        <row r="27858">
          <cell r="M27858" t="str">
            <v>805010659_1072308</v>
          </cell>
          <cell r="N27858">
            <v>420000</v>
          </cell>
          <cell r="O27858">
            <v>0</v>
          </cell>
          <cell r="P27858">
            <v>0</v>
          </cell>
          <cell r="Q27858">
            <v>420000</v>
          </cell>
        </row>
        <row r="27859">
          <cell r="M27859" t="str">
            <v>805010659_1072316</v>
          </cell>
          <cell r="N27859">
            <v>210553</v>
          </cell>
          <cell r="O27859">
            <v>0</v>
          </cell>
          <cell r="P27859">
            <v>0</v>
          </cell>
          <cell r="Q27859">
            <v>210553</v>
          </cell>
        </row>
        <row r="27860">
          <cell r="M27860" t="str">
            <v>805010659_1072436</v>
          </cell>
          <cell r="N27860">
            <v>210553</v>
          </cell>
          <cell r="O27860">
            <v>0</v>
          </cell>
          <cell r="P27860">
            <v>0</v>
          </cell>
          <cell r="Q27860">
            <v>210553</v>
          </cell>
        </row>
        <row r="27861">
          <cell r="M27861" t="str">
            <v>805010659_1072178</v>
          </cell>
          <cell r="N27861">
            <v>91141</v>
          </cell>
          <cell r="O27861">
            <v>0</v>
          </cell>
          <cell r="P27861">
            <v>0</v>
          </cell>
          <cell r="Q27861">
            <v>91141</v>
          </cell>
        </row>
        <row r="27862">
          <cell r="M27862" t="str">
            <v>805010659_1072263</v>
          </cell>
          <cell r="N27862">
            <v>91141</v>
          </cell>
          <cell r="O27862">
            <v>0</v>
          </cell>
          <cell r="P27862">
            <v>0</v>
          </cell>
          <cell r="Q27862">
            <v>91141</v>
          </cell>
        </row>
        <row r="27863">
          <cell r="M27863" t="str">
            <v>805010659_1072287</v>
          </cell>
          <cell r="N27863">
            <v>113582</v>
          </cell>
          <cell r="O27863">
            <v>0</v>
          </cell>
          <cell r="P27863">
            <v>0</v>
          </cell>
          <cell r="Q27863">
            <v>113582</v>
          </cell>
        </row>
        <row r="27864">
          <cell r="M27864" t="str">
            <v>805010659_1072352</v>
          </cell>
          <cell r="N27864">
            <v>67620</v>
          </cell>
          <cell r="O27864">
            <v>0</v>
          </cell>
          <cell r="P27864">
            <v>0</v>
          </cell>
          <cell r="Q27864">
            <v>67620</v>
          </cell>
        </row>
        <row r="27865">
          <cell r="M27865" t="str">
            <v>805010659_1072084</v>
          </cell>
          <cell r="N27865">
            <v>91141</v>
          </cell>
          <cell r="O27865">
            <v>0</v>
          </cell>
          <cell r="P27865">
            <v>0</v>
          </cell>
          <cell r="Q27865">
            <v>91141</v>
          </cell>
        </row>
        <row r="27866">
          <cell r="M27866" t="str">
            <v>805010659_1071899</v>
          </cell>
          <cell r="N27866">
            <v>48877</v>
          </cell>
          <cell r="O27866">
            <v>0</v>
          </cell>
          <cell r="P27866">
            <v>0</v>
          </cell>
          <cell r="Q27866">
            <v>48877</v>
          </cell>
        </row>
        <row r="27867">
          <cell r="M27867" t="str">
            <v>805010659_1072442</v>
          </cell>
          <cell r="N27867">
            <v>125668</v>
          </cell>
          <cell r="O27867">
            <v>0</v>
          </cell>
          <cell r="P27867">
            <v>0</v>
          </cell>
          <cell r="Q27867">
            <v>125668</v>
          </cell>
        </row>
        <row r="27868">
          <cell r="M27868" t="str">
            <v>805010659_1072341</v>
          </cell>
          <cell r="N27868">
            <v>91141</v>
          </cell>
          <cell r="O27868">
            <v>0</v>
          </cell>
          <cell r="P27868">
            <v>0</v>
          </cell>
          <cell r="Q27868">
            <v>91141</v>
          </cell>
        </row>
        <row r="27869">
          <cell r="M27869" t="str">
            <v>805010659_1072163</v>
          </cell>
          <cell r="N27869">
            <v>18619</v>
          </cell>
          <cell r="O27869">
            <v>0</v>
          </cell>
          <cell r="P27869">
            <v>80000</v>
          </cell>
          <cell r="Q27869">
            <v>18619</v>
          </cell>
        </row>
        <row r="27870">
          <cell r="M27870" t="str">
            <v>805010659_1072076</v>
          </cell>
          <cell r="N27870">
            <v>98000</v>
          </cell>
          <cell r="O27870">
            <v>0</v>
          </cell>
          <cell r="P27870">
            <v>0</v>
          </cell>
          <cell r="Q27870">
            <v>98000</v>
          </cell>
        </row>
        <row r="27871">
          <cell r="M27871" t="str">
            <v>805010659_1072219</v>
          </cell>
          <cell r="N27871">
            <v>67620</v>
          </cell>
          <cell r="O27871">
            <v>0</v>
          </cell>
          <cell r="P27871">
            <v>0</v>
          </cell>
          <cell r="Q27871">
            <v>67620</v>
          </cell>
        </row>
        <row r="27872">
          <cell r="M27872" t="str">
            <v>805010659_1072311</v>
          </cell>
          <cell r="N27872">
            <v>204219</v>
          </cell>
          <cell r="O27872">
            <v>0</v>
          </cell>
          <cell r="P27872">
            <v>0</v>
          </cell>
          <cell r="Q27872">
            <v>204219</v>
          </cell>
        </row>
        <row r="27873">
          <cell r="M27873" t="str">
            <v>805010659_1072332</v>
          </cell>
          <cell r="N27873">
            <v>91141</v>
          </cell>
          <cell r="O27873">
            <v>0</v>
          </cell>
          <cell r="P27873">
            <v>0</v>
          </cell>
          <cell r="Q27873">
            <v>91141</v>
          </cell>
        </row>
        <row r="27874">
          <cell r="M27874" t="str">
            <v>805010659_1072117</v>
          </cell>
          <cell r="N27874">
            <v>37730</v>
          </cell>
          <cell r="O27874">
            <v>0</v>
          </cell>
          <cell r="P27874">
            <v>0</v>
          </cell>
          <cell r="Q27874">
            <v>37730</v>
          </cell>
        </row>
        <row r="27875">
          <cell r="M27875" t="str">
            <v>805010659_1071884</v>
          </cell>
          <cell r="N27875">
            <v>67620</v>
          </cell>
          <cell r="O27875">
            <v>0</v>
          </cell>
          <cell r="P27875">
            <v>0</v>
          </cell>
          <cell r="Q27875">
            <v>67620</v>
          </cell>
        </row>
        <row r="27876">
          <cell r="M27876" t="str">
            <v>805010659_1072236</v>
          </cell>
          <cell r="N27876">
            <v>67620</v>
          </cell>
          <cell r="O27876">
            <v>0</v>
          </cell>
          <cell r="P27876">
            <v>0</v>
          </cell>
          <cell r="Q27876">
            <v>67620</v>
          </cell>
        </row>
        <row r="27877">
          <cell r="M27877" t="str">
            <v>805010659_1072189</v>
          </cell>
          <cell r="N27877">
            <v>91141</v>
          </cell>
          <cell r="O27877">
            <v>0</v>
          </cell>
          <cell r="P27877">
            <v>0</v>
          </cell>
          <cell r="Q27877">
            <v>91141</v>
          </cell>
        </row>
        <row r="27878">
          <cell r="M27878" t="str">
            <v>805010659_1072430</v>
          </cell>
          <cell r="N27878">
            <v>113582</v>
          </cell>
          <cell r="O27878">
            <v>0</v>
          </cell>
          <cell r="P27878">
            <v>0</v>
          </cell>
          <cell r="Q27878">
            <v>113582</v>
          </cell>
        </row>
        <row r="27879">
          <cell r="M27879" t="str">
            <v>805010659_1072350</v>
          </cell>
          <cell r="N27879">
            <v>91141</v>
          </cell>
          <cell r="O27879">
            <v>0</v>
          </cell>
          <cell r="P27879">
            <v>0</v>
          </cell>
          <cell r="Q27879">
            <v>91141</v>
          </cell>
        </row>
        <row r="27880">
          <cell r="M27880" t="str">
            <v>805010659_1072233</v>
          </cell>
          <cell r="N27880">
            <v>145775</v>
          </cell>
          <cell r="O27880">
            <v>0</v>
          </cell>
          <cell r="P27880">
            <v>0</v>
          </cell>
          <cell r="Q27880">
            <v>145775</v>
          </cell>
        </row>
        <row r="27881">
          <cell r="M27881" t="str">
            <v>805010659_1072330</v>
          </cell>
          <cell r="N27881">
            <v>145775</v>
          </cell>
          <cell r="O27881">
            <v>0</v>
          </cell>
          <cell r="P27881">
            <v>0</v>
          </cell>
          <cell r="Q27881">
            <v>145775</v>
          </cell>
        </row>
        <row r="27882">
          <cell r="M27882" t="str">
            <v>805010659_1072337</v>
          </cell>
          <cell r="N27882">
            <v>25136</v>
          </cell>
          <cell r="O27882">
            <v>0</v>
          </cell>
          <cell r="P27882">
            <v>0</v>
          </cell>
          <cell r="Q27882">
            <v>25136</v>
          </cell>
        </row>
        <row r="27883">
          <cell r="M27883" t="str">
            <v>805010659_1072065</v>
          </cell>
          <cell r="N27883">
            <v>48877</v>
          </cell>
          <cell r="O27883">
            <v>0</v>
          </cell>
          <cell r="P27883">
            <v>0</v>
          </cell>
          <cell r="Q27883">
            <v>48877</v>
          </cell>
        </row>
        <row r="27884">
          <cell r="M27884" t="str">
            <v>805010659_1072159</v>
          </cell>
          <cell r="N27884">
            <v>91141</v>
          </cell>
          <cell r="O27884">
            <v>0</v>
          </cell>
          <cell r="P27884">
            <v>0</v>
          </cell>
          <cell r="Q27884">
            <v>91141</v>
          </cell>
        </row>
        <row r="27885">
          <cell r="M27885" t="str">
            <v>805010659_1072342</v>
          </cell>
          <cell r="N27885">
            <v>91141</v>
          </cell>
          <cell r="O27885">
            <v>0</v>
          </cell>
          <cell r="P27885">
            <v>0</v>
          </cell>
          <cell r="Q27885">
            <v>91141</v>
          </cell>
        </row>
        <row r="27886">
          <cell r="M27886" t="str">
            <v>805010659_1071971</v>
          </cell>
          <cell r="N27886">
            <v>67620</v>
          </cell>
          <cell r="O27886">
            <v>0</v>
          </cell>
          <cell r="P27886">
            <v>0</v>
          </cell>
          <cell r="Q27886">
            <v>67620</v>
          </cell>
        </row>
        <row r="27887">
          <cell r="M27887" t="str">
            <v>805010659_1071937</v>
          </cell>
          <cell r="N27887">
            <v>91141</v>
          </cell>
          <cell r="O27887">
            <v>0</v>
          </cell>
          <cell r="P27887">
            <v>0</v>
          </cell>
          <cell r="Q27887">
            <v>91141</v>
          </cell>
        </row>
        <row r="27888">
          <cell r="M27888" t="str">
            <v>805010659_1072420</v>
          </cell>
          <cell r="N27888">
            <v>91141</v>
          </cell>
          <cell r="O27888">
            <v>0</v>
          </cell>
          <cell r="P27888">
            <v>0</v>
          </cell>
          <cell r="Q27888">
            <v>91141</v>
          </cell>
        </row>
        <row r="27889">
          <cell r="M27889" t="str">
            <v>805010659_1072171</v>
          </cell>
          <cell r="N27889">
            <v>142442</v>
          </cell>
          <cell r="O27889">
            <v>0</v>
          </cell>
          <cell r="P27889">
            <v>0</v>
          </cell>
          <cell r="Q27889">
            <v>142442</v>
          </cell>
        </row>
        <row r="27890">
          <cell r="M27890" t="str">
            <v>805010659_1072319</v>
          </cell>
          <cell r="N27890">
            <v>67620</v>
          </cell>
          <cell r="O27890">
            <v>0</v>
          </cell>
          <cell r="P27890">
            <v>0</v>
          </cell>
          <cell r="Q27890">
            <v>67620</v>
          </cell>
        </row>
        <row r="27891">
          <cell r="M27891" t="str">
            <v>805010659_1072297</v>
          </cell>
          <cell r="N27891">
            <v>91141</v>
          </cell>
          <cell r="O27891">
            <v>0</v>
          </cell>
          <cell r="P27891">
            <v>0</v>
          </cell>
          <cell r="Q27891">
            <v>91141</v>
          </cell>
        </row>
        <row r="27892">
          <cell r="M27892" t="str">
            <v>805010659_1072320</v>
          </cell>
          <cell r="N27892">
            <v>145775</v>
          </cell>
          <cell r="O27892">
            <v>0</v>
          </cell>
          <cell r="P27892">
            <v>0</v>
          </cell>
          <cell r="Q27892">
            <v>145775</v>
          </cell>
        </row>
        <row r="27893">
          <cell r="M27893" t="str">
            <v>805010659_1072403</v>
          </cell>
          <cell r="N27893">
            <v>48877</v>
          </cell>
          <cell r="O27893">
            <v>0</v>
          </cell>
          <cell r="P27893">
            <v>0</v>
          </cell>
          <cell r="Q27893">
            <v>48877</v>
          </cell>
        </row>
        <row r="27894">
          <cell r="M27894" t="str">
            <v>805010659_1072079</v>
          </cell>
          <cell r="N27894">
            <v>48867</v>
          </cell>
          <cell r="O27894">
            <v>0</v>
          </cell>
          <cell r="P27894">
            <v>0</v>
          </cell>
          <cell r="Q27894">
            <v>48867</v>
          </cell>
        </row>
        <row r="27895">
          <cell r="M27895" t="str">
            <v>805010659_1072261</v>
          </cell>
          <cell r="N27895">
            <v>67620</v>
          </cell>
          <cell r="O27895">
            <v>0</v>
          </cell>
          <cell r="P27895">
            <v>0</v>
          </cell>
          <cell r="Q27895">
            <v>67620</v>
          </cell>
        </row>
        <row r="27896">
          <cell r="M27896" t="str">
            <v>805010659_1071965</v>
          </cell>
          <cell r="N27896">
            <v>48877</v>
          </cell>
          <cell r="O27896">
            <v>0</v>
          </cell>
          <cell r="P27896">
            <v>0</v>
          </cell>
          <cell r="Q27896">
            <v>48877</v>
          </cell>
        </row>
        <row r="27897">
          <cell r="M27897" t="str">
            <v>805010659_1072300</v>
          </cell>
          <cell r="N27897">
            <v>420000</v>
          </cell>
          <cell r="O27897">
            <v>0</v>
          </cell>
          <cell r="P27897">
            <v>0</v>
          </cell>
          <cell r="Q27897">
            <v>420000</v>
          </cell>
        </row>
        <row r="27898">
          <cell r="M27898" t="str">
            <v>805010659_1072418</v>
          </cell>
          <cell r="N27898">
            <v>67620</v>
          </cell>
          <cell r="O27898">
            <v>0</v>
          </cell>
          <cell r="P27898">
            <v>0</v>
          </cell>
          <cell r="Q27898">
            <v>67620</v>
          </cell>
        </row>
        <row r="27899">
          <cell r="M27899" t="str">
            <v>805010659_1072136</v>
          </cell>
          <cell r="N27899">
            <v>91141</v>
          </cell>
          <cell r="O27899">
            <v>0</v>
          </cell>
          <cell r="P27899">
            <v>0</v>
          </cell>
          <cell r="Q27899">
            <v>91141</v>
          </cell>
        </row>
        <row r="27900">
          <cell r="M27900" t="str">
            <v>805010659_1072280</v>
          </cell>
          <cell r="N27900">
            <v>63169</v>
          </cell>
          <cell r="O27900">
            <v>0</v>
          </cell>
          <cell r="P27900">
            <v>0</v>
          </cell>
          <cell r="Q27900">
            <v>63169</v>
          </cell>
        </row>
        <row r="27901">
          <cell r="M27901" t="str">
            <v>805010659_1072254</v>
          </cell>
          <cell r="N27901">
            <v>67620</v>
          </cell>
          <cell r="O27901">
            <v>0</v>
          </cell>
          <cell r="P27901">
            <v>0</v>
          </cell>
          <cell r="Q27901">
            <v>67620</v>
          </cell>
        </row>
        <row r="27902">
          <cell r="M27902" t="str">
            <v>805010659_1072313</v>
          </cell>
          <cell r="N27902">
            <v>48877</v>
          </cell>
          <cell r="O27902">
            <v>0</v>
          </cell>
          <cell r="P27902">
            <v>0</v>
          </cell>
          <cell r="Q27902">
            <v>48877</v>
          </cell>
        </row>
        <row r="27903">
          <cell r="M27903" t="str">
            <v>805010659_1072349</v>
          </cell>
          <cell r="N27903">
            <v>67620</v>
          </cell>
          <cell r="O27903">
            <v>0</v>
          </cell>
          <cell r="P27903">
            <v>0</v>
          </cell>
          <cell r="Q27903">
            <v>67620</v>
          </cell>
        </row>
        <row r="27904">
          <cell r="M27904" t="str">
            <v>805010659_1072252</v>
          </cell>
          <cell r="N27904">
            <v>25136</v>
          </cell>
          <cell r="O27904">
            <v>0</v>
          </cell>
          <cell r="P27904">
            <v>0</v>
          </cell>
          <cell r="Q27904">
            <v>25136</v>
          </cell>
        </row>
        <row r="27905">
          <cell r="M27905" t="str">
            <v>805010659_1072419</v>
          </cell>
          <cell r="N27905">
            <v>113582</v>
          </cell>
          <cell r="O27905">
            <v>0</v>
          </cell>
          <cell r="P27905">
            <v>0</v>
          </cell>
          <cell r="Q27905">
            <v>113582</v>
          </cell>
        </row>
        <row r="27906">
          <cell r="M27906" t="str">
            <v>805010659_1072444</v>
          </cell>
          <cell r="N27906">
            <v>420000</v>
          </cell>
          <cell r="O27906">
            <v>0</v>
          </cell>
          <cell r="P27906">
            <v>0</v>
          </cell>
          <cell r="Q27906">
            <v>420000</v>
          </cell>
        </row>
        <row r="27907">
          <cell r="M27907" t="str">
            <v>805010659_1071947</v>
          </cell>
          <cell r="N27907">
            <v>67620</v>
          </cell>
          <cell r="O27907">
            <v>0</v>
          </cell>
          <cell r="P27907">
            <v>0</v>
          </cell>
          <cell r="Q27907">
            <v>67620</v>
          </cell>
        </row>
        <row r="27908">
          <cell r="M27908" t="str">
            <v>805010659_1072113</v>
          </cell>
          <cell r="N27908">
            <v>48877</v>
          </cell>
          <cell r="O27908">
            <v>0</v>
          </cell>
          <cell r="P27908">
            <v>0</v>
          </cell>
          <cell r="Q27908">
            <v>48877</v>
          </cell>
        </row>
        <row r="27909">
          <cell r="M27909" t="str">
            <v>805010659_1072393</v>
          </cell>
          <cell r="N27909">
            <v>203600</v>
          </cell>
          <cell r="O27909">
            <v>0</v>
          </cell>
          <cell r="P27909">
            <v>0</v>
          </cell>
          <cell r="Q27909">
            <v>203600</v>
          </cell>
        </row>
        <row r="27910">
          <cell r="M27910" t="str">
            <v>805010659_1072327</v>
          </cell>
          <cell r="N27910">
            <v>37730</v>
          </cell>
          <cell r="O27910">
            <v>0</v>
          </cell>
          <cell r="P27910">
            <v>0</v>
          </cell>
          <cell r="Q27910">
            <v>37730</v>
          </cell>
        </row>
        <row r="27911">
          <cell r="M27911" t="str">
            <v>805010659_1072162</v>
          </cell>
          <cell r="N27911">
            <v>48877</v>
          </cell>
          <cell r="O27911">
            <v>0</v>
          </cell>
          <cell r="P27911">
            <v>0</v>
          </cell>
          <cell r="Q27911">
            <v>48877</v>
          </cell>
        </row>
        <row r="27912">
          <cell r="M27912" t="str">
            <v>805010659_1072086</v>
          </cell>
          <cell r="N27912">
            <v>75410</v>
          </cell>
          <cell r="O27912">
            <v>0</v>
          </cell>
          <cell r="P27912">
            <v>0</v>
          </cell>
          <cell r="Q27912">
            <v>75410</v>
          </cell>
        </row>
        <row r="27913">
          <cell r="M27913" t="str">
            <v>805010659_1072321</v>
          </cell>
          <cell r="N27913">
            <v>67620</v>
          </cell>
          <cell r="O27913">
            <v>0</v>
          </cell>
          <cell r="P27913">
            <v>0</v>
          </cell>
          <cell r="Q27913">
            <v>67620</v>
          </cell>
        </row>
        <row r="27914">
          <cell r="M27914" t="str">
            <v>805010659_1072285</v>
          </cell>
          <cell r="N27914">
            <v>48877</v>
          </cell>
          <cell r="O27914">
            <v>0</v>
          </cell>
          <cell r="P27914">
            <v>0</v>
          </cell>
          <cell r="Q27914">
            <v>48877</v>
          </cell>
        </row>
        <row r="27915">
          <cell r="M27915" t="str">
            <v>805010659_1072122</v>
          </cell>
          <cell r="N27915">
            <v>25136</v>
          </cell>
          <cell r="O27915">
            <v>0</v>
          </cell>
          <cell r="P27915">
            <v>0</v>
          </cell>
          <cell r="Q27915">
            <v>25136</v>
          </cell>
        </row>
        <row r="27916">
          <cell r="M27916" t="str">
            <v>805010659_1072414</v>
          </cell>
          <cell r="N27916">
            <v>67620</v>
          </cell>
          <cell r="O27916">
            <v>0</v>
          </cell>
          <cell r="P27916">
            <v>0</v>
          </cell>
          <cell r="Q27916">
            <v>67620</v>
          </cell>
        </row>
        <row r="27917">
          <cell r="M27917" t="str">
            <v>805010659_1072255</v>
          </cell>
          <cell r="N27917">
            <v>48877</v>
          </cell>
          <cell r="O27917">
            <v>0</v>
          </cell>
          <cell r="P27917">
            <v>0</v>
          </cell>
          <cell r="Q27917">
            <v>48877</v>
          </cell>
        </row>
        <row r="27918">
          <cell r="M27918" t="str">
            <v>805010659_1072441</v>
          </cell>
          <cell r="N27918">
            <v>113582</v>
          </cell>
          <cell r="O27918">
            <v>0</v>
          </cell>
          <cell r="P27918">
            <v>0</v>
          </cell>
          <cell r="Q27918">
            <v>113582</v>
          </cell>
        </row>
        <row r="27919">
          <cell r="M27919" t="str">
            <v>805010659_1071932</v>
          </cell>
          <cell r="N27919">
            <v>91141</v>
          </cell>
          <cell r="O27919">
            <v>0</v>
          </cell>
          <cell r="P27919">
            <v>0</v>
          </cell>
          <cell r="Q27919">
            <v>91141</v>
          </cell>
        </row>
        <row r="27920">
          <cell r="M27920" t="str">
            <v>805010659_1072118</v>
          </cell>
          <cell r="N27920">
            <v>91141</v>
          </cell>
          <cell r="O27920">
            <v>0</v>
          </cell>
          <cell r="P27920">
            <v>0</v>
          </cell>
          <cell r="Q27920">
            <v>91141</v>
          </cell>
        </row>
        <row r="27921">
          <cell r="M27921" t="str">
            <v>805010659_1072199</v>
          </cell>
          <cell r="N27921">
            <v>232275</v>
          </cell>
          <cell r="O27921">
            <v>0</v>
          </cell>
          <cell r="P27921">
            <v>0</v>
          </cell>
          <cell r="Q27921">
            <v>232275</v>
          </cell>
        </row>
        <row r="27922">
          <cell r="M27922" t="str">
            <v>805010659_1072443</v>
          </cell>
          <cell r="N27922">
            <v>35933</v>
          </cell>
          <cell r="O27922">
            <v>0</v>
          </cell>
          <cell r="P27922">
            <v>518000</v>
          </cell>
          <cell r="Q27922">
            <v>35933</v>
          </cell>
        </row>
        <row r="27923">
          <cell r="M27923" t="str">
            <v>805010659_1072384</v>
          </cell>
          <cell r="N27923">
            <v>26067</v>
          </cell>
          <cell r="O27923">
            <v>0</v>
          </cell>
          <cell r="P27923">
            <v>0</v>
          </cell>
          <cell r="Q27923">
            <v>26067</v>
          </cell>
        </row>
        <row r="27924">
          <cell r="M27924" t="str">
            <v>805010659_1072438</v>
          </cell>
          <cell r="N27924">
            <v>15778</v>
          </cell>
          <cell r="O27924">
            <v>0</v>
          </cell>
          <cell r="P27924">
            <v>0</v>
          </cell>
          <cell r="Q27924">
            <v>15778</v>
          </cell>
        </row>
        <row r="27925">
          <cell r="M27925" t="str">
            <v>805010659_1072381</v>
          </cell>
          <cell r="N27925">
            <v>88201</v>
          </cell>
          <cell r="O27925">
            <v>0</v>
          </cell>
          <cell r="P27925">
            <v>518000</v>
          </cell>
          <cell r="Q27925">
            <v>88201</v>
          </cell>
        </row>
        <row r="27926">
          <cell r="M27926" t="str">
            <v>805010659_1072272</v>
          </cell>
          <cell r="N27926">
            <v>67620</v>
          </cell>
          <cell r="O27926">
            <v>0</v>
          </cell>
          <cell r="P27926">
            <v>0</v>
          </cell>
          <cell r="Q27926">
            <v>67620</v>
          </cell>
        </row>
        <row r="27927">
          <cell r="M27927" t="str">
            <v>805010659_1072445</v>
          </cell>
          <cell r="N27927">
            <v>91141</v>
          </cell>
          <cell r="O27927">
            <v>0</v>
          </cell>
          <cell r="P27927">
            <v>0</v>
          </cell>
          <cell r="Q27927">
            <v>91141</v>
          </cell>
        </row>
        <row r="27928">
          <cell r="M27928" t="str">
            <v>805010659_1072257</v>
          </cell>
          <cell r="N27928">
            <v>37730</v>
          </cell>
          <cell r="O27928">
            <v>0</v>
          </cell>
          <cell r="P27928">
            <v>0</v>
          </cell>
          <cell r="Q27928">
            <v>37730</v>
          </cell>
        </row>
        <row r="27929">
          <cell r="M27929" t="str">
            <v>805010659_1072417</v>
          </cell>
          <cell r="N27929">
            <v>48877</v>
          </cell>
          <cell r="O27929">
            <v>0</v>
          </cell>
          <cell r="P27929">
            <v>0</v>
          </cell>
          <cell r="Q27929">
            <v>48877</v>
          </cell>
        </row>
        <row r="27930">
          <cell r="M27930" t="str">
            <v>805010659_1071981</v>
          </cell>
          <cell r="N27930">
            <v>67620</v>
          </cell>
          <cell r="O27930">
            <v>0</v>
          </cell>
          <cell r="P27930">
            <v>0</v>
          </cell>
          <cell r="Q27930">
            <v>67620</v>
          </cell>
        </row>
        <row r="27931">
          <cell r="M27931" t="str">
            <v>805010659_1071819</v>
          </cell>
          <cell r="N27931">
            <v>91141</v>
          </cell>
          <cell r="O27931">
            <v>0</v>
          </cell>
          <cell r="P27931">
            <v>0</v>
          </cell>
          <cell r="Q27931">
            <v>91141</v>
          </cell>
        </row>
        <row r="27932">
          <cell r="M27932" t="str">
            <v>805010659_1072390</v>
          </cell>
          <cell r="N27932">
            <v>348000</v>
          </cell>
          <cell r="O27932">
            <v>0</v>
          </cell>
          <cell r="P27932">
            <v>300000</v>
          </cell>
          <cell r="Q27932">
            <v>348000</v>
          </cell>
        </row>
        <row r="27933">
          <cell r="M27933" t="str">
            <v>805010659_1072405</v>
          </cell>
          <cell r="N27933">
            <v>145775</v>
          </cell>
          <cell r="O27933">
            <v>0</v>
          </cell>
          <cell r="P27933">
            <v>0</v>
          </cell>
          <cell r="Q27933">
            <v>145775</v>
          </cell>
        </row>
        <row r="27934">
          <cell r="M27934" t="str">
            <v>805010659_1072227</v>
          </cell>
          <cell r="N27934">
            <v>466619</v>
          </cell>
          <cell r="O27934">
            <v>0</v>
          </cell>
          <cell r="P27934">
            <v>0</v>
          </cell>
          <cell r="Q27934">
            <v>466619</v>
          </cell>
        </row>
        <row r="27935">
          <cell r="M27935" t="str">
            <v>805010659_1071967</v>
          </cell>
          <cell r="N27935">
            <v>91141</v>
          </cell>
          <cell r="O27935">
            <v>0</v>
          </cell>
          <cell r="P27935">
            <v>518000</v>
          </cell>
          <cell r="Q27935">
            <v>91141</v>
          </cell>
        </row>
        <row r="27936">
          <cell r="M27936" t="str">
            <v>805010659_1072196</v>
          </cell>
          <cell r="N27936">
            <v>145775</v>
          </cell>
          <cell r="O27936">
            <v>0</v>
          </cell>
          <cell r="P27936">
            <v>0</v>
          </cell>
          <cell r="Q27936">
            <v>145775</v>
          </cell>
        </row>
        <row r="27937">
          <cell r="M27937" t="str">
            <v>805010659_1072278</v>
          </cell>
          <cell r="N27937">
            <v>91141</v>
          </cell>
          <cell r="O27937">
            <v>0</v>
          </cell>
          <cell r="P27937">
            <v>0</v>
          </cell>
          <cell r="Q27937">
            <v>91141</v>
          </cell>
        </row>
        <row r="27938">
          <cell r="M27938" t="str">
            <v>805010659_1072372</v>
          </cell>
          <cell r="N27938">
            <v>145775</v>
          </cell>
          <cell r="O27938">
            <v>0</v>
          </cell>
          <cell r="P27938">
            <v>0</v>
          </cell>
          <cell r="Q27938">
            <v>145775</v>
          </cell>
        </row>
        <row r="27939">
          <cell r="M27939" t="str">
            <v>805010659_1072126</v>
          </cell>
          <cell r="N27939">
            <v>11269</v>
          </cell>
          <cell r="O27939">
            <v>0</v>
          </cell>
          <cell r="P27939">
            <v>0</v>
          </cell>
          <cell r="Q27939">
            <v>11269</v>
          </cell>
        </row>
        <row r="27940">
          <cell r="M27940" t="str">
            <v>805010659_1072291</v>
          </cell>
          <cell r="N27940">
            <v>67620</v>
          </cell>
          <cell r="O27940">
            <v>0</v>
          </cell>
          <cell r="P27940">
            <v>0</v>
          </cell>
          <cell r="Q27940">
            <v>67620</v>
          </cell>
        </row>
        <row r="27941">
          <cell r="M27941" t="str">
            <v>805010659_1072215</v>
          </cell>
          <cell r="N27941">
            <v>145775</v>
          </cell>
          <cell r="O27941">
            <v>0</v>
          </cell>
          <cell r="P27941">
            <v>0</v>
          </cell>
          <cell r="Q27941">
            <v>145775</v>
          </cell>
        </row>
        <row r="27942">
          <cell r="M27942" t="str">
            <v>805010659_1072197</v>
          </cell>
          <cell r="N27942">
            <v>145775</v>
          </cell>
          <cell r="O27942">
            <v>0</v>
          </cell>
          <cell r="P27942">
            <v>0</v>
          </cell>
          <cell r="Q27942">
            <v>145775</v>
          </cell>
        </row>
        <row r="27943">
          <cell r="M27943" t="str">
            <v>805010659_1072264</v>
          </cell>
          <cell r="N27943">
            <v>91141</v>
          </cell>
          <cell r="O27943">
            <v>0</v>
          </cell>
          <cell r="P27943">
            <v>0</v>
          </cell>
          <cell r="Q27943">
            <v>91141</v>
          </cell>
        </row>
        <row r="27944">
          <cell r="M27944" t="str">
            <v>805010659_1072182</v>
          </cell>
          <cell r="N27944">
            <v>67620</v>
          </cell>
          <cell r="O27944">
            <v>0</v>
          </cell>
          <cell r="P27944">
            <v>0</v>
          </cell>
          <cell r="Q27944">
            <v>67620</v>
          </cell>
        </row>
        <row r="27945">
          <cell r="M27945" t="str">
            <v>805010659_1072190</v>
          </cell>
          <cell r="N27945">
            <v>420000</v>
          </cell>
          <cell r="O27945">
            <v>0</v>
          </cell>
          <cell r="P27945">
            <v>0</v>
          </cell>
          <cell r="Q27945">
            <v>420000</v>
          </cell>
        </row>
        <row r="27946">
          <cell r="M27946" t="str">
            <v>805010659_1072409</v>
          </cell>
          <cell r="N27946">
            <v>145775</v>
          </cell>
          <cell r="O27946">
            <v>0</v>
          </cell>
          <cell r="P27946">
            <v>0</v>
          </cell>
          <cell r="Q27946">
            <v>145775</v>
          </cell>
        </row>
        <row r="27947">
          <cell r="M27947" t="str">
            <v>805010659_1072432</v>
          </cell>
          <cell r="N27947">
            <v>98000</v>
          </cell>
          <cell r="O27947">
            <v>0</v>
          </cell>
          <cell r="P27947">
            <v>0</v>
          </cell>
          <cell r="Q27947">
            <v>98000</v>
          </cell>
        </row>
        <row r="27948">
          <cell r="M27948" t="str">
            <v>805010659_1071929</v>
          </cell>
          <cell r="N27948">
            <v>24438</v>
          </cell>
          <cell r="O27948">
            <v>0</v>
          </cell>
          <cell r="P27948">
            <v>0</v>
          </cell>
          <cell r="Q27948">
            <v>24438</v>
          </cell>
        </row>
        <row r="27949">
          <cell r="M27949" t="str">
            <v>805010659_1072355</v>
          </cell>
          <cell r="N27949">
            <v>204219</v>
          </cell>
          <cell r="O27949">
            <v>0</v>
          </cell>
          <cell r="P27949">
            <v>0</v>
          </cell>
          <cell r="Q27949">
            <v>204219</v>
          </cell>
        </row>
        <row r="27950">
          <cell r="M27950" t="str">
            <v>805010659_1072248</v>
          </cell>
          <cell r="N27950">
            <v>91141</v>
          </cell>
          <cell r="O27950">
            <v>0</v>
          </cell>
          <cell r="P27950">
            <v>0</v>
          </cell>
          <cell r="Q27950">
            <v>91141</v>
          </cell>
        </row>
        <row r="27951">
          <cell r="M27951" t="str">
            <v>805010659_1072202</v>
          </cell>
          <cell r="N27951">
            <v>100800</v>
          </cell>
          <cell r="O27951">
            <v>0</v>
          </cell>
          <cell r="P27951">
            <v>0</v>
          </cell>
          <cell r="Q27951">
            <v>100800</v>
          </cell>
        </row>
        <row r="27952">
          <cell r="M27952" t="str">
            <v>805010659_1072310</v>
          </cell>
          <cell r="N27952">
            <v>91141</v>
          </cell>
          <cell r="O27952">
            <v>0</v>
          </cell>
          <cell r="P27952">
            <v>0</v>
          </cell>
          <cell r="Q27952">
            <v>91141</v>
          </cell>
        </row>
        <row r="27953">
          <cell r="M27953" t="str">
            <v>805010659_1072173</v>
          </cell>
          <cell r="N27953">
            <v>67620</v>
          </cell>
          <cell r="O27953">
            <v>0</v>
          </cell>
          <cell r="P27953">
            <v>0</v>
          </cell>
          <cell r="Q27953">
            <v>67620</v>
          </cell>
        </row>
        <row r="27954">
          <cell r="M27954" t="str">
            <v>805010659_1072368</v>
          </cell>
          <cell r="N27954">
            <v>91141</v>
          </cell>
          <cell r="O27954">
            <v>0</v>
          </cell>
          <cell r="P27954">
            <v>0</v>
          </cell>
          <cell r="Q27954">
            <v>91141</v>
          </cell>
        </row>
        <row r="27955">
          <cell r="M27955" t="str">
            <v>805010659_1071903</v>
          </cell>
          <cell r="N27955">
            <v>145775</v>
          </cell>
          <cell r="O27955">
            <v>0</v>
          </cell>
          <cell r="P27955">
            <v>0</v>
          </cell>
          <cell r="Q27955">
            <v>145775</v>
          </cell>
        </row>
        <row r="27956">
          <cell r="M27956" t="str">
            <v>805010659_1071972</v>
          </cell>
          <cell r="N27956">
            <v>37730</v>
          </cell>
          <cell r="O27956">
            <v>0</v>
          </cell>
          <cell r="P27956">
            <v>0</v>
          </cell>
          <cell r="Q27956">
            <v>37730</v>
          </cell>
        </row>
        <row r="27957">
          <cell r="M27957" t="str">
            <v>805010659_1072401</v>
          </cell>
          <cell r="N27957">
            <v>204219</v>
          </cell>
          <cell r="O27957">
            <v>0</v>
          </cell>
          <cell r="P27957">
            <v>0</v>
          </cell>
          <cell r="Q27957">
            <v>204219</v>
          </cell>
        </row>
        <row r="27958">
          <cell r="M27958" t="str">
            <v>805010659_1071933</v>
          </cell>
          <cell r="N27958">
            <v>91141</v>
          </cell>
          <cell r="O27958">
            <v>0</v>
          </cell>
          <cell r="P27958">
            <v>0</v>
          </cell>
          <cell r="Q27958">
            <v>91141</v>
          </cell>
        </row>
        <row r="27959">
          <cell r="M27959" t="str">
            <v>805010659_1072198</v>
          </cell>
          <cell r="N27959">
            <v>1740000</v>
          </cell>
          <cell r="O27959">
            <v>0</v>
          </cell>
          <cell r="P27959">
            <v>0</v>
          </cell>
          <cell r="Q27959">
            <v>1740000</v>
          </cell>
        </row>
        <row r="27960">
          <cell r="M27960" t="str">
            <v>805010659_1072353</v>
          </cell>
          <cell r="N27960">
            <v>48877</v>
          </cell>
          <cell r="O27960">
            <v>0</v>
          </cell>
          <cell r="P27960">
            <v>0</v>
          </cell>
          <cell r="Q27960">
            <v>48877</v>
          </cell>
        </row>
        <row r="27961">
          <cell r="M27961" t="str">
            <v>805010659_1072229</v>
          </cell>
          <cell r="N27961">
            <v>142442</v>
          </cell>
          <cell r="O27961">
            <v>0</v>
          </cell>
          <cell r="P27961">
            <v>0</v>
          </cell>
          <cell r="Q27961">
            <v>142442</v>
          </cell>
        </row>
        <row r="27962">
          <cell r="M27962" t="str">
            <v>805010659_1072434</v>
          </cell>
          <cell r="N27962">
            <v>85620</v>
          </cell>
          <cell r="O27962">
            <v>0</v>
          </cell>
          <cell r="P27962">
            <v>0</v>
          </cell>
          <cell r="Q27962">
            <v>85620</v>
          </cell>
        </row>
        <row r="27963">
          <cell r="M27963" t="str">
            <v>805010659_1072392</v>
          </cell>
          <cell r="N27963">
            <v>37730</v>
          </cell>
          <cell r="O27963">
            <v>0</v>
          </cell>
          <cell r="P27963">
            <v>0</v>
          </cell>
          <cell r="Q27963">
            <v>37730</v>
          </cell>
        </row>
        <row r="27964">
          <cell r="M27964" t="str">
            <v>805010659_1072087</v>
          </cell>
          <cell r="N27964">
            <v>91141</v>
          </cell>
          <cell r="O27964">
            <v>0</v>
          </cell>
          <cell r="P27964">
            <v>0</v>
          </cell>
          <cell r="Q27964">
            <v>91141</v>
          </cell>
        </row>
        <row r="27965">
          <cell r="M27965" t="str">
            <v>805010659_1072317</v>
          </cell>
          <cell r="N27965">
            <v>67620</v>
          </cell>
          <cell r="O27965">
            <v>0</v>
          </cell>
          <cell r="P27965">
            <v>0</v>
          </cell>
          <cell r="Q27965">
            <v>67620</v>
          </cell>
        </row>
        <row r="27966">
          <cell r="M27966" t="str">
            <v>805010659_1072371</v>
          </cell>
          <cell r="N27966">
            <v>37730</v>
          </cell>
          <cell r="O27966">
            <v>0</v>
          </cell>
          <cell r="P27966">
            <v>0</v>
          </cell>
          <cell r="Q27966">
            <v>37730</v>
          </cell>
        </row>
        <row r="27967">
          <cell r="M27967" t="str">
            <v>805010659_1072107</v>
          </cell>
          <cell r="N27967">
            <v>39200</v>
          </cell>
          <cell r="O27967">
            <v>0</v>
          </cell>
          <cell r="P27967">
            <v>0</v>
          </cell>
          <cell r="Q27967">
            <v>39200</v>
          </cell>
        </row>
        <row r="27968">
          <cell r="M27968" t="str">
            <v>805010659_1072210</v>
          </cell>
          <cell r="N27968">
            <v>142442</v>
          </cell>
          <cell r="O27968">
            <v>0</v>
          </cell>
          <cell r="P27968">
            <v>0</v>
          </cell>
          <cell r="Q27968">
            <v>142442</v>
          </cell>
        </row>
        <row r="27969">
          <cell r="M27969" t="str">
            <v>805010659_1072312</v>
          </cell>
          <cell r="N27969">
            <v>113582</v>
          </cell>
          <cell r="O27969">
            <v>0</v>
          </cell>
          <cell r="P27969">
            <v>0</v>
          </cell>
          <cell r="Q27969">
            <v>113582</v>
          </cell>
        </row>
        <row r="27970">
          <cell r="M27970" t="str">
            <v>805010659_1072167</v>
          </cell>
          <cell r="N27970">
            <v>98000</v>
          </cell>
          <cell r="O27970">
            <v>0</v>
          </cell>
          <cell r="P27970">
            <v>0</v>
          </cell>
          <cell r="Q27970">
            <v>98000</v>
          </cell>
        </row>
        <row r="27971">
          <cell r="M27971" t="str">
            <v>805010659_1072309</v>
          </cell>
          <cell r="N27971">
            <v>91141</v>
          </cell>
          <cell r="O27971">
            <v>0</v>
          </cell>
          <cell r="P27971">
            <v>0</v>
          </cell>
          <cell r="Q27971">
            <v>91141</v>
          </cell>
        </row>
        <row r="27972">
          <cell r="M27972" t="str">
            <v>805010659_1072124</v>
          </cell>
          <cell r="N27972">
            <v>48877</v>
          </cell>
          <cell r="O27972">
            <v>0</v>
          </cell>
          <cell r="P27972">
            <v>0</v>
          </cell>
          <cell r="Q27972">
            <v>48877</v>
          </cell>
        </row>
        <row r="27973">
          <cell r="M27973" t="str">
            <v>805010659_1071963</v>
          </cell>
          <cell r="N27973">
            <v>98000</v>
          </cell>
          <cell r="O27973">
            <v>0</v>
          </cell>
          <cell r="P27973">
            <v>0</v>
          </cell>
          <cell r="Q27973">
            <v>98000</v>
          </cell>
        </row>
        <row r="27974">
          <cell r="M27974" t="str">
            <v>805010659_1071886</v>
          </cell>
          <cell r="N27974">
            <v>48877</v>
          </cell>
          <cell r="O27974">
            <v>0</v>
          </cell>
          <cell r="P27974">
            <v>0</v>
          </cell>
          <cell r="Q27974">
            <v>48877</v>
          </cell>
        </row>
        <row r="27975">
          <cell r="M27975" t="str">
            <v>805010659_1071930</v>
          </cell>
          <cell r="N27975">
            <v>35933</v>
          </cell>
          <cell r="O27975">
            <v>0</v>
          </cell>
          <cell r="P27975">
            <v>518000</v>
          </cell>
          <cell r="Q27975">
            <v>35933</v>
          </cell>
        </row>
        <row r="27976">
          <cell r="M27976" t="str">
            <v>805010659_1072166</v>
          </cell>
          <cell r="N27976">
            <v>57723</v>
          </cell>
          <cell r="O27976">
            <v>0</v>
          </cell>
          <cell r="P27976">
            <v>0</v>
          </cell>
          <cell r="Q27976">
            <v>57723</v>
          </cell>
        </row>
        <row r="27977">
          <cell r="M27977" t="str">
            <v>805010659_1072422</v>
          </cell>
          <cell r="N27977">
            <v>100800</v>
          </cell>
          <cell r="O27977">
            <v>0</v>
          </cell>
          <cell r="P27977">
            <v>0</v>
          </cell>
          <cell r="Q27977">
            <v>100800</v>
          </cell>
        </row>
        <row r="27978">
          <cell r="M27978" t="str">
            <v>805010659_1072421</v>
          </cell>
          <cell r="N27978">
            <v>323640</v>
          </cell>
          <cell r="O27978">
            <v>0</v>
          </cell>
          <cell r="P27978">
            <v>300000</v>
          </cell>
          <cell r="Q27978">
            <v>323640</v>
          </cell>
        </row>
        <row r="27979">
          <cell r="M27979" t="str">
            <v>805010659_1072203</v>
          </cell>
          <cell r="N27979">
            <v>100800</v>
          </cell>
          <cell r="O27979">
            <v>0</v>
          </cell>
          <cell r="P27979">
            <v>0</v>
          </cell>
          <cell r="Q27979">
            <v>100800</v>
          </cell>
        </row>
        <row r="27980">
          <cell r="M27980" t="str">
            <v>805010659_1071849</v>
          </cell>
          <cell r="N27980">
            <v>67620</v>
          </cell>
          <cell r="O27980">
            <v>0</v>
          </cell>
          <cell r="P27980">
            <v>0</v>
          </cell>
          <cell r="Q27980">
            <v>67620</v>
          </cell>
        </row>
        <row r="27981">
          <cell r="M27981" t="str">
            <v>805010659_1072181</v>
          </cell>
          <cell r="N27981">
            <v>91141</v>
          </cell>
          <cell r="O27981">
            <v>0</v>
          </cell>
          <cell r="P27981">
            <v>0</v>
          </cell>
          <cell r="Q27981">
            <v>91141</v>
          </cell>
        </row>
        <row r="27982">
          <cell r="M27982" t="str">
            <v>805010659_1072271</v>
          </cell>
          <cell r="N27982">
            <v>1740000</v>
          </cell>
          <cell r="O27982">
            <v>0</v>
          </cell>
          <cell r="P27982">
            <v>0</v>
          </cell>
          <cell r="Q27982">
            <v>1740000</v>
          </cell>
        </row>
        <row r="27983">
          <cell r="M27983" t="str">
            <v>805010659_1072428</v>
          </cell>
          <cell r="N27983">
            <v>98000</v>
          </cell>
          <cell r="O27983">
            <v>0</v>
          </cell>
          <cell r="P27983">
            <v>0</v>
          </cell>
          <cell r="Q27983">
            <v>98000</v>
          </cell>
        </row>
        <row r="27984">
          <cell r="M27984" t="str">
            <v>805010659_1072132</v>
          </cell>
          <cell r="N27984">
            <v>91141</v>
          </cell>
          <cell r="O27984">
            <v>0</v>
          </cell>
          <cell r="P27984">
            <v>0</v>
          </cell>
          <cell r="Q27984">
            <v>91141</v>
          </cell>
        </row>
        <row r="27985">
          <cell r="M27985" t="str">
            <v>805010659_1072014</v>
          </cell>
          <cell r="N27985">
            <v>75410</v>
          </cell>
          <cell r="O27985">
            <v>0</v>
          </cell>
          <cell r="P27985">
            <v>0</v>
          </cell>
          <cell r="Q27985">
            <v>75410</v>
          </cell>
        </row>
        <row r="27986">
          <cell r="M27986" t="str">
            <v>805010659_1072276</v>
          </cell>
          <cell r="N27986">
            <v>91141</v>
          </cell>
          <cell r="O27986">
            <v>0</v>
          </cell>
          <cell r="P27986">
            <v>0</v>
          </cell>
          <cell r="Q27986">
            <v>91141</v>
          </cell>
        </row>
        <row r="27987">
          <cell r="M27987" t="str">
            <v>805010659_1072431</v>
          </cell>
          <cell r="N27987">
            <v>91141</v>
          </cell>
          <cell r="O27987">
            <v>0</v>
          </cell>
          <cell r="P27987">
            <v>0</v>
          </cell>
          <cell r="Q27987">
            <v>91141</v>
          </cell>
        </row>
        <row r="27988">
          <cell r="M27988" t="str">
            <v>805010659_1072246</v>
          </cell>
          <cell r="N27988">
            <v>32667</v>
          </cell>
          <cell r="O27988">
            <v>0</v>
          </cell>
          <cell r="P27988">
            <v>0</v>
          </cell>
          <cell r="Q27988">
            <v>32667</v>
          </cell>
        </row>
        <row r="27989">
          <cell r="M27989" t="str">
            <v>805010659_1072004</v>
          </cell>
          <cell r="N27989">
            <v>91141</v>
          </cell>
          <cell r="O27989">
            <v>0</v>
          </cell>
          <cell r="P27989">
            <v>0</v>
          </cell>
          <cell r="Q27989">
            <v>91141</v>
          </cell>
        </row>
        <row r="27990">
          <cell r="M27990" t="str">
            <v>805010659_1072298</v>
          </cell>
          <cell r="N27990">
            <v>323640</v>
          </cell>
          <cell r="O27990">
            <v>0</v>
          </cell>
          <cell r="P27990">
            <v>300000</v>
          </cell>
          <cell r="Q27990">
            <v>323640</v>
          </cell>
        </row>
        <row r="27991">
          <cell r="M27991" t="str">
            <v>805010659_1071890</v>
          </cell>
          <cell r="N27991">
            <v>145775</v>
          </cell>
          <cell r="O27991">
            <v>0</v>
          </cell>
          <cell r="P27991">
            <v>0</v>
          </cell>
          <cell r="Q27991">
            <v>145775</v>
          </cell>
        </row>
        <row r="27992">
          <cell r="M27992" t="str">
            <v>805010659_1072147</v>
          </cell>
          <cell r="N27992">
            <v>98000</v>
          </cell>
          <cell r="O27992">
            <v>0</v>
          </cell>
          <cell r="P27992">
            <v>0</v>
          </cell>
          <cell r="Q27992">
            <v>98000</v>
          </cell>
        </row>
        <row r="27993">
          <cell r="M27993" t="str">
            <v>805010659_P40287</v>
          </cell>
          <cell r="N27993">
            <v>120000</v>
          </cell>
          <cell r="O27993">
            <v>0</v>
          </cell>
          <cell r="P27993">
            <v>518000</v>
          </cell>
          <cell r="Q27993">
            <v>120000</v>
          </cell>
        </row>
        <row r="27994">
          <cell r="M27994" t="str">
            <v>805010659_P40286</v>
          </cell>
          <cell r="N27994">
            <v>150000</v>
          </cell>
          <cell r="O27994">
            <v>0</v>
          </cell>
          <cell r="P27994">
            <v>0</v>
          </cell>
          <cell r="Q27994">
            <v>150000</v>
          </cell>
        </row>
        <row r="27995">
          <cell r="M27995" t="str">
            <v>805010659_1071003</v>
          </cell>
          <cell r="N27995">
            <v>91141</v>
          </cell>
          <cell r="O27995">
            <v>0</v>
          </cell>
          <cell r="P27995">
            <v>0</v>
          </cell>
          <cell r="Q27995">
            <v>91141</v>
          </cell>
        </row>
        <row r="27996">
          <cell r="M27996" t="str">
            <v>805010659_1070873</v>
          </cell>
          <cell r="N27996">
            <v>37730</v>
          </cell>
          <cell r="O27996">
            <v>0</v>
          </cell>
          <cell r="P27996">
            <v>0</v>
          </cell>
          <cell r="Q27996">
            <v>37730</v>
          </cell>
        </row>
        <row r="27997">
          <cell r="M27997" t="str">
            <v>805010659_1071139</v>
          </cell>
          <cell r="N27997">
            <v>377000</v>
          </cell>
          <cell r="O27997">
            <v>0</v>
          </cell>
          <cell r="P27997">
            <v>600000</v>
          </cell>
          <cell r="Q27997">
            <v>377000</v>
          </cell>
        </row>
        <row r="27998">
          <cell r="M27998" t="str">
            <v>805010659_1071008</v>
          </cell>
          <cell r="N27998">
            <v>91141</v>
          </cell>
          <cell r="O27998">
            <v>0</v>
          </cell>
          <cell r="P27998">
            <v>0</v>
          </cell>
          <cell r="Q27998">
            <v>91141</v>
          </cell>
        </row>
        <row r="27999">
          <cell r="M27999" t="str">
            <v>805010659_1071000</v>
          </cell>
          <cell r="N27999">
            <v>420000</v>
          </cell>
          <cell r="O27999">
            <v>0</v>
          </cell>
          <cell r="P27999">
            <v>0</v>
          </cell>
          <cell r="Q27999">
            <v>420000</v>
          </cell>
        </row>
        <row r="28000">
          <cell r="M28000" t="str">
            <v>805010659_P39675</v>
          </cell>
          <cell r="N28000">
            <v>150000</v>
          </cell>
          <cell r="O28000">
            <v>0</v>
          </cell>
          <cell r="P28000">
            <v>0</v>
          </cell>
          <cell r="Q28000">
            <v>150000</v>
          </cell>
        </row>
        <row r="28001">
          <cell r="M28001" t="str">
            <v>805010659_1071105</v>
          </cell>
          <cell r="N28001">
            <v>113582</v>
          </cell>
          <cell r="O28001">
            <v>0</v>
          </cell>
          <cell r="P28001">
            <v>0</v>
          </cell>
          <cell r="Q28001">
            <v>113582</v>
          </cell>
        </row>
        <row r="28002">
          <cell r="M28002" t="str">
            <v>805010659_1071041</v>
          </cell>
          <cell r="N28002">
            <v>121479</v>
          </cell>
          <cell r="O28002">
            <v>0</v>
          </cell>
          <cell r="P28002">
            <v>0</v>
          </cell>
          <cell r="Q28002">
            <v>121479</v>
          </cell>
        </row>
        <row r="28003">
          <cell r="M28003" t="str">
            <v>805010659_1070815</v>
          </cell>
          <cell r="N28003">
            <v>91141</v>
          </cell>
          <cell r="O28003">
            <v>0</v>
          </cell>
          <cell r="P28003">
            <v>0</v>
          </cell>
          <cell r="Q28003">
            <v>91141</v>
          </cell>
        </row>
        <row r="28004">
          <cell r="M28004" t="str">
            <v>805010659_1070747</v>
          </cell>
          <cell r="N28004">
            <v>65476</v>
          </cell>
          <cell r="O28004">
            <v>0</v>
          </cell>
          <cell r="P28004">
            <v>0</v>
          </cell>
          <cell r="Q28004">
            <v>65476</v>
          </cell>
        </row>
        <row r="28005">
          <cell r="M28005" t="str">
            <v>805010659_1070935</v>
          </cell>
          <cell r="N28005">
            <v>91141</v>
          </cell>
          <cell r="O28005">
            <v>0</v>
          </cell>
          <cell r="P28005">
            <v>0</v>
          </cell>
          <cell r="Q28005">
            <v>91141</v>
          </cell>
        </row>
        <row r="28006">
          <cell r="M28006" t="str">
            <v>805010659_1071088</v>
          </cell>
          <cell r="N28006">
            <v>67620</v>
          </cell>
          <cell r="O28006">
            <v>0</v>
          </cell>
          <cell r="P28006">
            <v>0</v>
          </cell>
          <cell r="Q28006">
            <v>67620</v>
          </cell>
        </row>
        <row r="28007">
          <cell r="M28007" t="str">
            <v>805010659_1070978</v>
          </cell>
          <cell r="N28007">
            <v>113582</v>
          </cell>
          <cell r="O28007">
            <v>0</v>
          </cell>
          <cell r="P28007">
            <v>0</v>
          </cell>
          <cell r="Q28007">
            <v>113582</v>
          </cell>
        </row>
        <row r="28008">
          <cell r="M28008" t="str">
            <v>805010659_1070874</v>
          </cell>
          <cell r="N28008">
            <v>91141</v>
          </cell>
          <cell r="O28008">
            <v>0</v>
          </cell>
          <cell r="P28008">
            <v>0</v>
          </cell>
          <cell r="Q28008">
            <v>91141</v>
          </cell>
        </row>
        <row r="28009">
          <cell r="M28009" t="str">
            <v>805010659_1070784</v>
          </cell>
          <cell r="N28009">
            <v>48877</v>
          </cell>
          <cell r="O28009">
            <v>0</v>
          </cell>
          <cell r="P28009">
            <v>0</v>
          </cell>
          <cell r="Q28009">
            <v>48877</v>
          </cell>
        </row>
        <row r="28010">
          <cell r="M28010" t="str">
            <v>805010659_1070786</v>
          </cell>
          <cell r="N28010">
            <v>25136</v>
          </cell>
          <cell r="O28010">
            <v>0</v>
          </cell>
          <cell r="P28010">
            <v>0</v>
          </cell>
          <cell r="Q28010">
            <v>25136</v>
          </cell>
        </row>
        <row r="28011">
          <cell r="M28011" t="str">
            <v>805010659_1071086</v>
          </cell>
          <cell r="N28011">
            <v>91141</v>
          </cell>
          <cell r="O28011">
            <v>0</v>
          </cell>
          <cell r="P28011">
            <v>0</v>
          </cell>
          <cell r="Q28011">
            <v>91141</v>
          </cell>
        </row>
        <row r="28012">
          <cell r="M28012" t="str">
            <v>805010659_1071136</v>
          </cell>
          <cell r="N28012">
            <v>210553</v>
          </cell>
          <cell r="O28012">
            <v>0</v>
          </cell>
          <cell r="P28012">
            <v>0</v>
          </cell>
          <cell r="Q28012">
            <v>210553</v>
          </cell>
        </row>
        <row r="28013">
          <cell r="M28013" t="str">
            <v>805010659_1070839</v>
          </cell>
          <cell r="N28013">
            <v>91141</v>
          </cell>
          <cell r="O28013">
            <v>0</v>
          </cell>
          <cell r="P28013">
            <v>0</v>
          </cell>
          <cell r="Q28013">
            <v>91141</v>
          </cell>
        </row>
        <row r="28014">
          <cell r="M28014" t="str">
            <v>805010659_1070979</v>
          </cell>
          <cell r="N28014">
            <v>67620</v>
          </cell>
          <cell r="O28014">
            <v>0</v>
          </cell>
          <cell r="P28014">
            <v>0</v>
          </cell>
          <cell r="Q28014">
            <v>67620</v>
          </cell>
        </row>
        <row r="28015">
          <cell r="M28015" t="str">
            <v>805010659_1071076</v>
          </cell>
          <cell r="N28015">
            <v>27048</v>
          </cell>
          <cell r="O28015">
            <v>0</v>
          </cell>
          <cell r="P28015">
            <v>0</v>
          </cell>
          <cell r="Q28015">
            <v>27048</v>
          </cell>
        </row>
        <row r="28016">
          <cell r="M28016" t="str">
            <v>805010659_1070964</v>
          </cell>
          <cell r="N28016">
            <v>67620</v>
          </cell>
          <cell r="O28016">
            <v>0</v>
          </cell>
          <cell r="P28016">
            <v>0</v>
          </cell>
          <cell r="Q28016">
            <v>67620</v>
          </cell>
        </row>
        <row r="28017">
          <cell r="M28017" t="str">
            <v>805010659_1071040</v>
          </cell>
          <cell r="N28017">
            <v>63112</v>
          </cell>
          <cell r="O28017">
            <v>0</v>
          </cell>
          <cell r="P28017">
            <v>0</v>
          </cell>
          <cell r="Q28017">
            <v>63112</v>
          </cell>
        </row>
        <row r="28018">
          <cell r="M28018" t="str">
            <v>805010659_1071255</v>
          </cell>
          <cell r="N28018">
            <v>302400</v>
          </cell>
          <cell r="O28018">
            <v>0</v>
          </cell>
          <cell r="P28018">
            <v>0</v>
          </cell>
          <cell r="Q28018">
            <v>302400</v>
          </cell>
        </row>
        <row r="28019">
          <cell r="M28019" t="str">
            <v>805010659_1070696</v>
          </cell>
          <cell r="N28019">
            <v>18619</v>
          </cell>
          <cell r="O28019">
            <v>0</v>
          </cell>
          <cell r="P28019">
            <v>80000</v>
          </cell>
          <cell r="Q28019">
            <v>18619</v>
          </cell>
        </row>
        <row r="28020">
          <cell r="M28020" t="str">
            <v>805010659_1070972</v>
          </cell>
          <cell r="N28020">
            <v>67620</v>
          </cell>
          <cell r="O28020">
            <v>0</v>
          </cell>
          <cell r="P28020">
            <v>0</v>
          </cell>
          <cell r="Q28020">
            <v>67620</v>
          </cell>
        </row>
        <row r="28021">
          <cell r="M28021" t="str">
            <v>805010659_1070889</v>
          </cell>
          <cell r="N28021">
            <v>420000</v>
          </cell>
          <cell r="O28021">
            <v>0</v>
          </cell>
          <cell r="P28021">
            <v>0</v>
          </cell>
          <cell r="Q28021">
            <v>420000</v>
          </cell>
        </row>
        <row r="28022">
          <cell r="M28022" t="str">
            <v>805010659_1070974</v>
          </cell>
          <cell r="N28022">
            <v>145775</v>
          </cell>
          <cell r="O28022">
            <v>0</v>
          </cell>
          <cell r="P28022">
            <v>0</v>
          </cell>
          <cell r="Q28022">
            <v>145775</v>
          </cell>
        </row>
        <row r="28023">
          <cell r="M28023" t="str">
            <v>805010659_1071109</v>
          </cell>
          <cell r="N28023">
            <v>378219</v>
          </cell>
          <cell r="O28023">
            <v>0</v>
          </cell>
          <cell r="P28023">
            <v>0</v>
          </cell>
          <cell r="Q28023">
            <v>378219</v>
          </cell>
        </row>
        <row r="28024">
          <cell r="M28024" t="str">
            <v>805010659_1070886</v>
          </cell>
          <cell r="N28024">
            <v>113582</v>
          </cell>
          <cell r="O28024">
            <v>0</v>
          </cell>
          <cell r="P28024">
            <v>0</v>
          </cell>
          <cell r="Q28024">
            <v>113582</v>
          </cell>
        </row>
        <row r="28025">
          <cell r="M28025" t="str">
            <v>805010659_1070854</v>
          </cell>
          <cell r="N28025">
            <v>48867</v>
          </cell>
          <cell r="O28025">
            <v>0</v>
          </cell>
          <cell r="P28025">
            <v>0</v>
          </cell>
          <cell r="Q28025">
            <v>48867</v>
          </cell>
        </row>
        <row r="28026">
          <cell r="M28026" t="str">
            <v>805010659_1071083</v>
          </cell>
          <cell r="N28026">
            <v>113582</v>
          </cell>
          <cell r="O28026">
            <v>0</v>
          </cell>
          <cell r="P28026">
            <v>0</v>
          </cell>
          <cell r="Q28026">
            <v>113582</v>
          </cell>
        </row>
        <row r="28027">
          <cell r="M28027" t="str">
            <v>805010659_1070699</v>
          </cell>
          <cell r="N28027">
            <v>67620</v>
          </cell>
          <cell r="O28027">
            <v>0</v>
          </cell>
          <cell r="P28027">
            <v>0</v>
          </cell>
          <cell r="Q28027">
            <v>67620</v>
          </cell>
        </row>
        <row r="28028">
          <cell r="M28028" t="str">
            <v>805010659_1071129</v>
          </cell>
          <cell r="N28028">
            <v>48877</v>
          </cell>
          <cell r="O28028">
            <v>0</v>
          </cell>
          <cell r="P28028">
            <v>0</v>
          </cell>
          <cell r="Q28028">
            <v>48877</v>
          </cell>
        </row>
        <row r="28029">
          <cell r="M28029" t="str">
            <v>805010659_1070984</v>
          </cell>
          <cell r="N28029">
            <v>91141</v>
          </cell>
          <cell r="O28029">
            <v>0</v>
          </cell>
          <cell r="P28029">
            <v>0</v>
          </cell>
          <cell r="Q28029">
            <v>91141</v>
          </cell>
        </row>
        <row r="28030">
          <cell r="M28030" t="str">
            <v>805010659_1070946</v>
          </cell>
          <cell r="N28030">
            <v>91141</v>
          </cell>
          <cell r="O28030">
            <v>0</v>
          </cell>
          <cell r="P28030">
            <v>0</v>
          </cell>
          <cell r="Q28030">
            <v>91141</v>
          </cell>
        </row>
        <row r="28031">
          <cell r="M28031" t="str">
            <v>805010659_1070807</v>
          </cell>
          <cell r="N28031">
            <v>91141</v>
          </cell>
          <cell r="O28031">
            <v>0</v>
          </cell>
          <cell r="P28031">
            <v>0</v>
          </cell>
          <cell r="Q28031">
            <v>91141</v>
          </cell>
        </row>
        <row r="28032">
          <cell r="M28032" t="str">
            <v>805010659_1070851</v>
          </cell>
          <cell r="N28032">
            <v>98000</v>
          </cell>
          <cell r="O28032">
            <v>0</v>
          </cell>
          <cell r="P28032">
            <v>0</v>
          </cell>
          <cell r="Q28032">
            <v>98000</v>
          </cell>
        </row>
        <row r="28033">
          <cell r="M28033" t="str">
            <v>805010659_1070909</v>
          </cell>
          <cell r="N28033">
            <v>98000</v>
          </cell>
          <cell r="O28033">
            <v>0</v>
          </cell>
          <cell r="P28033">
            <v>0</v>
          </cell>
          <cell r="Q28033">
            <v>98000</v>
          </cell>
        </row>
        <row r="28034">
          <cell r="M28034" t="str">
            <v>805010659_1071018</v>
          </cell>
          <cell r="N28034">
            <v>67620</v>
          </cell>
          <cell r="O28034">
            <v>0</v>
          </cell>
          <cell r="P28034">
            <v>0</v>
          </cell>
          <cell r="Q28034">
            <v>67620</v>
          </cell>
        </row>
        <row r="28035">
          <cell r="M28035" t="str">
            <v>805010659_1071264</v>
          </cell>
          <cell r="N28035">
            <v>50400</v>
          </cell>
          <cell r="O28035">
            <v>0</v>
          </cell>
          <cell r="P28035">
            <v>0</v>
          </cell>
          <cell r="Q28035">
            <v>50400</v>
          </cell>
        </row>
        <row r="28036">
          <cell r="M28036" t="str">
            <v>805010659_1071073</v>
          </cell>
          <cell r="N28036">
            <v>25136</v>
          </cell>
          <cell r="O28036">
            <v>0</v>
          </cell>
          <cell r="P28036">
            <v>0</v>
          </cell>
          <cell r="Q28036">
            <v>25136</v>
          </cell>
        </row>
        <row r="28037">
          <cell r="M28037" t="str">
            <v>805010659_1070825</v>
          </cell>
          <cell r="N28037">
            <v>67620</v>
          </cell>
          <cell r="O28037">
            <v>0</v>
          </cell>
          <cell r="P28037">
            <v>0</v>
          </cell>
          <cell r="Q28037">
            <v>67620</v>
          </cell>
        </row>
        <row r="28038">
          <cell r="M28038" t="str">
            <v>805010659_1070991</v>
          </cell>
          <cell r="N28038">
            <v>145775</v>
          </cell>
          <cell r="O28038">
            <v>0</v>
          </cell>
          <cell r="P28038">
            <v>0</v>
          </cell>
          <cell r="Q28038">
            <v>145775</v>
          </cell>
        </row>
        <row r="28039">
          <cell r="M28039" t="str">
            <v>805010659_1071093</v>
          </cell>
          <cell r="N28039">
            <v>113582</v>
          </cell>
          <cell r="O28039">
            <v>0</v>
          </cell>
          <cell r="P28039">
            <v>0</v>
          </cell>
          <cell r="Q28039">
            <v>113582</v>
          </cell>
        </row>
        <row r="28040">
          <cell r="M28040" t="str">
            <v>805010659_1071146</v>
          </cell>
          <cell r="N28040">
            <v>48877</v>
          </cell>
          <cell r="O28040">
            <v>0</v>
          </cell>
          <cell r="P28040">
            <v>0</v>
          </cell>
          <cell r="Q28040">
            <v>48877</v>
          </cell>
        </row>
        <row r="28041">
          <cell r="M28041" t="str">
            <v>805010659_1070787</v>
          </cell>
          <cell r="N28041">
            <v>145775</v>
          </cell>
          <cell r="O28041">
            <v>0</v>
          </cell>
          <cell r="P28041">
            <v>0</v>
          </cell>
          <cell r="Q28041">
            <v>145775</v>
          </cell>
        </row>
        <row r="28042">
          <cell r="M28042" t="str">
            <v>805010659_1070893</v>
          </cell>
          <cell r="N28042">
            <v>113582</v>
          </cell>
          <cell r="O28042">
            <v>0</v>
          </cell>
          <cell r="P28042">
            <v>0</v>
          </cell>
          <cell r="Q28042">
            <v>113582</v>
          </cell>
        </row>
        <row r="28043">
          <cell r="M28043" t="str">
            <v>805010659_1071080</v>
          </cell>
          <cell r="N28043">
            <v>91141</v>
          </cell>
          <cell r="O28043">
            <v>0</v>
          </cell>
          <cell r="P28043">
            <v>0</v>
          </cell>
          <cell r="Q28043">
            <v>91141</v>
          </cell>
        </row>
        <row r="28044">
          <cell r="M28044" t="str">
            <v>805010659_1071152</v>
          </cell>
          <cell r="N28044">
            <v>91141</v>
          </cell>
          <cell r="O28044">
            <v>0</v>
          </cell>
          <cell r="P28044">
            <v>0</v>
          </cell>
          <cell r="Q28044">
            <v>91141</v>
          </cell>
        </row>
        <row r="28045">
          <cell r="M28045" t="str">
            <v>805010659_1071103</v>
          </cell>
          <cell r="N28045">
            <v>232275</v>
          </cell>
          <cell r="O28045">
            <v>0</v>
          </cell>
          <cell r="P28045">
            <v>0</v>
          </cell>
          <cell r="Q28045">
            <v>232275</v>
          </cell>
        </row>
        <row r="28046">
          <cell r="M28046" t="str">
            <v>805010659_1071160</v>
          </cell>
          <cell r="N28046">
            <v>145775</v>
          </cell>
          <cell r="O28046">
            <v>0</v>
          </cell>
          <cell r="P28046">
            <v>0</v>
          </cell>
          <cell r="Q28046">
            <v>145775</v>
          </cell>
        </row>
        <row r="28047">
          <cell r="M28047" t="str">
            <v>805010659_1071055</v>
          </cell>
          <cell r="N28047">
            <v>91141</v>
          </cell>
          <cell r="O28047">
            <v>0</v>
          </cell>
          <cell r="P28047">
            <v>0</v>
          </cell>
          <cell r="Q28047">
            <v>91141</v>
          </cell>
        </row>
        <row r="28048">
          <cell r="M28048" t="str">
            <v>805010659_1070931</v>
          </cell>
          <cell r="N28048">
            <v>91141</v>
          </cell>
          <cell r="O28048">
            <v>0</v>
          </cell>
          <cell r="P28048">
            <v>0</v>
          </cell>
          <cell r="Q28048">
            <v>91141</v>
          </cell>
        </row>
        <row r="28049">
          <cell r="M28049" t="str">
            <v>805010659_1071079</v>
          </cell>
          <cell r="N28049">
            <v>67620</v>
          </cell>
          <cell r="O28049">
            <v>0</v>
          </cell>
          <cell r="P28049">
            <v>0</v>
          </cell>
          <cell r="Q28049">
            <v>67620</v>
          </cell>
        </row>
        <row r="28050">
          <cell r="M28050" t="str">
            <v>805010659_1071096</v>
          </cell>
          <cell r="N28050">
            <v>145775</v>
          </cell>
          <cell r="O28050">
            <v>0</v>
          </cell>
          <cell r="P28050">
            <v>0</v>
          </cell>
          <cell r="Q28050">
            <v>145775</v>
          </cell>
        </row>
        <row r="28051">
          <cell r="M28051" t="str">
            <v>805010659_1070827</v>
          </cell>
          <cell r="N28051">
            <v>37730</v>
          </cell>
          <cell r="O28051">
            <v>0</v>
          </cell>
          <cell r="P28051">
            <v>0</v>
          </cell>
          <cell r="Q28051">
            <v>37730</v>
          </cell>
        </row>
        <row r="28052">
          <cell r="M28052" t="str">
            <v>805010659_1070814</v>
          </cell>
          <cell r="N28052">
            <v>98000</v>
          </cell>
          <cell r="O28052">
            <v>0</v>
          </cell>
          <cell r="P28052">
            <v>0</v>
          </cell>
          <cell r="Q28052">
            <v>98000</v>
          </cell>
        </row>
        <row r="28053">
          <cell r="M28053" t="str">
            <v>805010659_1070940</v>
          </cell>
          <cell r="N28053">
            <v>98000</v>
          </cell>
          <cell r="O28053">
            <v>0</v>
          </cell>
          <cell r="P28053">
            <v>0</v>
          </cell>
          <cell r="Q28053">
            <v>98000</v>
          </cell>
        </row>
        <row r="28054">
          <cell r="M28054" t="str">
            <v>805010659_1070961</v>
          </cell>
          <cell r="N28054">
            <v>67620</v>
          </cell>
          <cell r="O28054">
            <v>0</v>
          </cell>
          <cell r="P28054">
            <v>0</v>
          </cell>
          <cell r="Q28054">
            <v>67620</v>
          </cell>
        </row>
        <row r="28055">
          <cell r="M28055" t="str">
            <v>805010659_1071149</v>
          </cell>
          <cell r="N28055">
            <v>98000</v>
          </cell>
          <cell r="O28055">
            <v>0</v>
          </cell>
          <cell r="P28055">
            <v>0</v>
          </cell>
          <cell r="Q28055">
            <v>98000</v>
          </cell>
        </row>
        <row r="28056">
          <cell r="M28056" t="str">
            <v>805010659_1070801</v>
          </cell>
          <cell r="N28056">
            <v>91141</v>
          </cell>
          <cell r="O28056">
            <v>0</v>
          </cell>
          <cell r="P28056">
            <v>0</v>
          </cell>
          <cell r="Q28056">
            <v>91141</v>
          </cell>
        </row>
        <row r="28057">
          <cell r="M28057" t="str">
            <v>805010659_1070943</v>
          </cell>
          <cell r="N28057">
            <v>67620</v>
          </cell>
          <cell r="O28057">
            <v>0</v>
          </cell>
          <cell r="P28057">
            <v>0</v>
          </cell>
          <cell r="Q28057">
            <v>67620</v>
          </cell>
        </row>
        <row r="28058">
          <cell r="M28058" t="str">
            <v>805010659_1070862</v>
          </cell>
          <cell r="N28058">
            <v>11405</v>
          </cell>
          <cell r="O28058">
            <v>0</v>
          </cell>
          <cell r="P28058">
            <v>0</v>
          </cell>
          <cell r="Q28058">
            <v>11405</v>
          </cell>
        </row>
        <row r="28059">
          <cell r="M28059" t="str">
            <v>805010659_1071004</v>
          </cell>
          <cell r="N28059">
            <v>91141</v>
          </cell>
          <cell r="O28059">
            <v>0</v>
          </cell>
          <cell r="P28059">
            <v>0</v>
          </cell>
          <cell r="Q28059">
            <v>91141</v>
          </cell>
        </row>
        <row r="28060">
          <cell r="M28060" t="str">
            <v>805010659_1070990</v>
          </cell>
          <cell r="N28060">
            <v>48877</v>
          </cell>
          <cell r="O28060">
            <v>0</v>
          </cell>
          <cell r="P28060">
            <v>0</v>
          </cell>
          <cell r="Q28060">
            <v>48877</v>
          </cell>
        </row>
        <row r="28061">
          <cell r="M28061" t="str">
            <v>805010659_1070779</v>
          </cell>
          <cell r="N28061">
            <v>91141</v>
          </cell>
          <cell r="O28061">
            <v>0</v>
          </cell>
          <cell r="P28061">
            <v>0</v>
          </cell>
          <cell r="Q28061">
            <v>91141</v>
          </cell>
        </row>
        <row r="28062">
          <cell r="M28062" t="str">
            <v>805010659_1070949</v>
          </cell>
          <cell r="N28062">
            <v>48877</v>
          </cell>
          <cell r="O28062">
            <v>0</v>
          </cell>
          <cell r="P28062">
            <v>0</v>
          </cell>
          <cell r="Q28062">
            <v>48877</v>
          </cell>
        </row>
        <row r="28063">
          <cell r="M28063" t="str">
            <v>805010659_1070746</v>
          </cell>
          <cell r="N28063">
            <v>48877</v>
          </cell>
          <cell r="O28063">
            <v>0</v>
          </cell>
          <cell r="P28063">
            <v>0</v>
          </cell>
          <cell r="Q28063">
            <v>48877</v>
          </cell>
        </row>
        <row r="28064">
          <cell r="M28064" t="str">
            <v>805010659_1071030</v>
          </cell>
          <cell r="N28064">
            <v>98000</v>
          </cell>
          <cell r="O28064">
            <v>0</v>
          </cell>
          <cell r="P28064">
            <v>0</v>
          </cell>
          <cell r="Q28064">
            <v>98000</v>
          </cell>
        </row>
        <row r="28065">
          <cell r="M28065" t="str">
            <v>805010659_1071108</v>
          </cell>
          <cell r="N28065">
            <v>37730</v>
          </cell>
          <cell r="O28065">
            <v>0</v>
          </cell>
          <cell r="P28065">
            <v>0</v>
          </cell>
          <cell r="Q28065">
            <v>37730</v>
          </cell>
        </row>
        <row r="28066">
          <cell r="M28066" t="str">
            <v>805010659_1071253</v>
          </cell>
          <cell r="N28066">
            <v>757900</v>
          </cell>
          <cell r="O28066">
            <v>0</v>
          </cell>
          <cell r="P28066">
            <v>0</v>
          </cell>
          <cell r="Q28066">
            <v>757900</v>
          </cell>
        </row>
        <row r="28067">
          <cell r="M28067" t="str">
            <v>805010659_1071098</v>
          </cell>
          <cell r="N28067">
            <v>67620</v>
          </cell>
          <cell r="O28067">
            <v>0</v>
          </cell>
          <cell r="P28067">
            <v>0</v>
          </cell>
          <cell r="Q28067">
            <v>67620</v>
          </cell>
        </row>
        <row r="28068">
          <cell r="M28068" t="str">
            <v>805010659_1071047</v>
          </cell>
          <cell r="N28068">
            <v>232275</v>
          </cell>
          <cell r="O28068">
            <v>0</v>
          </cell>
          <cell r="P28068">
            <v>0</v>
          </cell>
          <cell r="Q28068">
            <v>232275</v>
          </cell>
        </row>
        <row r="28069">
          <cell r="M28069" t="str">
            <v>805010659_1070987</v>
          </cell>
          <cell r="N28069">
            <v>25136</v>
          </cell>
          <cell r="O28069">
            <v>0</v>
          </cell>
          <cell r="P28069">
            <v>0</v>
          </cell>
          <cell r="Q28069">
            <v>25136</v>
          </cell>
        </row>
        <row r="28070">
          <cell r="M28070" t="str">
            <v>805010659_1070951</v>
          </cell>
          <cell r="N28070">
            <v>145775</v>
          </cell>
          <cell r="O28070">
            <v>0</v>
          </cell>
          <cell r="P28070">
            <v>0</v>
          </cell>
          <cell r="Q28070">
            <v>145775</v>
          </cell>
        </row>
        <row r="28071">
          <cell r="M28071" t="str">
            <v>805010659_1071009</v>
          </cell>
          <cell r="N28071">
            <v>91141</v>
          </cell>
          <cell r="O28071">
            <v>0</v>
          </cell>
          <cell r="P28071">
            <v>0</v>
          </cell>
          <cell r="Q28071">
            <v>91141</v>
          </cell>
        </row>
        <row r="28072">
          <cell r="M28072" t="str">
            <v>805010659_1070947</v>
          </cell>
          <cell r="N28072">
            <v>98000</v>
          </cell>
          <cell r="O28072">
            <v>0</v>
          </cell>
          <cell r="P28072">
            <v>0</v>
          </cell>
          <cell r="Q28072">
            <v>98000</v>
          </cell>
        </row>
        <row r="28073">
          <cell r="M28073" t="str">
            <v>805010659_1071147</v>
          </cell>
          <cell r="N28073">
            <v>67620</v>
          </cell>
          <cell r="O28073">
            <v>0</v>
          </cell>
          <cell r="P28073">
            <v>0</v>
          </cell>
          <cell r="Q28073">
            <v>67620</v>
          </cell>
        </row>
        <row r="28074">
          <cell r="M28074" t="str">
            <v>805010659_1071097</v>
          </cell>
          <cell r="N28074">
            <v>98000</v>
          </cell>
          <cell r="O28074">
            <v>0</v>
          </cell>
          <cell r="P28074">
            <v>0</v>
          </cell>
          <cell r="Q28074">
            <v>98000</v>
          </cell>
        </row>
        <row r="28075">
          <cell r="M28075" t="str">
            <v>805010659_1070869</v>
          </cell>
          <cell r="N28075">
            <v>98000</v>
          </cell>
          <cell r="O28075">
            <v>0</v>
          </cell>
          <cell r="P28075">
            <v>0</v>
          </cell>
          <cell r="Q28075">
            <v>98000</v>
          </cell>
        </row>
        <row r="28076">
          <cell r="M28076" t="str">
            <v>805010659_1071002</v>
          </cell>
          <cell r="N28076">
            <v>92324</v>
          </cell>
          <cell r="O28076">
            <v>0</v>
          </cell>
          <cell r="P28076">
            <v>0</v>
          </cell>
          <cell r="Q28076">
            <v>92324</v>
          </cell>
        </row>
        <row r="28077">
          <cell r="M28077" t="str">
            <v>805010659_1070977</v>
          </cell>
          <cell r="N28077">
            <v>67620</v>
          </cell>
          <cell r="O28077">
            <v>0</v>
          </cell>
          <cell r="P28077">
            <v>0</v>
          </cell>
          <cell r="Q28077">
            <v>67620</v>
          </cell>
        </row>
        <row r="28078">
          <cell r="M28078" t="str">
            <v>805010659_1070955</v>
          </cell>
          <cell r="N28078">
            <v>210553</v>
          </cell>
          <cell r="O28078">
            <v>0</v>
          </cell>
          <cell r="P28078">
            <v>0</v>
          </cell>
          <cell r="Q28078">
            <v>210553</v>
          </cell>
        </row>
        <row r="28079">
          <cell r="M28079" t="str">
            <v>805010659_1070982</v>
          </cell>
          <cell r="N28079">
            <v>84934</v>
          </cell>
          <cell r="O28079">
            <v>0</v>
          </cell>
          <cell r="P28079">
            <v>518000</v>
          </cell>
          <cell r="Q28079">
            <v>84934</v>
          </cell>
        </row>
        <row r="28080">
          <cell r="M28080" t="str">
            <v>805010659_1071257</v>
          </cell>
          <cell r="N28080">
            <v>40500</v>
          </cell>
          <cell r="O28080">
            <v>0</v>
          </cell>
          <cell r="P28080">
            <v>0</v>
          </cell>
          <cell r="Q28080">
            <v>40500</v>
          </cell>
        </row>
        <row r="28081">
          <cell r="M28081" t="str">
            <v>805010659_1070712</v>
          </cell>
          <cell r="N28081">
            <v>466619</v>
          </cell>
          <cell r="O28081">
            <v>0</v>
          </cell>
          <cell r="P28081">
            <v>0</v>
          </cell>
          <cell r="Q28081">
            <v>466619</v>
          </cell>
        </row>
        <row r="28082">
          <cell r="M28082" t="str">
            <v>805010659_1070959</v>
          </cell>
          <cell r="N28082">
            <v>48877</v>
          </cell>
          <cell r="O28082">
            <v>0</v>
          </cell>
          <cell r="P28082">
            <v>0</v>
          </cell>
          <cell r="Q28082">
            <v>48877</v>
          </cell>
        </row>
        <row r="28083">
          <cell r="M28083" t="str">
            <v>805010659_1070695</v>
          </cell>
          <cell r="N28083">
            <v>145775</v>
          </cell>
          <cell r="O28083">
            <v>0</v>
          </cell>
          <cell r="P28083">
            <v>0</v>
          </cell>
          <cell r="Q28083">
            <v>145775</v>
          </cell>
        </row>
        <row r="28084">
          <cell r="M28084" t="str">
            <v>805010659_1070880</v>
          </cell>
          <cell r="N28084">
            <v>420000</v>
          </cell>
          <cell r="O28084">
            <v>0</v>
          </cell>
          <cell r="P28084">
            <v>0</v>
          </cell>
          <cell r="Q28084">
            <v>420000</v>
          </cell>
        </row>
        <row r="28085">
          <cell r="M28085" t="str">
            <v>805010659_1070863</v>
          </cell>
          <cell r="N28085">
            <v>48877</v>
          </cell>
          <cell r="O28085">
            <v>0</v>
          </cell>
          <cell r="P28085">
            <v>0</v>
          </cell>
          <cell r="Q28085">
            <v>48877</v>
          </cell>
        </row>
        <row r="28086">
          <cell r="M28086" t="str">
            <v>805010659_1070895</v>
          </cell>
          <cell r="N28086">
            <v>420000</v>
          </cell>
          <cell r="O28086">
            <v>0</v>
          </cell>
          <cell r="P28086">
            <v>0</v>
          </cell>
          <cell r="Q28086">
            <v>420000</v>
          </cell>
        </row>
        <row r="28087">
          <cell r="M28087" t="str">
            <v>805010659_1070837</v>
          </cell>
          <cell r="N28087">
            <v>232275</v>
          </cell>
          <cell r="O28087">
            <v>0</v>
          </cell>
          <cell r="P28087">
            <v>0</v>
          </cell>
          <cell r="Q28087">
            <v>232275</v>
          </cell>
        </row>
        <row r="28088">
          <cell r="M28088" t="str">
            <v>805010659_1070892</v>
          </cell>
          <cell r="N28088">
            <v>98000</v>
          </cell>
          <cell r="O28088">
            <v>0</v>
          </cell>
          <cell r="P28088">
            <v>0</v>
          </cell>
          <cell r="Q28088">
            <v>98000</v>
          </cell>
        </row>
        <row r="28089">
          <cell r="M28089" t="str">
            <v>805010659_1071031</v>
          </cell>
          <cell r="N28089">
            <v>91141</v>
          </cell>
          <cell r="O28089">
            <v>0</v>
          </cell>
          <cell r="P28089">
            <v>0</v>
          </cell>
          <cell r="Q28089">
            <v>91141</v>
          </cell>
        </row>
        <row r="28090">
          <cell r="M28090" t="str">
            <v>805010659_1071057</v>
          </cell>
          <cell r="N28090">
            <v>104400</v>
          </cell>
          <cell r="O28090">
            <v>0</v>
          </cell>
          <cell r="P28090">
            <v>600000</v>
          </cell>
          <cell r="Q28090">
            <v>104400</v>
          </cell>
        </row>
        <row r="28091">
          <cell r="M28091" t="str">
            <v>805010659_1070714</v>
          </cell>
          <cell r="N28091">
            <v>57723</v>
          </cell>
          <cell r="O28091">
            <v>0</v>
          </cell>
          <cell r="P28091">
            <v>0</v>
          </cell>
          <cell r="Q28091">
            <v>57723</v>
          </cell>
        </row>
        <row r="28092">
          <cell r="M28092" t="str">
            <v>805010659_1070878</v>
          </cell>
          <cell r="N28092">
            <v>91141</v>
          </cell>
          <cell r="O28092">
            <v>0</v>
          </cell>
          <cell r="P28092">
            <v>0</v>
          </cell>
          <cell r="Q28092">
            <v>91141</v>
          </cell>
        </row>
        <row r="28093">
          <cell r="M28093" t="str">
            <v>805010659_1070890</v>
          </cell>
          <cell r="N28093">
            <v>32667</v>
          </cell>
          <cell r="O28093">
            <v>0</v>
          </cell>
          <cell r="P28093">
            <v>518000</v>
          </cell>
          <cell r="Q28093">
            <v>32667</v>
          </cell>
        </row>
        <row r="28094">
          <cell r="M28094" t="str">
            <v>805010659_1070841</v>
          </cell>
          <cell r="N28094">
            <v>67620</v>
          </cell>
          <cell r="O28094">
            <v>0</v>
          </cell>
          <cell r="P28094">
            <v>0</v>
          </cell>
          <cell r="Q28094">
            <v>67620</v>
          </cell>
        </row>
        <row r="28095">
          <cell r="M28095" t="str">
            <v>805010659_1070743</v>
          </cell>
          <cell r="N28095">
            <v>67620</v>
          </cell>
          <cell r="O28095">
            <v>0</v>
          </cell>
          <cell r="P28095">
            <v>0</v>
          </cell>
          <cell r="Q28095">
            <v>67620</v>
          </cell>
        </row>
        <row r="28096">
          <cell r="M28096" t="str">
            <v>805010659_1070995</v>
          </cell>
          <cell r="N28096">
            <v>142442</v>
          </cell>
          <cell r="O28096">
            <v>0</v>
          </cell>
          <cell r="P28096">
            <v>0</v>
          </cell>
          <cell r="Q28096">
            <v>142442</v>
          </cell>
        </row>
        <row r="28097">
          <cell r="M28097" t="str">
            <v>805010659_1070954</v>
          </cell>
          <cell r="N28097">
            <v>67620</v>
          </cell>
          <cell r="O28097">
            <v>0</v>
          </cell>
          <cell r="P28097">
            <v>0</v>
          </cell>
          <cell r="Q28097">
            <v>67620</v>
          </cell>
        </row>
        <row r="28098">
          <cell r="M28098" t="str">
            <v>805010659_1071153</v>
          </cell>
          <cell r="N28098">
            <v>98000</v>
          </cell>
          <cell r="O28098">
            <v>0</v>
          </cell>
          <cell r="P28098">
            <v>0</v>
          </cell>
          <cell r="Q28098">
            <v>98000</v>
          </cell>
        </row>
        <row r="28099">
          <cell r="M28099" t="str">
            <v>805010659_1071131</v>
          </cell>
          <cell r="N28099">
            <v>37730</v>
          </cell>
          <cell r="O28099">
            <v>0</v>
          </cell>
          <cell r="P28099">
            <v>0</v>
          </cell>
          <cell r="Q28099">
            <v>37730</v>
          </cell>
        </row>
        <row r="28100">
          <cell r="M28100" t="str">
            <v>805010659_1071017</v>
          </cell>
          <cell r="N28100">
            <v>113582</v>
          </cell>
          <cell r="O28100">
            <v>0</v>
          </cell>
          <cell r="P28100">
            <v>0</v>
          </cell>
          <cell r="Q28100">
            <v>113582</v>
          </cell>
        </row>
        <row r="28101">
          <cell r="M28101" t="str">
            <v>805010659_1070846</v>
          </cell>
          <cell r="N28101">
            <v>420000</v>
          </cell>
          <cell r="O28101">
            <v>0</v>
          </cell>
          <cell r="P28101">
            <v>0</v>
          </cell>
          <cell r="Q28101">
            <v>420000</v>
          </cell>
        </row>
        <row r="28102">
          <cell r="M28102" t="str">
            <v>805010659_1070917</v>
          </cell>
          <cell r="N28102">
            <v>420000</v>
          </cell>
          <cell r="O28102">
            <v>0</v>
          </cell>
          <cell r="P28102">
            <v>0</v>
          </cell>
          <cell r="Q28102">
            <v>420000</v>
          </cell>
        </row>
        <row r="28103">
          <cell r="M28103" t="str">
            <v>805010659_1070956</v>
          </cell>
          <cell r="N28103">
            <v>91141</v>
          </cell>
          <cell r="O28103">
            <v>0</v>
          </cell>
          <cell r="P28103">
            <v>0</v>
          </cell>
          <cell r="Q28103">
            <v>91141</v>
          </cell>
        </row>
        <row r="28104">
          <cell r="M28104" t="str">
            <v>805010659_1070838</v>
          </cell>
          <cell r="N28104">
            <v>809100</v>
          </cell>
          <cell r="O28104">
            <v>0</v>
          </cell>
          <cell r="P28104">
            <v>300000</v>
          </cell>
          <cell r="Q28104">
            <v>809100</v>
          </cell>
        </row>
        <row r="28105">
          <cell r="M28105" t="str">
            <v>805010659_1070928</v>
          </cell>
          <cell r="N28105">
            <v>37730</v>
          </cell>
          <cell r="O28105">
            <v>0</v>
          </cell>
          <cell r="P28105">
            <v>0</v>
          </cell>
          <cell r="Q28105">
            <v>37730</v>
          </cell>
        </row>
        <row r="28106">
          <cell r="M28106" t="str">
            <v>805010659_1071126</v>
          </cell>
          <cell r="N28106">
            <v>67620</v>
          </cell>
          <cell r="O28106">
            <v>0</v>
          </cell>
          <cell r="P28106">
            <v>0</v>
          </cell>
          <cell r="Q28106">
            <v>67620</v>
          </cell>
        </row>
        <row r="28107">
          <cell r="M28107" t="str">
            <v>805010659_1070916</v>
          </cell>
          <cell r="N28107">
            <v>78400</v>
          </cell>
          <cell r="O28107">
            <v>0</v>
          </cell>
          <cell r="P28107">
            <v>518000</v>
          </cell>
          <cell r="Q28107">
            <v>78400</v>
          </cell>
        </row>
        <row r="28108">
          <cell r="M28108" t="str">
            <v>805010659_1070896</v>
          </cell>
          <cell r="N28108">
            <v>67620</v>
          </cell>
          <cell r="O28108">
            <v>0</v>
          </cell>
          <cell r="P28108">
            <v>0</v>
          </cell>
          <cell r="Q28108">
            <v>67620</v>
          </cell>
        </row>
        <row r="28109">
          <cell r="M28109" t="str">
            <v>805010659_1070905</v>
          </cell>
          <cell r="N28109">
            <v>66837</v>
          </cell>
          <cell r="O28109">
            <v>0</v>
          </cell>
          <cell r="P28109">
            <v>0</v>
          </cell>
          <cell r="Q28109">
            <v>66837</v>
          </cell>
        </row>
        <row r="28110">
          <cell r="M28110" t="str">
            <v>805010659_1070809</v>
          </cell>
          <cell r="N28110">
            <v>98000</v>
          </cell>
          <cell r="O28110">
            <v>0</v>
          </cell>
          <cell r="P28110">
            <v>0</v>
          </cell>
          <cell r="Q28110">
            <v>98000</v>
          </cell>
        </row>
        <row r="28111">
          <cell r="M28111" t="str">
            <v>805010659_1071059</v>
          </cell>
          <cell r="N28111">
            <v>145775</v>
          </cell>
          <cell r="O28111">
            <v>0</v>
          </cell>
          <cell r="P28111">
            <v>0</v>
          </cell>
          <cell r="Q28111">
            <v>145775</v>
          </cell>
        </row>
        <row r="28112">
          <cell r="M28112" t="str">
            <v>805010659_1071027</v>
          </cell>
          <cell r="N28112">
            <v>67620</v>
          </cell>
          <cell r="O28112">
            <v>0</v>
          </cell>
          <cell r="P28112">
            <v>0</v>
          </cell>
          <cell r="Q28112">
            <v>67620</v>
          </cell>
        </row>
        <row r="28113">
          <cell r="M28113" t="str">
            <v>805010659_1070843</v>
          </cell>
          <cell r="N28113">
            <v>98000</v>
          </cell>
          <cell r="O28113">
            <v>0</v>
          </cell>
          <cell r="P28113">
            <v>0</v>
          </cell>
          <cell r="Q28113">
            <v>98000</v>
          </cell>
        </row>
        <row r="28114">
          <cell r="M28114" t="str">
            <v>805010659_1070882</v>
          </cell>
          <cell r="N28114">
            <v>113582</v>
          </cell>
          <cell r="O28114">
            <v>0</v>
          </cell>
          <cell r="P28114">
            <v>0</v>
          </cell>
          <cell r="Q28114">
            <v>113582</v>
          </cell>
        </row>
        <row r="28115">
          <cell r="M28115" t="str">
            <v>805010659_1070993</v>
          </cell>
          <cell r="N28115">
            <v>16334</v>
          </cell>
          <cell r="O28115">
            <v>0</v>
          </cell>
          <cell r="P28115">
            <v>518000</v>
          </cell>
          <cell r="Q28115">
            <v>16334</v>
          </cell>
        </row>
        <row r="28116">
          <cell r="M28116" t="str">
            <v>805010659_1070793</v>
          </cell>
          <cell r="N28116">
            <v>48877</v>
          </cell>
          <cell r="O28116">
            <v>0</v>
          </cell>
          <cell r="P28116">
            <v>0</v>
          </cell>
          <cell r="Q28116">
            <v>48877</v>
          </cell>
        </row>
        <row r="28117">
          <cell r="M28117" t="str">
            <v>805010659_1071005</v>
          </cell>
          <cell r="N28117">
            <v>98000</v>
          </cell>
          <cell r="O28117">
            <v>0</v>
          </cell>
          <cell r="P28117">
            <v>0</v>
          </cell>
          <cell r="Q28117">
            <v>98000</v>
          </cell>
        </row>
        <row r="28118">
          <cell r="M28118" t="str">
            <v>805010659_1070818</v>
          </cell>
          <cell r="N28118">
            <v>142442</v>
          </cell>
          <cell r="O28118">
            <v>0</v>
          </cell>
          <cell r="P28118">
            <v>0</v>
          </cell>
          <cell r="Q28118">
            <v>142442</v>
          </cell>
        </row>
        <row r="28119">
          <cell r="M28119" t="str">
            <v>805010659_1070832</v>
          </cell>
          <cell r="N28119">
            <v>420000</v>
          </cell>
          <cell r="O28119">
            <v>0</v>
          </cell>
          <cell r="P28119">
            <v>0</v>
          </cell>
          <cell r="Q28119">
            <v>420000</v>
          </cell>
        </row>
        <row r="28120">
          <cell r="M28120" t="str">
            <v>805010659_1070870</v>
          </cell>
          <cell r="N28120">
            <v>48877</v>
          </cell>
          <cell r="O28120">
            <v>0</v>
          </cell>
          <cell r="P28120">
            <v>0</v>
          </cell>
          <cell r="Q28120">
            <v>48877</v>
          </cell>
        </row>
        <row r="28121">
          <cell r="M28121" t="str">
            <v>805010659_1071037</v>
          </cell>
          <cell r="N28121">
            <v>210553</v>
          </cell>
          <cell r="O28121">
            <v>0</v>
          </cell>
          <cell r="P28121">
            <v>0</v>
          </cell>
          <cell r="Q28121">
            <v>210553</v>
          </cell>
        </row>
        <row r="28122">
          <cell r="M28122" t="str">
            <v>805010659_1071049</v>
          </cell>
          <cell r="N28122">
            <v>67620</v>
          </cell>
          <cell r="O28122">
            <v>0</v>
          </cell>
          <cell r="P28122">
            <v>0</v>
          </cell>
          <cell r="Q28122">
            <v>67620</v>
          </cell>
        </row>
        <row r="28123">
          <cell r="M28123" t="str">
            <v>805010659_1070757</v>
          </cell>
          <cell r="N28123">
            <v>466619</v>
          </cell>
          <cell r="O28123">
            <v>0</v>
          </cell>
          <cell r="P28123">
            <v>0</v>
          </cell>
          <cell r="Q28123">
            <v>466619</v>
          </cell>
        </row>
        <row r="28124">
          <cell r="M28124" t="str">
            <v>805010659_1070970</v>
          </cell>
          <cell r="N28124">
            <v>75411</v>
          </cell>
          <cell r="O28124">
            <v>0</v>
          </cell>
          <cell r="P28124">
            <v>0</v>
          </cell>
          <cell r="Q28124">
            <v>75411</v>
          </cell>
        </row>
        <row r="28125">
          <cell r="M28125" t="str">
            <v>805010659_1070894</v>
          </cell>
          <cell r="N28125">
            <v>91141</v>
          </cell>
          <cell r="O28125">
            <v>0</v>
          </cell>
          <cell r="P28125">
            <v>0</v>
          </cell>
          <cell r="Q28125">
            <v>91141</v>
          </cell>
        </row>
        <row r="28126">
          <cell r="M28126" t="str">
            <v>805010659_1070796</v>
          </cell>
          <cell r="N28126">
            <v>18619</v>
          </cell>
          <cell r="O28126">
            <v>0</v>
          </cell>
          <cell r="P28126">
            <v>160000</v>
          </cell>
          <cell r="Q28126">
            <v>18619</v>
          </cell>
        </row>
        <row r="28127">
          <cell r="M28127" t="str">
            <v>805010659_1071010</v>
          </cell>
          <cell r="N28127">
            <v>91141</v>
          </cell>
          <cell r="O28127">
            <v>0</v>
          </cell>
          <cell r="P28127">
            <v>0</v>
          </cell>
          <cell r="Q28127">
            <v>91141</v>
          </cell>
        </row>
        <row r="28128">
          <cell r="M28128" t="str">
            <v>805010659_1070996</v>
          </cell>
          <cell r="N28128">
            <v>145775</v>
          </cell>
          <cell r="O28128">
            <v>0</v>
          </cell>
          <cell r="P28128">
            <v>0</v>
          </cell>
          <cell r="Q28128">
            <v>145775</v>
          </cell>
        </row>
        <row r="28129">
          <cell r="M28129" t="str">
            <v>805010659_1071132</v>
          </cell>
          <cell r="N28129">
            <v>113582</v>
          </cell>
          <cell r="O28129">
            <v>0</v>
          </cell>
          <cell r="P28129">
            <v>0</v>
          </cell>
          <cell r="Q28129">
            <v>113582</v>
          </cell>
        </row>
        <row r="28130">
          <cell r="M28130" t="str">
            <v>805010659_1070963</v>
          </cell>
          <cell r="N28130">
            <v>466619</v>
          </cell>
          <cell r="O28130">
            <v>0</v>
          </cell>
          <cell r="P28130">
            <v>0</v>
          </cell>
          <cell r="Q28130">
            <v>466619</v>
          </cell>
        </row>
        <row r="28131">
          <cell r="M28131" t="str">
            <v>805010659_1070799</v>
          </cell>
          <cell r="N28131">
            <v>48877</v>
          </cell>
          <cell r="O28131">
            <v>0</v>
          </cell>
          <cell r="P28131">
            <v>0</v>
          </cell>
          <cell r="Q28131">
            <v>48877</v>
          </cell>
        </row>
        <row r="28132">
          <cell r="M28132" t="str">
            <v>805010659_1071266</v>
          </cell>
          <cell r="N28132">
            <v>462100</v>
          </cell>
          <cell r="O28132">
            <v>0</v>
          </cell>
          <cell r="P28132">
            <v>0</v>
          </cell>
          <cell r="Q28132">
            <v>462100</v>
          </cell>
        </row>
        <row r="28133">
          <cell r="M28133" t="str">
            <v>805010659_1070927</v>
          </cell>
          <cell r="N28133">
            <v>67620</v>
          </cell>
          <cell r="O28133">
            <v>0</v>
          </cell>
          <cell r="P28133">
            <v>0</v>
          </cell>
          <cell r="Q28133">
            <v>67620</v>
          </cell>
        </row>
        <row r="28134">
          <cell r="M28134" t="str">
            <v>805010659_1071112</v>
          </cell>
          <cell r="N28134">
            <v>67620</v>
          </cell>
          <cell r="O28134">
            <v>0</v>
          </cell>
          <cell r="P28134">
            <v>0</v>
          </cell>
          <cell r="Q28134">
            <v>67620</v>
          </cell>
        </row>
        <row r="28135">
          <cell r="M28135" t="str">
            <v>805010659_1070785</v>
          </cell>
          <cell r="N28135">
            <v>67620</v>
          </cell>
          <cell r="O28135">
            <v>0</v>
          </cell>
          <cell r="P28135">
            <v>0</v>
          </cell>
          <cell r="Q28135">
            <v>67620</v>
          </cell>
        </row>
        <row r="28136">
          <cell r="M28136" t="str">
            <v>805010659_1071084</v>
          </cell>
          <cell r="N28136">
            <v>15564</v>
          </cell>
          <cell r="O28136">
            <v>0</v>
          </cell>
          <cell r="P28136">
            <v>0</v>
          </cell>
          <cell r="Q28136">
            <v>15564</v>
          </cell>
        </row>
        <row r="28137">
          <cell r="M28137" t="str">
            <v>805010659_1071104</v>
          </cell>
          <cell r="N28137">
            <v>63112</v>
          </cell>
          <cell r="O28137">
            <v>0</v>
          </cell>
          <cell r="P28137">
            <v>0</v>
          </cell>
          <cell r="Q28137">
            <v>63112</v>
          </cell>
        </row>
        <row r="28138">
          <cell r="M28138" t="str">
            <v>805010659_1070923</v>
          </cell>
          <cell r="N28138">
            <v>142442</v>
          </cell>
          <cell r="O28138">
            <v>0</v>
          </cell>
          <cell r="P28138">
            <v>0</v>
          </cell>
          <cell r="Q28138">
            <v>142442</v>
          </cell>
        </row>
        <row r="28139">
          <cell r="M28139" t="str">
            <v>805010659_1070986</v>
          </cell>
          <cell r="N28139">
            <v>91141</v>
          </cell>
          <cell r="O28139">
            <v>0</v>
          </cell>
          <cell r="P28139">
            <v>0</v>
          </cell>
          <cell r="Q28139">
            <v>91141</v>
          </cell>
        </row>
        <row r="28140">
          <cell r="M28140" t="str">
            <v>805010659_1070997</v>
          </cell>
          <cell r="N28140">
            <v>67620</v>
          </cell>
          <cell r="O28140">
            <v>0</v>
          </cell>
          <cell r="P28140">
            <v>0</v>
          </cell>
          <cell r="Q28140">
            <v>67620</v>
          </cell>
        </row>
        <row r="28141">
          <cell r="M28141" t="str">
            <v>805010659_1070983</v>
          </cell>
          <cell r="N28141">
            <v>420000</v>
          </cell>
          <cell r="O28141">
            <v>0</v>
          </cell>
          <cell r="P28141">
            <v>0</v>
          </cell>
          <cell r="Q28141">
            <v>420000</v>
          </cell>
        </row>
        <row r="28142">
          <cell r="M28142" t="str">
            <v>805010659_1071258</v>
          </cell>
          <cell r="N28142">
            <v>15000</v>
          </cell>
          <cell r="O28142">
            <v>0</v>
          </cell>
          <cell r="P28142">
            <v>0</v>
          </cell>
          <cell r="Q28142">
            <v>15000</v>
          </cell>
        </row>
        <row r="28143">
          <cell r="M28143" t="str">
            <v>805010659_1071164</v>
          </cell>
          <cell r="N28143">
            <v>51842</v>
          </cell>
          <cell r="O28143">
            <v>0</v>
          </cell>
          <cell r="P28143">
            <v>0</v>
          </cell>
          <cell r="Q28143">
            <v>51842</v>
          </cell>
        </row>
        <row r="28144">
          <cell r="M28144" t="str">
            <v>805010659_1071035</v>
          </cell>
          <cell r="N28144">
            <v>42826</v>
          </cell>
          <cell r="O28144">
            <v>0</v>
          </cell>
          <cell r="P28144">
            <v>0</v>
          </cell>
          <cell r="Q28144">
            <v>42826</v>
          </cell>
        </row>
        <row r="28145">
          <cell r="M28145" t="str">
            <v>805010659_1070856</v>
          </cell>
          <cell r="N28145">
            <v>91141</v>
          </cell>
          <cell r="O28145">
            <v>0</v>
          </cell>
          <cell r="P28145">
            <v>0</v>
          </cell>
          <cell r="Q28145">
            <v>91141</v>
          </cell>
        </row>
        <row r="28146">
          <cell r="M28146" t="str">
            <v>805010659_1071089</v>
          </cell>
          <cell r="N28146">
            <v>48877</v>
          </cell>
          <cell r="O28146">
            <v>0</v>
          </cell>
          <cell r="P28146">
            <v>0</v>
          </cell>
          <cell r="Q28146">
            <v>48877</v>
          </cell>
        </row>
        <row r="28147">
          <cell r="M28147" t="str">
            <v>805010659_1071262</v>
          </cell>
          <cell r="N28147">
            <v>604800</v>
          </cell>
          <cell r="O28147">
            <v>0</v>
          </cell>
          <cell r="P28147">
            <v>0</v>
          </cell>
          <cell r="Q28147">
            <v>604800</v>
          </cell>
        </row>
        <row r="28148">
          <cell r="M28148" t="str">
            <v>805010659_1071123</v>
          </cell>
          <cell r="N28148">
            <v>145775</v>
          </cell>
          <cell r="O28148">
            <v>0</v>
          </cell>
          <cell r="P28148">
            <v>0</v>
          </cell>
          <cell r="Q28148">
            <v>145775</v>
          </cell>
        </row>
        <row r="28149">
          <cell r="M28149" t="str">
            <v>805010659_1070849</v>
          </cell>
          <cell r="N28149">
            <v>52267</v>
          </cell>
          <cell r="O28149">
            <v>0</v>
          </cell>
          <cell r="P28149">
            <v>518000</v>
          </cell>
          <cell r="Q28149">
            <v>52267</v>
          </cell>
        </row>
        <row r="28150">
          <cell r="M28150" t="str">
            <v>805010659_1070881</v>
          </cell>
          <cell r="N28150">
            <v>91141</v>
          </cell>
          <cell r="O28150">
            <v>0</v>
          </cell>
          <cell r="P28150">
            <v>0</v>
          </cell>
          <cell r="Q28150">
            <v>91141</v>
          </cell>
        </row>
        <row r="28151">
          <cell r="M28151" t="str">
            <v>805010659_1071260</v>
          </cell>
          <cell r="N28151">
            <v>1025000</v>
          </cell>
          <cell r="O28151">
            <v>0</v>
          </cell>
          <cell r="P28151">
            <v>0</v>
          </cell>
          <cell r="Q28151">
            <v>1025000</v>
          </cell>
        </row>
        <row r="28152">
          <cell r="M28152" t="str">
            <v>805010659_1070875</v>
          </cell>
          <cell r="N28152">
            <v>36064</v>
          </cell>
          <cell r="O28152">
            <v>0</v>
          </cell>
          <cell r="P28152">
            <v>0</v>
          </cell>
          <cell r="Q28152">
            <v>36064</v>
          </cell>
        </row>
        <row r="28153">
          <cell r="M28153" t="str">
            <v>805010659_1071159</v>
          </cell>
          <cell r="N28153">
            <v>113582</v>
          </cell>
          <cell r="O28153">
            <v>0</v>
          </cell>
          <cell r="P28153">
            <v>0</v>
          </cell>
          <cell r="Q28153">
            <v>113582</v>
          </cell>
        </row>
        <row r="28154">
          <cell r="M28154" t="str">
            <v>805010659_1070844</v>
          </cell>
          <cell r="N28154">
            <v>75410</v>
          </cell>
          <cell r="O28154">
            <v>0</v>
          </cell>
          <cell r="P28154">
            <v>0</v>
          </cell>
          <cell r="Q28154">
            <v>75410</v>
          </cell>
        </row>
        <row r="28155">
          <cell r="M28155" t="str">
            <v>805010659_1071085</v>
          </cell>
          <cell r="N28155">
            <v>67620</v>
          </cell>
          <cell r="O28155">
            <v>0</v>
          </cell>
          <cell r="P28155">
            <v>0</v>
          </cell>
          <cell r="Q28155">
            <v>67620</v>
          </cell>
        </row>
        <row r="28156">
          <cell r="M28156" t="str">
            <v>805010659_1071107</v>
          </cell>
          <cell r="N28156">
            <v>113582</v>
          </cell>
          <cell r="O28156">
            <v>0</v>
          </cell>
          <cell r="P28156">
            <v>0</v>
          </cell>
          <cell r="Q28156">
            <v>113582</v>
          </cell>
        </row>
        <row r="28157">
          <cell r="M28157" t="str">
            <v>805010659_1070938</v>
          </cell>
          <cell r="N28157">
            <v>145775</v>
          </cell>
          <cell r="O28157">
            <v>0</v>
          </cell>
          <cell r="P28157">
            <v>0</v>
          </cell>
          <cell r="Q28157">
            <v>145775</v>
          </cell>
        </row>
        <row r="28158">
          <cell r="M28158" t="str">
            <v>805010659_1070798</v>
          </cell>
          <cell r="N28158">
            <v>348000</v>
          </cell>
          <cell r="O28158">
            <v>0</v>
          </cell>
          <cell r="P28158">
            <v>300000</v>
          </cell>
          <cell r="Q28158">
            <v>348000</v>
          </cell>
        </row>
        <row r="28159">
          <cell r="M28159" t="str">
            <v>805010659_1071161</v>
          </cell>
          <cell r="N28159">
            <v>91141</v>
          </cell>
          <cell r="O28159">
            <v>0</v>
          </cell>
          <cell r="P28159">
            <v>0</v>
          </cell>
          <cell r="Q28159">
            <v>91141</v>
          </cell>
        </row>
        <row r="28160">
          <cell r="M28160" t="str">
            <v>805010659_1071151</v>
          </cell>
          <cell r="N28160">
            <v>131755</v>
          </cell>
          <cell r="O28160">
            <v>0</v>
          </cell>
          <cell r="P28160">
            <v>0</v>
          </cell>
          <cell r="Q28160">
            <v>131755</v>
          </cell>
        </row>
        <row r="28161">
          <cell r="M28161" t="str">
            <v>805010659_1070906</v>
          </cell>
          <cell r="N28161">
            <v>48877</v>
          </cell>
          <cell r="O28161">
            <v>0</v>
          </cell>
          <cell r="P28161">
            <v>0</v>
          </cell>
          <cell r="Q28161">
            <v>48877</v>
          </cell>
        </row>
        <row r="28162">
          <cell r="M28162" t="str">
            <v>805010659_1071113</v>
          </cell>
          <cell r="N28162">
            <v>37730</v>
          </cell>
          <cell r="O28162">
            <v>0</v>
          </cell>
          <cell r="P28162">
            <v>0</v>
          </cell>
          <cell r="Q28162">
            <v>37730</v>
          </cell>
        </row>
        <row r="28163">
          <cell r="M28163" t="str">
            <v>805010659_1070952</v>
          </cell>
          <cell r="N28163">
            <v>1740000</v>
          </cell>
          <cell r="O28163">
            <v>0</v>
          </cell>
          <cell r="P28163">
            <v>0</v>
          </cell>
          <cell r="Q28163">
            <v>1740000</v>
          </cell>
        </row>
        <row r="28164">
          <cell r="M28164" t="str">
            <v>805010659_1071145</v>
          </cell>
          <cell r="N28164">
            <v>67620</v>
          </cell>
          <cell r="O28164">
            <v>0</v>
          </cell>
          <cell r="P28164">
            <v>0</v>
          </cell>
          <cell r="Q28164">
            <v>67620</v>
          </cell>
        </row>
        <row r="28165">
          <cell r="M28165" t="str">
            <v>805010659_1071077</v>
          </cell>
          <cell r="N28165">
            <v>91141</v>
          </cell>
          <cell r="O28165">
            <v>0</v>
          </cell>
          <cell r="P28165">
            <v>0</v>
          </cell>
          <cell r="Q28165">
            <v>91141</v>
          </cell>
        </row>
        <row r="28166">
          <cell r="M28166" t="str">
            <v>805010659_1070967</v>
          </cell>
          <cell r="N28166">
            <v>91141</v>
          </cell>
          <cell r="O28166">
            <v>0</v>
          </cell>
          <cell r="P28166">
            <v>0</v>
          </cell>
          <cell r="Q28166">
            <v>91141</v>
          </cell>
        </row>
        <row r="28167">
          <cell r="M28167" t="str">
            <v>805010659_1070911</v>
          </cell>
          <cell r="N28167">
            <v>98000</v>
          </cell>
          <cell r="O28167">
            <v>0</v>
          </cell>
          <cell r="P28167">
            <v>0</v>
          </cell>
          <cell r="Q28167">
            <v>98000</v>
          </cell>
        </row>
        <row r="28168">
          <cell r="M28168" t="str">
            <v>805010659_1070876</v>
          </cell>
          <cell r="N28168">
            <v>25136</v>
          </cell>
          <cell r="O28168">
            <v>0</v>
          </cell>
          <cell r="P28168">
            <v>0</v>
          </cell>
          <cell r="Q28168">
            <v>25136</v>
          </cell>
        </row>
        <row r="28169">
          <cell r="M28169" t="str">
            <v>805010659_1070885</v>
          </cell>
          <cell r="N28169">
            <v>91141</v>
          </cell>
          <cell r="O28169">
            <v>0</v>
          </cell>
          <cell r="P28169">
            <v>0</v>
          </cell>
          <cell r="Q28169">
            <v>91141</v>
          </cell>
        </row>
        <row r="28170">
          <cell r="M28170" t="str">
            <v>805010659_1070965</v>
          </cell>
          <cell r="N28170">
            <v>145775</v>
          </cell>
          <cell r="O28170">
            <v>0</v>
          </cell>
          <cell r="P28170">
            <v>0</v>
          </cell>
          <cell r="Q28170">
            <v>145775</v>
          </cell>
        </row>
        <row r="28171">
          <cell r="M28171" t="str">
            <v>805010659_1070957</v>
          </cell>
          <cell r="N28171">
            <v>67620</v>
          </cell>
          <cell r="O28171">
            <v>0</v>
          </cell>
          <cell r="P28171">
            <v>0</v>
          </cell>
          <cell r="Q28171">
            <v>67620</v>
          </cell>
        </row>
        <row r="28172">
          <cell r="M28172" t="str">
            <v>805010659_1071045</v>
          </cell>
          <cell r="N28172">
            <v>18032</v>
          </cell>
          <cell r="O28172">
            <v>0</v>
          </cell>
          <cell r="P28172">
            <v>0</v>
          </cell>
          <cell r="Q28172">
            <v>18032</v>
          </cell>
        </row>
        <row r="28173">
          <cell r="M28173" t="str">
            <v>805010659_1071060</v>
          </cell>
          <cell r="N28173">
            <v>91141</v>
          </cell>
          <cell r="O28173">
            <v>0</v>
          </cell>
          <cell r="P28173">
            <v>0</v>
          </cell>
          <cell r="Q28173">
            <v>91141</v>
          </cell>
        </row>
        <row r="28174">
          <cell r="M28174" t="str">
            <v>805010659_1070877</v>
          </cell>
          <cell r="N28174">
            <v>145775</v>
          </cell>
          <cell r="O28174">
            <v>0</v>
          </cell>
          <cell r="P28174">
            <v>0</v>
          </cell>
          <cell r="Q28174">
            <v>145775</v>
          </cell>
        </row>
        <row r="28175">
          <cell r="M28175" t="str">
            <v>805010659_1070942</v>
          </cell>
          <cell r="N28175">
            <v>1740000</v>
          </cell>
          <cell r="O28175">
            <v>0</v>
          </cell>
          <cell r="P28175">
            <v>0</v>
          </cell>
          <cell r="Q28175">
            <v>1740000</v>
          </cell>
        </row>
        <row r="28176">
          <cell r="M28176" t="str">
            <v>805010659_1070698</v>
          </cell>
          <cell r="N28176">
            <v>75410</v>
          </cell>
          <cell r="O28176">
            <v>0</v>
          </cell>
          <cell r="P28176">
            <v>0</v>
          </cell>
          <cell r="Q28176">
            <v>75410</v>
          </cell>
        </row>
        <row r="28177">
          <cell r="M28177" t="str">
            <v>805010659_1070960</v>
          </cell>
          <cell r="N28177">
            <v>145775</v>
          </cell>
          <cell r="O28177">
            <v>0</v>
          </cell>
          <cell r="P28177">
            <v>0</v>
          </cell>
          <cell r="Q28177">
            <v>145775</v>
          </cell>
        </row>
        <row r="28178">
          <cell r="M28178" t="str">
            <v>805010659_1071166</v>
          </cell>
          <cell r="N28178">
            <v>111760</v>
          </cell>
          <cell r="O28178">
            <v>0</v>
          </cell>
          <cell r="P28178">
            <v>0</v>
          </cell>
          <cell r="Q28178">
            <v>111760</v>
          </cell>
        </row>
        <row r="28179">
          <cell r="M28179" t="str">
            <v>805010659_1070829</v>
          </cell>
          <cell r="N28179">
            <v>145775</v>
          </cell>
          <cell r="O28179">
            <v>0</v>
          </cell>
          <cell r="P28179">
            <v>0</v>
          </cell>
          <cell r="Q28179">
            <v>145775</v>
          </cell>
        </row>
        <row r="28180">
          <cell r="M28180" t="str">
            <v>805010659_1070930</v>
          </cell>
          <cell r="N28180">
            <v>91141</v>
          </cell>
          <cell r="O28180">
            <v>0</v>
          </cell>
          <cell r="P28180">
            <v>0</v>
          </cell>
          <cell r="Q28180">
            <v>91141</v>
          </cell>
        </row>
        <row r="28181">
          <cell r="M28181" t="str">
            <v>805010659_1071043</v>
          </cell>
          <cell r="N28181">
            <v>67620</v>
          </cell>
          <cell r="O28181">
            <v>0</v>
          </cell>
          <cell r="P28181">
            <v>0</v>
          </cell>
          <cell r="Q28181">
            <v>67620</v>
          </cell>
        </row>
        <row r="28182">
          <cell r="M28182" t="str">
            <v>805010659_1070704</v>
          </cell>
          <cell r="N28182">
            <v>35092</v>
          </cell>
          <cell r="O28182">
            <v>0</v>
          </cell>
          <cell r="P28182">
            <v>0</v>
          </cell>
          <cell r="Q28182">
            <v>35092</v>
          </cell>
        </row>
        <row r="28183">
          <cell r="M28183" t="str">
            <v>805010659_1071019</v>
          </cell>
          <cell r="N28183">
            <v>91141</v>
          </cell>
          <cell r="O28183">
            <v>0</v>
          </cell>
          <cell r="P28183">
            <v>0</v>
          </cell>
          <cell r="Q28183">
            <v>91141</v>
          </cell>
        </row>
        <row r="28184">
          <cell r="M28184" t="str">
            <v>805010659_1071094</v>
          </cell>
          <cell r="N28184">
            <v>754000</v>
          </cell>
          <cell r="O28184">
            <v>0</v>
          </cell>
          <cell r="P28184">
            <v>0</v>
          </cell>
          <cell r="Q28184">
            <v>754000</v>
          </cell>
        </row>
        <row r="28185">
          <cell r="M28185" t="str">
            <v>805010659_1070797</v>
          </cell>
          <cell r="N28185">
            <v>25136</v>
          </cell>
          <cell r="O28185">
            <v>0</v>
          </cell>
          <cell r="P28185">
            <v>0</v>
          </cell>
          <cell r="Q28185">
            <v>25136</v>
          </cell>
        </row>
        <row r="28186">
          <cell r="M28186" t="str">
            <v>805010659_1071051</v>
          </cell>
          <cell r="N28186">
            <v>37730</v>
          </cell>
          <cell r="O28186">
            <v>0</v>
          </cell>
          <cell r="P28186">
            <v>0</v>
          </cell>
          <cell r="Q28186">
            <v>37730</v>
          </cell>
        </row>
        <row r="28187">
          <cell r="M28187" t="str">
            <v>805010659_1071101</v>
          </cell>
          <cell r="N28187">
            <v>145775</v>
          </cell>
          <cell r="O28187">
            <v>0</v>
          </cell>
          <cell r="P28187">
            <v>0</v>
          </cell>
          <cell r="Q28187">
            <v>145775</v>
          </cell>
        </row>
        <row r="28188">
          <cell r="M28188" t="str">
            <v>805010659_1070934</v>
          </cell>
          <cell r="N28188">
            <v>91141</v>
          </cell>
          <cell r="O28188">
            <v>0</v>
          </cell>
          <cell r="P28188">
            <v>0</v>
          </cell>
          <cell r="Q28188">
            <v>91141</v>
          </cell>
        </row>
        <row r="28189">
          <cell r="M28189" t="str">
            <v>805010659_1070971</v>
          </cell>
          <cell r="N28189">
            <v>466619</v>
          </cell>
          <cell r="O28189">
            <v>0</v>
          </cell>
          <cell r="P28189">
            <v>0</v>
          </cell>
          <cell r="Q28189">
            <v>466619</v>
          </cell>
        </row>
        <row r="28190">
          <cell r="M28190" t="str">
            <v>805010659_1070969</v>
          </cell>
          <cell r="N28190">
            <v>67620</v>
          </cell>
          <cell r="O28190">
            <v>0</v>
          </cell>
          <cell r="P28190">
            <v>0</v>
          </cell>
          <cell r="Q28190">
            <v>67620</v>
          </cell>
        </row>
        <row r="28191">
          <cell r="M28191" t="str">
            <v>805010659_1071163</v>
          </cell>
          <cell r="N28191">
            <v>1334000</v>
          </cell>
          <cell r="O28191">
            <v>0</v>
          </cell>
          <cell r="P28191">
            <v>0</v>
          </cell>
          <cell r="Q28191">
            <v>1334000</v>
          </cell>
        </row>
        <row r="28192">
          <cell r="M28192" t="str">
            <v>805010659_1071026</v>
          </cell>
          <cell r="N28192">
            <v>67620</v>
          </cell>
          <cell r="O28192">
            <v>0</v>
          </cell>
          <cell r="P28192">
            <v>0</v>
          </cell>
          <cell r="Q28192">
            <v>67620</v>
          </cell>
        </row>
        <row r="28193">
          <cell r="M28193" t="str">
            <v>805010659_1070850</v>
          </cell>
          <cell r="N28193">
            <v>420000</v>
          </cell>
          <cell r="O28193">
            <v>0</v>
          </cell>
          <cell r="P28193">
            <v>0</v>
          </cell>
          <cell r="Q28193">
            <v>420000</v>
          </cell>
        </row>
        <row r="28194">
          <cell r="M28194" t="str">
            <v>805010659_1070897</v>
          </cell>
          <cell r="N28194">
            <v>145775</v>
          </cell>
          <cell r="O28194">
            <v>0</v>
          </cell>
          <cell r="P28194">
            <v>0</v>
          </cell>
          <cell r="Q28194">
            <v>145775</v>
          </cell>
        </row>
        <row r="28195">
          <cell r="M28195" t="str">
            <v>805010659_1071110</v>
          </cell>
          <cell r="N28195">
            <v>145775</v>
          </cell>
          <cell r="O28195">
            <v>0</v>
          </cell>
          <cell r="P28195">
            <v>0</v>
          </cell>
          <cell r="Q28195">
            <v>145775</v>
          </cell>
        </row>
        <row r="28196">
          <cell r="M28196" t="str">
            <v>805010659_1070966</v>
          </cell>
          <cell r="N28196">
            <v>32526</v>
          </cell>
          <cell r="O28196">
            <v>0</v>
          </cell>
          <cell r="P28196">
            <v>0</v>
          </cell>
          <cell r="Q28196">
            <v>32526</v>
          </cell>
        </row>
        <row r="28197">
          <cell r="M28197" t="str">
            <v>805010659_1070861</v>
          </cell>
          <cell r="N28197">
            <v>91141</v>
          </cell>
          <cell r="O28197">
            <v>0</v>
          </cell>
          <cell r="P28197">
            <v>0</v>
          </cell>
          <cell r="Q28197">
            <v>91141</v>
          </cell>
        </row>
        <row r="28198">
          <cell r="M28198" t="str">
            <v>805010659_1071143</v>
          </cell>
          <cell r="N28198">
            <v>323640</v>
          </cell>
          <cell r="O28198">
            <v>0</v>
          </cell>
          <cell r="P28198">
            <v>300000</v>
          </cell>
          <cell r="Q28198">
            <v>323640</v>
          </cell>
        </row>
        <row r="28199">
          <cell r="M28199" t="str">
            <v>805010659_1070831</v>
          </cell>
          <cell r="N28199">
            <v>98000</v>
          </cell>
          <cell r="O28199">
            <v>0</v>
          </cell>
          <cell r="P28199">
            <v>518000</v>
          </cell>
          <cell r="Q28199">
            <v>98000</v>
          </cell>
        </row>
        <row r="28200">
          <cell r="M28200" t="str">
            <v>805010659_1071015</v>
          </cell>
          <cell r="N28200">
            <v>48877</v>
          </cell>
          <cell r="O28200">
            <v>0</v>
          </cell>
          <cell r="P28200">
            <v>0</v>
          </cell>
          <cell r="Q28200">
            <v>48877</v>
          </cell>
        </row>
        <row r="28201">
          <cell r="M28201" t="str">
            <v>805010659_1070973</v>
          </cell>
          <cell r="N28201">
            <v>142442</v>
          </cell>
          <cell r="O28201">
            <v>0</v>
          </cell>
          <cell r="P28201">
            <v>0</v>
          </cell>
          <cell r="Q28201">
            <v>142442</v>
          </cell>
        </row>
        <row r="28202">
          <cell r="M28202" t="str">
            <v>805010659_1070879</v>
          </cell>
          <cell r="N28202">
            <v>348000</v>
          </cell>
          <cell r="O28202">
            <v>0</v>
          </cell>
          <cell r="P28202">
            <v>600000</v>
          </cell>
          <cell r="Q28202">
            <v>348000</v>
          </cell>
        </row>
        <row r="28203">
          <cell r="M28203" t="str">
            <v>805010659_1070842</v>
          </cell>
          <cell r="N28203">
            <v>113582</v>
          </cell>
          <cell r="O28203">
            <v>0</v>
          </cell>
          <cell r="P28203">
            <v>0</v>
          </cell>
          <cell r="Q28203">
            <v>113582</v>
          </cell>
        </row>
        <row r="28204">
          <cell r="M28204" t="str">
            <v>805010659_P39676</v>
          </cell>
          <cell r="N28204">
            <v>120000</v>
          </cell>
          <cell r="O28204">
            <v>0</v>
          </cell>
          <cell r="P28204">
            <v>518000</v>
          </cell>
          <cell r="Q28204">
            <v>120000</v>
          </cell>
        </row>
        <row r="28205">
          <cell r="M28205" t="str">
            <v>805010659_1071263</v>
          </cell>
          <cell r="N28205">
            <v>50400</v>
          </cell>
          <cell r="O28205">
            <v>0</v>
          </cell>
          <cell r="P28205">
            <v>0</v>
          </cell>
          <cell r="Q28205">
            <v>50400</v>
          </cell>
        </row>
        <row r="28206">
          <cell r="M28206" t="str">
            <v>805010659_1071064</v>
          </cell>
          <cell r="N28206">
            <v>91141</v>
          </cell>
          <cell r="O28206">
            <v>0</v>
          </cell>
          <cell r="P28206">
            <v>0</v>
          </cell>
          <cell r="Q28206">
            <v>91141</v>
          </cell>
        </row>
        <row r="28207">
          <cell r="M28207" t="str">
            <v>805010659_1071036</v>
          </cell>
          <cell r="N28207">
            <v>67620</v>
          </cell>
          <cell r="O28207">
            <v>0</v>
          </cell>
          <cell r="P28207">
            <v>0</v>
          </cell>
          <cell r="Q28207">
            <v>67620</v>
          </cell>
        </row>
        <row r="28208">
          <cell r="M28208" t="str">
            <v>805010659_1071155</v>
          </cell>
          <cell r="N28208">
            <v>466619</v>
          </cell>
          <cell r="O28208">
            <v>0</v>
          </cell>
          <cell r="P28208">
            <v>0</v>
          </cell>
          <cell r="Q28208">
            <v>466619</v>
          </cell>
        </row>
        <row r="28209">
          <cell r="M28209" t="str">
            <v>805010659_1071069</v>
          </cell>
          <cell r="N28209">
            <v>48877</v>
          </cell>
          <cell r="O28209">
            <v>0</v>
          </cell>
          <cell r="P28209">
            <v>0</v>
          </cell>
          <cell r="Q28209">
            <v>48877</v>
          </cell>
        </row>
        <row r="28210">
          <cell r="M28210" t="str">
            <v>805010659_1071156</v>
          </cell>
          <cell r="N28210">
            <v>210553</v>
          </cell>
          <cell r="O28210">
            <v>0</v>
          </cell>
          <cell r="P28210">
            <v>0</v>
          </cell>
          <cell r="Q28210">
            <v>210553</v>
          </cell>
        </row>
        <row r="28211">
          <cell r="M28211" t="str">
            <v>805010659_1070884</v>
          </cell>
          <cell r="N28211">
            <v>323640</v>
          </cell>
          <cell r="O28211">
            <v>0</v>
          </cell>
          <cell r="P28211">
            <v>300000</v>
          </cell>
          <cell r="Q28211">
            <v>323640</v>
          </cell>
        </row>
        <row r="28212">
          <cell r="M28212" t="str">
            <v>805010659_1071167</v>
          </cell>
          <cell r="N28212">
            <v>178078</v>
          </cell>
          <cell r="O28212">
            <v>0</v>
          </cell>
          <cell r="P28212">
            <v>0</v>
          </cell>
          <cell r="Q28212">
            <v>178078</v>
          </cell>
        </row>
        <row r="28213">
          <cell r="M28213" t="str">
            <v>805010659_1071092</v>
          </cell>
          <cell r="N28213">
            <v>49219</v>
          </cell>
          <cell r="O28213">
            <v>0</v>
          </cell>
          <cell r="P28213">
            <v>0</v>
          </cell>
          <cell r="Q28213">
            <v>49219</v>
          </cell>
        </row>
        <row r="28214">
          <cell r="M28214" t="str">
            <v>805010659_1071135</v>
          </cell>
          <cell r="N28214">
            <v>67620</v>
          </cell>
          <cell r="O28214">
            <v>0</v>
          </cell>
          <cell r="P28214">
            <v>0</v>
          </cell>
          <cell r="Q28214">
            <v>67620</v>
          </cell>
        </row>
        <row r="28215">
          <cell r="M28215" t="str">
            <v>805010659_1070835</v>
          </cell>
          <cell r="N28215">
            <v>67620</v>
          </cell>
          <cell r="O28215">
            <v>0</v>
          </cell>
          <cell r="P28215">
            <v>0</v>
          </cell>
          <cell r="Q28215">
            <v>67620</v>
          </cell>
        </row>
        <row r="28216">
          <cell r="M28216" t="str">
            <v>805010659_1070867</v>
          </cell>
          <cell r="N28216">
            <v>98000</v>
          </cell>
          <cell r="O28216">
            <v>0</v>
          </cell>
          <cell r="P28216">
            <v>0</v>
          </cell>
          <cell r="Q28216">
            <v>98000</v>
          </cell>
        </row>
        <row r="28217">
          <cell r="M28217" t="str">
            <v>805010659_1070980</v>
          </cell>
          <cell r="N28217">
            <v>48877</v>
          </cell>
          <cell r="O28217">
            <v>0</v>
          </cell>
          <cell r="P28217">
            <v>0</v>
          </cell>
          <cell r="Q28217">
            <v>48877</v>
          </cell>
        </row>
        <row r="28218">
          <cell r="M28218" t="str">
            <v>805010659_1071106</v>
          </cell>
          <cell r="N28218">
            <v>348000</v>
          </cell>
          <cell r="O28218">
            <v>0</v>
          </cell>
          <cell r="P28218">
            <v>300000</v>
          </cell>
          <cell r="Q28218">
            <v>348000</v>
          </cell>
        </row>
        <row r="28219">
          <cell r="M28219" t="str">
            <v>805010659_1070795</v>
          </cell>
          <cell r="N28219">
            <v>67620</v>
          </cell>
          <cell r="O28219">
            <v>0</v>
          </cell>
          <cell r="P28219">
            <v>0</v>
          </cell>
          <cell r="Q28219">
            <v>67620</v>
          </cell>
        </row>
        <row r="28220">
          <cell r="M28220" t="str">
            <v>805010659_1070888</v>
          </cell>
          <cell r="N28220">
            <v>91141</v>
          </cell>
          <cell r="O28220">
            <v>0</v>
          </cell>
          <cell r="P28220">
            <v>0</v>
          </cell>
          <cell r="Q28220">
            <v>91141</v>
          </cell>
        </row>
        <row r="28221">
          <cell r="M28221" t="str">
            <v>805010659_1070808</v>
          </cell>
          <cell r="N28221">
            <v>420000</v>
          </cell>
          <cell r="O28221">
            <v>0</v>
          </cell>
          <cell r="P28221">
            <v>0</v>
          </cell>
          <cell r="Q28221">
            <v>420000</v>
          </cell>
        </row>
        <row r="28222">
          <cell r="M28222" t="str">
            <v>805010659_1070975</v>
          </cell>
          <cell r="N28222">
            <v>113582</v>
          </cell>
          <cell r="O28222">
            <v>0</v>
          </cell>
          <cell r="P28222">
            <v>0</v>
          </cell>
          <cell r="Q28222">
            <v>113582</v>
          </cell>
        </row>
        <row r="28223">
          <cell r="M28223" t="str">
            <v>805010659_1070939</v>
          </cell>
          <cell r="N28223">
            <v>466619</v>
          </cell>
          <cell r="O28223">
            <v>0</v>
          </cell>
          <cell r="P28223">
            <v>0</v>
          </cell>
          <cell r="Q28223">
            <v>466619</v>
          </cell>
        </row>
        <row r="28224">
          <cell r="M28224" t="str">
            <v>805010659_1071033</v>
          </cell>
          <cell r="N28224">
            <v>113582</v>
          </cell>
          <cell r="O28224">
            <v>0</v>
          </cell>
          <cell r="P28224">
            <v>0</v>
          </cell>
          <cell r="Q28224">
            <v>113582</v>
          </cell>
        </row>
        <row r="28225">
          <cell r="M28225" t="str">
            <v>805010659_1070855</v>
          </cell>
          <cell r="N28225">
            <v>91141</v>
          </cell>
          <cell r="O28225">
            <v>0</v>
          </cell>
          <cell r="P28225">
            <v>0</v>
          </cell>
          <cell r="Q28225">
            <v>91141</v>
          </cell>
        </row>
        <row r="28226">
          <cell r="M28226" t="str">
            <v>805010659_1070910</v>
          </cell>
          <cell r="N28226">
            <v>91141</v>
          </cell>
          <cell r="O28226">
            <v>0</v>
          </cell>
          <cell r="P28226">
            <v>0</v>
          </cell>
          <cell r="Q28226">
            <v>91141</v>
          </cell>
        </row>
        <row r="28227">
          <cell r="M28227" t="str">
            <v>805010659_1071102</v>
          </cell>
          <cell r="N28227">
            <v>91141</v>
          </cell>
          <cell r="O28227">
            <v>0</v>
          </cell>
          <cell r="P28227">
            <v>0</v>
          </cell>
          <cell r="Q28227">
            <v>91141</v>
          </cell>
        </row>
        <row r="28228">
          <cell r="M28228" t="str">
            <v>805010659_1070753</v>
          </cell>
          <cell r="N28228">
            <v>145775</v>
          </cell>
          <cell r="O28228">
            <v>0</v>
          </cell>
          <cell r="P28228">
            <v>0</v>
          </cell>
          <cell r="Q28228">
            <v>145775</v>
          </cell>
        </row>
        <row r="28229">
          <cell r="M28229" t="str">
            <v>805010659_1071148</v>
          </cell>
          <cell r="N28229">
            <v>91141</v>
          </cell>
          <cell r="O28229">
            <v>0</v>
          </cell>
          <cell r="P28229">
            <v>0</v>
          </cell>
          <cell r="Q28229">
            <v>91141</v>
          </cell>
        </row>
        <row r="28230">
          <cell r="M28230" t="str">
            <v>805010659_1070752</v>
          </cell>
          <cell r="N28230">
            <v>67620</v>
          </cell>
          <cell r="O28230">
            <v>0</v>
          </cell>
          <cell r="P28230">
            <v>0</v>
          </cell>
          <cell r="Q28230">
            <v>67620</v>
          </cell>
        </row>
        <row r="28231">
          <cell r="M28231" t="str">
            <v>805010659_1071016</v>
          </cell>
          <cell r="N28231">
            <v>48877</v>
          </cell>
          <cell r="O28231">
            <v>0</v>
          </cell>
          <cell r="P28231">
            <v>0</v>
          </cell>
          <cell r="Q28231">
            <v>48877</v>
          </cell>
        </row>
        <row r="28232">
          <cell r="M28232" t="str">
            <v>805010659_1071048</v>
          </cell>
          <cell r="N28232">
            <v>48877</v>
          </cell>
          <cell r="O28232">
            <v>0</v>
          </cell>
          <cell r="P28232">
            <v>0</v>
          </cell>
          <cell r="Q28232">
            <v>48877</v>
          </cell>
        </row>
        <row r="28233">
          <cell r="M28233" t="str">
            <v>805010659_1070919</v>
          </cell>
          <cell r="N28233">
            <v>466619</v>
          </cell>
          <cell r="O28233">
            <v>0</v>
          </cell>
          <cell r="P28233">
            <v>0</v>
          </cell>
          <cell r="Q28233">
            <v>466619</v>
          </cell>
        </row>
        <row r="28234">
          <cell r="M28234" t="str">
            <v>805010659_1070789</v>
          </cell>
          <cell r="N28234">
            <v>323640</v>
          </cell>
          <cell r="O28234">
            <v>0</v>
          </cell>
          <cell r="P28234">
            <v>300000</v>
          </cell>
          <cell r="Q28234">
            <v>323640</v>
          </cell>
        </row>
        <row r="28235">
          <cell r="M28235" t="str">
            <v>805010659_1071261</v>
          </cell>
          <cell r="N28235">
            <v>109300</v>
          </cell>
          <cell r="O28235">
            <v>0</v>
          </cell>
          <cell r="P28235">
            <v>0</v>
          </cell>
          <cell r="Q28235">
            <v>109300</v>
          </cell>
        </row>
        <row r="28236">
          <cell r="M28236" t="str">
            <v>805010659_1070899</v>
          </cell>
          <cell r="N28236">
            <v>91141</v>
          </cell>
          <cell r="O28236">
            <v>0</v>
          </cell>
          <cell r="P28236">
            <v>0</v>
          </cell>
          <cell r="Q28236">
            <v>91141</v>
          </cell>
        </row>
        <row r="28237">
          <cell r="M28237" t="str">
            <v>805010659_1070701</v>
          </cell>
          <cell r="N28237">
            <v>91141</v>
          </cell>
          <cell r="O28237">
            <v>0</v>
          </cell>
          <cell r="P28237">
            <v>0</v>
          </cell>
          <cell r="Q28237">
            <v>91141</v>
          </cell>
        </row>
        <row r="28238">
          <cell r="M28238" t="str">
            <v>805010659_1071001</v>
          </cell>
          <cell r="N28238">
            <v>68028</v>
          </cell>
          <cell r="O28238">
            <v>0</v>
          </cell>
          <cell r="P28238">
            <v>0</v>
          </cell>
          <cell r="Q28238">
            <v>68028</v>
          </cell>
        </row>
        <row r="28239">
          <cell r="M28239" t="str">
            <v>805010659_1070806</v>
          </cell>
          <cell r="N28239">
            <v>68600</v>
          </cell>
          <cell r="O28239">
            <v>0</v>
          </cell>
          <cell r="P28239">
            <v>0</v>
          </cell>
          <cell r="Q28239">
            <v>68600</v>
          </cell>
        </row>
        <row r="28240">
          <cell r="M28240" t="str">
            <v>805010659_1070988</v>
          </cell>
          <cell r="N28240">
            <v>67620</v>
          </cell>
          <cell r="O28240">
            <v>0</v>
          </cell>
          <cell r="P28240">
            <v>0</v>
          </cell>
          <cell r="Q28240">
            <v>67620</v>
          </cell>
        </row>
        <row r="28241">
          <cell r="M28241" t="str">
            <v>805010659_1070989</v>
          </cell>
          <cell r="N28241">
            <v>67620</v>
          </cell>
          <cell r="O28241">
            <v>0</v>
          </cell>
          <cell r="P28241">
            <v>0</v>
          </cell>
          <cell r="Q28241">
            <v>67620</v>
          </cell>
        </row>
        <row r="28242">
          <cell r="M28242" t="str">
            <v>805010659_1071111</v>
          </cell>
          <cell r="N28242">
            <v>145775</v>
          </cell>
          <cell r="O28242">
            <v>0</v>
          </cell>
          <cell r="P28242">
            <v>0</v>
          </cell>
          <cell r="Q28242">
            <v>145775</v>
          </cell>
        </row>
        <row r="28243">
          <cell r="M28243" t="str">
            <v>805010659_1071141</v>
          </cell>
          <cell r="N28243">
            <v>113582</v>
          </cell>
          <cell r="O28243">
            <v>0</v>
          </cell>
          <cell r="P28243">
            <v>0</v>
          </cell>
          <cell r="Q28243">
            <v>113582</v>
          </cell>
        </row>
        <row r="28244">
          <cell r="M28244" t="str">
            <v>805010659_1070865</v>
          </cell>
          <cell r="N28244">
            <v>95302</v>
          </cell>
          <cell r="O28244">
            <v>0</v>
          </cell>
          <cell r="P28244">
            <v>0</v>
          </cell>
          <cell r="Q28244">
            <v>95302</v>
          </cell>
        </row>
        <row r="28245">
          <cell r="M28245" t="str">
            <v>805010659_1070994</v>
          </cell>
          <cell r="N28245">
            <v>420000</v>
          </cell>
          <cell r="O28245">
            <v>0</v>
          </cell>
          <cell r="P28245">
            <v>0</v>
          </cell>
          <cell r="Q28245">
            <v>420000</v>
          </cell>
        </row>
        <row r="28246">
          <cell r="M28246" t="str">
            <v>805010659_1071087</v>
          </cell>
          <cell r="N28246">
            <v>67620</v>
          </cell>
          <cell r="O28246">
            <v>0</v>
          </cell>
          <cell r="P28246">
            <v>0</v>
          </cell>
          <cell r="Q28246">
            <v>67620</v>
          </cell>
        </row>
        <row r="28247">
          <cell r="M28247" t="str">
            <v>805010659_1070887</v>
          </cell>
          <cell r="N28247">
            <v>48877</v>
          </cell>
          <cell r="O28247">
            <v>0</v>
          </cell>
          <cell r="P28247">
            <v>0</v>
          </cell>
          <cell r="Q28247">
            <v>48877</v>
          </cell>
        </row>
        <row r="28248">
          <cell r="M28248" t="str">
            <v>805010659_1071125</v>
          </cell>
          <cell r="N28248">
            <v>145775</v>
          </cell>
          <cell r="O28248">
            <v>0</v>
          </cell>
          <cell r="P28248">
            <v>0</v>
          </cell>
          <cell r="Q28248">
            <v>145775</v>
          </cell>
        </row>
        <row r="28249">
          <cell r="M28249" t="str">
            <v>805010659_1071075</v>
          </cell>
          <cell r="N28249">
            <v>98000</v>
          </cell>
          <cell r="O28249">
            <v>0</v>
          </cell>
          <cell r="P28249">
            <v>0</v>
          </cell>
          <cell r="Q28249">
            <v>98000</v>
          </cell>
        </row>
        <row r="28250">
          <cell r="M28250" t="str">
            <v>805010659_1071028</v>
          </cell>
          <cell r="N28250">
            <v>91141</v>
          </cell>
          <cell r="O28250">
            <v>0</v>
          </cell>
          <cell r="P28250">
            <v>0</v>
          </cell>
          <cell r="Q28250">
            <v>91141</v>
          </cell>
        </row>
        <row r="28251">
          <cell r="M28251" t="str">
            <v>805010659_1070914</v>
          </cell>
          <cell r="N28251">
            <v>58800</v>
          </cell>
          <cell r="O28251">
            <v>0</v>
          </cell>
          <cell r="P28251">
            <v>0</v>
          </cell>
          <cell r="Q28251">
            <v>58800</v>
          </cell>
        </row>
        <row r="28252">
          <cell r="M28252" t="str">
            <v>805010659_1070845</v>
          </cell>
          <cell r="N28252">
            <v>78400</v>
          </cell>
          <cell r="O28252">
            <v>0</v>
          </cell>
          <cell r="P28252">
            <v>518000</v>
          </cell>
          <cell r="Q28252">
            <v>78400</v>
          </cell>
        </row>
        <row r="28253">
          <cell r="M28253" t="str">
            <v>805010659_1071070</v>
          </cell>
          <cell r="N28253">
            <v>145775</v>
          </cell>
          <cell r="O28253">
            <v>0</v>
          </cell>
          <cell r="P28253">
            <v>0</v>
          </cell>
          <cell r="Q28253">
            <v>145775</v>
          </cell>
        </row>
        <row r="28254">
          <cell r="M28254" t="str">
            <v>805010659_1071062</v>
          </cell>
          <cell r="N28254">
            <v>420000</v>
          </cell>
          <cell r="O28254">
            <v>0</v>
          </cell>
          <cell r="P28254">
            <v>0</v>
          </cell>
          <cell r="Q28254">
            <v>420000</v>
          </cell>
        </row>
        <row r="28255">
          <cell r="M28255" t="str">
            <v>805010659_1070871</v>
          </cell>
          <cell r="N28255">
            <v>75411</v>
          </cell>
          <cell r="O28255">
            <v>0</v>
          </cell>
          <cell r="P28255">
            <v>0</v>
          </cell>
          <cell r="Q28255">
            <v>75411</v>
          </cell>
        </row>
        <row r="28256">
          <cell r="M28256" t="str">
            <v>805010659_1071053</v>
          </cell>
          <cell r="N28256">
            <v>466619</v>
          </cell>
          <cell r="O28256">
            <v>0</v>
          </cell>
          <cell r="P28256">
            <v>0</v>
          </cell>
          <cell r="Q28256">
            <v>466619</v>
          </cell>
        </row>
        <row r="28257">
          <cell r="M28257" t="str">
            <v>805010659_1070800</v>
          </cell>
          <cell r="N28257">
            <v>91141</v>
          </cell>
          <cell r="O28257">
            <v>0</v>
          </cell>
          <cell r="P28257">
            <v>0</v>
          </cell>
          <cell r="Q28257">
            <v>91141</v>
          </cell>
        </row>
        <row r="28258">
          <cell r="M28258" t="str">
            <v>805010659_1071081</v>
          </cell>
          <cell r="N28258">
            <v>91141</v>
          </cell>
          <cell r="O28258">
            <v>0</v>
          </cell>
          <cell r="P28258">
            <v>0</v>
          </cell>
          <cell r="Q28258">
            <v>91141</v>
          </cell>
        </row>
        <row r="28259">
          <cell r="M28259" t="str">
            <v>805010659_1071252</v>
          </cell>
          <cell r="N28259">
            <v>25500</v>
          </cell>
          <cell r="O28259">
            <v>0</v>
          </cell>
          <cell r="P28259">
            <v>0</v>
          </cell>
          <cell r="Q28259">
            <v>25500</v>
          </cell>
        </row>
        <row r="28260">
          <cell r="M28260" t="str">
            <v>805010659_1070937</v>
          </cell>
          <cell r="N28260">
            <v>67620</v>
          </cell>
          <cell r="O28260">
            <v>0</v>
          </cell>
          <cell r="P28260">
            <v>0</v>
          </cell>
          <cell r="Q28260">
            <v>67620</v>
          </cell>
        </row>
        <row r="28261">
          <cell r="M28261" t="str">
            <v>805010659_1071039</v>
          </cell>
          <cell r="N28261">
            <v>290604</v>
          </cell>
          <cell r="O28261">
            <v>0</v>
          </cell>
          <cell r="P28261">
            <v>0</v>
          </cell>
          <cell r="Q28261">
            <v>290604</v>
          </cell>
        </row>
        <row r="28262">
          <cell r="M28262" t="str">
            <v>805010659_1071095</v>
          </cell>
          <cell r="N28262">
            <v>67620</v>
          </cell>
          <cell r="O28262">
            <v>0</v>
          </cell>
          <cell r="P28262">
            <v>0</v>
          </cell>
          <cell r="Q28262">
            <v>67620</v>
          </cell>
        </row>
        <row r="28263">
          <cell r="M28263" t="str">
            <v>805010659_1071114</v>
          </cell>
          <cell r="N28263">
            <v>466619</v>
          </cell>
          <cell r="O28263">
            <v>0</v>
          </cell>
          <cell r="P28263">
            <v>0</v>
          </cell>
          <cell r="Q28263">
            <v>466619</v>
          </cell>
        </row>
        <row r="28264">
          <cell r="M28264" t="str">
            <v>805010659_1070822</v>
          </cell>
          <cell r="N28264">
            <v>323640</v>
          </cell>
          <cell r="O28264">
            <v>0</v>
          </cell>
          <cell r="P28264">
            <v>300000</v>
          </cell>
          <cell r="Q28264">
            <v>323640</v>
          </cell>
        </row>
        <row r="28265">
          <cell r="M28265" t="str">
            <v>805010659_1071120</v>
          </cell>
          <cell r="N28265">
            <v>67620</v>
          </cell>
          <cell r="O28265">
            <v>0</v>
          </cell>
          <cell r="P28265">
            <v>0</v>
          </cell>
          <cell r="Q28265">
            <v>67620</v>
          </cell>
        </row>
        <row r="28266">
          <cell r="M28266" t="str">
            <v>805010659_1071066</v>
          </cell>
          <cell r="N28266">
            <v>67620</v>
          </cell>
          <cell r="O28266">
            <v>0</v>
          </cell>
          <cell r="P28266">
            <v>0</v>
          </cell>
          <cell r="Q28266">
            <v>67620</v>
          </cell>
        </row>
        <row r="28267">
          <cell r="M28267" t="str">
            <v>805010659_1070958</v>
          </cell>
          <cell r="N28267">
            <v>52229</v>
          </cell>
          <cell r="O28267">
            <v>0</v>
          </cell>
          <cell r="P28267">
            <v>0</v>
          </cell>
          <cell r="Q28267">
            <v>52229</v>
          </cell>
        </row>
        <row r="28268">
          <cell r="M28268" t="str">
            <v>805010659_1070907</v>
          </cell>
          <cell r="N28268">
            <v>18619</v>
          </cell>
          <cell r="O28268">
            <v>0</v>
          </cell>
          <cell r="P28268">
            <v>160000</v>
          </cell>
          <cell r="Q28268">
            <v>18619</v>
          </cell>
        </row>
        <row r="28269">
          <cell r="M28269" t="str">
            <v>805010659_1071032</v>
          </cell>
          <cell r="N28269">
            <v>466619</v>
          </cell>
          <cell r="O28269">
            <v>0</v>
          </cell>
          <cell r="P28269">
            <v>0</v>
          </cell>
          <cell r="Q28269">
            <v>466619</v>
          </cell>
        </row>
        <row r="28270">
          <cell r="M28270" t="str">
            <v>805010659_1071014</v>
          </cell>
          <cell r="N28270">
            <v>91141</v>
          </cell>
          <cell r="O28270">
            <v>0</v>
          </cell>
          <cell r="P28270">
            <v>0</v>
          </cell>
          <cell r="Q28270">
            <v>91141</v>
          </cell>
        </row>
        <row r="28271">
          <cell r="M28271" t="str">
            <v>805010659_1070968</v>
          </cell>
          <cell r="N28271">
            <v>113582</v>
          </cell>
          <cell r="O28271">
            <v>0</v>
          </cell>
          <cell r="P28271">
            <v>0</v>
          </cell>
          <cell r="Q28271">
            <v>113582</v>
          </cell>
        </row>
        <row r="28272">
          <cell r="M28272" t="str">
            <v>805010659_1070908</v>
          </cell>
          <cell r="N28272">
            <v>91141</v>
          </cell>
          <cell r="O28272">
            <v>0</v>
          </cell>
          <cell r="P28272">
            <v>0</v>
          </cell>
          <cell r="Q28272">
            <v>91141</v>
          </cell>
        </row>
        <row r="28273">
          <cell r="M28273" t="str">
            <v>805010659_1071029</v>
          </cell>
          <cell r="N28273">
            <v>323640</v>
          </cell>
          <cell r="O28273">
            <v>0</v>
          </cell>
          <cell r="P28273">
            <v>600000</v>
          </cell>
          <cell r="Q28273">
            <v>323640</v>
          </cell>
        </row>
        <row r="28274">
          <cell r="M28274" t="str">
            <v>805010659_1071144</v>
          </cell>
          <cell r="N28274">
            <v>16757</v>
          </cell>
          <cell r="O28274">
            <v>0</v>
          </cell>
          <cell r="P28274">
            <v>0</v>
          </cell>
          <cell r="Q28274">
            <v>16757</v>
          </cell>
        </row>
        <row r="28275">
          <cell r="M28275" t="str">
            <v>805010659_1070900</v>
          </cell>
          <cell r="N28275">
            <v>91141</v>
          </cell>
          <cell r="O28275">
            <v>0</v>
          </cell>
          <cell r="P28275">
            <v>0</v>
          </cell>
          <cell r="Q28275">
            <v>91141</v>
          </cell>
        </row>
        <row r="28276">
          <cell r="M28276" t="str">
            <v>805010659_1071265</v>
          </cell>
          <cell r="N28276">
            <v>50400</v>
          </cell>
          <cell r="O28276">
            <v>0</v>
          </cell>
          <cell r="P28276">
            <v>0</v>
          </cell>
          <cell r="Q28276">
            <v>50400</v>
          </cell>
        </row>
        <row r="28277">
          <cell r="M28277" t="str">
            <v>805010659_1070976</v>
          </cell>
          <cell r="N28277">
            <v>145775</v>
          </cell>
          <cell r="O28277">
            <v>0</v>
          </cell>
          <cell r="P28277">
            <v>0</v>
          </cell>
          <cell r="Q28277">
            <v>145775</v>
          </cell>
        </row>
        <row r="28278">
          <cell r="M28278" t="str">
            <v>805010659_1071082</v>
          </cell>
          <cell r="N28278">
            <v>98000</v>
          </cell>
          <cell r="O28278">
            <v>0</v>
          </cell>
          <cell r="P28278">
            <v>0</v>
          </cell>
          <cell r="Q28278">
            <v>98000</v>
          </cell>
        </row>
        <row r="28279">
          <cell r="M28279" t="str">
            <v>805010659_1070948</v>
          </cell>
          <cell r="N28279">
            <v>67620</v>
          </cell>
          <cell r="O28279">
            <v>0</v>
          </cell>
          <cell r="P28279">
            <v>0</v>
          </cell>
          <cell r="Q28279">
            <v>67620</v>
          </cell>
        </row>
        <row r="28280">
          <cell r="M28280" t="str">
            <v>805010659_1070915</v>
          </cell>
          <cell r="N28280">
            <v>420000</v>
          </cell>
          <cell r="O28280">
            <v>0</v>
          </cell>
          <cell r="P28280">
            <v>0</v>
          </cell>
          <cell r="Q28280">
            <v>420000</v>
          </cell>
        </row>
        <row r="28281">
          <cell r="M28281" t="str">
            <v>805010659_1071091</v>
          </cell>
          <cell r="N28281">
            <v>466619</v>
          </cell>
          <cell r="O28281">
            <v>0</v>
          </cell>
          <cell r="P28281">
            <v>0</v>
          </cell>
          <cell r="Q28281">
            <v>466619</v>
          </cell>
        </row>
        <row r="28282">
          <cell r="M28282" t="str">
            <v>805010659_1070790</v>
          </cell>
          <cell r="N28282">
            <v>420000</v>
          </cell>
          <cell r="O28282">
            <v>0</v>
          </cell>
          <cell r="P28282">
            <v>0</v>
          </cell>
          <cell r="Q28282">
            <v>420000</v>
          </cell>
        </row>
        <row r="28283">
          <cell r="M28283" t="str">
            <v>805010659_1071006</v>
          </cell>
          <cell r="N28283">
            <v>1740000</v>
          </cell>
          <cell r="O28283">
            <v>0</v>
          </cell>
          <cell r="P28283">
            <v>0</v>
          </cell>
          <cell r="Q28283">
            <v>1740000</v>
          </cell>
        </row>
        <row r="28284">
          <cell r="M28284" t="str">
            <v>805010659_1071042</v>
          </cell>
          <cell r="N28284">
            <v>9775</v>
          </cell>
          <cell r="O28284">
            <v>0</v>
          </cell>
          <cell r="P28284">
            <v>0</v>
          </cell>
          <cell r="Q28284">
            <v>9775</v>
          </cell>
        </row>
        <row r="28285">
          <cell r="M28285" t="str">
            <v>805010659_1070852</v>
          </cell>
          <cell r="N28285">
            <v>91141</v>
          </cell>
          <cell r="O28285">
            <v>0</v>
          </cell>
          <cell r="P28285">
            <v>0</v>
          </cell>
          <cell r="Q28285">
            <v>91141</v>
          </cell>
        </row>
        <row r="28286">
          <cell r="M28286" t="str">
            <v>805010659_1070944</v>
          </cell>
          <cell r="N28286">
            <v>145775</v>
          </cell>
          <cell r="O28286">
            <v>0</v>
          </cell>
          <cell r="P28286">
            <v>0</v>
          </cell>
          <cell r="Q28286">
            <v>145775</v>
          </cell>
        </row>
        <row r="28287">
          <cell r="M28287" t="str">
            <v>805010659_1071013</v>
          </cell>
          <cell r="N28287">
            <v>145775</v>
          </cell>
          <cell r="O28287">
            <v>0</v>
          </cell>
          <cell r="P28287">
            <v>0</v>
          </cell>
          <cell r="Q28287">
            <v>145775</v>
          </cell>
        </row>
        <row r="28288">
          <cell r="M28288" t="str">
            <v>805010659_1070950</v>
          </cell>
          <cell r="N28288">
            <v>145775</v>
          </cell>
          <cell r="O28288">
            <v>0</v>
          </cell>
          <cell r="P28288">
            <v>0</v>
          </cell>
          <cell r="Q28288">
            <v>145775</v>
          </cell>
        </row>
        <row r="28289">
          <cell r="M28289" t="str">
            <v>805010659_1070858</v>
          </cell>
          <cell r="N28289">
            <v>98000</v>
          </cell>
          <cell r="O28289">
            <v>0</v>
          </cell>
          <cell r="P28289">
            <v>0</v>
          </cell>
          <cell r="Q28289">
            <v>98000</v>
          </cell>
        </row>
        <row r="28290">
          <cell r="M28290" t="str">
            <v>805010659_1070760</v>
          </cell>
          <cell r="N28290">
            <v>37730</v>
          </cell>
          <cell r="O28290">
            <v>0</v>
          </cell>
          <cell r="P28290">
            <v>0</v>
          </cell>
          <cell r="Q28290">
            <v>37730</v>
          </cell>
        </row>
        <row r="28291">
          <cell r="M28291" t="str">
            <v>805010659_1071154</v>
          </cell>
          <cell r="N28291">
            <v>67620</v>
          </cell>
          <cell r="O28291">
            <v>0</v>
          </cell>
          <cell r="P28291">
            <v>0</v>
          </cell>
          <cell r="Q28291">
            <v>67620</v>
          </cell>
        </row>
        <row r="28292">
          <cell r="M28292" t="str">
            <v>805010659_1070836</v>
          </cell>
          <cell r="N28292">
            <v>145775</v>
          </cell>
          <cell r="O28292">
            <v>0</v>
          </cell>
          <cell r="P28292">
            <v>0</v>
          </cell>
          <cell r="Q28292">
            <v>145775</v>
          </cell>
        </row>
        <row r="28293">
          <cell r="M28293" t="str">
            <v>805010659_1070985</v>
          </cell>
          <cell r="N28293">
            <v>91141</v>
          </cell>
          <cell r="O28293">
            <v>0</v>
          </cell>
          <cell r="P28293">
            <v>0</v>
          </cell>
          <cell r="Q28293">
            <v>91141</v>
          </cell>
        </row>
        <row r="28294">
          <cell r="M28294" t="str">
            <v>805010659_1070992</v>
          </cell>
          <cell r="N28294">
            <v>32526</v>
          </cell>
          <cell r="O28294">
            <v>0</v>
          </cell>
          <cell r="P28294">
            <v>0</v>
          </cell>
          <cell r="Q28294">
            <v>32526</v>
          </cell>
        </row>
        <row r="28295">
          <cell r="M28295" t="str">
            <v>805010659_1071034</v>
          </cell>
          <cell r="N28295">
            <v>48877</v>
          </cell>
          <cell r="O28295">
            <v>0</v>
          </cell>
          <cell r="P28295">
            <v>0</v>
          </cell>
          <cell r="Q28295">
            <v>48877</v>
          </cell>
        </row>
        <row r="28296">
          <cell r="M28296" t="str">
            <v>805010659_1071065</v>
          </cell>
          <cell r="N28296">
            <v>420000</v>
          </cell>
          <cell r="O28296">
            <v>0</v>
          </cell>
          <cell r="P28296">
            <v>0</v>
          </cell>
          <cell r="Q28296">
            <v>420000</v>
          </cell>
        </row>
        <row r="28297">
          <cell r="M28297" t="str">
            <v>805010659_1071121</v>
          </cell>
          <cell r="N28297">
            <v>48877</v>
          </cell>
          <cell r="O28297">
            <v>0</v>
          </cell>
          <cell r="P28297">
            <v>0</v>
          </cell>
          <cell r="Q28297">
            <v>48877</v>
          </cell>
        </row>
        <row r="28298">
          <cell r="M28298" t="str">
            <v>805010659_1070810</v>
          </cell>
          <cell r="N28298">
            <v>67620</v>
          </cell>
          <cell r="O28298">
            <v>0</v>
          </cell>
          <cell r="P28298">
            <v>0</v>
          </cell>
          <cell r="Q28298">
            <v>67620</v>
          </cell>
        </row>
        <row r="28299">
          <cell r="M28299" t="str">
            <v>805010659_1070824</v>
          </cell>
          <cell r="N28299">
            <v>98000</v>
          </cell>
          <cell r="O28299">
            <v>0</v>
          </cell>
          <cell r="P28299">
            <v>0</v>
          </cell>
          <cell r="Q28299">
            <v>98000</v>
          </cell>
        </row>
        <row r="28300">
          <cell r="M28300" t="str">
            <v>805010659_1070945</v>
          </cell>
          <cell r="N28300">
            <v>91141</v>
          </cell>
          <cell r="O28300">
            <v>0</v>
          </cell>
          <cell r="P28300">
            <v>0</v>
          </cell>
          <cell r="Q28300">
            <v>91141</v>
          </cell>
        </row>
        <row r="28301">
          <cell r="M28301" t="str">
            <v>805010659_1071007</v>
          </cell>
          <cell r="N28301">
            <v>145775</v>
          </cell>
          <cell r="O28301">
            <v>0</v>
          </cell>
          <cell r="P28301">
            <v>0</v>
          </cell>
          <cell r="Q28301">
            <v>145775</v>
          </cell>
        </row>
        <row r="28302">
          <cell r="M28302" t="str">
            <v>805010659_1070999</v>
          </cell>
          <cell r="N28302">
            <v>91141</v>
          </cell>
          <cell r="O28302">
            <v>0</v>
          </cell>
          <cell r="P28302">
            <v>0</v>
          </cell>
          <cell r="Q28302">
            <v>91141</v>
          </cell>
        </row>
        <row r="28303">
          <cell r="M28303" t="str">
            <v>805010659_1070868</v>
          </cell>
          <cell r="N28303">
            <v>67620</v>
          </cell>
          <cell r="O28303">
            <v>0</v>
          </cell>
          <cell r="P28303">
            <v>0</v>
          </cell>
          <cell r="Q28303">
            <v>67620</v>
          </cell>
        </row>
        <row r="28304">
          <cell r="M28304" t="str">
            <v>805010659_1071122</v>
          </cell>
          <cell r="N28304">
            <v>37730</v>
          </cell>
          <cell r="O28304">
            <v>0</v>
          </cell>
          <cell r="P28304">
            <v>0</v>
          </cell>
          <cell r="Q28304">
            <v>37730</v>
          </cell>
        </row>
        <row r="28305">
          <cell r="M28305" t="str">
            <v>805010659_1071044</v>
          </cell>
          <cell r="N28305">
            <v>145775</v>
          </cell>
          <cell r="O28305">
            <v>0</v>
          </cell>
          <cell r="P28305">
            <v>0</v>
          </cell>
          <cell r="Q28305">
            <v>145775</v>
          </cell>
        </row>
        <row r="28306">
          <cell r="M28306" t="str">
            <v>805010659_1070883</v>
          </cell>
          <cell r="N28306">
            <v>98000</v>
          </cell>
          <cell r="O28306">
            <v>0</v>
          </cell>
          <cell r="P28306">
            <v>0</v>
          </cell>
          <cell r="Q28306">
            <v>98000</v>
          </cell>
        </row>
        <row r="28307">
          <cell r="M28307" t="str">
            <v>805010659_1070705</v>
          </cell>
          <cell r="N28307">
            <v>67620</v>
          </cell>
          <cell r="O28307">
            <v>0</v>
          </cell>
          <cell r="P28307">
            <v>0</v>
          </cell>
          <cell r="Q28307">
            <v>67620</v>
          </cell>
        </row>
        <row r="28308">
          <cell r="M28308" t="str">
            <v>805010659_1070962</v>
          </cell>
          <cell r="N28308">
            <v>37730</v>
          </cell>
          <cell r="O28308">
            <v>0</v>
          </cell>
          <cell r="P28308">
            <v>0</v>
          </cell>
          <cell r="Q28308">
            <v>37730</v>
          </cell>
        </row>
        <row r="28309">
          <cell r="M28309" t="str">
            <v>805010659_1071090</v>
          </cell>
          <cell r="N28309">
            <v>145775</v>
          </cell>
          <cell r="O28309">
            <v>0</v>
          </cell>
          <cell r="P28309">
            <v>0</v>
          </cell>
          <cell r="Q28309">
            <v>145775</v>
          </cell>
        </row>
        <row r="28310">
          <cell r="M28310" t="str">
            <v>805010659_1070998</v>
          </cell>
          <cell r="N28310">
            <v>32526</v>
          </cell>
          <cell r="O28310">
            <v>0</v>
          </cell>
          <cell r="P28310">
            <v>0</v>
          </cell>
          <cell r="Q28310">
            <v>32526</v>
          </cell>
        </row>
        <row r="28311">
          <cell r="M28311" t="str">
            <v>805010659_1071078</v>
          </cell>
          <cell r="N28311">
            <v>91141</v>
          </cell>
          <cell r="O28311">
            <v>0</v>
          </cell>
          <cell r="P28311">
            <v>0</v>
          </cell>
          <cell r="Q28311">
            <v>91141</v>
          </cell>
        </row>
        <row r="28312">
          <cell r="M28312" t="str">
            <v>805010659_1070860</v>
          </cell>
          <cell r="N28312">
            <v>75410</v>
          </cell>
          <cell r="O28312">
            <v>0</v>
          </cell>
          <cell r="P28312">
            <v>0</v>
          </cell>
          <cell r="Q28312">
            <v>75410</v>
          </cell>
        </row>
        <row r="28313">
          <cell r="M28313" t="str">
            <v>805010659_1070891</v>
          </cell>
          <cell r="N28313">
            <v>420000</v>
          </cell>
          <cell r="O28313">
            <v>0</v>
          </cell>
          <cell r="P28313">
            <v>0</v>
          </cell>
          <cell r="Q28313">
            <v>420000</v>
          </cell>
        </row>
        <row r="28314">
          <cell r="M28314" t="str">
            <v>805010659_1071067</v>
          </cell>
          <cell r="N28314">
            <v>67620</v>
          </cell>
          <cell r="O28314">
            <v>0</v>
          </cell>
          <cell r="P28314">
            <v>0</v>
          </cell>
          <cell r="Q28314">
            <v>67620</v>
          </cell>
        </row>
        <row r="28315">
          <cell r="M28315" t="str">
            <v>805010659_1071074</v>
          </cell>
          <cell r="N28315">
            <v>113582</v>
          </cell>
          <cell r="O28315">
            <v>0</v>
          </cell>
          <cell r="P28315">
            <v>0</v>
          </cell>
          <cell r="Q28315">
            <v>113582</v>
          </cell>
        </row>
        <row r="28316">
          <cell r="M28316" t="str">
            <v>805010659_1071100</v>
          </cell>
          <cell r="N28316">
            <v>37730</v>
          </cell>
          <cell r="O28316">
            <v>0</v>
          </cell>
          <cell r="P28316">
            <v>0</v>
          </cell>
          <cell r="Q28316">
            <v>37730</v>
          </cell>
        </row>
        <row r="28317">
          <cell r="M28317" t="str">
            <v>805010659_1070953</v>
          </cell>
          <cell r="N28317">
            <v>232275</v>
          </cell>
          <cell r="O28317">
            <v>0</v>
          </cell>
          <cell r="P28317">
            <v>0</v>
          </cell>
          <cell r="Q28317">
            <v>232275</v>
          </cell>
        </row>
        <row r="28318">
          <cell r="M28318" t="str">
            <v>805010659_1070872</v>
          </cell>
          <cell r="N28318">
            <v>67620</v>
          </cell>
          <cell r="O28318">
            <v>0</v>
          </cell>
          <cell r="P28318">
            <v>0</v>
          </cell>
          <cell r="Q28318">
            <v>67620</v>
          </cell>
        </row>
        <row r="28319">
          <cell r="M28319" t="str">
            <v>805010659_1070933</v>
          </cell>
          <cell r="N28319">
            <v>91141</v>
          </cell>
          <cell r="O28319">
            <v>0</v>
          </cell>
          <cell r="P28319">
            <v>0</v>
          </cell>
          <cell r="Q28319">
            <v>91141</v>
          </cell>
        </row>
        <row r="28320">
          <cell r="M28320" t="str">
            <v>805010659_1070981</v>
          </cell>
          <cell r="N28320">
            <v>91141</v>
          </cell>
          <cell r="O28320">
            <v>0</v>
          </cell>
          <cell r="P28320">
            <v>0</v>
          </cell>
          <cell r="Q28320">
            <v>91141</v>
          </cell>
        </row>
        <row r="28321">
          <cell r="M28321" t="str">
            <v>805010659_1071038</v>
          </cell>
          <cell r="N28321">
            <v>67620</v>
          </cell>
          <cell r="O28321">
            <v>0</v>
          </cell>
          <cell r="P28321">
            <v>0</v>
          </cell>
          <cell r="Q28321">
            <v>67620</v>
          </cell>
        </row>
        <row r="28322">
          <cell r="M28322" t="str">
            <v>805010659_1071256</v>
          </cell>
          <cell r="N28322">
            <v>212500</v>
          </cell>
          <cell r="O28322">
            <v>0</v>
          </cell>
          <cell r="P28322">
            <v>0</v>
          </cell>
          <cell r="Q28322">
            <v>212500</v>
          </cell>
        </row>
        <row r="28323">
          <cell r="M28323" t="str">
            <v>805010659_1070929</v>
          </cell>
          <cell r="N28323">
            <v>91141</v>
          </cell>
          <cell r="O28323">
            <v>0</v>
          </cell>
          <cell r="P28323">
            <v>0</v>
          </cell>
          <cell r="Q28323">
            <v>91141</v>
          </cell>
        </row>
        <row r="28324">
          <cell r="M28324" t="str">
            <v>805010659_1070828</v>
          </cell>
          <cell r="N28324">
            <v>145775</v>
          </cell>
          <cell r="O28324">
            <v>0</v>
          </cell>
          <cell r="P28324">
            <v>0</v>
          </cell>
          <cell r="Q28324">
            <v>145775</v>
          </cell>
        </row>
        <row r="28325">
          <cell r="M28325" t="str">
            <v>805010659_1071050</v>
          </cell>
          <cell r="N28325">
            <v>210553</v>
          </cell>
          <cell r="O28325">
            <v>0</v>
          </cell>
          <cell r="P28325">
            <v>0</v>
          </cell>
          <cell r="Q28325">
            <v>210553</v>
          </cell>
        </row>
        <row r="28326">
          <cell r="M28326" t="str">
            <v>805010659_1071259</v>
          </cell>
          <cell r="N28326">
            <v>1340400</v>
          </cell>
          <cell r="O28326">
            <v>0</v>
          </cell>
          <cell r="P28326">
            <v>0</v>
          </cell>
          <cell r="Q28326">
            <v>1340400</v>
          </cell>
        </row>
        <row r="28327">
          <cell r="M28327" t="str">
            <v>805010659_1070924</v>
          </cell>
          <cell r="N28327">
            <v>91141</v>
          </cell>
          <cell r="O28327">
            <v>0</v>
          </cell>
          <cell r="P28327">
            <v>0</v>
          </cell>
          <cell r="Q28327">
            <v>91141</v>
          </cell>
        </row>
        <row r="28328">
          <cell r="M28328" t="str">
            <v>805010659_1070864</v>
          </cell>
          <cell r="N28328">
            <v>22809</v>
          </cell>
          <cell r="O28328">
            <v>0</v>
          </cell>
          <cell r="P28328">
            <v>0</v>
          </cell>
          <cell r="Q28328">
            <v>22809</v>
          </cell>
        </row>
        <row r="28329">
          <cell r="M28329" t="str">
            <v>805010659_1071140</v>
          </cell>
          <cell r="N28329">
            <v>48877</v>
          </cell>
          <cell r="O28329">
            <v>0</v>
          </cell>
          <cell r="P28329">
            <v>0</v>
          </cell>
          <cell r="Q28329">
            <v>48877</v>
          </cell>
        </row>
        <row r="28330">
          <cell r="M28330" t="str">
            <v>805010659_1071142</v>
          </cell>
          <cell r="N28330">
            <v>91141</v>
          </cell>
          <cell r="O28330">
            <v>0</v>
          </cell>
          <cell r="P28330">
            <v>0</v>
          </cell>
          <cell r="Q28330">
            <v>91141</v>
          </cell>
        </row>
        <row r="28331">
          <cell r="M28331" t="str">
            <v>805010659_1071099</v>
          </cell>
          <cell r="N28331">
            <v>75410</v>
          </cell>
          <cell r="O28331">
            <v>0</v>
          </cell>
          <cell r="P28331">
            <v>0</v>
          </cell>
          <cell r="Q28331">
            <v>75410</v>
          </cell>
        </row>
        <row r="28332">
          <cell r="M28332" t="str">
            <v>805010659_1069353</v>
          </cell>
          <cell r="N28332">
            <v>204219</v>
          </cell>
          <cell r="O28332">
            <v>0</v>
          </cell>
          <cell r="P28332">
            <v>0</v>
          </cell>
          <cell r="Q28332">
            <v>204219</v>
          </cell>
        </row>
        <row r="28333">
          <cell r="M28333" t="str">
            <v>805010659_1069646</v>
          </cell>
          <cell r="N28333">
            <v>66004</v>
          </cell>
          <cell r="O28333">
            <v>0</v>
          </cell>
          <cell r="P28333">
            <v>0</v>
          </cell>
          <cell r="Q28333">
            <v>66004</v>
          </cell>
        </row>
        <row r="28334">
          <cell r="M28334" t="str">
            <v>805010659_1069281</v>
          </cell>
          <cell r="N28334">
            <v>454443</v>
          </cell>
          <cell r="O28334">
            <v>0</v>
          </cell>
          <cell r="P28334">
            <v>0</v>
          </cell>
          <cell r="Q28334">
            <v>454443</v>
          </cell>
        </row>
        <row r="28335">
          <cell r="M28335" t="str">
            <v>805010659_1069609</v>
          </cell>
          <cell r="N28335">
            <v>67620</v>
          </cell>
          <cell r="O28335">
            <v>0</v>
          </cell>
          <cell r="P28335">
            <v>0</v>
          </cell>
          <cell r="Q28335">
            <v>67620</v>
          </cell>
        </row>
        <row r="28336">
          <cell r="M28336" t="str">
            <v>805010659_1069408</v>
          </cell>
          <cell r="N28336">
            <v>8500</v>
          </cell>
          <cell r="O28336">
            <v>0</v>
          </cell>
          <cell r="P28336">
            <v>0</v>
          </cell>
          <cell r="Q28336">
            <v>8500</v>
          </cell>
        </row>
        <row r="28337">
          <cell r="M28337" t="str">
            <v>805010659_1069260</v>
          </cell>
          <cell r="N28337">
            <v>91141</v>
          </cell>
          <cell r="O28337">
            <v>0</v>
          </cell>
          <cell r="P28337">
            <v>0</v>
          </cell>
          <cell r="Q28337">
            <v>91141</v>
          </cell>
        </row>
        <row r="28338">
          <cell r="M28338" t="str">
            <v>805010659_1069121</v>
          </cell>
          <cell r="N28338">
            <v>67620</v>
          </cell>
          <cell r="O28338">
            <v>0</v>
          </cell>
          <cell r="P28338">
            <v>0</v>
          </cell>
          <cell r="Q28338">
            <v>67620</v>
          </cell>
        </row>
        <row r="28339">
          <cell r="M28339" t="str">
            <v>805010659_1069261</v>
          </cell>
          <cell r="N28339">
            <v>75410</v>
          </cell>
          <cell r="O28339">
            <v>0</v>
          </cell>
          <cell r="P28339">
            <v>0</v>
          </cell>
          <cell r="Q28339">
            <v>75410</v>
          </cell>
        </row>
        <row r="28340">
          <cell r="M28340" t="str">
            <v>805010659_1069337</v>
          </cell>
          <cell r="N28340">
            <v>142442</v>
          </cell>
          <cell r="O28340">
            <v>0</v>
          </cell>
          <cell r="P28340">
            <v>0</v>
          </cell>
          <cell r="Q28340">
            <v>142442</v>
          </cell>
        </row>
        <row r="28341">
          <cell r="M28341" t="str">
            <v>805010659_1069226</v>
          </cell>
          <cell r="N28341">
            <v>48877</v>
          </cell>
          <cell r="O28341">
            <v>0</v>
          </cell>
          <cell r="P28341">
            <v>0</v>
          </cell>
          <cell r="Q28341">
            <v>48877</v>
          </cell>
        </row>
        <row r="28342">
          <cell r="M28342" t="str">
            <v>805010659_1069241</v>
          </cell>
          <cell r="N28342">
            <v>145775</v>
          </cell>
          <cell r="O28342">
            <v>0</v>
          </cell>
          <cell r="P28342">
            <v>0</v>
          </cell>
          <cell r="Q28342">
            <v>145775</v>
          </cell>
        </row>
        <row r="28343">
          <cell r="M28343" t="str">
            <v>805010659_1069244</v>
          </cell>
          <cell r="N28343">
            <v>145775</v>
          </cell>
          <cell r="O28343">
            <v>0</v>
          </cell>
          <cell r="P28343">
            <v>0</v>
          </cell>
          <cell r="Q28343">
            <v>145775</v>
          </cell>
        </row>
        <row r="28344">
          <cell r="M28344" t="str">
            <v>805010659_1069264</v>
          </cell>
          <cell r="N28344">
            <v>420000</v>
          </cell>
          <cell r="O28344">
            <v>0</v>
          </cell>
          <cell r="P28344">
            <v>0</v>
          </cell>
          <cell r="Q28344">
            <v>420000</v>
          </cell>
        </row>
        <row r="28345">
          <cell r="M28345" t="str">
            <v>805010659_1069229</v>
          </cell>
          <cell r="N28345">
            <v>323640</v>
          </cell>
          <cell r="O28345">
            <v>0</v>
          </cell>
          <cell r="P28345">
            <v>300000</v>
          </cell>
          <cell r="Q28345">
            <v>323640</v>
          </cell>
        </row>
        <row r="28346">
          <cell r="M28346" t="str">
            <v>805010659_1069163</v>
          </cell>
          <cell r="N28346">
            <v>109728</v>
          </cell>
          <cell r="O28346">
            <v>0</v>
          </cell>
          <cell r="P28346">
            <v>0</v>
          </cell>
          <cell r="Q28346">
            <v>109728</v>
          </cell>
        </row>
        <row r="28347">
          <cell r="M28347" t="str">
            <v>805010659_1069653</v>
          </cell>
          <cell r="N28347">
            <v>113582</v>
          </cell>
          <cell r="O28347">
            <v>0</v>
          </cell>
          <cell r="P28347">
            <v>0</v>
          </cell>
          <cell r="Q28347">
            <v>113582</v>
          </cell>
        </row>
        <row r="28348">
          <cell r="M28348" t="str">
            <v>805010659_1069654</v>
          </cell>
          <cell r="N28348">
            <v>98000</v>
          </cell>
          <cell r="O28348">
            <v>0</v>
          </cell>
          <cell r="P28348">
            <v>0</v>
          </cell>
          <cell r="Q28348">
            <v>98000</v>
          </cell>
        </row>
        <row r="28349">
          <cell r="M28349" t="str">
            <v>805010659_1069274</v>
          </cell>
          <cell r="N28349">
            <v>75411</v>
          </cell>
          <cell r="O28349">
            <v>0</v>
          </cell>
          <cell r="P28349">
            <v>0</v>
          </cell>
          <cell r="Q28349">
            <v>75411</v>
          </cell>
        </row>
        <row r="28350">
          <cell r="M28350" t="str">
            <v>805010659_1069198</v>
          </cell>
          <cell r="N28350">
            <v>323640</v>
          </cell>
          <cell r="O28350">
            <v>0</v>
          </cell>
          <cell r="P28350">
            <v>300000</v>
          </cell>
          <cell r="Q28350">
            <v>323640</v>
          </cell>
        </row>
        <row r="28351">
          <cell r="M28351" t="str">
            <v>805010659_1069412</v>
          </cell>
          <cell r="N28351">
            <v>145775</v>
          </cell>
          <cell r="O28351">
            <v>0</v>
          </cell>
          <cell r="P28351">
            <v>0</v>
          </cell>
          <cell r="Q28351">
            <v>145775</v>
          </cell>
        </row>
        <row r="28352">
          <cell r="M28352" t="str">
            <v>805010659_1069216</v>
          </cell>
          <cell r="N28352">
            <v>91141</v>
          </cell>
          <cell r="O28352">
            <v>0</v>
          </cell>
          <cell r="P28352">
            <v>0</v>
          </cell>
          <cell r="Q28352">
            <v>91141</v>
          </cell>
        </row>
        <row r="28353">
          <cell r="M28353" t="str">
            <v>805010659_1069160</v>
          </cell>
          <cell r="N28353">
            <v>466619</v>
          </cell>
          <cell r="O28353">
            <v>0</v>
          </cell>
          <cell r="P28353">
            <v>0</v>
          </cell>
          <cell r="Q28353">
            <v>466619</v>
          </cell>
        </row>
        <row r="28354">
          <cell r="M28354" t="str">
            <v>805010659_1069651</v>
          </cell>
          <cell r="N28354">
            <v>145775</v>
          </cell>
          <cell r="O28354">
            <v>0</v>
          </cell>
          <cell r="P28354">
            <v>0</v>
          </cell>
          <cell r="Q28354">
            <v>145775</v>
          </cell>
        </row>
        <row r="28355">
          <cell r="M28355" t="str">
            <v>805010659_1069263</v>
          </cell>
          <cell r="N28355">
            <v>75133</v>
          </cell>
          <cell r="O28355">
            <v>0</v>
          </cell>
          <cell r="P28355">
            <v>518000</v>
          </cell>
          <cell r="Q28355">
            <v>75133</v>
          </cell>
        </row>
        <row r="28356">
          <cell r="M28356" t="str">
            <v>805010659_1069339</v>
          </cell>
          <cell r="N28356">
            <v>67620</v>
          </cell>
          <cell r="O28356">
            <v>0</v>
          </cell>
          <cell r="P28356">
            <v>0</v>
          </cell>
          <cell r="Q28356">
            <v>67620</v>
          </cell>
        </row>
        <row r="28357">
          <cell r="M28357" t="str">
            <v>805010659_1069316</v>
          </cell>
          <cell r="N28357">
            <v>145775</v>
          </cell>
          <cell r="O28357">
            <v>0</v>
          </cell>
          <cell r="P28357">
            <v>0</v>
          </cell>
          <cell r="Q28357">
            <v>145775</v>
          </cell>
        </row>
        <row r="28358">
          <cell r="M28358" t="str">
            <v>805010659_1069326</v>
          </cell>
          <cell r="N28358">
            <v>91141</v>
          </cell>
          <cell r="O28358">
            <v>0</v>
          </cell>
          <cell r="P28358">
            <v>0</v>
          </cell>
          <cell r="Q28358">
            <v>91141</v>
          </cell>
        </row>
        <row r="28359">
          <cell r="M28359" t="str">
            <v>805010659_1069372</v>
          </cell>
          <cell r="N28359">
            <v>67620</v>
          </cell>
          <cell r="O28359">
            <v>0</v>
          </cell>
          <cell r="P28359">
            <v>0</v>
          </cell>
          <cell r="Q28359">
            <v>67620</v>
          </cell>
        </row>
        <row r="28360">
          <cell r="M28360" t="str">
            <v>805010659_1069450</v>
          </cell>
          <cell r="N28360">
            <v>48877</v>
          </cell>
          <cell r="O28360">
            <v>0</v>
          </cell>
          <cell r="P28360">
            <v>0</v>
          </cell>
          <cell r="Q28360">
            <v>48877</v>
          </cell>
        </row>
        <row r="28361">
          <cell r="M28361" t="str">
            <v>805010659_1069407</v>
          </cell>
          <cell r="N28361">
            <v>113582</v>
          </cell>
          <cell r="O28361">
            <v>0</v>
          </cell>
          <cell r="P28361">
            <v>0</v>
          </cell>
          <cell r="Q28361">
            <v>113582</v>
          </cell>
        </row>
        <row r="28362">
          <cell r="M28362" t="str">
            <v>805010659_1069715</v>
          </cell>
          <cell r="N28362">
            <v>37730</v>
          </cell>
          <cell r="O28362">
            <v>0</v>
          </cell>
          <cell r="P28362">
            <v>0</v>
          </cell>
          <cell r="Q28362">
            <v>37730</v>
          </cell>
        </row>
        <row r="28363">
          <cell r="M28363" t="str">
            <v>805010659_1069729</v>
          </cell>
          <cell r="N28363">
            <v>48877</v>
          </cell>
          <cell r="O28363">
            <v>0</v>
          </cell>
          <cell r="P28363">
            <v>0</v>
          </cell>
          <cell r="Q28363">
            <v>48877</v>
          </cell>
        </row>
        <row r="28364">
          <cell r="M28364" t="str">
            <v>805010659_1069362</v>
          </cell>
          <cell r="N28364">
            <v>98000</v>
          </cell>
          <cell r="O28364">
            <v>0</v>
          </cell>
          <cell r="P28364">
            <v>0</v>
          </cell>
          <cell r="Q28364">
            <v>98000</v>
          </cell>
        </row>
        <row r="28365">
          <cell r="M28365" t="str">
            <v>805010659_1069155</v>
          </cell>
          <cell r="N28365">
            <v>117800</v>
          </cell>
          <cell r="O28365">
            <v>0</v>
          </cell>
          <cell r="P28365">
            <v>0</v>
          </cell>
          <cell r="Q28365">
            <v>117800</v>
          </cell>
        </row>
        <row r="28366">
          <cell r="M28366" t="str">
            <v>805010659_1069428</v>
          </cell>
          <cell r="N28366">
            <v>48877</v>
          </cell>
          <cell r="O28366">
            <v>0</v>
          </cell>
          <cell r="P28366">
            <v>0</v>
          </cell>
          <cell r="Q28366">
            <v>48877</v>
          </cell>
        </row>
        <row r="28367">
          <cell r="M28367" t="str">
            <v>805010659_1069395</v>
          </cell>
          <cell r="N28367">
            <v>75411</v>
          </cell>
          <cell r="O28367">
            <v>0</v>
          </cell>
          <cell r="P28367">
            <v>0</v>
          </cell>
          <cell r="Q28367">
            <v>75411</v>
          </cell>
        </row>
        <row r="28368">
          <cell r="M28368" t="str">
            <v>805010659_1069306</v>
          </cell>
          <cell r="N28368">
            <v>88036</v>
          </cell>
          <cell r="O28368">
            <v>0</v>
          </cell>
          <cell r="P28368">
            <v>0</v>
          </cell>
          <cell r="Q28368">
            <v>88036</v>
          </cell>
        </row>
        <row r="28369">
          <cell r="M28369" t="str">
            <v>805010659_1069379</v>
          </cell>
          <cell r="N28369">
            <v>458523</v>
          </cell>
          <cell r="O28369">
            <v>0</v>
          </cell>
          <cell r="P28369">
            <v>0</v>
          </cell>
          <cell r="Q28369">
            <v>458523</v>
          </cell>
        </row>
        <row r="28370">
          <cell r="M28370" t="str">
            <v>805010659_1069354</v>
          </cell>
          <cell r="N28370">
            <v>27048</v>
          </cell>
          <cell r="O28370">
            <v>0</v>
          </cell>
          <cell r="P28370">
            <v>0</v>
          </cell>
          <cell r="Q28370">
            <v>27048</v>
          </cell>
        </row>
        <row r="28371">
          <cell r="M28371" t="str">
            <v>805010659_1069221</v>
          </cell>
          <cell r="N28371">
            <v>48593</v>
          </cell>
          <cell r="O28371">
            <v>0</v>
          </cell>
          <cell r="P28371">
            <v>0</v>
          </cell>
          <cell r="Q28371">
            <v>48593</v>
          </cell>
        </row>
        <row r="28372">
          <cell r="M28372" t="str">
            <v>805010659_1069287</v>
          </cell>
          <cell r="N28372">
            <v>98000</v>
          </cell>
          <cell r="O28372">
            <v>0</v>
          </cell>
          <cell r="P28372">
            <v>0</v>
          </cell>
          <cell r="Q28372">
            <v>98000</v>
          </cell>
        </row>
        <row r="28373">
          <cell r="M28373" t="str">
            <v>805010659_1069742</v>
          </cell>
          <cell r="N28373">
            <v>145775</v>
          </cell>
          <cell r="O28373">
            <v>0</v>
          </cell>
          <cell r="P28373">
            <v>0</v>
          </cell>
          <cell r="Q28373">
            <v>145775</v>
          </cell>
        </row>
        <row r="28374">
          <cell r="M28374" t="str">
            <v>805010659_1069140</v>
          </cell>
          <cell r="N28374">
            <v>48877</v>
          </cell>
          <cell r="O28374">
            <v>0</v>
          </cell>
          <cell r="P28374">
            <v>0</v>
          </cell>
          <cell r="Q28374">
            <v>48877</v>
          </cell>
        </row>
        <row r="28375">
          <cell r="M28375" t="str">
            <v>805010659_1069202</v>
          </cell>
          <cell r="N28375">
            <v>17147</v>
          </cell>
          <cell r="O28375">
            <v>0</v>
          </cell>
          <cell r="P28375">
            <v>80000</v>
          </cell>
          <cell r="Q28375">
            <v>17147</v>
          </cell>
        </row>
        <row r="28376">
          <cell r="M28376" t="str">
            <v>805010659_1069268</v>
          </cell>
          <cell r="N28376">
            <v>91141</v>
          </cell>
          <cell r="O28376">
            <v>0</v>
          </cell>
          <cell r="P28376">
            <v>0</v>
          </cell>
          <cell r="Q28376">
            <v>91141</v>
          </cell>
        </row>
        <row r="28377">
          <cell r="M28377" t="str">
            <v>805010659_1069325</v>
          </cell>
          <cell r="N28377">
            <v>420000</v>
          </cell>
          <cell r="O28377">
            <v>0</v>
          </cell>
          <cell r="P28377">
            <v>0</v>
          </cell>
          <cell r="Q28377">
            <v>420000</v>
          </cell>
        </row>
        <row r="28378">
          <cell r="M28378" t="str">
            <v>805010659_1069113</v>
          </cell>
          <cell r="N28378">
            <v>75411</v>
          </cell>
          <cell r="O28378">
            <v>0</v>
          </cell>
          <cell r="P28378">
            <v>0</v>
          </cell>
          <cell r="Q28378">
            <v>75411</v>
          </cell>
        </row>
        <row r="28379">
          <cell r="M28379" t="str">
            <v>805010659_1069303</v>
          </cell>
          <cell r="N28379">
            <v>113582</v>
          </cell>
          <cell r="O28379">
            <v>0</v>
          </cell>
          <cell r="P28379">
            <v>0</v>
          </cell>
          <cell r="Q28379">
            <v>113582</v>
          </cell>
        </row>
        <row r="28380">
          <cell r="M28380" t="str">
            <v>805010659_1069201</v>
          </cell>
          <cell r="N28380">
            <v>145775</v>
          </cell>
          <cell r="O28380">
            <v>0</v>
          </cell>
          <cell r="P28380">
            <v>0</v>
          </cell>
          <cell r="Q28380">
            <v>145775</v>
          </cell>
        </row>
        <row r="28381">
          <cell r="M28381" t="str">
            <v>805010659_1069297</v>
          </cell>
          <cell r="N28381">
            <v>91141</v>
          </cell>
          <cell r="O28381">
            <v>0</v>
          </cell>
          <cell r="P28381">
            <v>0</v>
          </cell>
          <cell r="Q28381">
            <v>91141</v>
          </cell>
        </row>
        <row r="28382">
          <cell r="M28382" t="str">
            <v>805010659_1069681</v>
          </cell>
          <cell r="N28382">
            <v>145775</v>
          </cell>
          <cell r="O28382">
            <v>0</v>
          </cell>
          <cell r="P28382">
            <v>0</v>
          </cell>
          <cell r="Q28382">
            <v>145775</v>
          </cell>
        </row>
        <row r="28383">
          <cell r="M28383" t="str">
            <v>805010659_1069129</v>
          </cell>
          <cell r="N28383">
            <v>91141</v>
          </cell>
          <cell r="O28383">
            <v>0</v>
          </cell>
          <cell r="P28383">
            <v>0</v>
          </cell>
          <cell r="Q28383">
            <v>91141</v>
          </cell>
        </row>
        <row r="28384">
          <cell r="M28384" t="str">
            <v>805010659_1069447</v>
          </cell>
          <cell r="N28384">
            <v>91141</v>
          </cell>
          <cell r="O28384">
            <v>0</v>
          </cell>
          <cell r="P28384">
            <v>0</v>
          </cell>
          <cell r="Q28384">
            <v>91141</v>
          </cell>
        </row>
        <row r="28385">
          <cell r="M28385" t="str">
            <v>805010659_1069415</v>
          </cell>
          <cell r="N28385">
            <v>67620</v>
          </cell>
          <cell r="O28385">
            <v>0</v>
          </cell>
          <cell r="P28385">
            <v>0</v>
          </cell>
          <cell r="Q28385">
            <v>67620</v>
          </cell>
        </row>
        <row r="28386">
          <cell r="M28386" t="str">
            <v>805010659_1069334</v>
          </cell>
          <cell r="N28386">
            <v>91141</v>
          </cell>
          <cell r="O28386">
            <v>0</v>
          </cell>
          <cell r="P28386">
            <v>0</v>
          </cell>
          <cell r="Q28386">
            <v>91141</v>
          </cell>
        </row>
        <row r="28387">
          <cell r="M28387" t="str">
            <v>805010659_1069331</v>
          </cell>
          <cell r="N28387">
            <v>18619</v>
          </cell>
          <cell r="O28387">
            <v>0</v>
          </cell>
          <cell r="P28387">
            <v>80000</v>
          </cell>
          <cell r="Q28387">
            <v>18619</v>
          </cell>
        </row>
        <row r="28388">
          <cell r="M28388" t="str">
            <v>805010659_1069349</v>
          </cell>
          <cell r="N28388">
            <v>29155</v>
          </cell>
          <cell r="O28388">
            <v>0</v>
          </cell>
          <cell r="P28388">
            <v>0</v>
          </cell>
          <cell r="Q28388">
            <v>29155</v>
          </cell>
        </row>
        <row r="28389">
          <cell r="M28389" t="str">
            <v>805010659_1069295</v>
          </cell>
          <cell r="N28389">
            <v>91141</v>
          </cell>
          <cell r="O28389">
            <v>0</v>
          </cell>
          <cell r="P28389">
            <v>0</v>
          </cell>
          <cell r="Q28389">
            <v>91141</v>
          </cell>
        </row>
        <row r="28390">
          <cell r="M28390" t="str">
            <v>805010659_1069624</v>
          </cell>
          <cell r="N28390">
            <v>145775</v>
          </cell>
          <cell r="O28390">
            <v>0</v>
          </cell>
          <cell r="P28390">
            <v>0</v>
          </cell>
          <cell r="Q28390">
            <v>145775</v>
          </cell>
        </row>
        <row r="28391">
          <cell r="M28391" t="str">
            <v>805010659_1069702</v>
          </cell>
          <cell r="N28391">
            <v>145775</v>
          </cell>
          <cell r="O28391">
            <v>0</v>
          </cell>
          <cell r="P28391">
            <v>0</v>
          </cell>
          <cell r="Q28391">
            <v>145775</v>
          </cell>
        </row>
        <row r="28392">
          <cell r="M28392" t="str">
            <v>805010659_1069589</v>
          </cell>
          <cell r="N28392">
            <v>64348</v>
          </cell>
          <cell r="O28392">
            <v>0</v>
          </cell>
          <cell r="P28392">
            <v>0</v>
          </cell>
          <cell r="Q28392">
            <v>64348</v>
          </cell>
        </row>
        <row r="28393">
          <cell r="M28393" t="str">
            <v>805010659_1069213</v>
          </cell>
          <cell r="N28393">
            <v>96448</v>
          </cell>
          <cell r="O28393">
            <v>0</v>
          </cell>
          <cell r="P28393">
            <v>0</v>
          </cell>
          <cell r="Q28393">
            <v>96448</v>
          </cell>
        </row>
        <row r="28394">
          <cell r="M28394" t="str">
            <v>805010659_1069108</v>
          </cell>
          <cell r="N28394">
            <v>18619</v>
          </cell>
          <cell r="O28394">
            <v>0</v>
          </cell>
          <cell r="P28394">
            <v>80000</v>
          </cell>
          <cell r="Q28394">
            <v>18619</v>
          </cell>
        </row>
        <row r="28395">
          <cell r="M28395" t="str">
            <v>805010659_1069740</v>
          </cell>
          <cell r="N28395">
            <v>210553</v>
          </cell>
          <cell r="O28395">
            <v>0</v>
          </cell>
          <cell r="P28395">
            <v>0</v>
          </cell>
          <cell r="Q28395">
            <v>210553</v>
          </cell>
        </row>
        <row r="28396">
          <cell r="M28396" t="str">
            <v>805010659_1069166</v>
          </cell>
          <cell r="N28396">
            <v>91141</v>
          </cell>
          <cell r="O28396">
            <v>0</v>
          </cell>
          <cell r="P28396">
            <v>0</v>
          </cell>
          <cell r="Q28396">
            <v>91141</v>
          </cell>
        </row>
        <row r="28397">
          <cell r="M28397" t="str">
            <v>805010659_1069682</v>
          </cell>
          <cell r="N28397">
            <v>91141</v>
          </cell>
          <cell r="O28397">
            <v>0</v>
          </cell>
          <cell r="P28397">
            <v>0</v>
          </cell>
          <cell r="Q28397">
            <v>91141</v>
          </cell>
        </row>
        <row r="28398">
          <cell r="M28398" t="str">
            <v>805010659_1069630</v>
          </cell>
          <cell r="N28398">
            <v>67620</v>
          </cell>
          <cell r="O28398">
            <v>0</v>
          </cell>
          <cell r="P28398">
            <v>0</v>
          </cell>
          <cell r="Q28398">
            <v>67620</v>
          </cell>
        </row>
        <row r="28399">
          <cell r="M28399" t="str">
            <v>805010659_1069231</v>
          </cell>
          <cell r="N28399">
            <v>67620</v>
          </cell>
          <cell r="O28399">
            <v>0</v>
          </cell>
          <cell r="P28399">
            <v>0</v>
          </cell>
          <cell r="Q28399">
            <v>67620</v>
          </cell>
        </row>
        <row r="28400">
          <cell r="M28400" t="str">
            <v>805010659_1069411</v>
          </cell>
          <cell r="N28400">
            <v>48877</v>
          </cell>
          <cell r="O28400">
            <v>0</v>
          </cell>
          <cell r="P28400">
            <v>0</v>
          </cell>
          <cell r="Q28400">
            <v>48877</v>
          </cell>
        </row>
        <row r="28401">
          <cell r="M28401" t="str">
            <v>805010659_1069343</v>
          </cell>
          <cell r="N28401">
            <v>91141</v>
          </cell>
          <cell r="O28401">
            <v>0</v>
          </cell>
          <cell r="P28401">
            <v>0</v>
          </cell>
          <cell r="Q28401">
            <v>91141</v>
          </cell>
        </row>
        <row r="28402">
          <cell r="M28402" t="str">
            <v>805010659_1069442</v>
          </cell>
          <cell r="N28402">
            <v>89588</v>
          </cell>
          <cell r="O28402">
            <v>0</v>
          </cell>
          <cell r="P28402">
            <v>0</v>
          </cell>
          <cell r="Q28402">
            <v>89588</v>
          </cell>
        </row>
        <row r="28403">
          <cell r="M28403" t="str">
            <v>805010659_1069680</v>
          </cell>
          <cell r="N28403">
            <v>37730</v>
          </cell>
          <cell r="O28403">
            <v>0</v>
          </cell>
          <cell r="P28403">
            <v>0</v>
          </cell>
          <cell r="Q28403">
            <v>37730</v>
          </cell>
        </row>
        <row r="28404">
          <cell r="M28404" t="str">
            <v>805010659_1069208</v>
          </cell>
          <cell r="N28404">
            <v>420000</v>
          </cell>
          <cell r="O28404">
            <v>0</v>
          </cell>
          <cell r="P28404">
            <v>0</v>
          </cell>
          <cell r="Q28404">
            <v>420000</v>
          </cell>
        </row>
        <row r="28405">
          <cell r="M28405" t="str">
            <v>805010659_1069634</v>
          </cell>
          <cell r="N28405">
            <v>37730</v>
          </cell>
          <cell r="O28405">
            <v>0</v>
          </cell>
          <cell r="P28405">
            <v>0</v>
          </cell>
          <cell r="Q28405">
            <v>37730</v>
          </cell>
        </row>
        <row r="28406">
          <cell r="M28406" t="str">
            <v>805010659_1069402</v>
          </cell>
          <cell r="N28406">
            <v>204219</v>
          </cell>
          <cell r="O28406">
            <v>0</v>
          </cell>
          <cell r="P28406">
            <v>0</v>
          </cell>
          <cell r="Q28406">
            <v>204219</v>
          </cell>
        </row>
        <row r="28407">
          <cell r="M28407" t="str">
            <v>805010659_1069293</v>
          </cell>
          <cell r="N28407">
            <v>25136</v>
          </cell>
          <cell r="O28407">
            <v>0</v>
          </cell>
          <cell r="P28407">
            <v>0</v>
          </cell>
          <cell r="Q28407">
            <v>25136</v>
          </cell>
        </row>
        <row r="28408">
          <cell r="M28408" t="str">
            <v>805010659_1069335</v>
          </cell>
          <cell r="N28408">
            <v>98000</v>
          </cell>
          <cell r="O28408">
            <v>0</v>
          </cell>
          <cell r="P28408">
            <v>0</v>
          </cell>
          <cell r="Q28408">
            <v>98000</v>
          </cell>
        </row>
        <row r="28409">
          <cell r="M28409" t="str">
            <v>805010659_1069422</v>
          </cell>
          <cell r="N28409">
            <v>91141</v>
          </cell>
          <cell r="O28409">
            <v>0</v>
          </cell>
          <cell r="P28409">
            <v>0</v>
          </cell>
          <cell r="Q28409">
            <v>91141</v>
          </cell>
        </row>
        <row r="28410">
          <cell r="M28410" t="str">
            <v>805010659_1069182</v>
          </cell>
          <cell r="N28410">
            <v>48877</v>
          </cell>
          <cell r="O28410">
            <v>0</v>
          </cell>
          <cell r="P28410">
            <v>0</v>
          </cell>
          <cell r="Q28410">
            <v>48877</v>
          </cell>
        </row>
        <row r="28411">
          <cell r="M28411" t="str">
            <v>805010659_1069728</v>
          </cell>
          <cell r="N28411">
            <v>67620</v>
          </cell>
          <cell r="O28411">
            <v>0</v>
          </cell>
          <cell r="P28411">
            <v>0</v>
          </cell>
          <cell r="Q28411">
            <v>67620</v>
          </cell>
        </row>
        <row r="28412">
          <cell r="M28412" t="str">
            <v>805010659_1069366</v>
          </cell>
          <cell r="N28412">
            <v>48877</v>
          </cell>
          <cell r="O28412">
            <v>0</v>
          </cell>
          <cell r="P28412">
            <v>0</v>
          </cell>
          <cell r="Q28412">
            <v>48877</v>
          </cell>
        </row>
        <row r="28413">
          <cell r="M28413" t="str">
            <v>805010659_1069243</v>
          </cell>
          <cell r="N28413">
            <v>67620</v>
          </cell>
          <cell r="O28413">
            <v>0</v>
          </cell>
          <cell r="P28413">
            <v>0</v>
          </cell>
          <cell r="Q28413">
            <v>67620</v>
          </cell>
        </row>
        <row r="28414">
          <cell r="M28414" t="str">
            <v>805010659_1069304</v>
          </cell>
          <cell r="N28414">
            <v>48877</v>
          </cell>
          <cell r="O28414">
            <v>0</v>
          </cell>
          <cell r="P28414">
            <v>0</v>
          </cell>
          <cell r="Q28414">
            <v>48877</v>
          </cell>
        </row>
        <row r="28415">
          <cell r="M28415" t="str">
            <v>805010659_1069708</v>
          </cell>
          <cell r="N28415">
            <v>66420</v>
          </cell>
          <cell r="O28415">
            <v>0</v>
          </cell>
          <cell r="P28415">
            <v>0</v>
          </cell>
          <cell r="Q28415">
            <v>66420</v>
          </cell>
        </row>
        <row r="28416">
          <cell r="M28416" t="str">
            <v>805010659_1069376</v>
          </cell>
          <cell r="N28416">
            <v>145775</v>
          </cell>
          <cell r="O28416">
            <v>0</v>
          </cell>
          <cell r="P28416">
            <v>0</v>
          </cell>
          <cell r="Q28416">
            <v>145775</v>
          </cell>
        </row>
        <row r="28417">
          <cell r="M28417" t="str">
            <v>805010659_1069364</v>
          </cell>
          <cell r="N28417">
            <v>48877</v>
          </cell>
          <cell r="O28417">
            <v>0</v>
          </cell>
          <cell r="P28417">
            <v>0</v>
          </cell>
          <cell r="Q28417">
            <v>48877</v>
          </cell>
        </row>
        <row r="28418">
          <cell r="M28418" t="str">
            <v>805010659_1069433</v>
          </cell>
          <cell r="N28418">
            <v>145775</v>
          </cell>
          <cell r="O28418">
            <v>0</v>
          </cell>
          <cell r="P28418">
            <v>0</v>
          </cell>
          <cell r="Q28418">
            <v>145775</v>
          </cell>
        </row>
        <row r="28419">
          <cell r="M28419" t="str">
            <v>805010659_1069247</v>
          </cell>
          <cell r="N28419">
            <v>981000</v>
          </cell>
          <cell r="O28419">
            <v>0</v>
          </cell>
          <cell r="P28419">
            <v>300000</v>
          </cell>
          <cell r="Q28419">
            <v>981000</v>
          </cell>
        </row>
        <row r="28420">
          <cell r="M28420" t="str">
            <v>805010659_1069625</v>
          </cell>
          <cell r="N28420">
            <v>48877</v>
          </cell>
          <cell r="O28420">
            <v>0</v>
          </cell>
          <cell r="P28420">
            <v>0</v>
          </cell>
          <cell r="Q28420">
            <v>48877</v>
          </cell>
        </row>
        <row r="28421">
          <cell r="M28421" t="str">
            <v>805010659_1069374</v>
          </cell>
          <cell r="N28421">
            <v>91141</v>
          </cell>
          <cell r="O28421">
            <v>0</v>
          </cell>
          <cell r="P28421">
            <v>0</v>
          </cell>
          <cell r="Q28421">
            <v>91141</v>
          </cell>
        </row>
        <row r="28422">
          <cell r="M28422" t="str">
            <v>805010659_1069705</v>
          </cell>
          <cell r="N28422">
            <v>37730</v>
          </cell>
          <cell r="O28422">
            <v>0</v>
          </cell>
          <cell r="P28422">
            <v>0</v>
          </cell>
          <cell r="Q28422">
            <v>37730</v>
          </cell>
        </row>
        <row r="28423">
          <cell r="M28423" t="str">
            <v>805010659_1069438</v>
          </cell>
          <cell r="N28423">
            <v>91141</v>
          </cell>
          <cell r="O28423">
            <v>0</v>
          </cell>
          <cell r="P28423">
            <v>0</v>
          </cell>
          <cell r="Q28423">
            <v>91141</v>
          </cell>
        </row>
        <row r="28424">
          <cell r="M28424" t="str">
            <v>805010659_1069363</v>
          </cell>
          <cell r="N28424">
            <v>67620</v>
          </cell>
          <cell r="O28424">
            <v>0</v>
          </cell>
          <cell r="P28424">
            <v>0</v>
          </cell>
          <cell r="Q28424">
            <v>67620</v>
          </cell>
        </row>
        <row r="28425">
          <cell r="M28425" t="str">
            <v>805010659_1069460</v>
          </cell>
          <cell r="N28425">
            <v>98000</v>
          </cell>
          <cell r="O28425">
            <v>0</v>
          </cell>
          <cell r="P28425">
            <v>0</v>
          </cell>
          <cell r="Q28425">
            <v>98000</v>
          </cell>
        </row>
        <row r="28426">
          <cell r="M28426" t="str">
            <v>805010659_1069736</v>
          </cell>
          <cell r="N28426">
            <v>98000</v>
          </cell>
          <cell r="O28426">
            <v>0</v>
          </cell>
          <cell r="P28426">
            <v>0</v>
          </cell>
          <cell r="Q28426">
            <v>98000</v>
          </cell>
        </row>
        <row r="28427">
          <cell r="M28427" t="str">
            <v>805010659_1069661</v>
          </cell>
          <cell r="N28427">
            <v>20286</v>
          </cell>
          <cell r="O28427">
            <v>0</v>
          </cell>
          <cell r="P28427">
            <v>0</v>
          </cell>
          <cell r="Q28427">
            <v>20286</v>
          </cell>
        </row>
        <row r="28428">
          <cell r="M28428" t="str">
            <v>805010659_1069211</v>
          </cell>
          <cell r="N28428">
            <v>91141</v>
          </cell>
          <cell r="O28428">
            <v>0</v>
          </cell>
          <cell r="P28428">
            <v>0</v>
          </cell>
          <cell r="Q28428">
            <v>91141</v>
          </cell>
        </row>
        <row r="28429">
          <cell r="M28429" t="str">
            <v>805010659_1069662</v>
          </cell>
          <cell r="N28429">
            <v>91141</v>
          </cell>
          <cell r="O28429">
            <v>0</v>
          </cell>
          <cell r="P28429">
            <v>0</v>
          </cell>
          <cell r="Q28429">
            <v>91141</v>
          </cell>
        </row>
        <row r="28430">
          <cell r="M28430" t="str">
            <v>805010659_1069207</v>
          </cell>
          <cell r="N28430">
            <v>104400</v>
          </cell>
          <cell r="O28430">
            <v>0</v>
          </cell>
          <cell r="P28430">
            <v>300000</v>
          </cell>
          <cell r="Q28430">
            <v>104400</v>
          </cell>
        </row>
        <row r="28431">
          <cell r="M28431" t="str">
            <v>805010659_1069676</v>
          </cell>
          <cell r="N28431">
            <v>98000</v>
          </cell>
          <cell r="O28431">
            <v>0</v>
          </cell>
          <cell r="P28431">
            <v>0</v>
          </cell>
          <cell r="Q28431">
            <v>98000</v>
          </cell>
        </row>
        <row r="28432">
          <cell r="M28432" t="str">
            <v>805010659_1069461</v>
          </cell>
          <cell r="N28432">
            <v>91141</v>
          </cell>
          <cell r="O28432">
            <v>0</v>
          </cell>
          <cell r="P28432">
            <v>0</v>
          </cell>
          <cell r="Q28432">
            <v>91141</v>
          </cell>
        </row>
        <row r="28433">
          <cell r="M28433" t="str">
            <v>805010659_1069151</v>
          </cell>
          <cell r="N28433">
            <v>67620</v>
          </cell>
          <cell r="O28433">
            <v>0</v>
          </cell>
          <cell r="P28433">
            <v>0</v>
          </cell>
          <cell r="Q28433">
            <v>67620</v>
          </cell>
        </row>
        <row r="28434">
          <cell r="M28434" t="str">
            <v>805010659_1069618</v>
          </cell>
          <cell r="N28434">
            <v>74320</v>
          </cell>
          <cell r="O28434">
            <v>0</v>
          </cell>
          <cell r="P28434">
            <v>0</v>
          </cell>
          <cell r="Q28434">
            <v>74320</v>
          </cell>
        </row>
        <row r="28435">
          <cell r="M28435" t="str">
            <v>805010659_1069645</v>
          </cell>
          <cell r="N28435">
            <v>67620</v>
          </cell>
          <cell r="O28435">
            <v>0</v>
          </cell>
          <cell r="P28435">
            <v>0</v>
          </cell>
          <cell r="Q28435">
            <v>67620</v>
          </cell>
        </row>
        <row r="28436">
          <cell r="M28436" t="str">
            <v>805010659_1069741</v>
          </cell>
          <cell r="N28436">
            <v>113582</v>
          </cell>
          <cell r="O28436">
            <v>0</v>
          </cell>
          <cell r="P28436">
            <v>0</v>
          </cell>
          <cell r="Q28436">
            <v>113582</v>
          </cell>
        </row>
        <row r="28437">
          <cell r="M28437" t="str">
            <v>805010659_1069451</v>
          </cell>
          <cell r="N28437">
            <v>48877</v>
          </cell>
          <cell r="O28437">
            <v>0</v>
          </cell>
          <cell r="P28437">
            <v>0</v>
          </cell>
          <cell r="Q28437">
            <v>48877</v>
          </cell>
        </row>
        <row r="28438">
          <cell r="M28438" t="str">
            <v>805010659_1069346</v>
          </cell>
          <cell r="N28438">
            <v>91141</v>
          </cell>
          <cell r="O28438">
            <v>0</v>
          </cell>
          <cell r="P28438">
            <v>0</v>
          </cell>
          <cell r="Q28438">
            <v>91141</v>
          </cell>
        </row>
        <row r="28439">
          <cell r="M28439" t="str">
            <v>805010659_1069673</v>
          </cell>
          <cell r="N28439">
            <v>145775</v>
          </cell>
          <cell r="O28439">
            <v>0</v>
          </cell>
          <cell r="P28439">
            <v>0</v>
          </cell>
          <cell r="Q28439">
            <v>145775</v>
          </cell>
        </row>
        <row r="28440">
          <cell r="M28440" t="str">
            <v>805010659_1069283</v>
          </cell>
          <cell r="N28440">
            <v>420000</v>
          </cell>
          <cell r="O28440">
            <v>0</v>
          </cell>
          <cell r="P28440">
            <v>0</v>
          </cell>
          <cell r="Q28440">
            <v>420000</v>
          </cell>
        </row>
        <row r="28441">
          <cell r="M28441" t="str">
            <v>805010659_1069200</v>
          </cell>
          <cell r="N28441">
            <v>66548</v>
          </cell>
          <cell r="O28441">
            <v>0</v>
          </cell>
          <cell r="P28441">
            <v>0</v>
          </cell>
          <cell r="Q28441">
            <v>66548</v>
          </cell>
        </row>
        <row r="28442">
          <cell r="M28442" t="str">
            <v>805010659_1069457</v>
          </cell>
          <cell r="N28442">
            <v>67620</v>
          </cell>
          <cell r="O28442">
            <v>0</v>
          </cell>
          <cell r="P28442">
            <v>0</v>
          </cell>
          <cell r="Q28442">
            <v>67620</v>
          </cell>
        </row>
        <row r="28443">
          <cell r="M28443" t="str">
            <v>805010659_1069687</v>
          </cell>
          <cell r="N28443">
            <v>420000</v>
          </cell>
          <cell r="O28443">
            <v>0</v>
          </cell>
          <cell r="P28443">
            <v>0</v>
          </cell>
          <cell r="Q28443">
            <v>420000</v>
          </cell>
        </row>
        <row r="28444">
          <cell r="M28444" t="str">
            <v>805010659_1069456</v>
          </cell>
          <cell r="N28444">
            <v>89588</v>
          </cell>
          <cell r="O28444">
            <v>0</v>
          </cell>
          <cell r="P28444">
            <v>0</v>
          </cell>
          <cell r="Q28444">
            <v>89588</v>
          </cell>
        </row>
        <row r="28445">
          <cell r="M28445" t="str">
            <v>805010659_1069340</v>
          </cell>
          <cell r="N28445">
            <v>37730</v>
          </cell>
          <cell r="O28445">
            <v>0</v>
          </cell>
          <cell r="P28445">
            <v>0</v>
          </cell>
          <cell r="Q28445">
            <v>37730</v>
          </cell>
        </row>
        <row r="28446">
          <cell r="M28446" t="str">
            <v>805010659_1069635</v>
          </cell>
          <cell r="N28446">
            <v>91141</v>
          </cell>
          <cell r="O28446">
            <v>0</v>
          </cell>
          <cell r="P28446">
            <v>0</v>
          </cell>
          <cell r="Q28446">
            <v>91141</v>
          </cell>
        </row>
        <row r="28447">
          <cell r="M28447" t="str">
            <v>805010659_1069453</v>
          </cell>
          <cell r="N28447">
            <v>113582</v>
          </cell>
          <cell r="O28447">
            <v>0</v>
          </cell>
          <cell r="P28447">
            <v>0</v>
          </cell>
          <cell r="Q28447">
            <v>113582</v>
          </cell>
        </row>
        <row r="28448">
          <cell r="M28448" t="str">
            <v>805010659_1069641</v>
          </cell>
          <cell r="N28448">
            <v>145775</v>
          </cell>
          <cell r="O28448">
            <v>0</v>
          </cell>
          <cell r="P28448">
            <v>0</v>
          </cell>
          <cell r="Q28448">
            <v>145775</v>
          </cell>
        </row>
        <row r="28449">
          <cell r="M28449" t="str">
            <v>805010659_1069378</v>
          </cell>
          <cell r="N28449">
            <v>37730</v>
          </cell>
          <cell r="O28449">
            <v>0</v>
          </cell>
          <cell r="P28449">
            <v>0</v>
          </cell>
          <cell r="Q28449">
            <v>37730</v>
          </cell>
        </row>
        <row r="28450">
          <cell r="M28450" t="str">
            <v>805010659_1069319</v>
          </cell>
          <cell r="N28450">
            <v>466619</v>
          </cell>
          <cell r="O28450">
            <v>0</v>
          </cell>
          <cell r="P28450">
            <v>0</v>
          </cell>
          <cell r="Q28450">
            <v>466619</v>
          </cell>
        </row>
        <row r="28451">
          <cell r="M28451" t="str">
            <v>805010659_1069204</v>
          </cell>
          <cell r="N28451">
            <v>24528</v>
          </cell>
          <cell r="O28451">
            <v>0</v>
          </cell>
          <cell r="P28451">
            <v>0</v>
          </cell>
          <cell r="Q28451">
            <v>24528</v>
          </cell>
        </row>
        <row r="28452">
          <cell r="M28452" t="str">
            <v>805010659_1069138</v>
          </cell>
          <cell r="N28452">
            <v>66548</v>
          </cell>
          <cell r="O28452">
            <v>0</v>
          </cell>
          <cell r="P28452">
            <v>0</v>
          </cell>
          <cell r="Q28452">
            <v>66548</v>
          </cell>
        </row>
        <row r="28453">
          <cell r="M28453" t="str">
            <v>805010659_1069361</v>
          </cell>
          <cell r="N28453">
            <v>152467</v>
          </cell>
          <cell r="O28453">
            <v>0</v>
          </cell>
          <cell r="P28453">
            <v>0</v>
          </cell>
          <cell r="Q28453">
            <v>152467</v>
          </cell>
        </row>
        <row r="28454">
          <cell r="M28454" t="str">
            <v>805010659_1069710</v>
          </cell>
          <cell r="N28454">
            <v>37730</v>
          </cell>
          <cell r="O28454">
            <v>0</v>
          </cell>
          <cell r="P28454">
            <v>0</v>
          </cell>
          <cell r="Q28454">
            <v>37730</v>
          </cell>
        </row>
        <row r="28455">
          <cell r="M28455" t="str">
            <v>805010659_1069431</v>
          </cell>
          <cell r="N28455">
            <v>142442</v>
          </cell>
          <cell r="O28455">
            <v>0</v>
          </cell>
          <cell r="P28455">
            <v>0</v>
          </cell>
          <cell r="Q28455">
            <v>142442</v>
          </cell>
        </row>
        <row r="28456">
          <cell r="M28456" t="str">
            <v>805010659_1069348</v>
          </cell>
          <cell r="N28456">
            <v>18670</v>
          </cell>
          <cell r="O28456">
            <v>0</v>
          </cell>
          <cell r="P28456">
            <v>0</v>
          </cell>
          <cell r="Q28456">
            <v>18670</v>
          </cell>
        </row>
        <row r="28457">
          <cell r="M28457" t="str">
            <v>805010659_1069119</v>
          </cell>
          <cell r="N28457">
            <v>91141</v>
          </cell>
          <cell r="O28457">
            <v>0</v>
          </cell>
          <cell r="P28457">
            <v>0</v>
          </cell>
          <cell r="Q28457">
            <v>91141</v>
          </cell>
        </row>
        <row r="28458">
          <cell r="M28458" t="str">
            <v>805010659_1069616</v>
          </cell>
          <cell r="N28458">
            <v>48877</v>
          </cell>
          <cell r="O28458">
            <v>0</v>
          </cell>
          <cell r="P28458">
            <v>0</v>
          </cell>
          <cell r="Q28458">
            <v>48877</v>
          </cell>
        </row>
        <row r="28459">
          <cell r="M28459" t="str">
            <v>805010659_1069289</v>
          </cell>
          <cell r="N28459">
            <v>75411</v>
          </cell>
          <cell r="O28459">
            <v>0</v>
          </cell>
          <cell r="P28459">
            <v>0</v>
          </cell>
          <cell r="Q28459">
            <v>75411</v>
          </cell>
        </row>
        <row r="28460">
          <cell r="M28460" t="str">
            <v>805010659_1069249</v>
          </cell>
          <cell r="N28460">
            <v>91141</v>
          </cell>
          <cell r="O28460">
            <v>0</v>
          </cell>
          <cell r="P28460">
            <v>0</v>
          </cell>
          <cell r="Q28460">
            <v>91141</v>
          </cell>
        </row>
        <row r="28461">
          <cell r="M28461" t="str">
            <v>805010659_1069423</v>
          </cell>
          <cell r="N28461">
            <v>91141</v>
          </cell>
          <cell r="O28461">
            <v>0</v>
          </cell>
          <cell r="P28461">
            <v>0</v>
          </cell>
          <cell r="Q28461">
            <v>91141</v>
          </cell>
        </row>
        <row r="28462">
          <cell r="M28462" t="str">
            <v>805010659_1069267</v>
          </cell>
          <cell r="N28462">
            <v>48867</v>
          </cell>
          <cell r="O28462">
            <v>0</v>
          </cell>
          <cell r="P28462">
            <v>0</v>
          </cell>
          <cell r="Q28462">
            <v>48867</v>
          </cell>
        </row>
        <row r="28463">
          <cell r="M28463" t="str">
            <v>805010659_1069669</v>
          </cell>
          <cell r="N28463">
            <v>60858</v>
          </cell>
          <cell r="O28463">
            <v>0</v>
          </cell>
          <cell r="P28463">
            <v>0</v>
          </cell>
          <cell r="Q28463">
            <v>60858</v>
          </cell>
        </row>
        <row r="28464">
          <cell r="M28464" t="str">
            <v>805010659_1069738</v>
          </cell>
          <cell r="N28464">
            <v>67620</v>
          </cell>
          <cell r="O28464">
            <v>0</v>
          </cell>
          <cell r="P28464">
            <v>0</v>
          </cell>
          <cell r="Q28464">
            <v>67620</v>
          </cell>
        </row>
        <row r="28465">
          <cell r="M28465" t="str">
            <v>805010659_1069385</v>
          </cell>
          <cell r="N28465">
            <v>18433</v>
          </cell>
          <cell r="O28465">
            <v>0</v>
          </cell>
          <cell r="P28465">
            <v>0</v>
          </cell>
          <cell r="Q28465">
            <v>18433</v>
          </cell>
        </row>
        <row r="28466">
          <cell r="M28466" t="str">
            <v>805010659_1069177</v>
          </cell>
          <cell r="N28466">
            <v>67620</v>
          </cell>
          <cell r="O28466">
            <v>0</v>
          </cell>
          <cell r="P28466">
            <v>0</v>
          </cell>
          <cell r="Q28466">
            <v>67620</v>
          </cell>
        </row>
        <row r="28467">
          <cell r="M28467" t="str">
            <v>805010659_1069217</v>
          </cell>
          <cell r="N28467">
            <v>88036</v>
          </cell>
          <cell r="O28467">
            <v>0</v>
          </cell>
          <cell r="P28467">
            <v>0</v>
          </cell>
          <cell r="Q28467">
            <v>88036</v>
          </cell>
        </row>
        <row r="28468">
          <cell r="M28468" t="str">
            <v>805010659_1069604</v>
          </cell>
          <cell r="N28468">
            <v>29326</v>
          </cell>
          <cell r="O28468">
            <v>0</v>
          </cell>
          <cell r="P28468">
            <v>0</v>
          </cell>
          <cell r="Q28468">
            <v>29326</v>
          </cell>
        </row>
        <row r="28469">
          <cell r="M28469" t="str">
            <v>805010659_1069677</v>
          </cell>
          <cell r="N28469">
            <v>67620</v>
          </cell>
          <cell r="O28469">
            <v>0</v>
          </cell>
          <cell r="P28469">
            <v>0</v>
          </cell>
          <cell r="Q28469">
            <v>67620</v>
          </cell>
        </row>
        <row r="28470">
          <cell r="M28470" t="str">
            <v>805010659_1069732</v>
          </cell>
          <cell r="N28470">
            <v>98000</v>
          </cell>
          <cell r="O28470">
            <v>0</v>
          </cell>
          <cell r="P28470">
            <v>0</v>
          </cell>
          <cell r="Q28470">
            <v>98000</v>
          </cell>
        </row>
        <row r="28471">
          <cell r="M28471" t="str">
            <v>805010659_1069210</v>
          </cell>
          <cell r="N28471">
            <v>48877</v>
          </cell>
          <cell r="O28471">
            <v>0</v>
          </cell>
          <cell r="P28471">
            <v>0</v>
          </cell>
          <cell r="Q28471">
            <v>48877</v>
          </cell>
        </row>
        <row r="28472">
          <cell r="M28472" t="str">
            <v>805010659_1069327</v>
          </cell>
          <cell r="N28472">
            <v>91141</v>
          </cell>
          <cell r="O28472">
            <v>0</v>
          </cell>
          <cell r="P28472">
            <v>0</v>
          </cell>
          <cell r="Q28472">
            <v>91141</v>
          </cell>
        </row>
        <row r="28473">
          <cell r="M28473" t="str">
            <v>805010659_1069307</v>
          </cell>
          <cell r="N28473">
            <v>98000</v>
          </cell>
          <cell r="O28473">
            <v>0</v>
          </cell>
          <cell r="P28473">
            <v>0</v>
          </cell>
          <cell r="Q28473">
            <v>98000</v>
          </cell>
        </row>
        <row r="28474">
          <cell r="M28474" t="str">
            <v>805010659_1069414</v>
          </cell>
          <cell r="N28474">
            <v>113582</v>
          </cell>
          <cell r="O28474">
            <v>0</v>
          </cell>
          <cell r="P28474">
            <v>0</v>
          </cell>
          <cell r="Q28474">
            <v>113582</v>
          </cell>
        </row>
        <row r="28475">
          <cell r="M28475" t="str">
            <v>805010659_1069614</v>
          </cell>
          <cell r="N28475">
            <v>105741</v>
          </cell>
          <cell r="O28475">
            <v>0</v>
          </cell>
          <cell r="P28475">
            <v>0</v>
          </cell>
          <cell r="Q28475">
            <v>105741</v>
          </cell>
        </row>
        <row r="28476">
          <cell r="M28476" t="str">
            <v>805010659_1069734</v>
          </cell>
          <cell r="N28476">
            <v>43342</v>
          </cell>
          <cell r="O28476">
            <v>0</v>
          </cell>
          <cell r="P28476">
            <v>0</v>
          </cell>
          <cell r="Q28476">
            <v>43342</v>
          </cell>
        </row>
        <row r="28477">
          <cell r="M28477" t="str">
            <v>805010659_1069720</v>
          </cell>
          <cell r="N28477">
            <v>113582</v>
          </cell>
          <cell r="O28477">
            <v>0</v>
          </cell>
          <cell r="P28477">
            <v>0</v>
          </cell>
          <cell r="Q28477">
            <v>113582</v>
          </cell>
        </row>
        <row r="28478">
          <cell r="M28478" t="str">
            <v>805010659_1069403</v>
          </cell>
          <cell r="N28478">
            <v>131197</v>
          </cell>
          <cell r="O28478">
            <v>0</v>
          </cell>
          <cell r="P28478">
            <v>0</v>
          </cell>
          <cell r="Q28478">
            <v>131197</v>
          </cell>
        </row>
        <row r="28479">
          <cell r="M28479" t="str">
            <v>805010659_1069639</v>
          </cell>
          <cell r="N28479">
            <v>188490</v>
          </cell>
          <cell r="O28479">
            <v>0</v>
          </cell>
          <cell r="P28479">
            <v>300000</v>
          </cell>
          <cell r="Q28479">
            <v>188490</v>
          </cell>
        </row>
        <row r="28480">
          <cell r="M28480" t="str">
            <v>805010659_1069463</v>
          </cell>
          <cell r="N28480">
            <v>192043</v>
          </cell>
          <cell r="O28480">
            <v>0</v>
          </cell>
          <cell r="P28480">
            <v>0</v>
          </cell>
          <cell r="Q28480">
            <v>192043</v>
          </cell>
        </row>
        <row r="28481">
          <cell r="M28481" t="str">
            <v>805010659_1069628</v>
          </cell>
          <cell r="N28481">
            <v>58900</v>
          </cell>
          <cell r="O28481">
            <v>0</v>
          </cell>
          <cell r="P28481">
            <v>0</v>
          </cell>
          <cell r="Q28481">
            <v>58900</v>
          </cell>
        </row>
        <row r="28482">
          <cell r="M28482" t="str">
            <v>805010659_1069333</v>
          </cell>
          <cell r="N28482">
            <v>98000</v>
          </cell>
          <cell r="O28482">
            <v>0</v>
          </cell>
          <cell r="P28482">
            <v>0</v>
          </cell>
          <cell r="Q28482">
            <v>98000</v>
          </cell>
        </row>
        <row r="28483">
          <cell r="M28483" t="str">
            <v>805010659_1069227</v>
          </cell>
          <cell r="N28483">
            <v>142442</v>
          </cell>
          <cell r="O28483">
            <v>0</v>
          </cell>
          <cell r="P28483">
            <v>0</v>
          </cell>
          <cell r="Q28483">
            <v>142442</v>
          </cell>
        </row>
        <row r="28484">
          <cell r="M28484" t="str">
            <v>805010659_1069170</v>
          </cell>
          <cell r="N28484">
            <v>56619</v>
          </cell>
          <cell r="O28484">
            <v>0</v>
          </cell>
          <cell r="P28484">
            <v>0</v>
          </cell>
          <cell r="Q28484">
            <v>56619</v>
          </cell>
        </row>
        <row r="28485">
          <cell r="M28485" t="str">
            <v>805010659_1069258</v>
          </cell>
          <cell r="N28485">
            <v>94896</v>
          </cell>
          <cell r="O28485">
            <v>0</v>
          </cell>
          <cell r="P28485">
            <v>0</v>
          </cell>
          <cell r="Q28485">
            <v>94896</v>
          </cell>
        </row>
        <row r="28486">
          <cell r="M28486" t="str">
            <v>805010659_1069291</v>
          </cell>
          <cell r="N28486">
            <v>25153</v>
          </cell>
          <cell r="O28486">
            <v>0</v>
          </cell>
          <cell r="P28486">
            <v>0</v>
          </cell>
          <cell r="Q28486">
            <v>25153</v>
          </cell>
        </row>
        <row r="28487">
          <cell r="M28487" t="str">
            <v>805010659_1069382</v>
          </cell>
          <cell r="N28487">
            <v>37730</v>
          </cell>
          <cell r="O28487">
            <v>0</v>
          </cell>
          <cell r="P28487">
            <v>0</v>
          </cell>
          <cell r="Q28487">
            <v>37730</v>
          </cell>
        </row>
        <row r="28488">
          <cell r="M28488" t="str">
            <v>805010659_1069377</v>
          </cell>
          <cell r="N28488">
            <v>67620</v>
          </cell>
          <cell r="O28488">
            <v>0</v>
          </cell>
          <cell r="P28488">
            <v>0</v>
          </cell>
          <cell r="Q28488">
            <v>67620</v>
          </cell>
        </row>
        <row r="28489">
          <cell r="M28489" t="str">
            <v>805010659_1069739</v>
          </cell>
          <cell r="N28489">
            <v>204218</v>
          </cell>
          <cell r="O28489">
            <v>0</v>
          </cell>
          <cell r="P28489">
            <v>0</v>
          </cell>
          <cell r="Q28489">
            <v>204218</v>
          </cell>
        </row>
        <row r="28490">
          <cell r="M28490" t="str">
            <v>805010659_1069665</v>
          </cell>
          <cell r="N28490">
            <v>113582</v>
          </cell>
          <cell r="O28490">
            <v>0</v>
          </cell>
          <cell r="P28490">
            <v>0</v>
          </cell>
          <cell r="Q28490">
            <v>113582</v>
          </cell>
        </row>
        <row r="28491">
          <cell r="M28491" t="str">
            <v>805010659_1069252</v>
          </cell>
          <cell r="N28491">
            <v>67620</v>
          </cell>
          <cell r="O28491">
            <v>0</v>
          </cell>
          <cell r="P28491">
            <v>0</v>
          </cell>
          <cell r="Q28491">
            <v>67620</v>
          </cell>
        </row>
        <row r="28492">
          <cell r="M28492" t="str">
            <v>805010659_1069214</v>
          </cell>
          <cell r="N28492">
            <v>178398</v>
          </cell>
          <cell r="O28492">
            <v>0</v>
          </cell>
          <cell r="P28492">
            <v>300000</v>
          </cell>
          <cell r="Q28492">
            <v>178398</v>
          </cell>
        </row>
        <row r="28493">
          <cell r="M28493" t="str">
            <v>805010659_1069367</v>
          </cell>
          <cell r="N28493">
            <v>145775</v>
          </cell>
          <cell r="O28493">
            <v>0</v>
          </cell>
          <cell r="P28493">
            <v>0</v>
          </cell>
          <cell r="Q28493">
            <v>145775</v>
          </cell>
        </row>
        <row r="28494">
          <cell r="M28494" t="str">
            <v>805010659_1069413</v>
          </cell>
          <cell r="N28494">
            <v>67620</v>
          </cell>
          <cell r="O28494">
            <v>0</v>
          </cell>
          <cell r="P28494">
            <v>0</v>
          </cell>
          <cell r="Q28494">
            <v>67620</v>
          </cell>
        </row>
        <row r="28495">
          <cell r="M28495" t="str">
            <v>805010659_1069341</v>
          </cell>
          <cell r="N28495">
            <v>91141</v>
          </cell>
          <cell r="O28495">
            <v>0</v>
          </cell>
          <cell r="P28495">
            <v>0</v>
          </cell>
          <cell r="Q28495">
            <v>91141</v>
          </cell>
        </row>
        <row r="28496">
          <cell r="M28496" t="str">
            <v>805010659_1069269</v>
          </cell>
          <cell r="N28496">
            <v>59500</v>
          </cell>
          <cell r="O28496">
            <v>0</v>
          </cell>
          <cell r="P28496">
            <v>0</v>
          </cell>
          <cell r="Q28496">
            <v>59500</v>
          </cell>
        </row>
        <row r="28497">
          <cell r="M28497" t="str">
            <v>805010659_1069127</v>
          </cell>
          <cell r="N28497">
            <v>204219</v>
          </cell>
          <cell r="O28497">
            <v>0</v>
          </cell>
          <cell r="P28497">
            <v>0</v>
          </cell>
          <cell r="Q28497">
            <v>204219</v>
          </cell>
        </row>
        <row r="28498">
          <cell r="M28498" t="str">
            <v>805010659_1069393</v>
          </cell>
          <cell r="N28498">
            <v>67620</v>
          </cell>
          <cell r="O28498">
            <v>0</v>
          </cell>
          <cell r="P28498">
            <v>0</v>
          </cell>
          <cell r="Q28498">
            <v>67620</v>
          </cell>
        </row>
        <row r="28499">
          <cell r="M28499" t="str">
            <v>805010659_1069726</v>
          </cell>
          <cell r="N28499">
            <v>420000</v>
          </cell>
          <cell r="O28499">
            <v>0</v>
          </cell>
          <cell r="P28499">
            <v>0</v>
          </cell>
          <cell r="Q28499">
            <v>420000</v>
          </cell>
        </row>
        <row r="28500">
          <cell r="M28500" t="str">
            <v>805010659_1069679</v>
          </cell>
          <cell r="N28500">
            <v>75410</v>
          </cell>
          <cell r="O28500">
            <v>0</v>
          </cell>
          <cell r="P28500">
            <v>0</v>
          </cell>
          <cell r="Q28500">
            <v>75410</v>
          </cell>
        </row>
        <row r="28501">
          <cell r="M28501" t="str">
            <v>805010659_1069358</v>
          </cell>
          <cell r="N28501">
            <v>52267</v>
          </cell>
          <cell r="O28501">
            <v>0</v>
          </cell>
          <cell r="P28501">
            <v>518000</v>
          </cell>
          <cell r="Q28501">
            <v>52267</v>
          </cell>
        </row>
        <row r="28502">
          <cell r="M28502" t="str">
            <v>805010659_1069459</v>
          </cell>
          <cell r="N28502">
            <v>315336</v>
          </cell>
          <cell r="O28502">
            <v>0</v>
          </cell>
          <cell r="P28502">
            <v>300000</v>
          </cell>
          <cell r="Q28502">
            <v>315336</v>
          </cell>
        </row>
        <row r="28503">
          <cell r="M28503" t="str">
            <v>805010659_1069387</v>
          </cell>
          <cell r="N28503">
            <v>42335</v>
          </cell>
          <cell r="O28503">
            <v>0</v>
          </cell>
          <cell r="P28503">
            <v>0</v>
          </cell>
          <cell r="Q28503">
            <v>42335</v>
          </cell>
        </row>
        <row r="28504">
          <cell r="M28504" t="str">
            <v>805010659_1069336</v>
          </cell>
          <cell r="N28504">
            <v>466619</v>
          </cell>
          <cell r="O28504">
            <v>0</v>
          </cell>
          <cell r="P28504">
            <v>0</v>
          </cell>
          <cell r="Q28504">
            <v>466619</v>
          </cell>
        </row>
        <row r="28505">
          <cell r="M28505" t="str">
            <v>805010659_1069266</v>
          </cell>
          <cell r="N28505">
            <v>189965</v>
          </cell>
          <cell r="O28505">
            <v>0</v>
          </cell>
          <cell r="P28505">
            <v>0</v>
          </cell>
          <cell r="Q28505">
            <v>189965</v>
          </cell>
        </row>
        <row r="28506">
          <cell r="M28506" t="str">
            <v>805010659_1069235</v>
          </cell>
          <cell r="N28506">
            <v>145775</v>
          </cell>
          <cell r="O28506">
            <v>0</v>
          </cell>
          <cell r="P28506">
            <v>0</v>
          </cell>
          <cell r="Q28506">
            <v>145775</v>
          </cell>
        </row>
        <row r="28507">
          <cell r="M28507" t="str">
            <v>805010659_1069699</v>
          </cell>
          <cell r="N28507">
            <v>37730</v>
          </cell>
          <cell r="O28507">
            <v>0</v>
          </cell>
          <cell r="P28507">
            <v>0</v>
          </cell>
          <cell r="Q28507">
            <v>37730</v>
          </cell>
        </row>
        <row r="28508">
          <cell r="M28508" t="str">
            <v>805010659_1069629</v>
          </cell>
          <cell r="N28508">
            <v>48877</v>
          </cell>
          <cell r="O28508">
            <v>0</v>
          </cell>
          <cell r="P28508">
            <v>0</v>
          </cell>
          <cell r="Q28508">
            <v>48877</v>
          </cell>
        </row>
        <row r="28509">
          <cell r="M28509" t="str">
            <v>805010659_1069615</v>
          </cell>
          <cell r="N28509">
            <v>67620</v>
          </cell>
          <cell r="O28509">
            <v>0</v>
          </cell>
          <cell r="P28509">
            <v>0</v>
          </cell>
          <cell r="Q28509">
            <v>67620</v>
          </cell>
        </row>
        <row r="28510">
          <cell r="M28510" t="str">
            <v>805010659_1069265</v>
          </cell>
          <cell r="N28510">
            <v>89588</v>
          </cell>
          <cell r="O28510">
            <v>0</v>
          </cell>
          <cell r="P28510">
            <v>0</v>
          </cell>
          <cell r="Q28510">
            <v>89588</v>
          </cell>
        </row>
        <row r="28511">
          <cell r="M28511" t="str">
            <v>805010659_1069330</v>
          </cell>
          <cell r="N28511">
            <v>48877</v>
          </cell>
          <cell r="O28511">
            <v>0</v>
          </cell>
          <cell r="P28511">
            <v>0</v>
          </cell>
          <cell r="Q28511">
            <v>48877</v>
          </cell>
        </row>
        <row r="28512">
          <cell r="M28512" t="str">
            <v>805010659_1069115</v>
          </cell>
          <cell r="N28512">
            <v>67620</v>
          </cell>
          <cell r="O28512">
            <v>0</v>
          </cell>
          <cell r="P28512">
            <v>0</v>
          </cell>
          <cell r="Q28512">
            <v>67620</v>
          </cell>
        </row>
        <row r="28513">
          <cell r="M28513" t="str">
            <v>805010659_1069312</v>
          </cell>
          <cell r="N28513">
            <v>113582</v>
          </cell>
          <cell r="O28513">
            <v>0</v>
          </cell>
          <cell r="P28513">
            <v>0</v>
          </cell>
          <cell r="Q28513">
            <v>113582</v>
          </cell>
        </row>
        <row r="28514">
          <cell r="M28514" t="str">
            <v>805010659_1069444</v>
          </cell>
          <cell r="N28514">
            <v>91141</v>
          </cell>
          <cell r="O28514">
            <v>0</v>
          </cell>
          <cell r="P28514">
            <v>0</v>
          </cell>
          <cell r="Q28514">
            <v>91141</v>
          </cell>
        </row>
        <row r="28515">
          <cell r="M28515" t="str">
            <v>805010659_1069352</v>
          </cell>
          <cell r="N28515">
            <v>723700</v>
          </cell>
          <cell r="O28515">
            <v>0</v>
          </cell>
          <cell r="P28515">
            <v>0</v>
          </cell>
          <cell r="Q28515">
            <v>723700</v>
          </cell>
        </row>
        <row r="28516">
          <cell r="M28516" t="str">
            <v>805010659_1069709</v>
          </cell>
          <cell r="N28516">
            <v>48877</v>
          </cell>
          <cell r="O28516">
            <v>0</v>
          </cell>
          <cell r="P28516">
            <v>0</v>
          </cell>
          <cell r="Q28516">
            <v>48877</v>
          </cell>
        </row>
        <row r="28517">
          <cell r="M28517" t="str">
            <v>805010659_1069314</v>
          </cell>
          <cell r="N28517">
            <v>67620</v>
          </cell>
          <cell r="O28517">
            <v>0</v>
          </cell>
          <cell r="P28517">
            <v>0</v>
          </cell>
          <cell r="Q28517">
            <v>67620</v>
          </cell>
        </row>
        <row r="28518">
          <cell r="M28518" t="str">
            <v>805010659_1069359</v>
          </cell>
          <cell r="N28518">
            <v>420000</v>
          </cell>
          <cell r="O28518">
            <v>0</v>
          </cell>
          <cell r="P28518">
            <v>0</v>
          </cell>
          <cell r="Q28518">
            <v>420000</v>
          </cell>
        </row>
        <row r="28519">
          <cell r="M28519" t="str">
            <v>805010659_1069404</v>
          </cell>
          <cell r="N28519">
            <v>67620</v>
          </cell>
          <cell r="O28519">
            <v>0</v>
          </cell>
          <cell r="P28519">
            <v>0</v>
          </cell>
          <cell r="Q28519">
            <v>67620</v>
          </cell>
        </row>
        <row r="28520">
          <cell r="M28520" t="str">
            <v>805010659_1069706</v>
          </cell>
          <cell r="N28520">
            <v>204219</v>
          </cell>
          <cell r="O28520">
            <v>0</v>
          </cell>
          <cell r="P28520">
            <v>0</v>
          </cell>
          <cell r="Q28520">
            <v>204219</v>
          </cell>
        </row>
        <row r="28521">
          <cell r="M28521" t="str">
            <v>805010659_1069674</v>
          </cell>
          <cell r="N28521">
            <v>204219</v>
          </cell>
          <cell r="O28521">
            <v>0</v>
          </cell>
          <cell r="P28521">
            <v>0</v>
          </cell>
          <cell r="Q28521">
            <v>204219</v>
          </cell>
        </row>
        <row r="28522">
          <cell r="M28522" t="str">
            <v>805010659_1069420</v>
          </cell>
          <cell r="N28522">
            <v>91141</v>
          </cell>
          <cell r="O28522">
            <v>0</v>
          </cell>
          <cell r="P28522">
            <v>0</v>
          </cell>
          <cell r="Q28522">
            <v>91141</v>
          </cell>
        </row>
        <row r="28523">
          <cell r="M28523" t="str">
            <v>805010659_1069324</v>
          </cell>
          <cell r="N28523">
            <v>91141</v>
          </cell>
          <cell r="O28523">
            <v>0</v>
          </cell>
          <cell r="P28523">
            <v>0</v>
          </cell>
          <cell r="Q28523">
            <v>91141</v>
          </cell>
        </row>
        <row r="28524">
          <cell r="M28524" t="str">
            <v>805010659_1069746</v>
          </cell>
          <cell r="N28524">
            <v>48877</v>
          </cell>
          <cell r="O28524">
            <v>0</v>
          </cell>
          <cell r="P28524">
            <v>0</v>
          </cell>
          <cell r="Q28524">
            <v>48877</v>
          </cell>
        </row>
        <row r="28525">
          <cell r="M28525" t="str">
            <v>805010659_1069360</v>
          </cell>
          <cell r="N28525">
            <v>49560</v>
          </cell>
          <cell r="O28525">
            <v>0</v>
          </cell>
          <cell r="P28525">
            <v>0</v>
          </cell>
          <cell r="Q28525">
            <v>49560</v>
          </cell>
        </row>
        <row r="28526">
          <cell r="M28526" t="str">
            <v>805010659_1069670</v>
          </cell>
          <cell r="N28526">
            <v>67620</v>
          </cell>
          <cell r="O28526">
            <v>0</v>
          </cell>
          <cell r="P28526">
            <v>0</v>
          </cell>
          <cell r="Q28526">
            <v>67620</v>
          </cell>
        </row>
        <row r="28527">
          <cell r="M28527" t="str">
            <v>805010659_P38974</v>
          </cell>
          <cell r="N28527">
            <v>150000</v>
          </cell>
          <cell r="O28527">
            <v>0</v>
          </cell>
          <cell r="P28527">
            <v>0</v>
          </cell>
          <cell r="Q28527">
            <v>150000</v>
          </cell>
        </row>
        <row r="28528">
          <cell r="M28528" t="str">
            <v>805010659_1069714</v>
          </cell>
          <cell r="N28528">
            <v>48877</v>
          </cell>
          <cell r="O28528">
            <v>0</v>
          </cell>
          <cell r="P28528">
            <v>0</v>
          </cell>
          <cell r="Q28528">
            <v>48877</v>
          </cell>
        </row>
        <row r="28529">
          <cell r="M28529" t="str">
            <v>805010659_1069644</v>
          </cell>
          <cell r="N28529">
            <v>91141</v>
          </cell>
          <cell r="O28529">
            <v>0</v>
          </cell>
          <cell r="P28529">
            <v>0</v>
          </cell>
          <cell r="Q28529">
            <v>91141</v>
          </cell>
        </row>
        <row r="28530">
          <cell r="M28530" t="str">
            <v>805010659_1069745</v>
          </cell>
          <cell r="N28530">
            <v>75411</v>
          </cell>
          <cell r="O28530">
            <v>0</v>
          </cell>
          <cell r="P28530">
            <v>0</v>
          </cell>
          <cell r="Q28530">
            <v>75411</v>
          </cell>
        </row>
        <row r="28531">
          <cell r="M28531" t="str">
            <v>805010659_1069672</v>
          </cell>
          <cell r="N28531">
            <v>442200</v>
          </cell>
          <cell r="O28531">
            <v>0</v>
          </cell>
          <cell r="P28531">
            <v>0</v>
          </cell>
          <cell r="Q28531">
            <v>442200</v>
          </cell>
        </row>
        <row r="28532">
          <cell r="M28532" t="str">
            <v>805010659_1069611</v>
          </cell>
          <cell r="N28532">
            <v>210553</v>
          </cell>
          <cell r="O28532">
            <v>0</v>
          </cell>
          <cell r="P28532">
            <v>0</v>
          </cell>
          <cell r="Q28532">
            <v>210553</v>
          </cell>
        </row>
        <row r="28533">
          <cell r="M28533" t="str">
            <v>805010659_1069416</v>
          </cell>
          <cell r="N28533">
            <v>48877</v>
          </cell>
          <cell r="O28533">
            <v>0</v>
          </cell>
          <cell r="P28533">
            <v>0</v>
          </cell>
          <cell r="Q28533">
            <v>48877</v>
          </cell>
        </row>
        <row r="28534">
          <cell r="M28534" t="str">
            <v>805010659_1069603</v>
          </cell>
          <cell r="N28534">
            <v>67384</v>
          </cell>
          <cell r="O28534">
            <v>0</v>
          </cell>
          <cell r="P28534">
            <v>0</v>
          </cell>
          <cell r="Q28534">
            <v>67384</v>
          </cell>
        </row>
        <row r="28535">
          <cell r="M28535" t="str">
            <v>805010659_1069717</v>
          </cell>
          <cell r="N28535">
            <v>67620</v>
          </cell>
          <cell r="O28535">
            <v>0</v>
          </cell>
          <cell r="P28535">
            <v>0</v>
          </cell>
          <cell r="Q28535">
            <v>67620</v>
          </cell>
        </row>
        <row r="28536">
          <cell r="M28536" t="str">
            <v>805010659_1069744</v>
          </cell>
          <cell r="N28536">
            <v>91141</v>
          </cell>
          <cell r="O28536">
            <v>0</v>
          </cell>
          <cell r="P28536">
            <v>0</v>
          </cell>
          <cell r="Q28536">
            <v>91141</v>
          </cell>
        </row>
        <row r="28537">
          <cell r="M28537" t="str">
            <v>805010659_1069663</v>
          </cell>
          <cell r="N28537">
            <v>91141</v>
          </cell>
          <cell r="O28537">
            <v>0</v>
          </cell>
          <cell r="P28537">
            <v>0</v>
          </cell>
          <cell r="Q28537">
            <v>91141</v>
          </cell>
        </row>
        <row r="28538">
          <cell r="M28538" t="str">
            <v>805010659_1069230</v>
          </cell>
          <cell r="N28538">
            <v>96448</v>
          </cell>
          <cell r="O28538">
            <v>0</v>
          </cell>
          <cell r="P28538">
            <v>0</v>
          </cell>
          <cell r="Q28538">
            <v>96448</v>
          </cell>
        </row>
        <row r="28539">
          <cell r="M28539" t="str">
            <v>805010659_1069434</v>
          </cell>
          <cell r="N28539">
            <v>67620</v>
          </cell>
          <cell r="O28539">
            <v>0</v>
          </cell>
          <cell r="P28539">
            <v>0</v>
          </cell>
          <cell r="Q28539">
            <v>67620</v>
          </cell>
        </row>
        <row r="28540">
          <cell r="M28540" t="str">
            <v>805010659_1069375</v>
          </cell>
          <cell r="N28540">
            <v>67620</v>
          </cell>
          <cell r="O28540">
            <v>0</v>
          </cell>
          <cell r="P28540">
            <v>0</v>
          </cell>
          <cell r="Q28540">
            <v>67620</v>
          </cell>
        </row>
        <row r="28541">
          <cell r="M28541" t="str">
            <v>805010659_1069262</v>
          </cell>
          <cell r="N28541">
            <v>20286</v>
          </cell>
          <cell r="O28541">
            <v>0</v>
          </cell>
          <cell r="P28541">
            <v>0</v>
          </cell>
          <cell r="Q28541">
            <v>20286</v>
          </cell>
        </row>
        <row r="28542">
          <cell r="M28542" t="str">
            <v>805010659_1069668</v>
          </cell>
          <cell r="N28542">
            <v>91141</v>
          </cell>
          <cell r="O28542">
            <v>0</v>
          </cell>
          <cell r="P28542">
            <v>0</v>
          </cell>
          <cell r="Q28542">
            <v>91141</v>
          </cell>
        </row>
        <row r="28543">
          <cell r="M28543" t="str">
            <v>805010659_1069718</v>
          </cell>
          <cell r="N28543">
            <v>145775</v>
          </cell>
          <cell r="O28543">
            <v>0</v>
          </cell>
          <cell r="P28543">
            <v>0</v>
          </cell>
          <cell r="Q28543">
            <v>145775</v>
          </cell>
        </row>
        <row r="28544">
          <cell r="M28544" t="str">
            <v>805010659_1069640</v>
          </cell>
          <cell r="N28544">
            <v>420384</v>
          </cell>
          <cell r="O28544">
            <v>0</v>
          </cell>
          <cell r="P28544">
            <v>0</v>
          </cell>
          <cell r="Q28544">
            <v>420384</v>
          </cell>
        </row>
        <row r="28545">
          <cell r="M28545" t="str">
            <v>805010659_1069294</v>
          </cell>
          <cell r="N28545">
            <v>145775</v>
          </cell>
          <cell r="O28545">
            <v>0</v>
          </cell>
          <cell r="P28545">
            <v>0</v>
          </cell>
          <cell r="Q28545">
            <v>145775</v>
          </cell>
        </row>
        <row r="28546">
          <cell r="M28546" t="str">
            <v>805010659_1069302</v>
          </cell>
          <cell r="N28546">
            <v>91141</v>
          </cell>
          <cell r="O28546">
            <v>0</v>
          </cell>
          <cell r="P28546">
            <v>0</v>
          </cell>
          <cell r="Q28546">
            <v>91141</v>
          </cell>
        </row>
        <row r="28547">
          <cell r="M28547" t="str">
            <v>805010659_1069356</v>
          </cell>
          <cell r="N28547">
            <v>91141</v>
          </cell>
          <cell r="O28547">
            <v>0</v>
          </cell>
          <cell r="P28547">
            <v>0</v>
          </cell>
          <cell r="Q28547">
            <v>91141</v>
          </cell>
        </row>
        <row r="28548">
          <cell r="M28548" t="str">
            <v>805010659_1069355</v>
          </cell>
          <cell r="N28548">
            <v>98000</v>
          </cell>
          <cell r="O28548">
            <v>0</v>
          </cell>
          <cell r="P28548">
            <v>0</v>
          </cell>
          <cell r="Q28548">
            <v>98000</v>
          </cell>
        </row>
        <row r="28549">
          <cell r="M28549" t="str">
            <v>805010659_1069666</v>
          </cell>
          <cell r="N28549">
            <v>16684</v>
          </cell>
          <cell r="O28549">
            <v>0</v>
          </cell>
          <cell r="P28549">
            <v>0</v>
          </cell>
          <cell r="Q28549">
            <v>16684</v>
          </cell>
        </row>
        <row r="28550">
          <cell r="M28550" t="str">
            <v>805010659_1069607</v>
          </cell>
          <cell r="N28550">
            <v>29326</v>
          </cell>
          <cell r="O28550">
            <v>0</v>
          </cell>
          <cell r="P28550">
            <v>0</v>
          </cell>
          <cell r="Q28550">
            <v>29326</v>
          </cell>
        </row>
        <row r="28551">
          <cell r="M28551" t="str">
            <v>805010659_1069212</v>
          </cell>
          <cell r="N28551">
            <v>91141</v>
          </cell>
          <cell r="O28551">
            <v>0</v>
          </cell>
          <cell r="P28551">
            <v>0</v>
          </cell>
          <cell r="Q28551">
            <v>91141</v>
          </cell>
        </row>
        <row r="28552">
          <cell r="M28552" t="str">
            <v>805010659_1069285</v>
          </cell>
          <cell r="N28552">
            <v>66004</v>
          </cell>
          <cell r="O28552">
            <v>0</v>
          </cell>
          <cell r="P28552">
            <v>0</v>
          </cell>
          <cell r="Q28552">
            <v>66004</v>
          </cell>
        </row>
        <row r="28553">
          <cell r="M28553" t="str">
            <v>805010659_1069233</v>
          </cell>
          <cell r="N28553">
            <v>37730</v>
          </cell>
          <cell r="O28553">
            <v>0</v>
          </cell>
          <cell r="P28553">
            <v>0</v>
          </cell>
          <cell r="Q28553">
            <v>37730</v>
          </cell>
        </row>
        <row r="28554">
          <cell r="M28554" t="str">
            <v>805010659_1069199</v>
          </cell>
          <cell r="N28554">
            <v>48877</v>
          </cell>
          <cell r="O28554">
            <v>0</v>
          </cell>
          <cell r="P28554">
            <v>0</v>
          </cell>
          <cell r="Q28554">
            <v>48877</v>
          </cell>
        </row>
        <row r="28555">
          <cell r="M28555" t="str">
            <v>805010659_1069675</v>
          </cell>
          <cell r="N28555">
            <v>91141</v>
          </cell>
          <cell r="O28555">
            <v>0</v>
          </cell>
          <cell r="P28555">
            <v>0</v>
          </cell>
          <cell r="Q28555">
            <v>91141</v>
          </cell>
        </row>
        <row r="28556">
          <cell r="M28556" t="str">
            <v>805010659_1069197</v>
          </cell>
          <cell r="N28556">
            <v>145775</v>
          </cell>
          <cell r="O28556">
            <v>0</v>
          </cell>
          <cell r="P28556">
            <v>0</v>
          </cell>
          <cell r="Q28556">
            <v>145775</v>
          </cell>
        </row>
        <row r="28557">
          <cell r="M28557" t="str">
            <v>805010659_1069647</v>
          </cell>
          <cell r="N28557">
            <v>48877</v>
          </cell>
          <cell r="O28557">
            <v>0</v>
          </cell>
          <cell r="P28557">
            <v>0</v>
          </cell>
          <cell r="Q28557">
            <v>48877</v>
          </cell>
        </row>
        <row r="28558">
          <cell r="M28558" t="str">
            <v>805010659_1069627</v>
          </cell>
          <cell r="N28558">
            <v>232275</v>
          </cell>
          <cell r="O28558">
            <v>0</v>
          </cell>
          <cell r="P28558">
            <v>0</v>
          </cell>
          <cell r="Q28558">
            <v>232275</v>
          </cell>
        </row>
        <row r="28559">
          <cell r="M28559" t="str">
            <v>805010659_1069300</v>
          </cell>
          <cell r="N28559">
            <v>323640</v>
          </cell>
          <cell r="O28559">
            <v>0</v>
          </cell>
          <cell r="P28559">
            <v>300000</v>
          </cell>
          <cell r="Q28559">
            <v>323640</v>
          </cell>
        </row>
        <row r="28560">
          <cell r="M28560" t="str">
            <v>805010659_1069689</v>
          </cell>
          <cell r="N28560">
            <v>118580</v>
          </cell>
          <cell r="O28560">
            <v>0</v>
          </cell>
          <cell r="P28560">
            <v>0</v>
          </cell>
          <cell r="Q28560">
            <v>118580</v>
          </cell>
        </row>
        <row r="28561">
          <cell r="M28561" t="str">
            <v>805010659_1069713</v>
          </cell>
          <cell r="N28561">
            <v>67620</v>
          </cell>
          <cell r="O28561">
            <v>0</v>
          </cell>
          <cell r="P28561">
            <v>0</v>
          </cell>
          <cell r="Q28561">
            <v>67620</v>
          </cell>
        </row>
        <row r="28562">
          <cell r="M28562" t="str">
            <v>805010659_1069652</v>
          </cell>
          <cell r="N28562">
            <v>28926</v>
          </cell>
          <cell r="O28562">
            <v>0</v>
          </cell>
          <cell r="P28562">
            <v>0</v>
          </cell>
          <cell r="Q28562">
            <v>28926</v>
          </cell>
        </row>
        <row r="28563">
          <cell r="M28563" t="str">
            <v>805010659_1069384</v>
          </cell>
          <cell r="N28563">
            <v>41056</v>
          </cell>
          <cell r="O28563">
            <v>0</v>
          </cell>
          <cell r="P28563">
            <v>0</v>
          </cell>
          <cell r="Q28563">
            <v>41056</v>
          </cell>
        </row>
        <row r="28564">
          <cell r="M28564" t="str">
            <v>805010659_1069290</v>
          </cell>
          <cell r="N28564">
            <v>67620</v>
          </cell>
          <cell r="O28564">
            <v>0</v>
          </cell>
          <cell r="P28564">
            <v>0</v>
          </cell>
          <cell r="Q28564">
            <v>67620</v>
          </cell>
        </row>
        <row r="28565">
          <cell r="M28565" t="str">
            <v>805010659_1069351</v>
          </cell>
          <cell r="N28565">
            <v>145775</v>
          </cell>
          <cell r="O28565">
            <v>0</v>
          </cell>
          <cell r="P28565">
            <v>0</v>
          </cell>
          <cell r="Q28565">
            <v>145775</v>
          </cell>
        </row>
        <row r="28566">
          <cell r="M28566" t="str">
            <v>805010659_1069344</v>
          </cell>
          <cell r="N28566">
            <v>91141</v>
          </cell>
          <cell r="O28566">
            <v>0</v>
          </cell>
          <cell r="P28566">
            <v>0</v>
          </cell>
          <cell r="Q28566">
            <v>91141</v>
          </cell>
        </row>
        <row r="28567">
          <cell r="M28567" t="str">
            <v>805010659_1069417</v>
          </cell>
          <cell r="N28567">
            <v>91141</v>
          </cell>
          <cell r="O28567">
            <v>0</v>
          </cell>
          <cell r="P28567">
            <v>0</v>
          </cell>
          <cell r="Q28567">
            <v>91141</v>
          </cell>
        </row>
        <row r="28568">
          <cell r="M28568" t="str">
            <v>805010659_1069664</v>
          </cell>
          <cell r="N28568">
            <v>455933</v>
          </cell>
          <cell r="O28568">
            <v>0</v>
          </cell>
          <cell r="P28568">
            <v>0</v>
          </cell>
          <cell r="Q28568">
            <v>455933</v>
          </cell>
        </row>
        <row r="28569">
          <cell r="M28569" t="str">
            <v>805010659_1069153</v>
          </cell>
          <cell r="N28569">
            <v>145775</v>
          </cell>
          <cell r="O28569">
            <v>0</v>
          </cell>
          <cell r="P28569">
            <v>0</v>
          </cell>
          <cell r="Q28569">
            <v>145775</v>
          </cell>
        </row>
        <row r="28570">
          <cell r="M28570" t="str">
            <v>805010659_1069394</v>
          </cell>
          <cell r="N28570">
            <v>145775</v>
          </cell>
          <cell r="O28570">
            <v>0</v>
          </cell>
          <cell r="P28570">
            <v>0</v>
          </cell>
          <cell r="Q28570">
            <v>145775</v>
          </cell>
        </row>
        <row r="28571">
          <cell r="M28571" t="str">
            <v>805010659_P38975</v>
          </cell>
          <cell r="N28571">
            <v>499310</v>
          </cell>
          <cell r="O28571">
            <v>0</v>
          </cell>
          <cell r="P28571">
            <v>518000</v>
          </cell>
          <cell r="Q28571">
            <v>499310</v>
          </cell>
        </row>
        <row r="28572">
          <cell r="M28572" t="str">
            <v>805010659_1069703</v>
          </cell>
          <cell r="N28572">
            <v>145775</v>
          </cell>
          <cell r="O28572">
            <v>0</v>
          </cell>
          <cell r="P28572">
            <v>0</v>
          </cell>
          <cell r="Q28572">
            <v>145775</v>
          </cell>
        </row>
        <row r="28573">
          <cell r="M28573" t="str">
            <v>805010659_1069380</v>
          </cell>
          <cell r="N28573">
            <v>66548</v>
          </cell>
          <cell r="O28573">
            <v>0</v>
          </cell>
          <cell r="P28573">
            <v>0</v>
          </cell>
          <cell r="Q28573">
            <v>66548</v>
          </cell>
        </row>
        <row r="28574">
          <cell r="M28574" t="str">
            <v>805010659_1069338</v>
          </cell>
          <cell r="N28574">
            <v>91141</v>
          </cell>
          <cell r="O28574">
            <v>0</v>
          </cell>
          <cell r="P28574">
            <v>0</v>
          </cell>
          <cell r="Q28574">
            <v>91141</v>
          </cell>
        </row>
        <row r="28575">
          <cell r="M28575" t="str">
            <v>805010659_1069391</v>
          </cell>
          <cell r="N28575">
            <v>238000</v>
          </cell>
          <cell r="O28575">
            <v>0</v>
          </cell>
          <cell r="P28575">
            <v>0</v>
          </cell>
          <cell r="Q28575">
            <v>238000</v>
          </cell>
        </row>
        <row r="28576">
          <cell r="M28576" t="str">
            <v>805010659_1069725</v>
          </cell>
          <cell r="N28576">
            <v>323640</v>
          </cell>
          <cell r="O28576">
            <v>0</v>
          </cell>
          <cell r="P28576">
            <v>300000</v>
          </cell>
          <cell r="Q28576">
            <v>323640</v>
          </cell>
        </row>
        <row r="28577">
          <cell r="M28577" t="str">
            <v>805010659_1069124</v>
          </cell>
          <cell r="N28577">
            <v>48877</v>
          </cell>
          <cell r="O28577">
            <v>0</v>
          </cell>
          <cell r="P28577">
            <v>0</v>
          </cell>
          <cell r="Q28577">
            <v>48877</v>
          </cell>
        </row>
        <row r="28578">
          <cell r="M28578" t="str">
            <v>805010659_1069632</v>
          </cell>
          <cell r="N28578">
            <v>210553</v>
          </cell>
          <cell r="O28578">
            <v>0</v>
          </cell>
          <cell r="P28578">
            <v>0</v>
          </cell>
          <cell r="Q28578">
            <v>210553</v>
          </cell>
        </row>
        <row r="28579">
          <cell r="M28579" t="str">
            <v>805010659_1069445</v>
          </cell>
          <cell r="N28579">
            <v>731100</v>
          </cell>
          <cell r="O28579">
            <v>0</v>
          </cell>
          <cell r="P28579">
            <v>0</v>
          </cell>
          <cell r="Q28579">
            <v>731100</v>
          </cell>
        </row>
        <row r="28580">
          <cell r="M28580" t="str">
            <v>805010659_1069424</v>
          </cell>
          <cell r="N28580">
            <v>25136</v>
          </cell>
          <cell r="O28580">
            <v>0</v>
          </cell>
          <cell r="P28580">
            <v>0</v>
          </cell>
          <cell r="Q28580">
            <v>25136</v>
          </cell>
        </row>
        <row r="28581">
          <cell r="M28581" t="str">
            <v>805010659_1069722</v>
          </cell>
          <cell r="N28581">
            <v>88804</v>
          </cell>
          <cell r="O28581">
            <v>0</v>
          </cell>
          <cell r="P28581">
            <v>0</v>
          </cell>
          <cell r="Q28581">
            <v>88804</v>
          </cell>
        </row>
        <row r="28582">
          <cell r="M28582" t="str">
            <v>805010659_1069345</v>
          </cell>
          <cell r="N28582">
            <v>91141</v>
          </cell>
          <cell r="O28582">
            <v>0</v>
          </cell>
          <cell r="P28582">
            <v>0</v>
          </cell>
          <cell r="Q28582">
            <v>91141</v>
          </cell>
        </row>
        <row r="28583">
          <cell r="M28583" t="str">
            <v>805010659_1069271</v>
          </cell>
          <cell r="N28583">
            <v>98000</v>
          </cell>
          <cell r="O28583">
            <v>0</v>
          </cell>
          <cell r="P28583">
            <v>0</v>
          </cell>
          <cell r="Q28583">
            <v>98000</v>
          </cell>
        </row>
        <row r="28584">
          <cell r="M28584" t="str">
            <v>805010659_1069446</v>
          </cell>
          <cell r="N28584">
            <v>145775</v>
          </cell>
          <cell r="O28584">
            <v>0</v>
          </cell>
          <cell r="P28584">
            <v>0</v>
          </cell>
          <cell r="Q28584">
            <v>145775</v>
          </cell>
        </row>
        <row r="28585">
          <cell r="M28585" t="str">
            <v>805010659_1069437</v>
          </cell>
          <cell r="N28585">
            <v>91141</v>
          </cell>
          <cell r="O28585">
            <v>0</v>
          </cell>
          <cell r="P28585">
            <v>0</v>
          </cell>
          <cell r="Q28585">
            <v>91141</v>
          </cell>
        </row>
        <row r="28586">
          <cell r="M28586" t="str">
            <v>805010659_1069350</v>
          </cell>
          <cell r="N28586">
            <v>67620</v>
          </cell>
          <cell r="O28586">
            <v>0</v>
          </cell>
          <cell r="P28586">
            <v>0</v>
          </cell>
          <cell r="Q28586">
            <v>67620</v>
          </cell>
        </row>
        <row r="28587">
          <cell r="M28587" t="str">
            <v>805010659_1069406</v>
          </cell>
          <cell r="N28587">
            <v>145775</v>
          </cell>
          <cell r="O28587">
            <v>0</v>
          </cell>
          <cell r="P28587">
            <v>0</v>
          </cell>
          <cell r="Q28587">
            <v>145775</v>
          </cell>
        </row>
        <row r="28588">
          <cell r="M28588" t="str">
            <v>805010659_1069342</v>
          </cell>
          <cell r="N28588">
            <v>91141</v>
          </cell>
          <cell r="O28588">
            <v>0</v>
          </cell>
          <cell r="P28588">
            <v>0</v>
          </cell>
          <cell r="Q28588">
            <v>91141</v>
          </cell>
        </row>
        <row r="28589">
          <cell r="M28589" t="str">
            <v>805010659_1069655</v>
          </cell>
          <cell r="N28589">
            <v>91141</v>
          </cell>
          <cell r="O28589">
            <v>0</v>
          </cell>
          <cell r="P28589">
            <v>0</v>
          </cell>
          <cell r="Q28589">
            <v>91141</v>
          </cell>
        </row>
        <row r="28590">
          <cell r="M28590" t="str">
            <v>805010659_1069116</v>
          </cell>
          <cell r="N28590">
            <v>67620</v>
          </cell>
          <cell r="O28590">
            <v>0</v>
          </cell>
          <cell r="P28590">
            <v>0</v>
          </cell>
          <cell r="Q28590">
            <v>67620</v>
          </cell>
        </row>
        <row r="28591">
          <cell r="M28591" t="str">
            <v>805010659_1069313</v>
          </cell>
          <cell r="N28591">
            <v>91141</v>
          </cell>
          <cell r="O28591">
            <v>0</v>
          </cell>
          <cell r="P28591">
            <v>0</v>
          </cell>
          <cell r="Q28591">
            <v>91141</v>
          </cell>
        </row>
        <row r="28592">
          <cell r="M28592" t="str">
            <v>805010659_1069455</v>
          </cell>
          <cell r="N28592">
            <v>66548</v>
          </cell>
          <cell r="O28592">
            <v>0</v>
          </cell>
          <cell r="P28592">
            <v>0</v>
          </cell>
          <cell r="Q28592">
            <v>66548</v>
          </cell>
        </row>
        <row r="28593">
          <cell r="M28593" t="str">
            <v>805010659_1069704</v>
          </cell>
          <cell r="N28593">
            <v>67620</v>
          </cell>
          <cell r="O28593">
            <v>0</v>
          </cell>
          <cell r="P28593">
            <v>0</v>
          </cell>
          <cell r="Q28593">
            <v>67620</v>
          </cell>
        </row>
        <row r="28594">
          <cell r="M28594" t="str">
            <v>805010659_1069735</v>
          </cell>
          <cell r="N28594">
            <v>91141</v>
          </cell>
          <cell r="O28594">
            <v>0</v>
          </cell>
          <cell r="P28594">
            <v>0</v>
          </cell>
          <cell r="Q28594">
            <v>91141</v>
          </cell>
        </row>
        <row r="28595">
          <cell r="M28595" t="str">
            <v>805010659_1069667</v>
          </cell>
          <cell r="N28595">
            <v>66548</v>
          </cell>
          <cell r="O28595">
            <v>0</v>
          </cell>
          <cell r="P28595">
            <v>0</v>
          </cell>
          <cell r="Q28595">
            <v>66548</v>
          </cell>
        </row>
        <row r="28596">
          <cell r="M28596" t="str">
            <v>805010659_1069381</v>
          </cell>
          <cell r="N28596">
            <v>145775</v>
          </cell>
          <cell r="O28596">
            <v>0</v>
          </cell>
          <cell r="P28596">
            <v>0</v>
          </cell>
          <cell r="Q28596">
            <v>145775</v>
          </cell>
        </row>
        <row r="28597">
          <cell r="M28597" t="str">
            <v>805010659_1069224</v>
          </cell>
          <cell r="N28597">
            <v>96448</v>
          </cell>
          <cell r="O28597">
            <v>0</v>
          </cell>
          <cell r="P28597">
            <v>0</v>
          </cell>
          <cell r="Q28597">
            <v>96448</v>
          </cell>
        </row>
        <row r="28598">
          <cell r="M28598" t="str">
            <v>805010659_1069671</v>
          </cell>
          <cell r="N28598">
            <v>48877</v>
          </cell>
          <cell r="O28598">
            <v>0</v>
          </cell>
          <cell r="P28598">
            <v>0</v>
          </cell>
          <cell r="Q28598">
            <v>48877</v>
          </cell>
        </row>
        <row r="28599">
          <cell r="M28599" t="str">
            <v>805010659_1069298</v>
          </cell>
          <cell r="N28599">
            <v>113582</v>
          </cell>
          <cell r="O28599">
            <v>0</v>
          </cell>
          <cell r="P28599">
            <v>0</v>
          </cell>
          <cell r="Q28599">
            <v>113582</v>
          </cell>
        </row>
        <row r="28600">
          <cell r="M28600" t="str">
            <v>805010659_1069180</v>
          </cell>
          <cell r="N28600">
            <v>48877</v>
          </cell>
          <cell r="O28600">
            <v>0</v>
          </cell>
          <cell r="P28600">
            <v>0</v>
          </cell>
          <cell r="Q28600">
            <v>48877</v>
          </cell>
        </row>
        <row r="28601">
          <cell r="M28601" t="str">
            <v>805010659_1069701</v>
          </cell>
          <cell r="N28601">
            <v>203600</v>
          </cell>
          <cell r="O28601">
            <v>0</v>
          </cell>
          <cell r="P28601">
            <v>0</v>
          </cell>
          <cell r="Q28601">
            <v>203600</v>
          </cell>
        </row>
        <row r="28602">
          <cell r="M28602" t="str">
            <v>805010659_1069282</v>
          </cell>
          <cell r="N28602">
            <v>19600</v>
          </cell>
          <cell r="O28602">
            <v>0</v>
          </cell>
          <cell r="P28602">
            <v>518000</v>
          </cell>
          <cell r="Q28602">
            <v>19600</v>
          </cell>
        </row>
        <row r="28603">
          <cell r="M28603" t="str">
            <v>805010659_1069730</v>
          </cell>
          <cell r="N28603">
            <v>66352</v>
          </cell>
          <cell r="O28603">
            <v>0</v>
          </cell>
          <cell r="P28603">
            <v>0</v>
          </cell>
          <cell r="Q28603">
            <v>66352</v>
          </cell>
        </row>
        <row r="28604">
          <cell r="M28604" t="str">
            <v>805010659_1069441</v>
          </cell>
          <cell r="N28604">
            <v>420000</v>
          </cell>
          <cell r="O28604">
            <v>0</v>
          </cell>
          <cell r="P28604">
            <v>0</v>
          </cell>
          <cell r="Q28604">
            <v>420000</v>
          </cell>
        </row>
        <row r="28605">
          <cell r="M28605" t="str">
            <v>805010659_1069719</v>
          </cell>
          <cell r="N28605">
            <v>48877</v>
          </cell>
          <cell r="O28605">
            <v>0</v>
          </cell>
          <cell r="P28605">
            <v>0</v>
          </cell>
          <cell r="Q28605">
            <v>48877</v>
          </cell>
        </row>
        <row r="28606">
          <cell r="M28606" t="str">
            <v>805010659_1069657</v>
          </cell>
          <cell r="N28606">
            <v>88036</v>
          </cell>
          <cell r="O28606">
            <v>0</v>
          </cell>
          <cell r="P28606">
            <v>0</v>
          </cell>
          <cell r="Q28606">
            <v>88036</v>
          </cell>
        </row>
        <row r="28607">
          <cell r="M28607" t="str">
            <v>805010659_1069643</v>
          </cell>
          <cell r="N28607">
            <v>89588</v>
          </cell>
          <cell r="O28607">
            <v>0</v>
          </cell>
          <cell r="P28607">
            <v>0</v>
          </cell>
          <cell r="Q28607">
            <v>89588</v>
          </cell>
        </row>
        <row r="28608">
          <cell r="M28608" t="str">
            <v>805010659_1069174</v>
          </cell>
          <cell r="N28608">
            <v>48877</v>
          </cell>
          <cell r="O28608">
            <v>0</v>
          </cell>
          <cell r="P28608">
            <v>0</v>
          </cell>
          <cell r="Q28608">
            <v>48877</v>
          </cell>
        </row>
        <row r="28609">
          <cell r="M28609" t="str">
            <v>805010659_1069405</v>
          </cell>
          <cell r="N28609">
            <v>142442</v>
          </cell>
          <cell r="O28609">
            <v>0</v>
          </cell>
          <cell r="P28609">
            <v>0</v>
          </cell>
          <cell r="Q28609">
            <v>142442</v>
          </cell>
        </row>
        <row r="28610">
          <cell r="M28610" t="str">
            <v>805010659_1069383</v>
          </cell>
          <cell r="N28610">
            <v>124141</v>
          </cell>
          <cell r="O28610">
            <v>0</v>
          </cell>
          <cell r="P28610">
            <v>0</v>
          </cell>
          <cell r="Q28610">
            <v>124141</v>
          </cell>
        </row>
        <row r="28611">
          <cell r="M28611" t="str">
            <v>805010659_1069246</v>
          </cell>
          <cell r="N28611">
            <v>232275</v>
          </cell>
          <cell r="O28611">
            <v>0</v>
          </cell>
          <cell r="P28611">
            <v>0</v>
          </cell>
          <cell r="Q28611">
            <v>232275</v>
          </cell>
        </row>
        <row r="28612">
          <cell r="M28612" t="str">
            <v>805010659_1069357</v>
          </cell>
          <cell r="N28612">
            <v>89588</v>
          </cell>
          <cell r="O28612">
            <v>0</v>
          </cell>
          <cell r="P28612">
            <v>0</v>
          </cell>
          <cell r="Q28612">
            <v>89588</v>
          </cell>
        </row>
        <row r="28613">
          <cell r="M28613" t="str">
            <v>805010659_1069301</v>
          </cell>
          <cell r="N28613">
            <v>420000</v>
          </cell>
          <cell r="O28613">
            <v>0</v>
          </cell>
          <cell r="P28613">
            <v>0</v>
          </cell>
          <cell r="Q28613">
            <v>420000</v>
          </cell>
        </row>
        <row r="28614">
          <cell r="M28614" t="str">
            <v>805010659_1069440</v>
          </cell>
          <cell r="N28614">
            <v>22867</v>
          </cell>
          <cell r="O28614">
            <v>0</v>
          </cell>
          <cell r="P28614">
            <v>518000</v>
          </cell>
          <cell r="Q28614">
            <v>22867</v>
          </cell>
        </row>
        <row r="28615">
          <cell r="M28615" t="str">
            <v>805010659_1069273</v>
          </cell>
          <cell r="N28615">
            <v>98000</v>
          </cell>
          <cell r="O28615">
            <v>0</v>
          </cell>
          <cell r="P28615">
            <v>0</v>
          </cell>
          <cell r="Q28615">
            <v>98000</v>
          </cell>
        </row>
        <row r="28616">
          <cell r="M28616" t="str">
            <v>805010659_1069288</v>
          </cell>
          <cell r="N28616">
            <v>48877</v>
          </cell>
          <cell r="O28616">
            <v>0</v>
          </cell>
          <cell r="P28616">
            <v>0</v>
          </cell>
          <cell r="Q28616">
            <v>48877</v>
          </cell>
        </row>
        <row r="28617">
          <cell r="M28617" t="str">
            <v>805010659_1069426</v>
          </cell>
          <cell r="N28617">
            <v>67620</v>
          </cell>
          <cell r="O28617">
            <v>0</v>
          </cell>
          <cell r="P28617">
            <v>0</v>
          </cell>
          <cell r="Q28617">
            <v>67620</v>
          </cell>
        </row>
        <row r="28618">
          <cell r="M28618" t="str">
            <v>805010659_1069430</v>
          </cell>
          <cell r="N28618">
            <v>37730</v>
          </cell>
          <cell r="O28618">
            <v>0</v>
          </cell>
          <cell r="P28618">
            <v>0</v>
          </cell>
          <cell r="Q28618">
            <v>37730</v>
          </cell>
        </row>
        <row r="28619">
          <cell r="M28619" t="str">
            <v>805010659_1069731</v>
          </cell>
          <cell r="N28619">
            <v>91141</v>
          </cell>
          <cell r="O28619">
            <v>0</v>
          </cell>
          <cell r="P28619">
            <v>0</v>
          </cell>
          <cell r="Q28619">
            <v>91141</v>
          </cell>
        </row>
        <row r="28620">
          <cell r="M28620" t="str">
            <v>805010659_1069392</v>
          </cell>
          <cell r="N28620">
            <v>113582</v>
          </cell>
          <cell r="O28620">
            <v>0</v>
          </cell>
          <cell r="P28620">
            <v>0</v>
          </cell>
          <cell r="Q28620">
            <v>113582</v>
          </cell>
        </row>
        <row r="28621">
          <cell r="M28621" t="str">
            <v>805010659_1069429</v>
          </cell>
          <cell r="N28621">
            <v>145775</v>
          </cell>
          <cell r="O28621">
            <v>0</v>
          </cell>
          <cell r="P28621">
            <v>0</v>
          </cell>
          <cell r="Q28621">
            <v>145775</v>
          </cell>
        </row>
        <row r="28622">
          <cell r="M28622" t="str">
            <v>805010659_1069443</v>
          </cell>
          <cell r="N28622">
            <v>89588</v>
          </cell>
          <cell r="O28622">
            <v>0</v>
          </cell>
          <cell r="P28622">
            <v>0</v>
          </cell>
          <cell r="Q28622">
            <v>89588</v>
          </cell>
        </row>
        <row r="28623">
          <cell r="M28623" t="str">
            <v>805010659_1069275</v>
          </cell>
          <cell r="N28623">
            <v>91141</v>
          </cell>
          <cell r="O28623">
            <v>0</v>
          </cell>
          <cell r="P28623">
            <v>0</v>
          </cell>
          <cell r="Q28623">
            <v>91141</v>
          </cell>
        </row>
        <row r="28624">
          <cell r="M28624" t="str">
            <v>805010659_1069332</v>
          </cell>
          <cell r="N28624">
            <v>89588</v>
          </cell>
          <cell r="O28624">
            <v>0</v>
          </cell>
          <cell r="P28624">
            <v>0</v>
          </cell>
          <cell r="Q28624">
            <v>89588</v>
          </cell>
        </row>
        <row r="28625">
          <cell r="M28625" t="str">
            <v>805010659_1069196</v>
          </cell>
          <cell r="N28625">
            <v>25136</v>
          </cell>
          <cell r="O28625">
            <v>0</v>
          </cell>
          <cell r="P28625">
            <v>0</v>
          </cell>
          <cell r="Q28625">
            <v>25136</v>
          </cell>
        </row>
        <row r="28626">
          <cell r="M28626" t="str">
            <v>805010659_1069685</v>
          </cell>
          <cell r="N28626">
            <v>113582</v>
          </cell>
          <cell r="O28626">
            <v>0</v>
          </cell>
          <cell r="P28626">
            <v>0</v>
          </cell>
          <cell r="Q28626">
            <v>113582</v>
          </cell>
        </row>
        <row r="28627">
          <cell r="M28627" t="str">
            <v>805010659_1069100</v>
          </cell>
          <cell r="N28627">
            <v>145775</v>
          </cell>
          <cell r="O28627">
            <v>0</v>
          </cell>
          <cell r="P28627">
            <v>0</v>
          </cell>
          <cell r="Q28627">
            <v>145775</v>
          </cell>
        </row>
        <row r="28628">
          <cell r="M28628" t="str">
            <v>805010659_1069292</v>
          </cell>
          <cell r="N28628">
            <v>91141</v>
          </cell>
          <cell r="O28628">
            <v>0</v>
          </cell>
          <cell r="P28628">
            <v>0</v>
          </cell>
          <cell r="Q28628">
            <v>91141</v>
          </cell>
        </row>
        <row r="28629">
          <cell r="M28629" t="str">
            <v>805010659_1069368</v>
          </cell>
          <cell r="N28629">
            <v>145775</v>
          </cell>
          <cell r="O28629">
            <v>0</v>
          </cell>
          <cell r="P28629">
            <v>0</v>
          </cell>
          <cell r="Q28629">
            <v>145775</v>
          </cell>
        </row>
        <row r="28630">
          <cell r="M28630" t="str">
            <v>805010659_1069145</v>
          </cell>
          <cell r="N28630">
            <v>65476</v>
          </cell>
          <cell r="O28630">
            <v>0</v>
          </cell>
          <cell r="P28630">
            <v>0</v>
          </cell>
          <cell r="Q28630">
            <v>65476</v>
          </cell>
        </row>
        <row r="28631">
          <cell r="M28631" t="str">
            <v>805010659_1069425</v>
          </cell>
          <cell r="N28631">
            <v>67620</v>
          </cell>
          <cell r="O28631">
            <v>0</v>
          </cell>
          <cell r="P28631">
            <v>0</v>
          </cell>
          <cell r="Q28631">
            <v>67620</v>
          </cell>
        </row>
        <row r="28632">
          <cell r="M28632" t="str">
            <v>805010659_1069299</v>
          </cell>
          <cell r="N28632">
            <v>98000</v>
          </cell>
          <cell r="O28632">
            <v>0</v>
          </cell>
          <cell r="P28632">
            <v>0</v>
          </cell>
          <cell r="Q28632">
            <v>98000</v>
          </cell>
        </row>
        <row r="28633">
          <cell r="M28633" t="str">
            <v>805010659_1069686</v>
          </cell>
          <cell r="N28633">
            <v>348000</v>
          </cell>
          <cell r="O28633">
            <v>0</v>
          </cell>
          <cell r="P28633">
            <v>300000</v>
          </cell>
          <cell r="Q28633">
            <v>348000</v>
          </cell>
        </row>
        <row r="28634">
          <cell r="M28634" t="str">
            <v>805010659_1069458</v>
          </cell>
          <cell r="N28634">
            <v>98000</v>
          </cell>
          <cell r="O28634">
            <v>0</v>
          </cell>
          <cell r="P28634">
            <v>0</v>
          </cell>
          <cell r="Q28634">
            <v>98000</v>
          </cell>
        </row>
        <row r="28635">
          <cell r="M28635" t="str">
            <v>805010659_1069743</v>
          </cell>
          <cell r="N28635">
            <v>403200</v>
          </cell>
          <cell r="O28635">
            <v>0</v>
          </cell>
          <cell r="P28635">
            <v>0</v>
          </cell>
          <cell r="Q28635">
            <v>403200</v>
          </cell>
        </row>
        <row r="28636">
          <cell r="M28636" t="str">
            <v>805010659_1069711</v>
          </cell>
          <cell r="N28636">
            <v>145775</v>
          </cell>
          <cell r="O28636">
            <v>0</v>
          </cell>
          <cell r="P28636">
            <v>0</v>
          </cell>
          <cell r="Q28636">
            <v>145775</v>
          </cell>
        </row>
        <row r="28637">
          <cell r="M28637" t="str">
            <v>805010659_1069712</v>
          </cell>
          <cell r="N28637">
            <v>145775</v>
          </cell>
          <cell r="O28637">
            <v>0</v>
          </cell>
          <cell r="P28637">
            <v>0</v>
          </cell>
          <cell r="Q28637">
            <v>145775</v>
          </cell>
        </row>
        <row r="28638">
          <cell r="M28638" t="str">
            <v>805010659_1069111</v>
          </cell>
          <cell r="N28638">
            <v>75411</v>
          </cell>
          <cell r="O28638">
            <v>0</v>
          </cell>
          <cell r="P28638">
            <v>0</v>
          </cell>
          <cell r="Q28638">
            <v>75411</v>
          </cell>
        </row>
        <row r="28639">
          <cell r="M28639" t="str">
            <v>805010659_1069727</v>
          </cell>
          <cell r="N28639">
            <v>16757</v>
          </cell>
          <cell r="O28639">
            <v>0</v>
          </cell>
          <cell r="P28639">
            <v>0</v>
          </cell>
          <cell r="Q28639">
            <v>16757</v>
          </cell>
        </row>
        <row r="28640">
          <cell r="M28640" t="str">
            <v>805010659_1069436</v>
          </cell>
          <cell r="N28640">
            <v>91141</v>
          </cell>
          <cell r="O28640">
            <v>0</v>
          </cell>
          <cell r="P28640">
            <v>0</v>
          </cell>
          <cell r="Q28640">
            <v>91141</v>
          </cell>
        </row>
        <row r="28641">
          <cell r="M28641" t="str">
            <v>805010659_1069253</v>
          </cell>
          <cell r="N28641">
            <v>113582</v>
          </cell>
          <cell r="O28641">
            <v>0</v>
          </cell>
          <cell r="P28641">
            <v>0</v>
          </cell>
          <cell r="Q28641">
            <v>113582</v>
          </cell>
        </row>
        <row r="28642">
          <cell r="M28642" t="str">
            <v>805010659_1069435</v>
          </cell>
          <cell r="N28642">
            <v>37730</v>
          </cell>
          <cell r="O28642">
            <v>0</v>
          </cell>
          <cell r="P28642">
            <v>0</v>
          </cell>
          <cell r="Q28642">
            <v>37730</v>
          </cell>
        </row>
        <row r="28643">
          <cell r="M28643" t="str">
            <v>805010659_1069409</v>
          </cell>
          <cell r="N28643">
            <v>48877</v>
          </cell>
          <cell r="O28643">
            <v>0</v>
          </cell>
          <cell r="P28643">
            <v>0</v>
          </cell>
          <cell r="Q28643">
            <v>48877</v>
          </cell>
        </row>
        <row r="28644">
          <cell r="M28644" t="str">
            <v>805010659_1069225</v>
          </cell>
          <cell r="N28644">
            <v>91141</v>
          </cell>
          <cell r="O28644">
            <v>0</v>
          </cell>
          <cell r="P28644">
            <v>0</v>
          </cell>
          <cell r="Q28644">
            <v>91141</v>
          </cell>
        </row>
        <row r="28645">
          <cell r="M28645" t="str">
            <v>805010659_1069716</v>
          </cell>
          <cell r="N28645">
            <v>113582</v>
          </cell>
          <cell r="O28645">
            <v>0</v>
          </cell>
          <cell r="P28645">
            <v>0</v>
          </cell>
          <cell r="Q28645">
            <v>113582</v>
          </cell>
        </row>
        <row r="28646">
          <cell r="M28646" t="str">
            <v>805010659_1069419</v>
          </cell>
          <cell r="N28646">
            <v>66548</v>
          </cell>
          <cell r="O28646">
            <v>0</v>
          </cell>
          <cell r="P28646">
            <v>0</v>
          </cell>
          <cell r="Q28646">
            <v>66548</v>
          </cell>
        </row>
        <row r="28647">
          <cell r="M28647" t="str">
            <v>805010659_1069605</v>
          </cell>
          <cell r="N28647">
            <v>29326</v>
          </cell>
          <cell r="O28647">
            <v>0</v>
          </cell>
          <cell r="P28647">
            <v>0</v>
          </cell>
          <cell r="Q28647">
            <v>29326</v>
          </cell>
        </row>
        <row r="28648">
          <cell r="M28648" t="str">
            <v>805010659_1069684</v>
          </cell>
          <cell r="N28648">
            <v>232275</v>
          </cell>
          <cell r="O28648">
            <v>0</v>
          </cell>
          <cell r="P28648">
            <v>0</v>
          </cell>
          <cell r="Q28648">
            <v>232275</v>
          </cell>
        </row>
        <row r="28649">
          <cell r="M28649" t="str">
            <v>805010659_1069598</v>
          </cell>
          <cell r="N28649">
            <v>48877</v>
          </cell>
          <cell r="O28649">
            <v>0</v>
          </cell>
          <cell r="P28649">
            <v>0</v>
          </cell>
          <cell r="Q28649">
            <v>48877</v>
          </cell>
        </row>
        <row r="28650">
          <cell r="M28650" t="str">
            <v>805010659_1068251</v>
          </cell>
          <cell r="N28650">
            <v>115900</v>
          </cell>
          <cell r="O28650">
            <v>0</v>
          </cell>
          <cell r="P28650">
            <v>0</v>
          </cell>
          <cell r="Q28650">
            <v>115900</v>
          </cell>
        </row>
        <row r="28651">
          <cell r="M28651" t="str">
            <v>805010659_1068078</v>
          </cell>
          <cell r="N28651">
            <v>69000</v>
          </cell>
          <cell r="O28651">
            <v>0</v>
          </cell>
          <cell r="P28651">
            <v>0</v>
          </cell>
          <cell r="Q28651">
            <v>69000</v>
          </cell>
        </row>
        <row r="28652">
          <cell r="M28652" t="str">
            <v>805010659_1068296</v>
          </cell>
          <cell r="N28652">
            <v>69000</v>
          </cell>
          <cell r="O28652">
            <v>0</v>
          </cell>
          <cell r="P28652">
            <v>0</v>
          </cell>
          <cell r="Q28652">
            <v>69000</v>
          </cell>
        </row>
        <row r="28653">
          <cell r="M28653" t="str">
            <v>805010659_1068155</v>
          </cell>
          <cell r="N28653">
            <v>69000</v>
          </cell>
          <cell r="O28653">
            <v>0</v>
          </cell>
          <cell r="P28653">
            <v>0</v>
          </cell>
          <cell r="Q28653">
            <v>69000</v>
          </cell>
        </row>
        <row r="28654">
          <cell r="M28654" t="str">
            <v>805010659_1067797</v>
          </cell>
          <cell r="N28654">
            <v>88036</v>
          </cell>
          <cell r="O28654">
            <v>0</v>
          </cell>
          <cell r="P28654">
            <v>0</v>
          </cell>
          <cell r="Q28654">
            <v>88036</v>
          </cell>
        </row>
        <row r="28655">
          <cell r="M28655" t="str">
            <v>805010659_1067802</v>
          </cell>
          <cell r="N28655">
            <v>412272</v>
          </cell>
          <cell r="O28655">
            <v>0</v>
          </cell>
          <cell r="P28655">
            <v>0</v>
          </cell>
          <cell r="Q28655">
            <v>412272</v>
          </cell>
        </row>
        <row r="28656">
          <cell r="M28656" t="str">
            <v>805010659_1068015</v>
          </cell>
          <cell r="N28656">
            <v>528999</v>
          </cell>
          <cell r="O28656">
            <v>0</v>
          </cell>
          <cell r="P28656">
            <v>0</v>
          </cell>
          <cell r="Q28656">
            <v>528999</v>
          </cell>
        </row>
        <row r="28657">
          <cell r="M28657" t="str">
            <v>805010659_1067850</v>
          </cell>
          <cell r="N28657">
            <v>69000</v>
          </cell>
          <cell r="O28657">
            <v>0</v>
          </cell>
          <cell r="P28657">
            <v>0</v>
          </cell>
          <cell r="Q28657">
            <v>69000</v>
          </cell>
        </row>
        <row r="28658">
          <cell r="M28658" t="str">
            <v>805010659_1068219</v>
          </cell>
          <cell r="N28658">
            <v>88804</v>
          </cell>
          <cell r="O28658">
            <v>0</v>
          </cell>
          <cell r="P28658">
            <v>0</v>
          </cell>
          <cell r="Q28658">
            <v>88804</v>
          </cell>
        </row>
        <row r="28659">
          <cell r="M28659" t="str">
            <v>805010659_1068009</v>
          </cell>
          <cell r="N28659">
            <v>91141</v>
          </cell>
          <cell r="O28659">
            <v>0</v>
          </cell>
          <cell r="P28659">
            <v>0</v>
          </cell>
          <cell r="Q28659">
            <v>91141</v>
          </cell>
        </row>
        <row r="28660">
          <cell r="M28660" t="str">
            <v>805010659_1067979</v>
          </cell>
          <cell r="N28660">
            <v>49875</v>
          </cell>
          <cell r="O28660">
            <v>0</v>
          </cell>
          <cell r="P28660">
            <v>0</v>
          </cell>
          <cell r="Q28660">
            <v>49875</v>
          </cell>
        </row>
        <row r="28661">
          <cell r="M28661" t="str">
            <v>805010659_1068168</v>
          </cell>
          <cell r="N28661">
            <v>91141</v>
          </cell>
          <cell r="O28661">
            <v>0</v>
          </cell>
          <cell r="P28661">
            <v>0</v>
          </cell>
          <cell r="Q28661">
            <v>91141</v>
          </cell>
        </row>
        <row r="28662">
          <cell r="M28662" t="str">
            <v>805010659_1067885</v>
          </cell>
          <cell r="N28662">
            <v>94896</v>
          </cell>
          <cell r="O28662">
            <v>0</v>
          </cell>
          <cell r="P28662">
            <v>0</v>
          </cell>
          <cell r="Q28662">
            <v>94896</v>
          </cell>
        </row>
        <row r="28663">
          <cell r="M28663" t="str">
            <v>805010659_1068333</v>
          </cell>
          <cell r="N28663">
            <v>276700</v>
          </cell>
          <cell r="O28663">
            <v>0</v>
          </cell>
          <cell r="P28663">
            <v>0</v>
          </cell>
          <cell r="Q28663">
            <v>276700</v>
          </cell>
        </row>
        <row r="28664">
          <cell r="M28664" t="str">
            <v>805010659_1068154</v>
          </cell>
          <cell r="N28664">
            <v>69000</v>
          </cell>
          <cell r="O28664">
            <v>0</v>
          </cell>
          <cell r="P28664">
            <v>0</v>
          </cell>
          <cell r="Q28664">
            <v>69000</v>
          </cell>
        </row>
        <row r="28665">
          <cell r="M28665" t="str">
            <v>805010659_1068004</v>
          </cell>
          <cell r="N28665">
            <v>98000</v>
          </cell>
          <cell r="O28665">
            <v>0</v>
          </cell>
          <cell r="P28665">
            <v>0</v>
          </cell>
          <cell r="Q28665">
            <v>98000</v>
          </cell>
        </row>
        <row r="28666">
          <cell r="M28666" t="str">
            <v>805010659_1068142</v>
          </cell>
          <cell r="N28666">
            <v>69000</v>
          </cell>
          <cell r="O28666">
            <v>0</v>
          </cell>
          <cell r="P28666">
            <v>0</v>
          </cell>
          <cell r="Q28666">
            <v>69000</v>
          </cell>
        </row>
        <row r="28667">
          <cell r="M28667" t="str">
            <v>805010659_1067754</v>
          </cell>
          <cell r="N28667">
            <v>91141</v>
          </cell>
          <cell r="O28667">
            <v>0</v>
          </cell>
          <cell r="P28667">
            <v>0</v>
          </cell>
          <cell r="Q28667">
            <v>91141</v>
          </cell>
        </row>
        <row r="28668">
          <cell r="M28668" t="str">
            <v>805010659_1067725</v>
          </cell>
          <cell r="N28668">
            <v>91141</v>
          </cell>
          <cell r="O28668">
            <v>0</v>
          </cell>
          <cell r="P28668">
            <v>0</v>
          </cell>
          <cell r="Q28668">
            <v>91141</v>
          </cell>
        </row>
        <row r="28669">
          <cell r="M28669" t="str">
            <v>805010659_1068067</v>
          </cell>
          <cell r="N28669">
            <v>69000</v>
          </cell>
          <cell r="O28669">
            <v>0</v>
          </cell>
          <cell r="P28669">
            <v>0</v>
          </cell>
          <cell r="Q28669">
            <v>69000</v>
          </cell>
        </row>
        <row r="28670">
          <cell r="M28670" t="str">
            <v>805010659_1068003</v>
          </cell>
          <cell r="N28670">
            <v>88036</v>
          </cell>
          <cell r="O28670">
            <v>0</v>
          </cell>
          <cell r="P28670">
            <v>0</v>
          </cell>
          <cell r="Q28670">
            <v>88036</v>
          </cell>
        </row>
        <row r="28671">
          <cell r="M28671" t="str">
            <v>805010659_1068271</v>
          </cell>
          <cell r="N28671">
            <v>98000</v>
          </cell>
          <cell r="O28671">
            <v>0</v>
          </cell>
          <cell r="P28671">
            <v>0</v>
          </cell>
          <cell r="Q28671">
            <v>98000</v>
          </cell>
        </row>
        <row r="28672">
          <cell r="M28672" t="str">
            <v>805010659_1068242</v>
          </cell>
          <cell r="N28672">
            <v>148750</v>
          </cell>
          <cell r="O28672">
            <v>0</v>
          </cell>
          <cell r="P28672">
            <v>0</v>
          </cell>
          <cell r="Q28672">
            <v>148750</v>
          </cell>
        </row>
        <row r="28673">
          <cell r="M28673" t="str">
            <v>805010659_1067986</v>
          </cell>
          <cell r="N28673">
            <v>76950</v>
          </cell>
          <cell r="O28673">
            <v>0</v>
          </cell>
          <cell r="P28673">
            <v>0</v>
          </cell>
          <cell r="Q28673">
            <v>76950</v>
          </cell>
        </row>
        <row r="28674">
          <cell r="M28674" t="str">
            <v>805010659_1067762</v>
          </cell>
          <cell r="N28674">
            <v>323640</v>
          </cell>
          <cell r="O28674">
            <v>0</v>
          </cell>
          <cell r="P28674">
            <v>300000</v>
          </cell>
          <cell r="Q28674">
            <v>323640</v>
          </cell>
        </row>
        <row r="28675">
          <cell r="M28675" t="str">
            <v>805010659_1068136</v>
          </cell>
          <cell r="N28675">
            <v>148750</v>
          </cell>
          <cell r="O28675">
            <v>0</v>
          </cell>
          <cell r="P28675">
            <v>0</v>
          </cell>
          <cell r="Q28675">
            <v>148750</v>
          </cell>
        </row>
        <row r="28676">
          <cell r="M28676" t="str">
            <v>805010659_1068031</v>
          </cell>
          <cell r="N28676">
            <v>19000</v>
          </cell>
          <cell r="O28676">
            <v>0</v>
          </cell>
          <cell r="P28676">
            <v>80000</v>
          </cell>
          <cell r="Q28676">
            <v>19000</v>
          </cell>
        </row>
        <row r="28677">
          <cell r="M28677" t="str">
            <v>805010659_1068243</v>
          </cell>
          <cell r="N28677">
            <v>89588</v>
          </cell>
          <cell r="O28677">
            <v>0</v>
          </cell>
          <cell r="P28677">
            <v>0</v>
          </cell>
          <cell r="Q28677">
            <v>89588</v>
          </cell>
        </row>
        <row r="28678">
          <cell r="M28678" t="str">
            <v>805010659_1068164</v>
          </cell>
          <cell r="N28678">
            <v>38500</v>
          </cell>
          <cell r="O28678">
            <v>0</v>
          </cell>
          <cell r="P28678">
            <v>0</v>
          </cell>
          <cell r="Q28678">
            <v>38500</v>
          </cell>
        </row>
        <row r="28679">
          <cell r="M28679" t="str">
            <v>805010659_1068510</v>
          </cell>
          <cell r="N28679">
            <v>115900</v>
          </cell>
          <cell r="O28679">
            <v>0</v>
          </cell>
          <cell r="P28679">
            <v>0</v>
          </cell>
          <cell r="Q28679">
            <v>115900</v>
          </cell>
        </row>
        <row r="28680">
          <cell r="M28680" t="str">
            <v>805010659_1067719</v>
          </cell>
          <cell r="N28680">
            <v>69000</v>
          </cell>
          <cell r="O28680">
            <v>0</v>
          </cell>
          <cell r="P28680">
            <v>0</v>
          </cell>
          <cell r="Q28680">
            <v>69000</v>
          </cell>
        </row>
        <row r="28681">
          <cell r="M28681" t="str">
            <v>805010659_1068272</v>
          </cell>
          <cell r="N28681">
            <v>59483</v>
          </cell>
          <cell r="O28681">
            <v>0</v>
          </cell>
          <cell r="P28681">
            <v>0</v>
          </cell>
          <cell r="Q28681">
            <v>59483</v>
          </cell>
        </row>
        <row r="28682">
          <cell r="M28682" t="str">
            <v>805010659_1068313</v>
          </cell>
          <cell r="N28682">
            <v>69000</v>
          </cell>
          <cell r="O28682">
            <v>0</v>
          </cell>
          <cell r="P28682">
            <v>0</v>
          </cell>
          <cell r="Q28682">
            <v>69000</v>
          </cell>
        </row>
        <row r="28683">
          <cell r="M28683" t="str">
            <v>805010659_1068129</v>
          </cell>
          <cell r="N28683">
            <v>214851</v>
          </cell>
          <cell r="O28683">
            <v>0</v>
          </cell>
          <cell r="P28683">
            <v>0</v>
          </cell>
          <cell r="Q28683">
            <v>214851</v>
          </cell>
        </row>
        <row r="28684">
          <cell r="M28684" t="str">
            <v>805010659_1067769</v>
          </cell>
          <cell r="N28684">
            <v>91141</v>
          </cell>
          <cell r="O28684">
            <v>0</v>
          </cell>
          <cell r="P28684">
            <v>0</v>
          </cell>
          <cell r="Q28684">
            <v>91141</v>
          </cell>
        </row>
        <row r="28685">
          <cell r="M28685" t="str">
            <v>805010659_1068325</v>
          </cell>
          <cell r="N28685">
            <v>39100</v>
          </cell>
          <cell r="O28685">
            <v>0</v>
          </cell>
          <cell r="P28685">
            <v>0</v>
          </cell>
          <cell r="Q28685">
            <v>39100</v>
          </cell>
        </row>
        <row r="28686">
          <cell r="M28686" t="str">
            <v>805010659_1068273</v>
          </cell>
          <cell r="N28686">
            <v>76950</v>
          </cell>
          <cell r="O28686">
            <v>0</v>
          </cell>
          <cell r="P28686">
            <v>0</v>
          </cell>
          <cell r="Q28686">
            <v>76950</v>
          </cell>
        </row>
        <row r="28687">
          <cell r="M28687" t="str">
            <v>805010659_1068025</v>
          </cell>
          <cell r="N28687">
            <v>91141</v>
          </cell>
          <cell r="O28687">
            <v>0</v>
          </cell>
          <cell r="P28687">
            <v>0</v>
          </cell>
          <cell r="Q28687">
            <v>91141</v>
          </cell>
        </row>
        <row r="28688">
          <cell r="M28688" t="str">
            <v>805010659_1068203</v>
          </cell>
          <cell r="N28688">
            <v>91141</v>
          </cell>
          <cell r="O28688">
            <v>0</v>
          </cell>
          <cell r="P28688">
            <v>0</v>
          </cell>
          <cell r="Q28688">
            <v>91141</v>
          </cell>
        </row>
        <row r="28689">
          <cell r="M28689" t="str">
            <v>805010659_1067827</v>
          </cell>
          <cell r="N28689">
            <v>148750</v>
          </cell>
          <cell r="O28689">
            <v>0</v>
          </cell>
          <cell r="P28689">
            <v>0</v>
          </cell>
          <cell r="Q28689">
            <v>148750</v>
          </cell>
        </row>
        <row r="28690">
          <cell r="M28690" t="str">
            <v>805010659_1068056</v>
          </cell>
          <cell r="N28690">
            <v>91141</v>
          </cell>
          <cell r="O28690">
            <v>0</v>
          </cell>
          <cell r="P28690">
            <v>0</v>
          </cell>
          <cell r="Q28690">
            <v>91141</v>
          </cell>
        </row>
        <row r="28691">
          <cell r="M28691" t="str">
            <v>805010659_1068053</v>
          </cell>
          <cell r="N28691">
            <v>91141</v>
          </cell>
          <cell r="O28691">
            <v>0</v>
          </cell>
          <cell r="P28691">
            <v>0</v>
          </cell>
          <cell r="Q28691">
            <v>91141</v>
          </cell>
        </row>
        <row r="28692">
          <cell r="M28692" t="str">
            <v>805010659_1068093</v>
          </cell>
          <cell r="N28692">
            <v>38500</v>
          </cell>
          <cell r="O28692">
            <v>0</v>
          </cell>
          <cell r="P28692">
            <v>0</v>
          </cell>
          <cell r="Q28692">
            <v>38500</v>
          </cell>
        </row>
        <row r="28693">
          <cell r="M28693" t="str">
            <v>805010659_1068165</v>
          </cell>
          <cell r="N28693">
            <v>91141</v>
          </cell>
          <cell r="O28693">
            <v>0</v>
          </cell>
          <cell r="P28693">
            <v>0</v>
          </cell>
          <cell r="Q28693">
            <v>91141</v>
          </cell>
        </row>
        <row r="28694">
          <cell r="M28694" t="str">
            <v>805010659_1068179</v>
          </cell>
          <cell r="N28694">
            <v>36575</v>
          </cell>
          <cell r="O28694">
            <v>0</v>
          </cell>
          <cell r="P28694">
            <v>0</v>
          </cell>
          <cell r="Q28694">
            <v>36575</v>
          </cell>
        </row>
        <row r="28695">
          <cell r="M28695" t="str">
            <v>805010659_1067932</v>
          </cell>
          <cell r="N28695">
            <v>89588</v>
          </cell>
          <cell r="O28695">
            <v>0</v>
          </cell>
          <cell r="P28695">
            <v>0</v>
          </cell>
          <cell r="Q28695">
            <v>89588</v>
          </cell>
        </row>
        <row r="28696">
          <cell r="M28696" t="str">
            <v>805010659_1067992</v>
          </cell>
          <cell r="N28696">
            <v>91141</v>
          </cell>
          <cell r="O28696">
            <v>0</v>
          </cell>
          <cell r="P28696">
            <v>0</v>
          </cell>
          <cell r="Q28696">
            <v>91141</v>
          </cell>
        </row>
        <row r="28697">
          <cell r="M28697" t="str">
            <v>805010659_1068071</v>
          </cell>
          <cell r="N28697">
            <v>89588</v>
          </cell>
          <cell r="O28697">
            <v>0</v>
          </cell>
          <cell r="P28697">
            <v>0</v>
          </cell>
          <cell r="Q28697">
            <v>89588</v>
          </cell>
        </row>
        <row r="28698">
          <cell r="M28698" t="str">
            <v>805010659_1068021</v>
          </cell>
          <cell r="N28698">
            <v>91141</v>
          </cell>
          <cell r="O28698">
            <v>0</v>
          </cell>
          <cell r="P28698">
            <v>0</v>
          </cell>
          <cell r="Q28698">
            <v>91141</v>
          </cell>
        </row>
        <row r="28699">
          <cell r="M28699" t="str">
            <v>805010659_1067974</v>
          </cell>
          <cell r="N28699">
            <v>69000</v>
          </cell>
          <cell r="O28699">
            <v>0</v>
          </cell>
          <cell r="P28699">
            <v>0</v>
          </cell>
          <cell r="Q28699">
            <v>69000</v>
          </cell>
        </row>
        <row r="28700">
          <cell r="M28700" t="str">
            <v>805010659_1068088</v>
          </cell>
          <cell r="N28700">
            <v>9200</v>
          </cell>
          <cell r="O28700">
            <v>0</v>
          </cell>
          <cell r="P28700">
            <v>0</v>
          </cell>
          <cell r="Q28700">
            <v>9200</v>
          </cell>
        </row>
        <row r="28701">
          <cell r="M28701" t="str">
            <v>805010659_1068146</v>
          </cell>
          <cell r="N28701">
            <v>49875</v>
          </cell>
          <cell r="O28701">
            <v>0</v>
          </cell>
          <cell r="P28701">
            <v>0</v>
          </cell>
          <cell r="Q28701">
            <v>49875</v>
          </cell>
        </row>
        <row r="28702">
          <cell r="M28702" t="str">
            <v>805010659_1068052</v>
          </cell>
          <cell r="N28702">
            <v>91141</v>
          </cell>
          <cell r="O28702">
            <v>0</v>
          </cell>
          <cell r="P28702">
            <v>0</v>
          </cell>
          <cell r="Q28702">
            <v>91141</v>
          </cell>
        </row>
        <row r="28703">
          <cell r="M28703" t="str">
            <v>805010659_1067857</v>
          </cell>
          <cell r="N28703">
            <v>91141</v>
          </cell>
          <cell r="O28703">
            <v>0</v>
          </cell>
          <cell r="P28703">
            <v>0</v>
          </cell>
          <cell r="Q28703">
            <v>91141</v>
          </cell>
        </row>
        <row r="28704">
          <cell r="M28704" t="str">
            <v>805010659_1068324</v>
          </cell>
          <cell r="N28704">
            <v>98000</v>
          </cell>
          <cell r="O28704">
            <v>0</v>
          </cell>
          <cell r="P28704">
            <v>0</v>
          </cell>
          <cell r="Q28704">
            <v>98000</v>
          </cell>
        </row>
        <row r="28705">
          <cell r="M28705" t="str">
            <v>805010659_1067870</v>
          </cell>
          <cell r="N28705">
            <v>420000</v>
          </cell>
          <cell r="O28705">
            <v>0</v>
          </cell>
          <cell r="P28705">
            <v>0</v>
          </cell>
          <cell r="Q28705">
            <v>420000</v>
          </cell>
        </row>
        <row r="28706">
          <cell r="M28706" t="str">
            <v>805010659_1067807</v>
          </cell>
          <cell r="N28706">
            <v>15391</v>
          </cell>
          <cell r="O28706">
            <v>0</v>
          </cell>
          <cell r="P28706">
            <v>0</v>
          </cell>
          <cell r="Q28706">
            <v>15391</v>
          </cell>
        </row>
        <row r="28707">
          <cell r="M28707" t="str">
            <v>805010659_1068085</v>
          </cell>
          <cell r="N28707">
            <v>148750</v>
          </cell>
          <cell r="O28707">
            <v>0</v>
          </cell>
          <cell r="P28707">
            <v>0</v>
          </cell>
          <cell r="Q28707">
            <v>148750</v>
          </cell>
        </row>
        <row r="28708">
          <cell r="M28708" t="str">
            <v>805010659_1068163</v>
          </cell>
          <cell r="N28708">
            <v>69000</v>
          </cell>
          <cell r="O28708">
            <v>0</v>
          </cell>
          <cell r="P28708">
            <v>0</v>
          </cell>
          <cell r="Q28708">
            <v>69000</v>
          </cell>
        </row>
        <row r="28709">
          <cell r="M28709" t="str">
            <v>805010659_1068145</v>
          </cell>
          <cell r="N28709">
            <v>69000</v>
          </cell>
          <cell r="O28709">
            <v>0</v>
          </cell>
          <cell r="P28709">
            <v>0</v>
          </cell>
          <cell r="Q28709">
            <v>69000</v>
          </cell>
        </row>
        <row r="28710">
          <cell r="M28710" t="str">
            <v>805010659_1068091</v>
          </cell>
          <cell r="N28710">
            <v>148750</v>
          </cell>
          <cell r="O28710">
            <v>0</v>
          </cell>
          <cell r="P28710">
            <v>0</v>
          </cell>
          <cell r="Q28710">
            <v>148750</v>
          </cell>
        </row>
        <row r="28711">
          <cell r="M28711" t="str">
            <v>805010659_1068162</v>
          </cell>
          <cell r="N28711">
            <v>148750</v>
          </cell>
          <cell r="O28711">
            <v>0</v>
          </cell>
          <cell r="P28711">
            <v>0</v>
          </cell>
          <cell r="Q28711">
            <v>148750</v>
          </cell>
        </row>
        <row r="28712">
          <cell r="M28712" t="str">
            <v>805010659_1068156</v>
          </cell>
          <cell r="N28712">
            <v>49875</v>
          </cell>
          <cell r="O28712">
            <v>0</v>
          </cell>
          <cell r="P28712">
            <v>0</v>
          </cell>
          <cell r="Q28712">
            <v>49875</v>
          </cell>
        </row>
        <row r="28713">
          <cell r="M28713" t="str">
            <v>805010659_1068216</v>
          </cell>
          <cell r="N28713">
            <v>50199</v>
          </cell>
          <cell r="O28713">
            <v>0</v>
          </cell>
          <cell r="P28713">
            <v>0</v>
          </cell>
          <cell r="Q28713">
            <v>50199</v>
          </cell>
        </row>
        <row r="28714">
          <cell r="M28714" t="str">
            <v>805010659_1068255</v>
          </cell>
          <cell r="N28714">
            <v>91141</v>
          </cell>
          <cell r="O28714">
            <v>0</v>
          </cell>
          <cell r="P28714">
            <v>0</v>
          </cell>
          <cell r="Q28714">
            <v>91141</v>
          </cell>
        </row>
        <row r="28715">
          <cell r="M28715" t="str">
            <v>805010659_1068258</v>
          </cell>
          <cell r="N28715">
            <v>16684</v>
          </cell>
          <cell r="O28715">
            <v>0</v>
          </cell>
          <cell r="P28715">
            <v>0</v>
          </cell>
          <cell r="Q28715">
            <v>16684</v>
          </cell>
        </row>
        <row r="28716">
          <cell r="M28716" t="str">
            <v>805010659_1068266</v>
          </cell>
          <cell r="N28716">
            <v>352800</v>
          </cell>
          <cell r="O28716">
            <v>0</v>
          </cell>
          <cell r="P28716">
            <v>0</v>
          </cell>
          <cell r="Q28716">
            <v>352800</v>
          </cell>
        </row>
        <row r="28717">
          <cell r="M28717" t="str">
            <v>805010659_1068074</v>
          </cell>
          <cell r="N28717">
            <v>67928</v>
          </cell>
          <cell r="O28717">
            <v>0</v>
          </cell>
          <cell r="P28717">
            <v>0</v>
          </cell>
          <cell r="Q28717">
            <v>67928</v>
          </cell>
        </row>
        <row r="28718">
          <cell r="M28718" t="str">
            <v>805010659_1067987</v>
          </cell>
          <cell r="N28718">
            <v>69000</v>
          </cell>
          <cell r="O28718">
            <v>0</v>
          </cell>
          <cell r="P28718">
            <v>0</v>
          </cell>
          <cell r="Q28718">
            <v>69000</v>
          </cell>
        </row>
        <row r="28719">
          <cell r="M28719" t="str">
            <v>805010659_1068317</v>
          </cell>
          <cell r="N28719">
            <v>73390</v>
          </cell>
          <cell r="O28719">
            <v>0</v>
          </cell>
          <cell r="P28719">
            <v>0</v>
          </cell>
          <cell r="Q28719">
            <v>73390</v>
          </cell>
        </row>
        <row r="28720">
          <cell r="M28720" t="str">
            <v>805010659_1068330</v>
          </cell>
          <cell r="N28720">
            <v>115900</v>
          </cell>
          <cell r="O28720">
            <v>0</v>
          </cell>
          <cell r="P28720">
            <v>0</v>
          </cell>
          <cell r="Q28720">
            <v>115900</v>
          </cell>
        </row>
        <row r="28721">
          <cell r="M28721" t="str">
            <v>805010659_1068065</v>
          </cell>
          <cell r="N28721">
            <v>756000</v>
          </cell>
          <cell r="O28721">
            <v>0</v>
          </cell>
          <cell r="P28721">
            <v>0</v>
          </cell>
          <cell r="Q28721">
            <v>756000</v>
          </cell>
        </row>
        <row r="28722">
          <cell r="M28722" t="str">
            <v>805010659_1067793</v>
          </cell>
          <cell r="N28722">
            <v>91141</v>
          </cell>
          <cell r="O28722">
            <v>0</v>
          </cell>
          <cell r="P28722">
            <v>0</v>
          </cell>
          <cell r="Q28722">
            <v>91141</v>
          </cell>
        </row>
        <row r="28723">
          <cell r="M28723" t="str">
            <v>805010659_1067805</v>
          </cell>
          <cell r="N28723">
            <v>98000</v>
          </cell>
          <cell r="O28723">
            <v>0</v>
          </cell>
          <cell r="P28723">
            <v>0</v>
          </cell>
          <cell r="Q28723">
            <v>98000</v>
          </cell>
        </row>
        <row r="28724">
          <cell r="M28724" t="str">
            <v>805010659_1067756</v>
          </cell>
          <cell r="N28724">
            <v>76950</v>
          </cell>
          <cell r="O28724">
            <v>0</v>
          </cell>
          <cell r="P28724">
            <v>0</v>
          </cell>
          <cell r="Q28724">
            <v>76950</v>
          </cell>
        </row>
        <row r="28725">
          <cell r="M28725" t="str">
            <v>805010659_1068215</v>
          </cell>
          <cell r="N28725">
            <v>49875</v>
          </cell>
          <cell r="O28725">
            <v>0</v>
          </cell>
          <cell r="P28725">
            <v>0</v>
          </cell>
          <cell r="Q28725">
            <v>49875</v>
          </cell>
        </row>
        <row r="28726">
          <cell r="M28726" t="str">
            <v>805010659_1068039</v>
          </cell>
          <cell r="N28726">
            <v>91141</v>
          </cell>
          <cell r="O28726">
            <v>0</v>
          </cell>
          <cell r="P28726">
            <v>0</v>
          </cell>
          <cell r="Q28726">
            <v>91141</v>
          </cell>
        </row>
        <row r="28727">
          <cell r="M28727" t="str">
            <v>805010659_1068306</v>
          </cell>
          <cell r="N28727">
            <v>69000</v>
          </cell>
          <cell r="O28727">
            <v>0</v>
          </cell>
          <cell r="P28727">
            <v>0</v>
          </cell>
          <cell r="Q28727">
            <v>69000</v>
          </cell>
        </row>
        <row r="28728">
          <cell r="M28728" t="str">
            <v>805010659_1068094</v>
          </cell>
          <cell r="N28728">
            <v>528999</v>
          </cell>
          <cell r="O28728">
            <v>0</v>
          </cell>
          <cell r="P28728">
            <v>0</v>
          </cell>
          <cell r="Q28728">
            <v>528999</v>
          </cell>
        </row>
        <row r="28729">
          <cell r="M28729" t="str">
            <v>805010659_1068174</v>
          </cell>
          <cell r="N28729">
            <v>672200</v>
          </cell>
          <cell r="O28729">
            <v>0</v>
          </cell>
          <cell r="P28729">
            <v>0</v>
          </cell>
          <cell r="Q28729">
            <v>672200</v>
          </cell>
        </row>
        <row r="28730">
          <cell r="M28730" t="str">
            <v>805010659_1067983</v>
          </cell>
          <cell r="N28730">
            <v>96448</v>
          </cell>
          <cell r="O28730">
            <v>0</v>
          </cell>
          <cell r="P28730">
            <v>0</v>
          </cell>
          <cell r="Q28730">
            <v>96448</v>
          </cell>
        </row>
        <row r="28731">
          <cell r="M28731" t="str">
            <v>805010659_1067998</v>
          </cell>
          <cell r="N28731">
            <v>98000</v>
          </cell>
          <cell r="O28731">
            <v>0</v>
          </cell>
          <cell r="P28731">
            <v>0</v>
          </cell>
          <cell r="Q28731">
            <v>98000</v>
          </cell>
        </row>
        <row r="28732">
          <cell r="M28732" t="str">
            <v>805010659_1067760</v>
          </cell>
          <cell r="N28732">
            <v>25650</v>
          </cell>
          <cell r="O28732">
            <v>0</v>
          </cell>
          <cell r="P28732">
            <v>0</v>
          </cell>
          <cell r="Q28732">
            <v>25650</v>
          </cell>
        </row>
        <row r="28733">
          <cell r="M28733" t="str">
            <v>805010659_1067757</v>
          </cell>
          <cell r="N28733">
            <v>49875</v>
          </cell>
          <cell r="O28733">
            <v>0</v>
          </cell>
          <cell r="P28733">
            <v>0</v>
          </cell>
          <cell r="Q28733">
            <v>49875</v>
          </cell>
        </row>
        <row r="28734">
          <cell r="M28734" t="str">
            <v>805010659_1068175</v>
          </cell>
          <cell r="N28734">
            <v>148750</v>
          </cell>
          <cell r="O28734">
            <v>0</v>
          </cell>
          <cell r="P28734">
            <v>0</v>
          </cell>
          <cell r="Q28734">
            <v>148750</v>
          </cell>
        </row>
        <row r="28735">
          <cell r="M28735" t="str">
            <v>805010659_1068081</v>
          </cell>
          <cell r="N28735">
            <v>49874</v>
          </cell>
          <cell r="O28735">
            <v>0</v>
          </cell>
          <cell r="P28735">
            <v>0</v>
          </cell>
          <cell r="Q28735">
            <v>49874</v>
          </cell>
        </row>
        <row r="28736">
          <cell r="M28736" t="str">
            <v>805010659_1067947</v>
          </cell>
          <cell r="N28736">
            <v>79334</v>
          </cell>
          <cell r="O28736">
            <v>0</v>
          </cell>
          <cell r="P28736">
            <v>0</v>
          </cell>
          <cell r="Q28736">
            <v>79334</v>
          </cell>
        </row>
        <row r="28737">
          <cell r="M28737" t="str">
            <v>805010659_1068127</v>
          </cell>
          <cell r="N28737">
            <v>73950</v>
          </cell>
          <cell r="O28737">
            <v>0</v>
          </cell>
          <cell r="P28737">
            <v>0</v>
          </cell>
          <cell r="Q28737">
            <v>73950</v>
          </cell>
        </row>
        <row r="28738">
          <cell r="M28738" t="str">
            <v>805010659_1067729</v>
          </cell>
          <cell r="N28738">
            <v>49874</v>
          </cell>
          <cell r="O28738">
            <v>0</v>
          </cell>
          <cell r="P28738">
            <v>0</v>
          </cell>
          <cell r="Q28738">
            <v>49874</v>
          </cell>
        </row>
        <row r="28739">
          <cell r="M28739" t="str">
            <v>805010659_1068301</v>
          </cell>
          <cell r="N28739">
            <v>69000</v>
          </cell>
          <cell r="O28739">
            <v>0</v>
          </cell>
          <cell r="P28739">
            <v>0</v>
          </cell>
          <cell r="Q28739">
            <v>69000</v>
          </cell>
        </row>
        <row r="28740">
          <cell r="M28740" t="str">
            <v>805010659_1068245</v>
          </cell>
          <cell r="N28740">
            <v>69000</v>
          </cell>
          <cell r="O28740">
            <v>0</v>
          </cell>
          <cell r="P28740">
            <v>0</v>
          </cell>
          <cell r="Q28740">
            <v>69000</v>
          </cell>
        </row>
        <row r="28741">
          <cell r="M28741" t="str">
            <v>805010659_1067782</v>
          </cell>
          <cell r="N28741">
            <v>25042</v>
          </cell>
          <cell r="O28741">
            <v>0</v>
          </cell>
          <cell r="P28741">
            <v>0</v>
          </cell>
          <cell r="Q28741">
            <v>25042</v>
          </cell>
        </row>
        <row r="28742">
          <cell r="M28742" t="str">
            <v>805010659_1068303</v>
          </cell>
          <cell r="N28742">
            <v>33190</v>
          </cell>
          <cell r="O28742">
            <v>0</v>
          </cell>
          <cell r="P28742">
            <v>0</v>
          </cell>
          <cell r="Q28742">
            <v>33190</v>
          </cell>
        </row>
        <row r="28743">
          <cell r="M28743" t="str">
            <v>805010659_1068269</v>
          </cell>
          <cell r="N28743">
            <v>91141</v>
          </cell>
          <cell r="O28743">
            <v>0</v>
          </cell>
          <cell r="P28743">
            <v>0</v>
          </cell>
          <cell r="Q28743">
            <v>91141</v>
          </cell>
        </row>
        <row r="28744">
          <cell r="M28744" t="str">
            <v>805010659_1068055</v>
          </cell>
          <cell r="N28744">
            <v>91141</v>
          </cell>
          <cell r="O28744">
            <v>0</v>
          </cell>
          <cell r="P28744">
            <v>0</v>
          </cell>
          <cell r="Q28744">
            <v>91141</v>
          </cell>
        </row>
        <row r="28745">
          <cell r="M28745" t="str">
            <v>805010659_1068310</v>
          </cell>
          <cell r="N28745">
            <v>74204</v>
          </cell>
          <cell r="O28745">
            <v>0</v>
          </cell>
          <cell r="P28745">
            <v>0</v>
          </cell>
          <cell r="Q28745">
            <v>74204</v>
          </cell>
        </row>
        <row r="28746">
          <cell r="M28746" t="str">
            <v>805010659_1067763</v>
          </cell>
          <cell r="N28746">
            <v>49875</v>
          </cell>
          <cell r="O28746">
            <v>0</v>
          </cell>
          <cell r="P28746">
            <v>0</v>
          </cell>
          <cell r="Q28746">
            <v>49875</v>
          </cell>
        </row>
        <row r="28747">
          <cell r="M28747" t="str">
            <v>805010659_1068013</v>
          </cell>
          <cell r="N28747">
            <v>148750</v>
          </cell>
          <cell r="O28747">
            <v>0</v>
          </cell>
          <cell r="P28747">
            <v>0</v>
          </cell>
          <cell r="Q28747">
            <v>148750</v>
          </cell>
        </row>
        <row r="28748">
          <cell r="M28748" t="str">
            <v>805010659_1067980</v>
          </cell>
          <cell r="N28748">
            <v>98000</v>
          </cell>
          <cell r="O28748">
            <v>0</v>
          </cell>
          <cell r="P28748">
            <v>0</v>
          </cell>
          <cell r="Q28748">
            <v>98000</v>
          </cell>
        </row>
        <row r="28749">
          <cell r="M28749" t="str">
            <v>805010659_1067852</v>
          </cell>
          <cell r="N28749">
            <v>237500</v>
          </cell>
          <cell r="O28749">
            <v>0</v>
          </cell>
          <cell r="P28749">
            <v>0</v>
          </cell>
          <cell r="Q28749">
            <v>237500</v>
          </cell>
        </row>
        <row r="28750">
          <cell r="M28750" t="str">
            <v>805010659_1068218</v>
          </cell>
          <cell r="N28750">
            <v>214851</v>
          </cell>
          <cell r="O28750">
            <v>0</v>
          </cell>
          <cell r="P28750">
            <v>0</v>
          </cell>
          <cell r="Q28750">
            <v>214851</v>
          </cell>
        </row>
        <row r="28751">
          <cell r="M28751" t="str">
            <v>805010659_1067968</v>
          </cell>
          <cell r="N28751">
            <v>25500</v>
          </cell>
          <cell r="O28751">
            <v>0</v>
          </cell>
          <cell r="P28751">
            <v>0</v>
          </cell>
          <cell r="Q28751">
            <v>25500</v>
          </cell>
        </row>
        <row r="28752">
          <cell r="M28752" t="str">
            <v>805010659_1067984</v>
          </cell>
          <cell r="N28752">
            <v>49875</v>
          </cell>
          <cell r="O28752">
            <v>0</v>
          </cell>
          <cell r="P28752">
            <v>0</v>
          </cell>
          <cell r="Q28752">
            <v>49875</v>
          </cell>
        </row>
        <row r="28753">
          <cell r="M28753" t="str">
            <v>805010659_1067922</v>
          </cell>
          <cell r="N28753">
            <v>98000</v>
          </cell>
          <cell r="O28753">
            <v>0</v>
          </cell>
          <cell r="P28753">
            <v>0</v>
          </cell>
          <cell r="Q28753">
            <v>98000</v>
          </cell>
        </row>
        <row r="28754">
          <cell r="M28754" t="str">
            <v>805010659_1068213</v>
          </cell>
          <cell r="N28754">
            <v>529000</v>
          </cell>
          <cell r="O28754">
            <v>0</v>
          </cell>
          <cell r="P28754">
            <v>0</v>
          </cell>
          <cell r="Q28754">
            <v>529000</v>
          </cell>
        </row>
        <row r="28755">
          <cell r="M28755" t="str">
            <v>805010659_1068332</v>
          </cell>
          <cell r="N28755">
            <v>148750</v>
          </cell>
          <cell r="O28755">
            <v>0</v>
          </cell>
          <cell r="P28755">
            <v>0</v>
          </cell>
          <cell r="Q28755">
            <v>148750</v>
          </cell>
        </row>
        <row r="28756">
          <cell r="M28756" t="str">
            <v>805010659_1068051</v>
          </cell>
          <cell r="N28756">
            <v>91141</v>
          </cell>
          <cell r="O28756">
            <v>0</v>
          </cell>
          <cell r="P28756">
            <v>0</v>
          </cell>
          <cell r="Q28756">
            <v>91141</v>
          </cell>
        </row>
        <row r="28757">
          <cell r="M28757" t="str">
            <v>805010659_1067942</v>
          </cell>
          <cell r="N28757">
            <v>230473</v>
          </cell>
          <cell r="O28757">
            <v>0</v>
          </cell>
          <cell r="P28757">
            <v>0</v>
          </cell>
          <cell r="Q28757">
            <v>230473</v>
          </cell>
        </row>
        <row r="28758">
          <cell r="M28758" t="str">
            <v>805010659_1068000</v>
          </cell>
          <cell r="N28758">
            <v>98000</v>
          </cell>
          <cell r="O28758">
            <v>0</v>
          </cell>
          <cell r="P28758">
            <v>0</v>
          </cell>
          <cell r="Q28758">
            <v>98000</v>
          </cell>
        </row>
        <row r="28759">
          <cell r="M28759" t="str">
            <v>805010659_1068241</v>
          </cell>
          <cell r="N28759">
            <v>64459</v>
          </cell>
          <cell r="O28759">
            <v>0</v>
          </cell>
          <cell r="P28759">
            <v>0</v>
          </cell>
          <cell r="Q28759">
            <v>64459</v>
          </cell>
        </row>
        <row r="28760">
          <cell r="M28760" t="str">
            <v>805010659_1068263</v>
          </cell>
          <cell r="N28760">
            <v>69000</v>
          </cell>
          <cell r="O28760">
            <v>0</v>
          </cell>
          <cell r="P28760">
            <v>0</v>
          </cell>
          <cell r="Q28760">
            <v>69000</v>
          </cell>
        </row>
        <row r="28761">
          <cell r="M28761" t="str">
            <v>805010659_1068264</v>
          </cell>
          <cell r="N28761">
            <v>49874</v>
          </cell>
          <cell r="O28761">
            <v>0</v>
          </cell>
          <cell r="P28761">
            <v>0</v>
          </cell>
          <cell r="Q28761">
            <v>49874</v>
          </cell>
        </row>
        <row r="28762">
          <cell r="M28762" t="str">
            <v>805010659_1068329</v>
          </cell>
          <cell r="N28762">
            <v>214851</v>
          </cell>
          <cell r="O28762">
            <v>0</v>
          </cell>
          <cell r="P28762">
            <v>0</v>
          </cell>
          <cell r="Q28762">
            <v>214851</v>
          </cell>
        </row>
        <row r="28763">
          <cell r="M28763" t="str">
            <v>805010659_1068308</v>
          </cell>
          <cell r="N28763">
            <v>49875</v>
          </cell>
          <cell r="O28763">
            <v>0</v>
          </cell>
          <cell r="P28763">
            <v>0</v>
          </cell>
          <cell r="Q28763">
            <v>49875</v>
          </cell>
        </row>
        <row r="28764">
          <cell r="M28764" t="str">
            <v>805010659_1067737</v>
          </cell>
          <cell r="N28764">
            <v>67928</v>
          </cell>
          <cell r="O28764">
            <v>0</v>
          </cell>
          <cell r="P28764">
            <v>0</v>
          </cell>
          <cell r="Q28764">
            <v>67928</v>
          </cell>
        </row>
        <row r="28765">
          <cell r="M28765" t="str">
            <v>805010659_1068247</v>
          </cell>
          <cell r="N28765">
            <v>49875</v>
          </cell>
          <cell r="O28765">
            <v>0</v>
          </cell>
          <cell r="P28765">
            <v>0</v>
          </cell>
          <cell r="Q28765">
            <v>49875</v>
          </cell>
        </row>
        <row r="28766">
          <cell r="M28766" t="str">
            <v>805010659_1067971</v>
          </cell>
          <cell r="N28766">
            <v>76950</v>
          </cell>
          <cell r="O28766">
            <v>0</v>
          </cell>
          <cell r="P28766">
            <v>0</v>
          </cell>
          <cell r="Q28766">
            <v>76950</v>
          </cell>
        </row>
        <row r="28767">
          <cell r="M28767" t="str">
            <v>805010659_1067727</v>
          </cell>
          <cell r="N28767">
            <v>69000</v>
          </cell>
          <cell r="O28767">
            <v>0</v>
          </cell>
          <cell r="P28767">
            <v>0</v>
          </cell>
          <cell r="Q28767">
            <v>69000</v>
          </cell>
        </row>
        <row r="28768">
          <cell r="M28768" t="str">
            <v>805010659_1068300</v>
          </cell>
          <cell r="N28768">
            <v>148750</v>
          </cell>
          <cell r="O28768">
            <v>0</v>
          </cell>
          <cell r="P28768">
            <v>0</v>
          </cell>
          <cell r="Q28768">
            <v>148750</v>
          </cell>
        </row>
        <row r="28769">
          <cell r="M28769" t="str">
            <v>805010659_1068153</v>
          </cell>
          <cell r="N28769">
            <v>25650</v>
          </cell>
          <cell r="O28769">
            <v>0</v>
          </cell>
          <cell r="P28769">
            <v>0</v>
          </cell>
          <cell r="Q28769">
            <v>25650</v>
          </cell>
        </row>
        <row r="28770">
          <cell r="M28770" t="str">
            <v>805010659_1068064</v>
          </cell>
          <cell r="N28770">
            <v>148750</v>
          </cell>
          <cell r="O28770">
            <v>0</v>
          </cell>
          <cell r="P28770">
            <v>0</v>
          </cell>
          <cell r="Q28770">
            <v>148750</v>
          </cell>
        </row>
        <row r="28771">
          <cell r="M28771" t="str">
            <v>805010659_1067856</v>
          </cell>
          <cell r="N28771">
            <v>837000</v>
          </cell>
          <cell r="O28771">
            <v>0</v>
          </cell>
          <cell r="P28771">
            <v>300000</v>
          </cell>
          <cell r="Q28771">
            <v>837000</v>
          </cell>
        </row>
        <row r="28772">
          <cell r="M28772" t="str">
            <v>805010659_1068180</v>
          </cell>
          <cell r="N28772">
            <v>115900</v>
          </cell>
          <cell r="O28772">
            <v>0</v>
          </cell>
          <cell r="P28772">
            <v>0</v>
          </cell>
          <cell r="Q28772">
            <v>115900</v>
          </cell>
        </row>
        <row r="28773">
          <cell r="M28773" t="str">
            <v>805010659_1068312</v>
          </cell>
          <cell r="N28773">
            <v>17100</v>
          </cell>
          <cell r="O28773">
            <v>0</v>
          </cell>
          <cell r="P28773">
            <v>0</v>
          </cell>
          <cell r="Q28773">
            <v>17100</v>
          </cell>
        </row>
        <row r="28774">
          <cell r="M28774" t="str">
            <v>805010659_1068297</v>
          </cell>
          <cell r="N28774">
            <v>49875</v>
          </cell>
          <cell r="O28774">
            <v>0</v>
          </cell>
          <cell r="P28774">
            <v>0</v>
          </cell>
          <cell r="Q28774">
            <v>49875</v>
          </cell>
        </row>
        <row r="28775">
          <cell r="M28775" t="str">
            <v>805010659_1068240</v>
          </cell>
          <cell r="N28775">
            <v>91141</v>
          </cell>
          <cell r="O28775">
            <v>0</v>
          </cell>
          <cell r="P28775">
            <v>0</v>
          </cell>
          <cell r="Q28775">
            <v>91141</v>
          </cell>
        </row>
        <row r="28776">
          <cell r="M28776" t="str">
            <v>805010659_1068042</v>
          </cell>
          <cell r="N28776">
            <v>529000</v>
          </cell>
          <cell r="O28776">
            <v>0</v>
          </cell>
          <cell r="P28776">
            <v>0</v>
          </cell>
          <cell r="Q28776">
            <v>529000</v>
          </cell>
        </row>
        <row r="28777">
          <cell r="M28777" t="str">
            <v>805010659_1068328</v>
          </cell>
          <cell r="N28777">
            <v>520904</v>
          </cell>
          <cell r="O28777">
            <v>0</v>
          </cell>
          <cell r="P28777">
            <v>0</v>
          </cell>
          <cell r="Q28777">
            <v>520904</v>
          </cell>
        </row>
        <row r="28778">
          <cell r="M28778" t="str">
            <v>805010659_1068098</v>
          </cell>
          <cell r="N28778">
            <v>38500</v>
          </cell>
          <cell r="O28778">
            <v>0</v>
          </cell>
          <cell r="P28778">
            <v>0</v>
          </cell>
          <cell r="Q28778">
            <v>38500</v>
          </cell>
        </row>
        <row r="28779">
          <cell r="M28779" t="str">
            <v>805010659_1067948</v>
          </cell>
          <cell r="N28779">
            <v>76950</v>
          </cell>
          <cell r="O28779">
            <v>0</v>
          </cell>
          <cell r="P28779">
            <v>0</v>
          </cell>
          <cell r="Q28779">
            <v>76950</v>
          </cell>
        </row>
        <row r="28780">
          <cell r="M28780" t="str">
            <v>805010659_1068253</v>
          </cell>
          <cell r="N28780">
            <v>91141</v>
          </cell>
          <cell r="O28780">
            <v>0</v>
          </cell>
          <cell r="P28780">
            <v>0</v>
          </cell>
          <cell r="Q28780">
            <v>91141</v>
          </cell>
        </row>
        <row r="28781">
          <cell r="M28781" t="str">
            <v>805010659_1068235</v>
          </cell>
          <cell r="N28781">
            <v>8500</v>
          </cell>
          <cell r="O28781">
            <v>0</v>
          </cell>
          <cell r="P28781">
            <v>0</v>
          </cell>
          <cell r="Q28781">
            <v>8500</v>
          </cell>
        </row>
        <row r="28782">
          <cell r="M28782" t="str">
            <v>805010659_1068302</v>
          </cell>
          <cell r="N28782">
            <v>49875</v>
          </cell>
          <cell r="O28782">
            <v>0</v>
          </cell>
          <cell r="P28782">
            <v>0</v>
          </cell>
          <cell r="Q28782">
            <v>49875</v>
          </cell>
        </row>
        <row r="28783">
          <cell r="M28783" t="str">
            <v>805010659_1067969</v>
          </cell>
          <cell r="N28783">
            <v>98000</v>
          </cell>
          <cell r="O28783">
            <v>0</v>
          </cell>
          <cell r="P28783">
            <v>0</v>
          </cell>
          <cell r="Q28783">
            <v>98000</v>
          </cell>
        </row>
        <row r="28784">
          <cell r="M28784" t="str">
            <v>805010659_1067995</v>
          </cell>
          <cell r="N28784">
            <v>91141</v>
          </cell>
          <cell r="O28784">
            <v>0</v>
          </cell>
          <cell r="P28784">
            <v>0</v>
          </cell>
          <cell r="Q28784">
            <v>91141</v>
          </cell>
        </row>
        <row r="28785">
          <cell r="M28785" t="str">
            <v>805010659_1068268</v>
          </cell>
          <cell r="N28785">
            <v>529000</v>
          </cell>
          <cell r="O28785">
            <v>0</v>
          </cell>
          <cell r="P28785">
            <v>0</v>
          </cell>
          <cell r="Q28785">
            <v>529000</v>
          </cell>
        </row>
        <row r="28786">
          <cell r="M28786" t="str">
            <v>805010659_1068105</v>
          </cell>
          <cell r="N28786">
            <v>263500</v>
          </cell>
          <cell r="O28786">
            <v>0</v>
          </cell>
          <cell r="P28786">
            <v>0</v>
          </cell>
          <cell r="Q28786">
            <v>263500</v>
          </cell>
        </row>
        <row r="28787">
          <cell r="M28787" t="str">
            <v>805010659_1068234</v>
          </cell>
          <cell r="N28787">
            <v>237500</v>
          </cell>
          <cell r="O28787">
            <v>0</v>
          </cell>
          <cell r="P28787">
            <v>0</v>
          </cell>
          <cell r="Q28787">
            <v>237500</v>
          </cell>
        </row>
        <row r="28788">
          <cell r="M28788" t="str">
            <v>805010659_1067745</v>
          </cell>
          <cell r="N28788">
            <v>148750</v>
          </cell>
          <cell r="O28788">
            <v>0</v>
          </cell>
          <cell r="P28788">
            <v>0</v>
          </cell>
          <cell r="Q28788">
            <v>148750</v>
          </cell>
        </row>
        <row r="28789">
          <cell r="M28789" t="str">
            <v>805010659_1068278</v>
          </cell>
          <cell r="N28789">
            <v>115900</v>
          </cell>
          <cell r="O28789">
            <v>0</v>
          </cell>
          <cell r="P28789">
            <v>0</v>
          </cell>
          <cell r="Q28789">
            <v>115900</v>
          </cell>
        </row>
        <row r="28790">
          <cell r="M28790" t="str">
            <v>805010659_1068248</v>
          </cell>
          <cell r="N28790">
            <v>148750</v>
          </cell>
          <cell r="O28790">
            <v>0</v>
          </cell>
          <cell r="P28790">
            <v>0</v>
          </cell>
          <cell r="Q28790">
            <v>148750</v>
          </cell>
        </row>
        <row r="28791">
          <cell r="M28791" t="str">
            <v>805010659_1068178</v>
          </cell>
          <cell r="N28791">
            <v>49875</v>
          </cell>
          <cell r="O28791">
            <v>0</v>
          </cell>
          <cell r="P28791">
            <v>0</v>
          </cell>
          <cell r="Q28791">
            <v>49875</v>
          </cell>
        </row>
        <row r="28792">
          <cell r="M28792" t="str">
            <v>805010659_1068075</v>
          </cell>
          <cell r="N28792">
            <v>520356</v>
          </cell>
          <cell r="O28792">
            <v>0</v>
          </cell>
          <cell r="P28792">
            <v>0</v>
          </cell>
          <cell r="Q28792">
            <v>520356</v>
          </cell>
        </row>
        <row r="28793">
          <cell r="M28793" t="str">
            <v>805010659_1067940</v>
          </cell>
          <cell r="N28793">
            <v>15000</v>
          </cell>
          <cell r="O28793">
            <v>0</v>
          </cell>
          <cell r="P28793">
            <v>0</v>
          </cell>
          <cell r="Q28793">
            <v>15000</v>
          </cell>
        </row>
        <row r="28794">
          <cell r="M28794" t="str">
            <v>805010659_1067733</v>
          </cell>
          <cell r="N28794">
            <v>91141</v>
          </cell>
          <cell r="O28794">
            <v>0</v>
          </cell>
          <cell r="P28794">
            <v>0</v>
          </cell>
          <cell r="Q28794">
            <v>91141</v>
          </cell>
        </row>
        <row r="28795">
          <cell r="M28795" t="str">
            <v>805010659_1067970</v>
          </cell>
          <cell r="N28795">
            <v>98000</v>
          </cell>
          <cell r="O28795">
            <v>0</v>
          </cell>
          <cell r="P28795">
            <v>0</v>
          </cell>
          <cell r="Q28795">
            <v>98000</v>
          </cell>
        </row>
        <row r="28796">
          <cell r="M28796" t="str">
            <v>805010659_1068233</v>
          </cell>
          <cell r="N28796">
            <v>41396</v>
          </cell>
          <cell r="O28796">
            <v>0</v>
          </cell>
          <cell r="P28796">
            <v>0</v>
          </cell>
          <cell r="Q28796">
            <v>41396</v>
          </cell>
        </row>
        <row r="28797">
          <cell r="M28797" t="str">
            <v>805010659_1067790</v>
          </cell>
          <cell r="N28797">
            <v>339696</v>
          </cell>
          <cell r="O28797">
            <v>0</v>
          </cell>
          <cell r="P28797">
            <v>300000</v>
          </cell>
          <cell r="Q28797">
            <v>339696</v>
          </cell>
        </row>
        <row r="28798">
          <cell r="M28798" t="str">
            <v>805010659_1067780</v>
          </cell>
          <cell r="N28798">
            <v>17528</v>
          </cell>
          <cell r="O28798">
            <v>0</v>
          </cell>
          <cell r="P28798">
            <v>80000</v>
          </cell>
          <cell r="Q28798">
            <v>17528</v>
          </cell>
        </row>
        <row r="28799">
          <cell r="M28799" t="str">
            <v>805010659_1068086</v>
          </cell>
          <cell r="N28799">
            <v>69000</v>
          </cell>
          <cell r="O28799">
            <v>0</v>
          </cell>
          <cell r="P28799">
            <v>0</v>
          </cell>
          <cell r="Q28799">
            <v>69000</v>
          </cell>
        </row>
        <row r="28800">
          <cell r="M28800" t="str">
            <v>805010659_1067773</v>
          </cell>
          <cell r="N28800">
            <v>96448</v>
          </cell>
          <cell r="O28800">
            <v>0</v>
          </cell>
          <cell r="P28800">
            <v>0</v>
          </cell>
          <cell r="Q28800">
            <v>96448</v>
          </cell>
        </row>
        <row r="28801">
          <cell r="M28801" t="str">
            <v>805010659_1068259</v>
          </cell>
          <cell r="N28801">
            <v>59483</v>
          </cell>
          <cell r="O28801">
            <v>0</v>
          </cell>
          <cell r="P28801">
            <v>0</v>
          </cell>
          <cell r="Q28801">
            <v>59483</v>
          </cell>
        </row>
        <row r="28802">
          <cell r="M28802" t="str">
            <v>805010659_1068158</v>
          </cell>
          <cell r="N28802">
            <v>38500</v>
          </cell>
          <cell r="O28802">
            <v>0</v>
          </cell>
          <cell r="P28802">
            <v>0</v>
          </cell>
          <cell r="Q28802">
            <v>38500</v>
          </cell>
        </row>
        <row r="28803">
          <cell r="M28803" t="str">
            <v>805010659_1067718</v>
          </cell>
          <cell r="N28803">
            <v>19000</v>
          </cell>
          <cell r="O28803">
            <v>0</v>
          </cell>
          <cell r="P28803">
            <v>80000</v>
          </cell>
          <cell r="Q28803">
            <v>19000</v>
          </cell>
        </row>
        <row r="28804">
          <cell r="M28804" t="str">
            <v>805010659_1067761</v>
          </cell>
          <cell r="N28804">
            <v>148750</v>
          </cell>
          <cell r="O28804">
            <v>0</v>
          </cell>
          <cell r="P28804">
            <v>0</v>
          </cell>
          <cell r="Q28804">
            <v>148750</v>
          </cell>
        </row>
        <row r="28805">
          <cell r="M28805" t="str">
            <v>805010659_1067996</v>
          </cell>
          <cell r="N28805">
            <v>91141</v>
          </cell>
          <cell r="O28805">
            <v>0</v>
          </cell>
          <cell r="P28805">
            <v>0</v>
          </cell>
          <cell r="Q28805">
            <v>91141</v>
          </cell>
        </row>
        <row r="28806">
          <cell r="M28806" t="str">
            <v>805010659_1067972</v>
          </cell>
          <cell r="N28806">
            <v>91141</v>
          </cell>
          <cell r="O28806">
            <v>0</v>
          </cell>
          <cell r="P28806">
            <v>0</v>
          </cell>
          <cell r="Q28806">
            <v>91141</v>
          </cell>
        </row>
        <row r="28807">
          <cell r="M28807" t="str">
            <v>805010659_1068246</v>
          </cell>
          <cell r="N28807">
            <v>67384</v>
          </cell>
          <cell r="O28807">
            <v>0</v>
          </cell>
          <cell r="P28807">
            <v>0</v>
          </cell>
          <cell r="Q28807">
            <v>67384</v>
          </cell>
        </row>
        <row r="28808">
          <cell r="M28808" t="str">
            <v>805010659_1067759</v>
          </cell>
          <cell r="N28808">
            <v>49874</v>
          </cell>
          <cell r="O28808">
            <v>0</v>
          </cell>
          <cell r="P28808">
            <v>0</v>
          </cell>
          <cell r="Q28808">
            <v>49874</v>
          </cell>
        </row>
        <row r="28809">
          <cell r="M28809" t="str">
            <v>805010659_1068238</v>
          </cell>
          <cell r="N28809">
            <v>214851</v>
          </cell>
          <cell r="O28809">
            <v>0</v>
          </cell>
          <cell r="P28809">
            <v>0</v>
          </cell>
          <cell r="Q28809">
            <v>214851</v>
          </cell>
        </row>
        <row r="28810">
          <cell r="M28810" t="str">
            <v>805010659_1067758</v>
          </cell>
          <cell r="N28810">
            <v>69000</v>
          </cell>
          <cell r="O28810">
            <v>0</v>
          </cell>
          <cell r="P28810">
            <v>0</v>
          </cell>
          <cell r="Q28810">
            <v>69000</v>
          </cell>
        </row>
        <row r="28811">
          <cell r="M28811" t="str">
            <v>805010659_1068002</v>
          </cell>
          <cell r="N28811">
            <v>49875</v>
          </cell>
          <cell r="O28811">
            <v>0</v>
          </cell>
          <cell r="P28811">
            <v>0</v>
          </cell>
          <cell r="Q28811">
            <v>49875</v>
          </cell>
        </row>
        <row r="28812">
          <cell r="M28812" t="str">
            <v>805010659_1068298</v>
          </cell>
          <cell r="N28812">
            <v>38500</v>
          </cell>
          <cell r="O28812">
            <v>0</v>
          </cell>
          <cell r="P28812">
            <v>0</v>
          </cell>
          <cell r="Q28812">
            <v>38500</v>
          </cell>
        </row>
        <row r="28813">
          <cell r="M28813" t="str">
            <v>805010659_1067851</v>
          </cell>
          <cell r="N28813">
            <v>148750</v>
          </cell>
          <cell r="O28813">
            <v>0</v>
          </cell>
          <cell r="P28813">
            <v>0</v>
          </cell>
          <cell r="Q28813">
            <v>148750</v>
          </cell>
        </row>
        <row r="28814">
          <cell r="M28814" t="str">
            <v>805010659_1068309</v>
          </cell>
          <cell r="N28814">
            <v>115900</v>
          </cell>
          <cell r="O28814">
            <v>0</v>
          </cell>
          <cell r="P28814">
            <v>0</v>
          </cell>
          <cell r="Q28814">
            <v>115900</v>
          </cell>
        </row>
        <row r="28815">
          <cell r="M28815" t="str">
            <v>805010659_1067994</v>
          </cell>
          <cell r="N28815">
            <v>148750</v>
          </cell>
          <cell r="O28815">
            <v>0</v>
          </cell>
          <cell r="P28815">
            <v>0</v>
          </cell>
          <cell r="Q28815">
            <v>148750</v>
          </cell>
        </row>
        <row r="28816">
          <cell r="M28816" t="str">
            <v>805010659_1067779</v>
          </cell>
          <cell r="N28816">
            <v>148750</v>
          </cell>
          <cell r="O28816">
            <v>0</v>
          </cell>
          <cell r="P28816">
            <v>0</v>
          </cell>
          <cell r="Q28816">
            <v>148750</v>
          </cell>
        </row>
        <row r="28817">
          <cell r="M28817" t="str">
            <v>805010659_1068277</v>
          </cell>
          <cell r="N28817">
            <v>237500</v>
          </cell>
          <cell r="O28817">
            <v>0</v>
          </cell>
          <cell r="P28817">
            <v>0</v>
          </cell>
          <cell r="Q28817">
            <v>237500</v>
          </cell>
        </row>
        <row r="28818">
          <cell r="M28818" t="str">
            <v>805010659_1068293</v>
          </cell>
          <cell r="N28818">
            <v>528999</v>
          </cell>
          <cell r="O28818">
            <v>0</v>
          </cell>
          <cell r="P28818">
            <v>0</v>
          </cell>
          <cell r="Q28818">
            <v>528999</v>
          </cell>
        </row>
        <row r="28819">
          <cell r="M28819" t="str">
            <v>805010659_1067990</v>
          </cell>
          <cell r="N28819">
            <v>12033</v>
          </cell>
          <cell r="O28819">
            <v>0</v>
          </cell>
          <cell r="P28819">
            <v>80000</v>
          </cell>
          <cell r="Q28819">
            <v>12033</v>
          </cell>
        </row>
        <row r="28820">
          <cell r="M28820" t="str">
            <v>805010659_1067800</v>
          </cell>
          <cell r="N28820">
            <v>35725</v>
          </cell>
          <cell r="O28820">
            <v>0</v>
          </cell>
          <cell r="P28820">
            <v>518000</v>
          </cell>
          <cell r="Q28820">
            <v>35725</v>
          </cell>
        </row>
        <row r="28821">
          <cell r="M28821" t="str">
            <v>805010659_1068237</v>
          </cell>
          <cell r="N28821">
            <v>69000</v>
          </cell>
          <cell r="O28821">
            <v>0</v>
          </cell>
          <cell r="P28821">
            <v>0</v>
          </cell>
          <cell r="Q28821">
            <v>69000</v>
          </cell>
        </row>
        <row r="28822">
          <cell r="M28822" t="str">
            <v>805010659_1068054</v>
          </cell>
          <cell r="N28822">
            <v>91141</v>
          </cell>
          <cell r="O28822">
            <v>0</v>
          </cell>
          <cell r="P28822">
            <v>0</v>
          </cell>
          <cell r="Q28822">
            <v>91141</v>
          </cell>
        </row>
        <row r="28823">
          <cell r="M28823" t="str">
            <v>805010659_1067818</v>
          </cell>
          <cell r="N28823">
            <v>69000</v>
          </cell>
          <cell r="O28823">
            <v>0</v>
          </cell>
          <cell r="P28823">
            <v>0</v>
          </cell>
          <cell r="Q28823">
            <v>69000</v>
          </cell>
        </row>
        <row r="28824">
          <cell r="M28824" t="str">
            <v>805010659_1067744</v>
          </cell>
          <cell r="N28824">
            <v>69000</v>
          </cell>
          <cell r="O28824">
            <v>0</v>
          </cell>
          <cell r="P28824">
            <v>0</v>
          </cell>
          <cell r="Q28824">
            <v>69000</v>
          </cell>
        </row>
        <row r="28825">
          <cell r="M28825" t="str">
            <v>805010659_1068030</v>
          </cell>
          <cell r="N28825">
            <v>49875</v>
          </cell>
          <cell r="O28825">
            <v>0</v>
          </cell>
          <cell r="P28825">
            <v>0</v>
          </cell>
          <cell r="Q28825">
            <v>49875</v>
          </cell>
        </row>
        <row r="28826">
          <cell r="M28826" t="str">
            <v>805010659_1068274</v>
          </cell>
          <cell r="N28826">
            <v>38500</v>
          </cell>
          <cell r="O28826">
            <v>0</v>
          </cell>
          <cell r="P28826">
            <v>0</v>
          </cell>
          <cell r="Q28826">
            <v>38500</v>
          </cell>
        </row>
        <row r="28827">
          <cell r="M28827" t="str">
            <v>805010659_1068305</v>
          </cell>
          <cell r="N28827">
            <v>50400</v>
          </cell>
          <cell r="O28827">
            <v>0</v>
          </cell>
          <cell r="P28827">
            <v>0</v>
          </cell>
          <cell r="Q28827">
            <v>50400</v>
          </cell>
        </row>
        <row r="28828">
          <cell r="M28828" t="str">
            <v>805010659_1068321</v>
          </cell>
          <cell r="N28828">
            <v>98000</v>
          </cell>
          <cell r="O28828">
            <v>0</v>
          </cell>
          <cell r="P28828">
            <v>0</v>
          </cell>
          <cell r="Q28828">
            <v>98000</v>
          </cell>
        </row>
        <row r="28829">
          <cell r="M28829" t="str">
            <v>805010659_1068275</v>
          </cell>
          <cell r="N28829">
            <v>148750</v>
          </cell>
          <cell r="O28829">
            <v>0</v>
          </cell>
          <cell r="P28829">
            <v>0</v>
          </cell>
          <cell r="Q28829">
            <v>148750</v>
          </cell>
        </row>
        <row r="28830">
          <cell r="M28830" t="str">
            <v>805010659_1067717</v>
          </cell>
          <cell r="N28830">
            <v>148750</v>
          </cell>
          <cell r="O28830">
            <v>0</v>
          </cell>
          <cell r="P28830">
            <v>0</v>
          </cell>
          <cell r="Q28830">
            <v>148750</v>
          </cell>
        </row>
        <row r="28831">
          <cell r="M28831" t="str">
            <v>805010659_1068011</v>
          </cell>
          <cell r="N28831">
            <v>69000</v>
          </cell>
          <cell r="O28831">
            <v>0</v>
          </cell>
          <cell r="P28831">
            <v>0</v>
          </cell>
          <cell r="Q28831">
            <v>69000</v>
          </cell>
        </row>
        <row r="28832">
          <cell r="M28832" t="str">
            <v>805010659_1068322</v>
          </cell>
          <cell r="N28832">
            <v>55534</v>
          </cell>
          <cell r="O28832">
            <v>0</v>
          </cell>
          <cell r="P28832">
            <v>0</v>
          </cell>
          <cell r="Q28832">
            <v>55534</v>
          </cell>
        </row>
        <row r="28833">
          <cell r="M28833" t="str">
            <v>805010659_1068048</v>
          </cell>
          <cell r="N28833">
            <v>69000</v>
          </cell>
          <cell r="O28833">
            <v>0</v>
          </cell>
          <cell r="P28833">
            <v>0</v>
          </cell>
          <cell r="Q28833">
            <v>69000</v>
          </cell>
        </row>
        <row r="28834">
          <cell r="M28834" t="str">
            <v>805010659_1068256</v>
          </cell>
          <cell r="N28834">
            <v>115900</v>
          </cell>
          <cell r="O28834">
            <v>0</v>
          </cell>
          <cell r="P28834">
            <v>0</v>
          </cell>
          <cell r="Q28834">
            <v>115900</v>
          </cell>
        </row>
        <row r="28835">
          <cell r="M28835" t="str">
            <v>805010659_1068169</v>
          </cell>
          <cell r="N28835">
            <v>89588</v>
          </cell>
          <cell r="O28835">
            <v>0</v>
          </cell>
          <cell r="P28835">
            <v>0</v>
          </cell>
          <cell r="Q28835">
            <v>89588</v>
          </cell>
        </row>
        <row r="28836">
          <cell r="M28836" t="str">
            <v>805010659_1067739</v>
          </cell>
          <cell r="N28836">
            <v>49847</v>
          </cell>
          <cell r="O28836">
            <v>0</v>
          </cell>
          <cell r="P28836">
            <v>0</v>
          </cell>
          <cell r="Q28836">
            <v>49847</v>
          </cell>
        </row>
        <row r="28837">
          <cell r="M28837" t="str">
            <v>805010659_1068307</v>
          </cell>
          <cell r="N28837">
            <v>214851</v>
          </cell>
          <cell r="O28837">
            <v>0</v>
          </cell>
          <cell r="P28837">
            <v>0</v>
          </cell>
          <cell r="Q28837">
            <v>214851</v>
          </cell>
        </row>
        <row r="28838">
          <cell r="M28838" t="str">
            <v>805010659_1068073</v>
          </cell>
          <cell r="N28838">
            <v>318120</v>
          </cell>
          <cell r="O28838">
            <v>0</v>
          </cell>
          <cell r="P28838">
            <v>300000</v>
          </cell>
          <cell r="Q28838">
            <v>318120</v>
          </cell>
        </row>
        <row r="28839">
          <cell r="M28839" t="str">
            <v>805010659_1067772</v>
          </cell>
          <cell r="N28839">
            <v>98000</v>
          </cell>
          <cell r="O28839">
            <v>0</v>
          </cell>
          <cell r="P28839">
            <v>0</v>
          </cell>
          <cell r="Q28839">
            <v>98000</v>
          </cell>
        </row>
        <row r="28840">
          <cell r="M28840" t="str">
            <v>805010659_1068226</v>
          </cell>
          <cell r="N28840">
            <v>148750</v>
          </cell>
          <cell r="O28840">
            <v>0</v>
          </cell>
          <cell r="P28840">
            <v>0</v>
          </cell>
          <cell r="Q28840">
            <v>148750</v>
          </cell>
        </row>
        <row r="28841">
          <cell r="M28841" t="str">
            <v>805010659_1068095</v>
          </cell>
          <cell r="N28841">
            <v>59483</v>
          </cell>
          <cell r="O28841">
            <v>0</v>
          </cell>
          <cell r="P28841">
            <v>0</v>
          </cell>
          <cell r="Q28841">
            <v>59483</v>
          </cell>
        </row>
        <row r="28842">
          <cell r="M28842" t="str">
            <v>805010659_1067927</v>
          </cell>
          <cell r="N28842">
            <v>10766</v>
          </cell>
          <cell r="O28842">
            <v>0</v>
          </cell>
          <cell r="P28842">
            <v>80000</v>
          </cell>
          <cell r="Q28842">
            <v>10766</v>
          </cell>
        </row>
        <row r="28843">
          <cell r="M28843" t="str">
            <v>805010659_1068125</v>
          </cell>
          <cell r="N28843">
            <v>148750</v>
          </cell>
          <cell r="O28843">
            <v>0</v>
          </cell>
          <cell r="P28843">
            <v>0</v>
          </cell>
          <cell r="Q28843">
            <v>148750</v>
          </cell>
        </row>
        <row r="28844">
          <cell r="M28844" t="str">
            <v>805010659_1067755</v>
          </cell>
          <cell r="N28844">
            <v>76950</v>
          </cell>
          <cell r="O28844">
            <v>0</v>
          </cell>
          <cell r="P28844">
            <v>0</v>
          </cell>
          <cell r="Q28844">
            <v>76950</v>
          </cell>
        </row>
        <row r="28845">
          <cell r="M28845" t="str">
            <v>805010659_1068050</v>
          </cell>
          <cell r="N28845">
            <v>40870</v>
          </cell>
          <cell r="O28845">
            <v>0</v>
          </cell>
          <cell r="P28845">
            <v>0</v>
          </cell>
          <cell r="Q28845">
            <v>40870</v>
          </cell>
        </row>
        <row r="28846">
          <cell r="M28846" t="str">
            <v>805010659_1068290</v>
          </cell>
          <cell r="N28846">
            <v>69000</v>
          </cell>
          <cell r="O28846">
            <v>0</v>
          </cell>
          <cell r="P28846">
            <v>0</v>
          </cell>
          <cell r="Q28846">
            <v>69000</v>
          </cell>
        </row>
        <row r="28847">
          <cell r="M28847" t="str">
            <v>805010659_1068001</v>
          </cell>
          <cell r="N28847">
            <v>115900</v>
          </cell>
          <cell r="O28847">
            <v>0</v>
          </cell>
          <cell r="P28847">
            <v>0</v>
          </cell>
          <cell r="Q28847">
            <v>115900</v>
          </cell>
        </row>
        <row r="28848">
          <cell r="M28848" t="str">
            <v>805010659_1068092</v>
          </cell>
          <cell r="N28848">
            <v>69000</v>
          </cell>
          <cell r="O28848">
            <v>0</v>
          </cell>
          <cell r="P28848">
            <v>0</v>
          </cell>
          <cell r="Q28848">
            <v>69000</v>
          </cell>
        </row>
        <row r="28849">
          <cell r="M28849" t="str">
            <v>805010659_1067999</v>
          </cell>
          <cell r="N28849">
            <v>323640</v>
          </cell>
          <cell r="O28849">
            <v>0</v>
          </cell>
          <cell r="P28849">
            <v>300000</v>
          </cell>
          <cell r="Q28849">
            <v>323640</v>
          </cell>
        </row>
        <row r="28850">
          <cell r="M28850" t="str">
            <v>805010659_1068228</v>
          </cell>
          <cell r="N28850">
            <v>49875</v>
          </cell>
          <cell r="O28850">
            <v>0</v>
          </cell>
          <cell r="P28850">
            <v>0</v>
          </cell>
          <cell r="Q28850">
            <v>49875</v>
          </cell>
        </row>
        <row r="28851">
          <cell r="M28851" t="str">
            <v>805010659_1068100</v>
          </cell>
          <cell r="N28851">
            <v>124141</v>
          </cell>
          <cell r="O28851">
            <v>0</v>
          </cell>
          <cell r="P28851">
            <v>0</v>
          </cell>
          <cell r="Q28851">
            <v>124141</v>
          </cell>
        </row>
        <row r="28852">
          <cell r="M28852" t="str">
            <v>805010659_1067989</v>
          </cell>
          <cell r="N28852">
            <v>43700</v>
          </cell>
          <cell r="O28852">
            <v>0</v>
          </cell>
          <cell r="P28852">
            <v>0</v>
          </cell>
          <cell r="Q28852">
            <v>43700</v>
          </cell>
        </row>
        <row r="28853">
          <cell r="M28853" t="str">
            <v>805010659_1068291</v>
          </cell>
          <cell r="N28853">
            <v>38500</v>
          </cell>
          <cell r="O28853">
            <v>0</v>
          </cell>
          <cell r="P28853">
            <v>0</v>
          </cell>
          <cell r="Q28853">
            <v>38500</v>
          </cell>
        </row>
        <row r="28854">
          <cell r="M28854" t="str">
            <v>805010659_1068198</v>
          </cell>
          <cell r="N28854">
            <v>98000</v>
          </cell>
          <cell r="O28854">
            <v>0</v>
          </cell>
          <cell r="P28854">
            <v>0</v>
          </cell>
          <cell r="Q28854">
            <v>98000</v>
          </cell>
        </row>
        <row r="28855">
          <cell r="M28855" t="str">
            <v>805010659_1068128</v>
          </cell>
          <cell r="N28855">
            <v>528999</v>
          </cell>
          <cell r="O28855">
            <v>0</v>
          </cell>
          <cell r="P28855">
            <v>0</v>
          </cell>
          <cell r="Q28855">
            <v>528999</v>
          </cell>
        </row>
        <row r="28856">
          <cell r="M28856" t="str">
            <v>805010659_1068037</v>
          </cell>
          <cell r="N28856">
            <v>98000</v>
          </cell>
          <cell r="O28856">
            <v>0</v>
          </cell>
          <cell r="P28856">
            <v>0</v>
          </cell>
          <cell r="Q28856">
            <v>98000</v>
          </cell>
        </row>
        <row r="28857">
          <cell r="M28857" t="str">
            <v>805010659_1068254</v>
          </cell>
          <cell r="N28857">
            <v>88036</v>
          </cell>
          <cell r="O28857">
            <v>0</v>
          </cell>
          <cell r="P28857">
            <v>0</v>
          </cell>
          <cell r="Q28857">
            <v>88036</v>
          </cell>
        </row>
        <row r="28858">
          <cell r="M28858" t="str">
            <v>805010659_1067742</v>
          </cell>
          <cell r="N28858">
            <v>66856</v>
          </cell>
          <cell r="O28858">
            <v>0</v>
          </cell>
          <cell r="P28858">
            <v>0</v>
          </cell>
          <cell r="Q28858">
            <v>66856</v>
          </cell>
        </row>
        <row r="28859">
          <cell r="M28859" t="str">
            <v>805010659_1068311</v>
          </cell>
          <cell r="N28859">
            <v>323640</v>
          </cell>
          <cell r="O28859">
            <v>0</v>
          </cell>
          <cell r="P28859">
            <v>300000</v>
          </cell>
          <cell r="Q28859">
            <v>323640</v>
          </cell>
        </row>
        <row r="28860">
          <cell r="M28860" t="str">
            <v>805010659_1068151</v>
          </cell>
          <cell r="N28860">
            <v>91141</v>
          </cell>
          <cell r="O28860">
            <v>0</v>
          </cell>
          <cell r="P28860">
            <v>0</v>
          </cell>
          <cell r="Q28860">
            <v>91141</v>
          </cell>
        </row>
        <row r="28861">
          <cell r="M28861" t="str">
            <v>805010659_1067993</v>
          </cell>
          <cell r="N28861">
            <v>25650</v>
          </cell>
          <cell r="O28861">
            <v>0</v>
          </cell>
          <cell r="P28861">
            <v>0</v>
          </cell>
          <cell r="Q28861">
            <v>25650</v>
          </cell>
        </row>
        <row r="28862">
          <cell r="M28862" t="str">
            <v>805010659_1068267</v>
          </cell>
          <cell r="N28862">
            <v>148750</v>
          </cell>
          <cell r="O28862">
            <v>0</v>
          </cell>
          <cell r="P28862">
            <v>0</v>
          </cell>
          <cell r="Q28862">
            <v>148750</v>
          </cell>
        </row>
        <row r="28863">
          <cell r="M28863" t="str">
            <v>805010659_1067753</v>
          </cell>
          <cell r="N28863">
            <v>91141</v>
          </cell>
          <cell r="O28863">
            <v>0</v>
          </cell>
          <cell r="P28863">
            <v>0</v>
          </cell>
          <cell r="Q28863">
            <v>91141</v>
          </cell>
        </row>
        <row r="28864">
          <cell r="M28864" t="str">
            <v>805010659_1067749</v>
          </cell>
          <cell r="N28864">
            <v>528999</v>
          </cell>
          <cell r="O28864">
            <v>0</v>
          </cell>
          <cell r="P28864">
            <v>0</v>
          </cell>
          <cell r="Q28864">
            <v>528999</v>
          </cell>
        </row>
        <row r="28865">
          <cell r="M28865" t="str">
            <v>805010659_1068334</v>
          </cell>
          <cell r="N28865">
            <v>91141</v>
          </cell>
          <cell r="O28865">
            <v>0</v>
          </cell>
          <cell r="P28865">
            <v>0</v>
          </cell>
          <cell r="Q28865">
            <v>91141</v>
          </cell>
        </row>
        <row r="28866">
          <cell r="M28866" t="str">
            <v>805010659_1068027</v>
          </cell>
          <cell r="N28866">
            <v>69000</v>
          </cell>
          <cell r="O28866">
            <v>0</v>
          </cell>
          <cell r="P28866">
            <v>0</v>
          </cell>
          <cell r="Q28866">
            <v>69000</v>
          </cell>
        </row>
        <row r="28867">
          <cell r="M28867" t="str">
            <v>805010659_1068044</v>
          </cell>
          <cell r="N28867">
            <v>145350</v>
          </cell>
          <cell r="O28867">
            <v>0</v>
          </cell>
          <cell r="P28867">
            <v>0</v>
          </cell>
          <cell r="Q28867">
            <v>145350</v>
          </cell>
        </row>
        <row r="28868">
          <cell r="M28868" t="str">
            <v>805010659_1068082</v>
          </cell>
          <cell r="N28868">
            <v>148750</v>
          </cell>
          <cell r="O28868">
            <v>0</v>
          </cell>
          <cell r="P28868">
            <v>0</v>
          </cell>
          <cell r="Q28868">
            <v>148750</v>
          </cell>
        </row>
        <row r="28869">
          <cell r="M28869" t="str">
            <v>805010659_1068135</v>
          </cell>
          <cell r="N28869">
            <v>145350</v>
          </cell>
          <cell r="O28869">
            <v>0</v>
          </cell>
          <cell r="P28869">
            <v>0</v>
          </cell>
          <cell r="Q28869">
            <v>145350</v>
          </cell>
        </row>
        <row r="28870">
          <cell r="M28870" t="str">
            <v>805010659_1067814</v>
          </cell>
          <cell r="N28870">
            <v>323640</v>
          </cell>
          <cell r="O28870">
            <v>0</v>
          </cell>
          <cell r="P28870">
            <v>300000</v>
          </cell>
          <cell r="Q28870">
            <v>323640</v>
          </cell>
        </row>
        <row r="28871">
          <cell r="M28871" t="str">
            <v>805010659_1068225</v>
          </cell>
          <cell r="N28871">
            <v>67928</v>
          </cell>
          <cell r="O28871">
            <v>0</v>
          </cell>
          <cell r="P28871">
            <v>0</v>
          </cell>
          <cell r="Q28871">
            <v>67928</v>
          </cell>
        </row>
        <row r="28872">
          <cell r="M28872" t="str">
            <v>805010659_1068150</v>
          </cell>
          <cell r="N28872">
            <v>91141</v>
          </cell>
          <cell r="O28872">
            <v>0</v>
          </cell>
          <cell r="P28872">
            <v>0</v>
          </cell>
          <cell r="Q28872">
            <v>91141</v>
          </cell>
        </row>
        <row r="28873">
          <cell r="M28873" t="str">
            <v>805010659_1068239</v>
          </cell>
          <cell r="N28873">
            <v>38500</v>
          </cell>
          <cell r="O28873">
            <v>0</v>
          </cell>
          <cell r="P28873">
            <v>0</v>
          </cell>
          <cell r="Q28873">
            <v>38500</v>
          </cell>
        </row>
        <row r="28874">
          <cell r="M28874" t="str">
            <v>805010659_1068171</v>
          </cell>
          <cell r="N28874">
            <v>91141</v>
          </cell>
          <cell r="O28874">
            <v>0</v>
          </cell>
          <cell r="P28874">
            <v>0</v>
          </cell>
          <cell r="Q28874">
            <v>91141</v>
          </cell>
        </row>
        <row r="28875">
          <cell r="M28875" t="str">
            <v>805010659_1068133</v>
          </cell>
          <cell r="N28875">
            <v>69000</v>
          </cell>
          <cell r="O28875">
            <v>0</v>
          </cell>
          <cell r="P28875">
            <v>0</v>
          </cell>
          <cell r="Q28875">
            <v>69000</v>
          </cell>
        </row>
        <row r="28876">
          <cell r="M28876" t="str">
            <v>805010659_1068217</v>
          </cell>
          <cell r="N28876">
            <v>69000</v>
          </cell>
          <cell r="O28876">
            <v>0</v>
          </cell>
          <cell r="P28876">
            <v>0</v>
          </cell>
          <cell r="Q28876">
            <v>69000</v>
          </cell>
        </row>
        <row r="28877">
          <cell r="M28877" t="str">
            <v>805010659_1068282</v>
          </cell>
          <cell r="N28877">
            <v>38500</v>
          </cell>
          <cell r="O28877">
            <v>0</v>
          </cell>
          <cell r="P28877">
            <v>0</v>
          </cell>
          <cell r="Q28877">
            <v>38500</v>
          </cell>
        </row>
        <row r="28878">
          <cell r="M28878" t="str">
            <v>805010659_1068327</v>
          </cell>
          <cell r="N28878">
            <v>67384</v>
          </cell>
          <cell r="O28878">
            <v>0</v>
          </cell>
          <cell r="P28878">
            <v>0</v>
          </cell>
          <cell r="Q28878">
            <v>67384</v>
          </cell>
        </row>
        <row r="28879">
          <cell r="M28879" t="str">
            <v>805010659_1068101</v>
          </cell>
          <cell r="N28879">
            <v>49874</v>
          </cell>
          <cell r="O28879">
            <v>0</v>
          </cell>
          <cell r="P28879">
            <v>0</v>
          </cell>
          <cell r="Q28879">
            <v>49874</v>
          </cell>
        </row>
        <row r="28880">
          <cell r="M28880" t="str">
            <v>805010659_1067881</v>
          </cell>
          <cell r="N28880">
            <v>69000</v>
          </cell>
          <cell r="O28880">
            <v>0</v>
          </cell>
          <cell r="P28880">
            <v>0</v>
          </cell>
          <cell r="Q28880">
            <v>69000</v>
          </cell>
        </row>
        <row r="28881">
          <cell r="M28881" t="str">
            <v>805010659_1067988</v>
          </cell>
          <cell r="N28881">
            <v>25636</v>
          </cell>
          <cell r="O28881">
            <v>0</v>
          </cell>
          <cell r="P28881">
            <v>0</v>
          </cell>
          <cell r="Q28881">
            <v>25636</v>
          </cell>
        </row>
        <row r="28882">
          <cell r="M28882" t="str">
            <v>805010659_1068126</v>
          </cell>
          <cell r="N28882">
            <v>76950</v>
          </cell>
          <cell r="O28882">
            <v>0</v>
          </cell>
          <cell r="P28882">
            <v>0</v>
          </cell>
          <cell r="Q28882">
            <v>76950</v>
          </cell>
        </row>
        <row r="28883">
          <cell r="M28883" t="str">
            <v>805010659_1068137</v>
          </cell>
          <cell r="N28883">
            <v>115900</v>
          </cell>
          <cell r="O28883">
            <v>0</v>
          </cell>
          <cell r="P28883">
            <v>0</v>
          </cell>
          <cell r="Q28883">
            <v>115900</v>
          </cell>
        </row>
        <row r="28884">
          <cell r="M28884" t="str">
            <v>805010659_1068139</v>
          </cell>
          <cell r="N28884">
            <v>148750</v>
          </cell>
          <cell r="O28884">
            <v>0</v>
          </cell>
          <cell r="P28884">
            <v>0</v>
          </cell>
          <cell r="Q28884">
            <v>148750</v>
          </cell>
        </row>
        <row r="28885">
          <cell r="M28885" t="str">
            <v>805010659_1068070</v>
          </cell>
          <cell r="N28885">
            <v>91141</v>
          </cell>
          <cell r="O28885">
            <v>0</v>
          </cell>
          <cell r="P28885">
            <v>0</v>
          </cell>
          <cell r="Q28885">
            <v>91141</v>
          </cell>
        </row>
        <row r="28886">
          <cell r="M28886" t="str">
            <v>805010659_1068097</v>
          </cell>
          <cell r="N28886">
            <v>148750</v>
          </cell>
          <cell r="O28886">
            <v>0</v>
          </cell>
          <cell r="P28886">
            <v>0</v>
          </cell>
          <cell r="Q28886">
            <v>148750</v>
          </cell>
        </row>
        <row r="28887">
          <cell r="M28887" t="str">
            <v>805010659_1068134</v>
          </cell>
          <cell r="N28887">
            <v>145350</v>
          </cell>
          <cell r="O28887">
            <v>0</v>
          </cell>
          <cell r="P28887">
            <v>0</v>
          </cell>
          <cell r="Q28887">
            <v>145350</v>
          </cell>
        </row>
        <row r="28888">
          <cell r="M28888" t="str">
            <v>805010659_1068148</v>
          </cell>
          <cell r="N28888">
            <v>91141</v>
          </cell>
          <cell r="O28888">
            <v>0</v>
          </cell>
          <cell r="P28888">
            <v>0</v>
          </cell>
          <cell r="Q28888">
            <v>91141</v>
          </cell>
        </row>
        <row r="28889">
          <cell r="M28889" t="str">
            <v>805010659_1067997</v>
          </cell>
          <cell r="N28889">
            <v>115900</v>
          </cell>
          <cell r="O28889">
            <v>0</v>
          </cell>
          <cell r="P28889">
            <v>0</v>
          </cell>
          <cell r="Q28889">
            <v>115900</v>
          </cell>
        </row>
        <row r="28890">
          <cell r="M28890" t="str">
            <v>805010659_1068068</v>
          </cell>
          <cell r="N28890">
            <v>98000</v>
          </cell>
          <cell r="O28890">
            <v>0</v>
          </cell>
          <cell r="P28890">
            <v>0</v>
          </cell>
          <cell r="Q28890">
            <v>98000</v>
          </cell>
        </row>
        <row r="28891">
          <cell r="M28891" t="str">
            <v>805010659_1068221</v>
          </cell>
          <cell r="N28891">
            <v>69000</v>
          </cell>
          <cell r="O28891">
            <v>0</v>
          </cell>
          <cell r="P28891">
            <v>0</v>
          </cell>
          <cell r="Q28891">
            <v>69000</v>
          </cell>
        </row>
        <row r="28892">
          <cell r="M28892" t="str">
            <v>805010659_1068295</v>
          </cell>
          <cell r="N28892">
            <v>91141</v>
          </cell>
          <cell r="O28892">
            <v>0</v>
          </cell>
          <cell r="P28892">
            <v>0</v>
          </cell>
          <cell r="Q28892">
            <v>91141</v>
          </cell>
        </row>
        <row r="28893">
          <cell r="M28893" t="str">
            <v>805010659_1068212</v>
          </cell>
          <cell r="N28893">
            <v>529000</v>
          </cell>
          <cell r="O28893">
            <v>0</v>
          </cell>
          <cell r="P28893">
            <v>0</v>
          </cell>
          <cell r="Q28893">
            <v>529000</v>
          </cell>
        </row>
        <row r="28894">
          <cell r="M28894" t="str">
            <v>805010659_1067849</v>
          </cell>
          <cell r="N28894">
            <v>148750</v>
          </cell>
          <cell r="O28894">
            <v>0</v>
          </cell>
          <cell r="P28894">
            <v>0</v>
          </cell>
          <cell r="Q28894">
            <v>148750</v>
          </cell>
        </row>
        <row r="28895">
          <cell r="M28895" t="str">
            <v>805010659_1068260</v>
          </cell>
          <cell r="N28895">
            <v>91141</v>
          </cell>
          <cell r="O28895">
            <v>0</v>
          </cell>
          <cell r="P28895">
            <v>0</v>
          </cell>
          <cell r="Q28895">
            <v>91141</v>
          </cell>
        </row>
        <row r="28896">
          <cell r="M28896" t="str">
            <v>805010659_1068236</v>
          </cell>
          <cell r="N28896">
            <v>49874</v>
          </cell>
          <cell r="O28896">
            <v>0</v>
          </cell>
          <cell r="P28896">
            <v>0</v>
          </cell>
          <cell r="Q28896">
            <v>49874</v>
          </cell>
        </row>
        <row r="28897">
          <cell r="M28897" t="str">
            <v>805010659_1067929</v>
          </cell>
          <cell r="N28897">
            <v>69000</v>
          </cell>
          <cell r="O28897">
            <v>0</v>
          </cell>
          <cell r="P28897">
            <v>0</v>
          </cell>
          <cell r="Q28897">
            <v>69000</v>
          </cell>
        </row>
        <row r="28898">
          <cell r="M28898" t="str">
            <v>805010659_1068304</v>
          </cell>
          <cell r="N28898">
            <v>115900</v>
          </cell>
          <cell r="O28898">
            <v>0</v>
          </cell>
          <cell r="P28898">
            <v>0</v>
          </cell>
          <cell r="Q28898">
            <v>115900</v>
          </cell>
        </row>
        <row r="28899">
          <cell r="M28899" t="str">
            <v>805010659_1068066</v>
          </cell>
          <cell r="N28899">
            <v>529000</v>
          </cell>
          <cell r="O28899">
            <v>0</v>
          </cell>
          <cell r="P28899">
            <v>0</v>
          </cell>
          <cell r="Q28899">
            <v>529000</v>
          </cell>
        </row>
        <row r="28900">
          <cell r="M28900" t="str">
            <v>805010659_1068250</v>
          </cell>
          <cell r="N28900">
            <v>58857</v>
          </cell>
          <cell r="O28900">
            <v>0</v>
          </cell>
          <cell r="P28900">
            <v>0</v>
          </cell>
          <cell r="Q28900">
            <v>58857</v>
          </cell>
        </row>
        <row r="28901">
          <cell r="M28901" t="str">
            <v>805010659_1068102</v>
          </cell>
          <cell r="N28901">
            <v>49874</v>
          </cell>
          <cell r="O28901">
            <v>0</v>
          </cell>
          <cell r="P28901">
            <v>0</v>
          </cell>
          <cell r="Q28901">
            <v>49874</v>
          </cell>
        </row>
        <row r="28902">
          <cell r="M28902" t="str">
            <v>805010659_1068087</v>
          </cell>
          <cell r="N28902">
            <v>98000</v>
          </cell>
          <cell r="O28902">
            <v>0</v>
          </cell>
          <cell r="P28902">
            <v>0</v>
          </cell>
          <cell r="Q28902">
            <v>98000</v>
          </cell>
        </row>
        <row r="28903">
          <cell r="M28903" t="str">
            <v>805010659_1067764</v>
          </cell>
          <cell r="N28903">
            <v>49874</v>
          </cell>
          <cell r="O28903">
            <v>0</v>
          </cell>
          <cell r="P28903">
            <v>0</v>
          </cell>
          <cell r="Q28903">
            <v>49874</v>
          </cell>
        </row>
        <row r="28904">
          <cell r="M28904" t="str">
            <v>805010659_1068152</v>
          </cell>
          <cell r="N28904">
            <v>511141</v>
          </cell>
          <cell r="O28904">
            <v>0</v>
          </cell>
          <cell r="P28904">
            <v>0</v>
          </cell>
          <cell r="Q28904">
            <v>511141</v>
          </cell>
        </row>
        <row r="28905">
          <cell r="M28905" t="str">
            <v>805010659_1068161</v>
          </cell>
          <cell r="N28905">
            <v>145350</v>
          </cell>
          <cell r="O28905">
            <v>0</v>
          </cell>
          <cell r="P28905">
            <v>0</v>
          </cell>
          <cell r="Q28905">
            <v>145350</v>
          </cell>
        </row>
        <row r="28906">
          <cell r="M28906" t="str">
            <v>805010659_1068008</v>
          </cell>
          <cell r="N28906">
            <v>115900</v>
          </cell>
          <cell r="O28906">
            <v>0</v>
          </cell>
          <cell r="P28906">
            <v>0</v>
          </cell>
          <cell r="Q28906">
            <v>115900</v>
          </cell>
        </row>
        <row r="28907">
          <cell r="M28907" t="str">
            <v>805010659_1068149</v>
          </cell>
          <cell r="N28907">
            <v>67928</v>
          </cell>
          <cell r="O28907">
            <v>0</v>
          </cell>
          <cell r="P28907">
            <v>0</v>
          </cell>
          <cell r="Q28907">
            <v>67928</v>
          </cell>
        </row>
        <row r="28908">
          <cell r="M28908" t="str">
            <v>805010659_1067924</v>
          </cell>
          <cell r="N28908">
            <v>76950</v>
          </cell>
          <cell r="O28908">
            <v>0</v>
          </cell>
          <cell r="P28908">
            <v>0</v>
          </cell>
          <cell r="Q28908">
            <v>76950</v>
          </cell>
        </row>
        <row r="28909">
          <cell r="M28909" t="str">
            <v>805010659_1068276</v>
          </cell>
          <cell r="N28909">
            <v>91141</v>
          </cell>
          <cell r="O28909">
            <v>0</v>
          </cell>
          <cell r="P28909">
            <v>0</v>
          </cell>
          <cell r="Q28909">
            <v>91141</v>
          </cell>
        </row>
        <row r="28910">
          <cell r="M28910" t="str">
            <v>805010659_1068229</v>
          </cell>
          <cell r="N28910">
            <v>49875</v>
          </cell>
          <cell r="O28910">
            <v>0</v>
          </cell>
          <cell r="P28910">
            <v>0</v>
          </cell>
          <cell r="Q28910">
            <v>49875</v>
          </cell>
        </row>
        <row r="28911">
          <cell r="M28911" t="str">
            <v>805010659_1068314</v>
          </cell>
          <cell r="N28911">
            <v>49874</v>
          </cell>
          <cell r="O28911">
            <v>0</v>
          </cell>
          <cell r="P28911">
            <v>0</v>
          </cell>
          <cell r="Q28911">
            <v>49874</v>
          </cell>
        </row>
        <row r="28912">
          <cell r="M28912" t="str">
            <v>805010659_1068319</v>
          </cell>
          <cell r="N28912">
            <v>91141</v>
          </cell>
          <cell r="O28912">
            <v>0</v>
          </cell>
          <cell r="P28912">
            <v>0</v>
          </cell>
          <cell r="Q28912">
            <v>91141</v>
          </cell>
        </row>
        <row r="28913">
          <cell r="M28913" t="str">
            <v>805010659_1067826</v>
          </cell>
          <cell r="N28913">
            <v>33190</v>
          </cell>
          <cell r="O28913">
            <v>0</v>
          </cell>
          <cell r="P28913">
            <v>0</v>
          </cell>
          <cell r="Q28913">
            <v>33190</v>
          </cell>
        </row>
        <row r="28914">
          <cell r="M28914" t="str">
            <v>805010659_1067944</v>
          </cell>
          <cell r="N28914">
            <v>65887</v>
          </cell>
          <cell r="O28914">
            <v>0</v>
          </cell>
          <cell r="P28914">
            <v>0</v>
          </cell>
          <cell r="Q28914">
            <v>65887</v>
          </cell>
        </row>
        <row r="28915">
          <cell r="M28915" t="str">
            <v>805010659_1068196</v>
          </cell>
          <cell r="N28915">
            <v>69000</v>
          </cell>
          <cell r="O28915">
            <v>0</v>
          </cell>
          <cell r="P28915">
            <v>0</v>
          </cell>
          <cell r="Q28915">
            <v>69000</v>
          </cell>
        </row>
        <row r="28916">
          <cell r="M28916" t="str">
            <v>805010659_1067777</v>
          </cell>
          <cell r="N28916">
            <v>67928</v>
          </cell>
          <cell r="O28916">
            <v>0</v>
          </cell>
          <cell r="P28916">
            <v>0</v>
          </cell>
          <cell r="Q28916">
            <v>67928</v>
          </cell>
        </row>
        <row r="28917">
          <cell r="M28917" t="str">
            <v>805010659_1068202</v>
          </cell>
          <cell r="N28917">
            <v>98000</v>
          </cell>
          <cell r="O28917">
            <v>0</v>
          </cell>
          <cell r="P28917">
            <v>0</v>
          </cell>
          <cell r="Q28917">
            <v>98000</v>
          </cell>
        </row>
        <row r="28918">
          <cell r="M28918" t="str">
            <v>805010659_1067735</v>
          </cell>
          <cell r="N28918">
            <v>91267</v>
          </cell>
          <cell r="O28918">
            <v>0</v>
          </cell>
          <cell r="P28918">
            <v>0</v>
          </cell>
          <cell r="Q28918">
            <v>91267</v>
          </cell>
        </row>
        <row r="28919">
          <cell r="M28919" t="str">
            <v>805010659_1068249</v>
          </cell>
          <cell r="N28919">
            <v>25042</v>
          </cell>
          <cell r="O28919">
            <v>0</v>
          </cell>
          <cell r="P28919">
            <v>0</v>
          </cell>
          <cell r="Q28919">
            <v>25042</v>
          </cell>
        </row>
        <row r="28920">
          <cell r="M28920" t="str">
            <v>805010659_1068191</v>
          </cell>
          <cell r="N28920">
            <v>67928</v>
          </cell>
          <cell r="O28920">
            <v>0</v>
          </cell>
          <cell r="P28920">
            <v>0</v>
          </cell>
          <cell r="Q28920">
            <v>67928</v>
          </cell>
        </row>
        <row r="28921">
          <cell r="M28921" t="str">
            <v>805010659_1067967</v>
          </cell>
          <cell r="N28921">
            <v>91141</v>
          </cell>
          <cell r="O28921">
            <v>0</v>
          </cell>
          <cell r="P28921">
            <v>0</v>
          </cell>
          <cell r="Q28921">
            <v>91141</v>
          </cell>
        </row>
        <row r="28922">
          <cell r="M28922" t="str">
            <v>805010659_1068035</v>
          </cell>
          <cell r="N28922">
            <v>89588</v>
          </cell>
          <cell r="O28922">
            <v>0</v>
          </cell>
          <cell r="P28922">
            <v>0</v>
          </cell>
          <cell r="Q28922">
            <v>89588</v>
          </cell>
        </row>
        <row r="28923">
          <cell r="M28923" t="str">
            <v>805010659_1068089</v>
          </cell>
          <cell r="N28923">
            <v>49874</v>
          </cell>
          <cell r="O28923">
            <v>0</v>
          </cell>
          <cell r="P28923">
            <v>0</v>
          </cell>
          <cell r="Q28923">
            <v>49874</v>
          </cell>
        </row>
        <row r="28924">
          <cell r="M28924" t="str">
            <v>805010659_1068285</v>
          </cell>
          <cell r="N28924">
            <v>519904</v>
          </cell>
          <cell r="O28924">
            <v>0</v>
          </cell>
          <cell r="P28924">
            <v>0</v>
          </cell>
          <cell r="Q28924">
            <v>519904</v>
          </cell>
        </row>
        <row r="28925">
          <cell r="M28925" t="str">
            <v>805010659_1067752</v>
          </cell>
          <cell r="N28925">
            <v>38500</v>
          </cell>
          <cell r="O28925">
            <v>0</v>
          </cell>
          <cell r="P28925">
            <v>0</v>
          </cell>
          <cell r="Q28925">
            <v>38500</v>
          </cell>
        </row>
        <row r="28926">
          <cell r="M28926" t="str">
            <v>805010659_1068244</v>
          </cell>
          <cell r="N28926">
            <v>91141</v>
          </cell>
          <cell r="O28926">
            <v>0</v>
          </cell>
          <cell r="P28926">
            <v>0</v>
          </cell>
          <cell r="Q28926">
            <v>91141</v>
          </cell>
        </row>
        <row r="28927">
          <cell r="M28927" t="str">
            <v>805010659_1068315</v>
          </cell>
          <cell r="N28927">
            <v>67384</v>
          </cell>
          <cell r="O28927">
            <v>0</v>
          </cell>
          <cell r="P28927">
            <v>0</v>
          </cell>
          <cell r="Q28927">
            <v>67384</v>
          </cell>
        </row>
        <row r="28928">
          <cell r="M28928" t="str">
            <v>805010659_1068166</v>
          </cell>
          <cell r="N28928">
            <v>8500</v>
          </cell>
          <cell r="O28928">
            <v>0</v>
          </cell>
          <cell r="P28928">
            <v>0</v>
          </cell>
          <cell r="Q28928">
            <v>8500</v>
          </cell>
        </row>
        <row r="28929">
          <cell r="M28929" t="str">
            <v>805010659_1068201</v>
          </cell>
          <cell r="N28929">
            <v>315336</v>
          </cell>
          <cell r="O28929">
            <v>0</v>
          </cell>
          <cell r="P28929">
            <v>300000</v>
          </cell>
          <cell r="Q28929">
            <v>315336</v>
          </cell>
        </row>
        <row r="28930">
          <cell r="M28930" t="str">
            <v>805010659_1068045</v>
          </cell>
          <cell r="N28930">
            <v>91141</v>
          </cell>
          <cell r="O28930">
            <v>0</v>
          </cell>
          <cell r="P28930">
            <v>0</v>
          </cell>
          <cell r="Q28930">
            <v>91141</v>
          </cell>
        </row>
        <row r="28931">
          <cell r="M28931" t="str">
            <v>805010659_1067809</v>
          </cell>
          <cell r="N28931">
            <v>49875</v>
          </cell>
          <cell r="O28931">
            <v>0</v>
          </cell>
          <cell r="P28931">
            <v>0</v>
          </cell>
          <cell r="Q28931">
            <v>49875</v>
          </cell>
        </row>
        <row r="28932">
          <cell r="M28932" t="str">
            <v>805010659_1068224</v>
          </cell>
          <cell r="N28932">
            <v>49874</v>
          </cell>
          <cell r="O28932">
            <v>0</v>
          </cell>
          <cell r="P28932">
            <v>0</v>
          </cell>
          <cell r="Q28932">
            <v>49874</v>
          </cell>
        </row>
        <row r="28933">
          <cell r="M28933" t="str">
            <v>805010659_1068288</v>
          </cell>
          <cell r="N28933">
            <v>148750</v>
          </cell>
          <cell r="O28933">
            <v>0</v>
          </cell>
          <cell r="P28933">
            <v>0</v>
          </cell>
          <cell r="Q28933">
            <v>148750</v>
          </cell>
        </row>
        <row r="28934">
          <cell r="M28934" t="str">
            <v>805010659_1067977</v>
          </cell>
          <cell r="N28934">
            <v>49875</v>
          </cell>
          <cell r="O28934">
            <v>0</v>
          </cell>
          <cell r="P28934">
            <v>0</v>
          </cell>
          <cell r="Q28934">
            <v>49875</v>
          </cell>
        </row>
        <row r="28935">
          <cell r="M28935" t="str">
            <v>805010659_1068170</v>
          </cell>
          <cell r="N28935">
            <v>91141</v>
          </cell>
          <cell r="O28935">
            <v>0</v>
          </cell>
          <cell r="P28935">
            <v>0</v>
          </cell>
          <cell r="Q28935">
            <v>91141</v>
          </cell>
        </row>
        <row r="28936">
          <cell r="M28936" t="str">
            <v>805010659_1068018</v>
          </cell>
          <cell r="N28936">
            <v>91141</v>
          </cell>
          <cell r="O28936">
            <v>0</v>
          </cell>
          <cell r="P28936">
            <v>0</v>
          </cell>
          <cell r="Q28936">
            <v>91141</v>
          </cell>
        </row>
        <row r="28937">
          <cell r="M28937" t="str">
            <v>805010659_1068252</v>
          </cell>
          <cell r="N28937">
            <v>96448</v>
          </cell>
          <cell r="O28937">
            <v>0</v>
          </cell>
          <cell r="P28937">
            <v>0</v>
          </cell>
          <cell r="Q28937">
            <v>96448</v>
          </cell>
        </row>
        <row r="28938">
          <cell r="M28938" t="str">
            <v>805010659_1068157</v>
          </cell>
          <cell r="N28938">
            <v>148750</v>
          </cell>
          <cell r="O28938">
            <v>0</v>
          </cell>
          <cell r="P28938">
            <v>0</v>
          </cell>
          <cell r="Q28938">
            <v>148750</v>
          </cell>
        </row>
        <row r="28939">
          <cell r="M28939" t="str">
            <v>805010659_1068124</v>
          </cell>
          <cell r="N28939">
            <v>69000</v>
          </cell>
          <cell r="O28939">
            <v>0</v>
          </cell>
          <cell r="P28939">
            <v>0</v>
          </cell>
          <cell r="Q28939">
            <v>69000</v>
          </cell>
        </row>
        <row r="28940">
          <cell r="M28940" t="str">
            <v>805010659_1068287</v>
          </cell>
          <cell r="N28940">
            <v>148750</v>
          </cell>
          <cell r="O28940">
            <v>0</v>
          </cell>
          <cell r="P28940">
            <v>0</v>
          </cell>
          <cell r="Q28940">
            <v>148750</v>
          </cell>
        </row>
        <row r="28941">
          <cell r="M28941" t="str">
            <v>805010659_1068063</v>
          </cell>
          <cell r="N28941">
            <v>69000</v>
          </cell>
          <cell r="O28941">
            <v>0</v>
          </cell>
          <cell r="P28941">
            <v>0</v>
          </cell>
          <cell r="Q28941">
            <v>69000</v>
          </cell>
        </row>
        <row r="28942">
          <cell r="M28942" t="str">
            <v>805010659_1068040</v>
          </cell>
          <cell r="N28942">
            <v>98000</v>
          </cell>
          <cell r="O28942">
            <v>0</v>
          </cell>
          <cell r="P28942">
            <v>0</v>
          </cell>
          <cell r="Q28942">
            <v>98000</v>
          </cell>
        </row>
        <row r="28943">
          <cell r="M28943" t="str">
            <v>805010659_1068043</v>
          </cell>
          <cell r="N28943">
            <v>145350</v>
          </cell>
          <cell r="O28943">
            <v>0</v>
          </cell>
          <cell r="P28943">
            <v>0</v>
          </cell>
          <cell r="Q28943">
            <v>145350</v>
          </cell>
        </row>
        <row r="28944">
          <cell r="M28944" t="str">
            <v>805010659_1068176</v>
          </cell>
          <cell r="N28944">
            <v>91141</v>
          </cell>
          <cell r="O28944">
            <v>0</v>
          </cell>
          <cell r="P28944">
            <v>0</v>
          </cell>
          <cell r="Q28944">
            <v>91141</v>
          </cell>
        </row>
        <row r="28945">
          <cell r="M28945" t="str">
            <v>805010659_1068299</v>
          </cell>
          <cell r="N28945">
            <v>148750</v>
          </cell>
          <cell r="O28945">
            <v>0</v>
          </cell>
          <cell r="P28945">
            <v>0</v>
          </cell>
          <cell r="Q28945">
            <v>148750</v>
          </cell>
        </row>
        <row r="28946">
          <cell r="M28946" t="str">
            <v>805010659_1068049</v>
          </cell>
          <cell r="N28946">
            <v>38500</v>
          </cell>
          <cell r="O28946">
            <v>0</v>
          </cell>
          <cell r="P28946">
            <v>0</v>
          </cell>
          <cell r="Q28946">
            <v>38500</v>
          </cell>
        </row>
        <row r="28947">
          <cell r="M28947" t="str">
            <v>805010659_1068103</v>
          </cell>
          <cell r="N28947">
            <v>25650</v>
          </cell>
          <cell r="O28947">
            <v>0</v>
          </cell>
          <cell r="P28947">
            <v>0</v>
          </cell>
          <cell r="Q28947">
            <v>25650</v>
          </cell>
        </row>
        <row r="28948">
          <cell r="M28948" t="str">
            <v>805010659_1067730</v>
          </cell>
          <cell r="N28948">
            <v>529000</v>
          </cell>
          <cell r="O28948">
            <v>0</v>
          </cell>
          <cell r="P28948">
            <v>0</v>
          </cell>
          <cell r="Q28948">
            <v>529000</v>
          </cell>
        </row>
        <row r="28949">
          <cell r="M28949" t="str">
            <v>805010659_1067804</v>
          </cell>
          <cell r="N28949">
            <v>98000</v>
          </cell>
          <cell r="O28949">
            <v>0</v>
          </cell>
          <cell r="P28949">
            <v>0</v>
          </cell>
          <cell r="Q28949">
            <v>98000</v>
          </cell>
        </row>
        <row r="28950">
          <cell r="M28950" t="str">
            <v>805010659_1068323</v>
          </cell>
          <cell r="N28950">
            <v>91141</v>
          </cell>
          <cell r="O28950">
            <v>0</v>
          </cell>
          <cell r="P28950">
            <v>0</v>
          </cell>
          <cell r="Q28950">
            <v>91141</v>
          </cell>
        </row>
        <row r="28951">
          <cell r="M28951" t="str">
            <v>805010659_1067978</v>
          </cell>
          <cell r="N28951">
            <v>49875</v>
          </cell>
          <cell r="O28951">
            <v>0</v>
          </cell>
          <cell r="P28951">
            <v>0</v>
          </cell>
          <cell r="Q28951">
            <v>49875</v>
          </cell>
        </row>
        <row r="28952">
          <cell r="M28952" t="str">
            <v>805010659_1068194</v>
          </cell>
          <cell r="N28952">
            <v>79888</v>
          </cell>
          <cell r="O28952">
            <v>0</v>
          </cell>
          <cell r="P28952">
            <v>0</v>
          </cell>
          <cell r="Q28952">
            <v>79888</v>
          </cell>
        </row>
        <row r="28953">
          <cell r="M28953" t="str">
            <v>805010659_1068144</v>
          </cell>
          <cell r="N28953">
            <v>115900</v>
          </cell>
          <cell r="O28953">
            <v>0</v>
          </cell>
          <cell r="P28953">
            <v>0</v>
          </cell>
          <cell r="Q28953">
            <v>115900</v>
          </cell>
        </row>
        <row r="28954">
          <cell r="M28954" t="str">
            <v>805010659_1067812</v>
          </cell>
          <cell r="N28954">
            <v>145350</v>
          </cell>
          <cell r="O28954">
            <v>0</v>
          </cell>
          <cell r="P28954">
            <v>0</v>
          </cell>
          <cell r="Q28954">
            <v>145350</v>
          </cell>
        </row>
        <row r="28955">
          <cell r="M28955" t="str">
            <v>805010659_1068143</v>
          </cell>
          <cell r="N28955">
            <v>10259</v>
          </cell>
          <cell r="O28955">
            <v>0</v>
          </cell>
          <cell r="P28955">
            <v>0</v>
          </cell>
          <cell r="Q28955">
            <v>10259</v>
          </cell>
        </row>
        <row r="28956">
          <cell r="M28956" t="str">
            <v>805010659_1068167</v>
          </cell>
          <cell r="N28956">
            <v>91141</v>
          </cell>
          <cell r="O28956">
            <v>0</v>
          </cell>
          <cell r="P28956">
            <v>0</v>
          </cell>
          <cell r="Q28956">
            <v>91141</v>
          </cell>
        </row>
        <row r="28957">
          <cell r="M28957" t="str">
            <v>805010659_1068077</v>
          </cell>
          <cell r="N28957">
            <v>98000</v>
          </cell>
          <cell r="O28957">
            <v>0</v>
          </cell>
          <cell r="P28957">
            <v>0</v>
          </cell>
          <cell r="Q28957">
            <v>98000</v>
          </cell>
        </row>
        <row r="28958">
          <cell r="M28958" t="str">
            <v>805010659_P38497</v>
          </cell>
          <cell r="N28958">
            <v>150000</v>
          </cell>
          <cell r="O28958">
            <v>0</v>
          </cell>
          <cell r="P28958">
            <v>0</v>
          </cell>
          <cell r="Q28958">
            <v>150000</v>
          </cell>
        </row>
        <row r="28959">
          <cell r="M28959" t="str">
            <v>805010659_P38498</v>
          </cell>
          <cell r="N28959">
            <v>40000</v>
          </cell>
          <cell r="O28959">
            <v>0</v>
          </cell>
          <cell r="P28959">
            <v>0</v>
          </cell>
          <cell r="Q28959">
            <v>40000</v>
          </cell>
        </row>
        <row r="28960">
          <cell r="M28960" t="str">
            <v>805010659_1066847</v>
          </cell>
          <cell r="N28960">
            <v>148750</v>
          </cell>
          <cell r="O28960">
            <v>0</v>
          </cell>
          <cell r="P28960">
            <v>0</v>
          </cell>
          <cell r="Q28960">
            <v>148750</v>
          </cell>
        </row>
        <row r="28961">
          <cell r="M28961" t="str">
            <v>805010659_1066860</v>
          </cell>
          <cell r="N28961">
            <v>124141</v>
          </cell>
          <cell r="O28961">
            <v>0</v>
          </cell>
          <cell r="P28961">
            <v>0</v>
          </cell>
          <cell r="Q28961">
            <v>124141</v>
          </cell>
        </row>
        <row r="28962">
          <cell r="M28962" t="str">
            <v>805010659_1067453</v>
          </cell>
          <cell r="N28962">
            <v>38500</v>
          </cell>
          <cell r="O28962">
            <v>0</v>
          </cell>
          <cell r="P28962">
            <v>0</v>
          </cell>
          <cell r="Q28962">
            <v>38500</v>
          </cell>
        </row>
        <row r="28963">
          <cell r="M28963" t="str">
            <v>805010659_1066940</v>
          </cell>
          <cell r="N28963">
            <v>516824</v>
          </cell>
          <cell r="O28963">
            <v>0</v>
          </cell>
          <cell r="P28963">
            <v>0</v>
          </cell>
          <cell r="Q28963">
            <v>516824</v>
          </cell>
        </row>
        <row r="28964">
          <cell r="M28964" t="str">
            <v>805010659_1067446</v>
          </cell>
          <cell r="N28964">
            <v>69000</v>
          </cell>
          <cell r="O28964">
            <v>0</v>
          </cell>
          <cell r="P28964">
            <v>0</v>
          </cell>
          <cell r="Q28964">
            <v>69000</v>
          </cell>
        </row>
        <row r="28965">
          <cell r="M28965" t="str">
            <v>805010659_1067524</v>
          </cell>
          <cell r="N28965">
            <v>49875</v>
          </cell>
          <cell r="O28965">
            <v>0</v>
          </cell>
          <cell r="P28965">
            <v>0</v>
          </cell>
          <cell r="Q28965">
            <v>49875</v>
          </cell>
        </row>
        <row r="28966">
          <cell r="M28966" t="str">
            <v>805010659_1066937</v>
          </cell>
          <cell r="N28966">
            <v>98000</v>
          </cell>
          <cell r="O28966">
            <v>0</v>
          </cell>
          <cell r="P28966">
            <v>0</v>
          </cell>
          <cell r="Q28966">
            <v>98000</v>
          </cell>
        </row>
        <row r="28967">
          <cell r="M28967" t="str">
            <v>805010659_1066873</v>
          </cell>
          <cell r="N28967">
            <v>29900</v>
          </cell>
          <cell r="O28967">
            <v>0</v>
          </cell>
          <cell r="P28967">
            <v>0</v>
          </cell>
          <cell r="Q28967">
            <v>29900</v>
          </cell>
        </row>
        <row r="28968">
          <cell r="M28968" t="str">
            <v>805010659_1067404</v>
          </cell>
          <cell r="N28968">
            <v>88804</v>
          </cell>
          <cell r="O28968">
            <v>0</v>
          </cell>
          <cell r="P28968">
            <v>0</v>
          </cell>
          <cell r="Q28968">
            <v>88804</v>
          </cell>
        </row>
        <row r="28969">
          <cell r="M28969" t="str">
            <v>805010659_1067551</v>
          </cell>
          <cell r="N28969">
            <v>98000</v>
          </cell>
          <cell r="O28969">
            <v>0</v>
          </cell>
          <cell r="P28969">
            <v>518000</v>
          </cell>
          <cell r="Q28969">
            <v>98000</v>
          </cell>
        </row>
        <row r="28970">
          <cell r="M28970" t="str">
            <v>805010659_1066829</v>
          </cell>
          <cell r="N28970">
            <v>96448</v>
          </cell>
          <cell r="O28970">
            <v>0</v>
          </cell>
          <cell r="P28970">
            <v>0</v>
          </cell>
          <cell r="Q28970">
            <v>96448</v>
          </cell>
        </row>
        <row r="28971">
          <cell r="M28971" t="str">
            <v>805010659_1066890</v>
          </cell>
          <cell r="N28971">
            <v>91141</v>
          </cell>
          <cell r="O28971">
            <v>0</v>
          </cell>
          <cell r="P28971">
            <v>0</v>
          </cell>
          <cell r="Q28971">
            <v>91141</v>
          </cell>
        </row>
        <row r="28972">
          <cell r="M28972" t="str">
            <v>805010659_1067523</v>
          </cell>
          <cell r="N28972">
            <v>69000</v>
          </cell>
          <cell r="O28972">
            <v>0</v>
          </cell>
          <cell r="P28972">
            <v>0</v>
          </cell>
          <cell r="Q28972">
            <v>69000</v>
          </cell>
        </row>
        <row r="28973">
          <cell r="M28973" t="str">
            <v>805010659_1067536</v>
          </cell>
          <cell r="N28973">
            <v>214851</v>
          </cell>
          <cell r="O28973">
            <v>0</v>
          </cell>
          <cell r="P28973">
            <v>0</v>
          </cell>
          <cell r="Q28973">
            <v>214851</v>
          </cell>
        </row>
        <row r="28974">
          <cell r="M28974" t="str">
            <v>805010659_1067466</v>
          </cell>
          <cell r="N28974">
            <v>49875</v>
          </cell>
          <cell r="O28974">
            <v>0</v>
          </cell>
          <cell r="P28974">
            <v>0</v>
          </cell>
          <cell r="Q28974">
            <v>49875</v>
          </cell>
        </row>
        <row r="28975">
          <cell r="M28975" t="str">
            <v>805010659_1067546</v>
          </cell>
          <cell r="N28975">
            <v>67384</v>
          </cell>
          <cell r="O28975">
            <v>0</v>
          </cell>
          <cell r="P28975">
            <v>0</v>
          </cell>
          <cell r="Q28975">
            <v>67384</v>
          </cell>
        </row>
        <row r="28976">
          <cell r="M28976" t="str">
            <v>805010659_1067531</v>
          </cell>
          <cell r="N28976">
            <v>84517</v>
          </cell>
          <cell r="O28976">
            <v>0</v>
          </cell>
          <cell r="P28976">
            <v>0</v>
          </cell>
          <cell r="Q28976">
            <v>84517</v>
          </cell>
        </row>
        <row r="28977">
          <cell r="M28977" t="str">
            <v>805010659_1067515</v>
          </cell>
          <cell r="N28977">
            <v>115900</v>
          </cell>
          <cell r="O28977">
            <v>0</v>
          </cell>
          <cell r="P28977">
            <v>0</v>
          </cell>
          <cell r="Q28977">
            <v>115900</v>
          </cell>
        </row>
        <row r="28978">
          <cell r="M28978" t="str">
            <v>805010659_1067547</v>
          </cell>
          <cell r="N28978">
            <v>99550</v>
          </cell>
          <cell r="O28978">
            <v>0</v>
          </cell>
          <cell r="P28978">
            <v>0</v>
          </cell>
          <cell r="Q28978">
            <v>99550</v>
          </cell>
        </row>
        <row r="28979">
          <cell r="M28979" t="str">
            <v>805010659_1066843</v>
          </cell>
          <cell r="N28979">
            <v>148750</v>
          </cell>
          <cell r="O28979">
            <v>0</v>
          </cell>
          <cell r="P28979">
            <v>0</v>
          </cell>
          <cell r="Q28979">
            <v>148750</v>
          </cell>
        </row>
        <row r="28980">
          <cell r="M28980" t="str">
            <v>805010659_1066911</v>
          </cell>
          <cell r="N28980">
            <v>89588</v>
          </cell>
          <cell r="O28980">
            <v>0</v>
          </cell>
          <cell r="P28980">
            <v>0</v>
          </cell>
          <cell r="Q28980">
            <v>89588</v>
          </cell>
        </row>
        <row r="28981">
          <cell r="M28981" t="str">
            <v>805010659_1067467</v>
          </cell>
          <cell r="N28981">
            <v>148750</v>
          </cell>
          <cell r="O28981">
            <v>0</v>
          </cell>
          <cell r="P28981">
            <v>0</v>
          </cell>
          <cell r="Q28981">
            <v>148750</v>
          </cell>
        </row>
        <row r="28982">
          <cell r="M28982" t="str">
            <v>805010659_1067403</v>
          </cell>
          <cell r="N28982">
            <v>214851</v>
          </cell>
          <cell r="O28982">
            <v>0</v>
          </cell>
          <cell r="P28982">
            <v>0</v>
          </cell>
          <cell r="Q28982">
            <v>214851</v>
          </cell>
        </row>
        <row r="28983">
          <cell r="M28983" t="str">
            <v>805010659_1066918</v>
          </cell>
          <cell r="N28983">
            <v>857836</v>
          </cell>
          <cell r="O28983">
            <v>0</v>
          </cell>
          <cell r="P28983">
            <v>0</v>
          </cell>
          <cell r="Q28983">
            <v>857836</v>
          </cell>
        </row>
        <row r="28984">
          <cell r="M28984" t="str">
            <v>805010659_1067562</v>
          </cell>
          <cell r="N28984">
            <v>23000</v>
          </cell>
          <cell r="O28984">
            <v>0</v>
          </cell>
          <cell r="P28984">
            <v>0</v>
          </cell>
          <cell r="Q28984">
            <v>23000</v>
          </cell>
        </row>
        <row r="28985">
          <cell r="M28985" t="str">
            <v>805010659_1067548</v>
          </cell>
          <cell r="N28985">
            <v>91141</v>
          </cell>
          <cell r="O28985">
            <v>0</v>
          </cell>
          <cell r="P28985">
            <v>0</v>
          </cell>
          <cell r="Q28985">
            <v>91141</v>
          </cell>
        </row>
        <row r="28986">
          <cell r="M28986" t="str">
            <v>805010659_1066863</v>
          </cell>
          <cell r="N28986">
            <v>255000</v>
          </cell>
          <cell r="O28986">
            <v>0</v>
          </cell>
          <cell r="P28986">
            <v>0</v>
          </cell>
          <cell r="Q28986">
            <v>255000</v>
          </cell>
        </row>
        <row r="28987">
          <cell r="M28987" t="str">
            <v>805010659_1066882</v>
          </cell>
          <cell r="N28987">
            <v>23275</v>
          </cell>
          <cell r="O28987">
            <v>0</v>
          </cell>
          <cell r="P28987">
            <v>0</v>
          </cell>
          <cell r="Q28987">
            <v>23275</v>
          </cell>
        </row>
        <row r="28988">
          <cell r="M28988" t="str">
            <v>805010659_1066901</v>
          </cell>
          <cell r="N28988">
            <v>145350</v>
          </cell>
          <cell r="O28988">
            <v>0</v>
          </cell>
          <cell r="P28988">
            <v>0</v>
          </cell>
          <cell r="Q28988">
            <v>145350</v>
          </cell>
        </row>
        <row r="28989">
          <cell r="M28989" t="str">
            <v>805010659_1067521</v>
          </cell>
          <cell r="N28989">
            <v>38500</v>
          </cell>
          <cell r="O28989">
            <v>0</v>
          </cell>
          <cell r="P28989">
            <v>0</v>
          </cell>
          <cell r="Q28989">
            <v>38500</v>
          </cell>
        </row>
        <row r="28990">
          <cell r="M28990" t="str">
            <v>805010659_1066912</v>
          </cell>
          <cell r="N28990">
            <v>98000</v>
          </cell>
          <cell r="O28990">
            <v>0</v>
          </cell>
          <cell r="P28990">
            <v>0</v>
          </cell>
          <cell r="Q28990">
            <v>98000</v>
          </cell>
        </row>
        <row r="28991">
          <cell r="M28991" t="str">
            <v>805010659_1067481</v>
          </cell>
          <cell r="N28991">
            <v>88036</v>
          </cell>
          <cell r="O28991">
            <v>0</v>
          </cell>
          <cell r="P28991">
            <v>0</v>
          </cell>
          <cell r="Q28991">
            <v>88036</v>
          </cell>
        </row>
        <row r="28992">
          <cell r="M28992" t="str">
            <v>805010659_1067447</v>
          </cell>
          <cell r="N28992">
            <v>148750</v>
          </cell>
          <cell r="O28992">
            <v>0</v>
          </cell>
          <cell r="P28992">
            <v>0</v>
          </cell>
          <cell r="Q28992">
            <v>148750</v>
          </cell>
        </row>
        <row r="28993">
          <cell r="M28993" t="str">
            <v>805010659_1067590</v>
          </cell>
          <cell r="N28993">
            <v>91141</v>
          </cell>
          <cell r="O28993">
            <v>0</v>
          </cell>
          <cell r="P28993">
            <v>0</v>
          </cell>
          <cell r="Q28993">
            <v>91141</v>
          </cell>
        </row>
        <row r="28994">
          <cell r="M28994" t="str">
            <v>805010659_1067557</v>
          </cell>
          <cell r="N28994">
            <v>69000</v>
          </cell>
          <cell r="O28994">
            <v>0</v>
          </cell>
          <cell r="P28994">
            <v>0</v>
          </cell>
          <cell r="Q28994">
            <v>69000</v>
          </cell>
        </row>
        <row r="28995">
          <cell r="M28995" t="str">
            <v>805010659_1066865</v>
          </cell>
          <cell r="N28995">
            <v>69000</v>
          </cell>
          <cell r="O28995">
            <v>0</v>
          </cell>
          <cell r="P28995">
            <v>0</v>
          </cell>
          <cell r="Q28995">
            <v>69000</v>
          </cell>
        </row>
        <row r="28996">
          <cell r="M28996" t="str">
            <v>805010659_1066866</v>
          </cell>
          <cell r="N28996">
            <v>148750</v>
          </cell>
          <cell r="O28996">
            <v>0</v>
          </cell>
          <cell r="P28996">
            <v>0</v>
          </cell>
          <cell r="Q28996">
            <v>148750</v>
          </cell>
        </row>
        <row r="28997">
          <cell r="M28997" t="str">
            <v>805010659_1066871</v>
          </cell>
          <cell r="N28997">
            <v>69000</v>
          </cell>
          <cell r="O28997">
            <v>0</v>
          </cell>
          <cell r="P28997">
            <v>0</v>
          </cell>
          <cell r="Q28997">
            <v>69000</v>
          </cell>
        </row>
        <row r="28998">
          <cell r="M28998" t="str">
            <v>805010659_1066915</v>
          </cell>
          <cell r="N28998">
            <v>91141</v>
          </cell>
          <cell r="O28998">
            <v>0</v>
          </cell>
          <cell r="P28998">
            <v>0</v>
          </cell>
          <cell r="Q28998">
            <v>91141</v>
          </cell>
        </row>
        <row r="28999">
          <cell r="M28999" t="str">
            <v>805010659_1067569</v>
          </cell>
          <cell r="N28999">
            <v>148750</v>
          </cell>
          <cell r="O28999">
            <v>0</v>
          </cell>
          <cell r="P28999">
            <v>0</v>
          </cell>
          <cell r="Q28999">
            <v>148750</v>
          </cell>
        </row>
        <row r="29000">
          <cell r="M29000" t="str">
            <v>805010659_1066861</v>
          </cell>
          <cell r="N29000">
            <v>25650</v>
          </cell>
          <cell r="O29000">
            <v>0</v>
          </cell>
          <cell r="P29000">
            <v>0</v>
          </cell>
          <cell r="Q29000">
            <v>25650</v>
          </cell>
        </row>
        <row r="29001">
          <cell r="M29001" t="str">
            <v>805010659_1067502</v>
          </cell>
          <cell r="N29001">
            <v>554400</v>
          </cell>
          <cell r="O29001">
            <v>0</v>
          </cell>
          <cell r="P29001">
            <v>0</v>
          </cell>
          <cell r="Q29001">
            <v>554400</v>
          </cell>
        </row>
        <row r="29002">
          <cell r="M29002" t="str">
            <v>805010659_1066885</v>
          </cell>
          <cell r="N29002">
            <v>49875</v>
          </cell>
          <cell r="O29002">
            <v>0</v>
          </cell>
          <cell r="P29002">
            <v>0</v>
          </cell>
          <cell r="Q29002">
            <v>49875</v>
          </cell>
        </row>
        <row r="29003">
          <cell r="M29003" t="str">
            <v>805010659_1067555</v>
          </cell>
          <cell r="N29003">
            <v>39200</v>
          </cell>
          <cell r="O29003">
            <v>0</v>
          </cell>
          <cell r="P29003">
            <v>518000</v>
          </cell>
          <cell r="Q29003">
            <v>39200</v>
          </cell>
        </row>
        <row r="29004">
          <cell r="M29004" t="str">
            <v>805010659_1067470</v>
          </cell>
          <cell r="N29004">
            <v>131596</v>
          </cell>
          <cell r="O29004">
            <v>0</v>
          </cell>
          <cell r="P29004">
            <v>0</v>
          </cell>
          <cell r="Q29004">
            <v>131596</v>
          </cell>
        </row>
        <row r="29005">
          <cell r="M29005" t="str">
            <v>805010659_1067487</v>
          </cell>
          <cell r="N29005">
            <v>16684</v>
          </cell>
          <cell r="O29005">
            <v>0</v>
          </cell>
          <cell r="P29005">
            <v>0</v>
          </cell>
          <cell r="Q29005">
            <v>16684</v>
          </cell>
        </row>
        <row r="29006">
          <cell r="M29006" t="str">
            <v>805010659_1066874</v>
          </cell>
          <cell r="N29006">
            <v>115900</v>
          </cell>
          <cell r="O29006">
            <v>0</v>
          </cell>
          <cell r="P29006">
            <v>0</v>
          </cell>
          <cell r="Q29006">
            <v>115900</v>
          </cell>
        </row>
        <row r="29007">
          <cell r="M29007" t="str">
            <v>805010659_1066805</v>
          </cell>
          <cell r="N29007">
            <v>67800</v>
          </cell>
          <cell r="O29007">
            <v>0</v>
          </cell>
          <cell r="P29007">
            <v>0</v>
          </cell>
          <cell r="Q29007">
            <v>67800</v>
          </cell>
        </row>
        <row r="29008">
          <cell r="M29008" t="str">
            <v>805010659_1067505</v>
          </cell>
          <cell r="N29008">
            <v>91141</v>
          </cell>
          <cell r="O29008">
            <v>0</v>
          </cell>
          <cell r="P29008">
            <v>0</v>
          </cell>
          <cell r="Q29008">
            <v>91141</v>
          </cell>
        </row>
        <row r="29009">
          <cell r="M29009" t="str">
            <v>805010659_1066815</v>
          </cell>
          <cell r="N29009">
            <v>420000</v>
          </cell>
          <cell r="O29009">
            <v>0</v>
          </cell>
          <cell r="P29009">
            <v>0</v>
          </cell>
          <cell r="Q29009">
            <v>420000</v>
          </cell>
        </row>
        <row r="29010">
          <cell r="M29010" t="str">
            <v>805010659_1067459</v>
          </cell>
          <cell r="N29010">
            <v>148750</v>
          </cell>
          <cell r="O29010">
            <v>0</v>
          </cell>
          <cell r="P29010">
            <v>0</v>
          </cell>
          <cell r="Q29010">
            <v>148750</v>
          </cell>
        </row>
        <row r="29011">
          <cell r="M29011" t="str">
            <v>805010659_1066806</v>
          </cell>
          <cell r="N29011">
            <v>98000</v>
          </cell>
          <cell r="O29011">
            <v>0</v>
          </cell>
          <cell r="P29011">
            <v>0</v>
          </cell>
          <cell r="Q29011">
            <v>98000</v>
          </cell>
        </row>
        <row r="29012">
          <cell r="M29012" t="str">
            <v>805010659_1066817</v>
          </cell>
          <cell r="N29012">
            <v>91141</v>
          </cell>
          <cell r="O29012">
            <v>0</v>
          </cell>
          <cell r="P29012">
            <v>0</v>
          </cell>
          <cell r="Q29012">
            <v>91141</v>
          </cell>
        </row>
        <row r="29013">
          <cell r="M29013" t="str">
            <v>805010659_1066939</v>
          </cell>
          <cell r="N29013">
            <v>98000</v>
          </cell>
          <cell r="O29013">
            <v>0</v>
          </cell>
          <cell r="P29013">
            <v>0</v>
          </cell>
          <cell r="Q29013">
            <v>98000</v>
          </cell>
        </row>
        <row r="29014">
          <cell r="M29014" t="str">
            <v>805010659_1067517</v>
          </cell>
          <cell r="N29014">
            <v>771599</v>
          </cell>
          <cell r="O29014">
            <v>0</v>
          </cell>
          <cell r="P29014">
            <v>0</v>
          </cell>
          <cell r="Q29014">
            <v>771599</v>
          </cell>
        </row>
        <row r="29015">
          <cell r="M29015" t="str">
            <v>805010659_1067496</v>
          </cell>
          <cell r="N29015">
            <v>67928</v>
          </cell>
          <cell r="O29015">
            <v>0</v>
          </cell>
          <cell r="P29015">
            <v>0</v>
          </cell>
          <cell r="Q29015">
            <v>67928</v>
          </cell>
        </row>
        <row r="29016">
          <cell r="M29016" t="str">
            <v>805010659_1066838</v>
          </cell>
          <cell r="N29016">
            <v>520556</v>
          </cell>
          <cell r="O29016">
            <v>0</v>
          </cell>
          <cell r="P29016">
            <v>0</v>
          </cell>
          <cell r="Q29016">
            <v>520556</v>
          </cell>
        </row>
        <row r="29017">
          <cell r="M29017" t="str">
            <v>805010659_1067448</v>
          </cell>
          <cell r="N29017">
            <v>67928</v>
          </cell>
          <cell r="O29017">
            <v>0</v>
          </cell>
          <cell r="P29017">
            <v>0</v>
          </cell>
          <cell r="Q29017">
            <v>67928</v>
          </cell>
        </row>
        <row r="29018">
          <cell r="M29018" t="str">
            <v>805010659_1067571</v>
          </cell>
          <cell r="N29018">
            <v>283500</v>
          </cell>
          <cell r="O29018">
            <v>0</v>
          </cell>
          <cell r="P29018">
            <v>0</v>
          </cell>
          <cell r="Q29018">
            <v>283500</v>
          </cell>
        </row>
        <row r="29019">
          <cell r="M29019" t="str">
            <v>805010659_1067554</v>
          </cell>
          <cell r="N29019">
            <v>91141</v>
          </cell>
          <cell r="O29019">
            <v>0</v>
          </cell>
          <cell r="P29019">
            <v>0</v>
          </cell>
          <cell r="Q29019">
            <v>91141</v>
          </cell>
        </row>
        <row r="29020">
          <cell r="M29020" t="str">
            <v>805010659_1067452</v>
          </cell>
          <cell r="N29020">
            <v>214851</v>
          </cell>
          <cell r="O29020">
            <v>0</v>
          </cell>
          <cell r="P29020">
            <v>0</v>
          </cell>
          <cell r="Q29020">
            <v>214851</v>
          </cell>
        </row>
        <row r="29021">
          <cell r="M29021" t="str">
            <v>805010659_1066906</v>
          </cell>
          <cell r="N29021">
            <v>91141</v>
          </cell>
          <cell r="O29021">
            <v>0</v>
          </cell>
          <cell r="P29021">
            <v>0</v>
          </cell>
          <cell r="Q29021">
            <v>91141</v>
          </cell>
        </row>
        <row r="29022">
          <cell r="M29022" t="str">
            <v>805010659_1066848</v>
          </cell>
          <cell r="N29022">
            <v>69000</v>
          </cell>
          <cell r="O29022">
            <v>0</v>
          </cell>
          <cell r="P29022">
            <v>0</v>
          </cell>
          <cell r="Q29022">
            <v>69000</v>
          </cell>
        </row>
        <row r="29023">
          <cell r="M29023" t="str">
            <v>805010659_1067544</v>
          </cell>
          <cell r="N29023">
            <v>69000</v>
          </cell>
          <cell r="O29023">
            <v>0</v>
          </cell>
          <cell r="P29023">
            <v>0</v>
          </cell>
          <cell r="Q29023">
            <v>69000</v>
          </cell>
        </row>
        <row r="29024">
          <cell r="M29024" t="str">
            <v>805010659_1067537</v>
          </cell>
          <cell r="N29024">
            <v>49875</v>
          </cell>
          <cell r="O29024">
            <v>0</v>
          </cell>
          <cell r="P29024">
            <v>0</v>
          </cell>
          <cell r="Q29024">
            <v>49875</v>
          </cell>
        </row>
        <row r="29025">
          <cell r="M29025" t="str">
            <v>805010659_1066813</v>
          </cell>
          <cell r="N29025">
            <v>91141</v>
          </cell>
          <cell r="O29025">
            <v>0</v>
          </cell>
          <cell r="P29025">
            <v>0</v>
          </cell>
          <cell r="Q29025">
            <v>91141</v>
          </cell>
        </row>
        <row r="29026">
          <cell r="M29026" t="str">
            <v>805010659_1067520</v>
          </cell>
          <cell r="N29026">
            <v>69000</v>
          </cell>
          <cell r="O29026">
            <v>0</v>
          </cell>
          <cell r="P29026">
            <v>0</v>
          </cell>
          <cell r="Q29026">
            <v>69000</v>
          </cell>
        </row>
        <row r="29027">
          <cell r="M29027" t="str">
            <v>805010659_1066808</v>
          </cell>
          <cell r="N29027">
            <v>91141</v>
          </cell>
          <cell r="O29027">
            <v>0</v>
          </cell>
          <cell r="P29027">
            <v>0</v>
          </cell>
          <cell r="Q29027">
            <v>91141</v>
          </cell>
        </row>
        <row r="29028">
          <cell r="M29028" t="str">
            <v>805010659_1066822</v>
          </cell>
          <cell r="N29028">
            <v>567521</v>
          </cell>
          <cell r="O29028">
            <v>0</v>
          </cell>
          <cell r="P29028">
            <v>0</v>
          </cell>
          <cell r="Q29028">
            <v>567521</v>
          </cell>
        </row>
        <row r="29029">
          <cell r="M29029" t="str">
            <v>805010659_1067540</v>
          </cell>
          <cell r="N29029">
            <v>88804</v>
          </cell>
          <cell r="O29029">
            <v>0</v>
          </cell>
          <cell r="P29029">
            <v>518000</v>
          </cell>
          <cell r="Q29029">
            <v>88804</v>
          </cell>
        </row>
        <row r="29030">
          <cell r="M29030" t="str">
            <v>805010659_1067469</v>
          </cell>
          <cell r="N29030">
            <v>96448</v>
          </cell>
          <cell r="O29030">
            <v>0</v>
          </cell>
          <cell r="P29030">
            <v>0</v>
          </cell>
          <cell r="Q29030">
            <v>96448</v>
          </cell>
        </row>
        <row r="29031">
          <cell r="M29031" t="str">
            <v>805010659_1066854</v>
          </cell>
          <cell r="N29031">
            <v>69000</v>
          </cell>
          <cell r="O29031">
            <v>0</v>
          </cell>
          <cell r="P29031">
            <v>0</v>
          </cell>
          <cell r="Q29031">
            <v>69000</v>
          </cell>
        </row>
        <row r="29032">
          <cell r="M29032" t="str">
            <v>805010659_1067475</v>
          </cell>
          <cell r="N29032">
            <v>84993</v>
          </cell>
          <cell r="O29032">
            <v>0</v>
          </cell>
          <cell r="P29032">
            <v>0</v>
          </cell>
          <cell r="Q29032">
            <v>84993</v>
          </cell>
        </row>
        <row r="29033">
          <cell r="M29033" t="str">
            <v>805010659_1066844</v>
          </cell>
          <cell r="N29033">
            <v>98000</v>
          </cell>
          <cell r="O29033">
            <v>0</v>
          </cell>
          <cell r="P29033">
            <v>0</v>
          </cell>
          <cell r="Q29033">
            <v>98000</v>
          </cell>
        </row>
        <row r="29034">
          <cell r="M29034" t="str">
            <v>805010659_1067513</v>
          </cell>
          <cell r="N29034">
            <v>91141</v>
          </cell>
          <cell r="O29034">
            <v>0</v>
          </cell>
          <cell r="P29034">
            <v>0</v>
          </cell>
          <cell r="Q29034">
            <v>91141</v>
          </cell>
        </row>
        <row r="29035">
          <cell r="M29035" t="str">
            <v>805010659_1067532</v>
          </cell>
          <cell r="N29035">
            <v>49875</v>
          </cell>
          <cell r="O29035">
            <v>0</v>
          </cell>
          <cell r="P29035">
            <v>0</v>
          </cell>
          <cell r="Q29035">
            <v>49875</v>
          </cell>
        </row>
        <row r="29036">
          <cell r="M29036" t="str">
            <v>805010659_1067445</v>
          </cell>
          <cell r="N29036">
            <v>45747</v>
          </cell>
          <cell r="O29036">
            <v>0</v>
          </cell>
          <cell r="P29036">
            <v>0</v>
          </cell>
          <cell r="Q29036">
            <v>45747</v>
          </cell>
        </row>
        <row r="29037">
          <cell r="M29037" t="str">
            <v>805010659_1067471</v>
          </cell>
          <cell r="N29037">
            <v>96448</v>
          </cell>
          <cell r="O29037">
            <v>0</v>
          </cell>
          <cell r="P29037">
            <v>0</v>
          </cell>
          <cell r="Q29037">
            <v>96448</v>
          </cell>
        </row>
        <row r="29038">
          <cell r="M29038" t="str">
            <v>805010659_1066864</v>
          </cell>
          <cell r="N29038">
            <v>115900</v>
          </cell>
          <cell r="O29038">
            <v>0</v>
          </cell>
          <cell r="P29038">
            <v>0</v>
          </cell>
          <cell r="Q29038">
            <v>115900</v>
          </cell>
        </row>
        <row r="29039">
          <cell r="M29039" t="str">
            <v>805010659_1066928</v>
          </cell>
          <cell r="N29039">
            <v>134444</v>
          </cell>
          <cell r="O29039">
            <v>0</v>
          </cell>
          <cell r="P29039">
            <v>0</v>
          </cell>
          <cell r="Q29039">
            <v>134444</v>
          </cell>
        </row>
        <row r="29040">
          <cell r="M29040" t="str">
            <v>805010659_1067556</v>
          </cell>
          <cell r="N29040">
            <v>420000</v>
          </cell>
          <cell r="O29040">
            <v>0</v>
          </cell>
          <cell r="P29040">
            <v>0</v>
          </cell>
          <cell r="Q29040">
            <v>420000</v>
          </cell>
        </row>
        <row r="29041">
          <cell r="M29041" t="str">
            <v>805010659_1066889</v>
          </cell>
          <cell r="N29041">
            <v>67928</v>
          </cell>
          <cell r="O29041">
            <v>0</v>
          </cell>
          <cell r="P29041">
            <v>0</v>
          </cell>
          <cell r="Q29041">
            <v>67928</v>
          </cell>
        </row>
        <row r="29042">
          <cell r="M29042" t="str">
            <v>805010659_1066876</v>
          </cell>
          <cell r="N29042">
            <v>69000</v>
          </cell>
          <cell r="O29042">
            <v>0</v>
          </cell>
          <cell r="P29042">
            <v>0</v>
          </cell>
          <cell r="Q29042">
            <v>69000</v>
          </cell>
        </row>
        <row r="29043">
          <cell r="M29043" t="str">
            <v>805010659_1066826</v>
          </cell>
          <cell r="N29043">
            <v>39200</v>
          </cell>
          <cell r="O29043">
            <v>0</v>
          </cell>
          <cell r="P29043">
            <v>518000</v>
          </cell>
          <cell r="Q29043">
            <v>39200</v>
          </cell>
        </row>
        <row r="29044">
          <cell r="M29044" t="str">
            <v>805010659_1067449</v>
          </cell>
          <cell r="N29044">
            <v>237500</v>
          </cell>
          <cell r="O29044">
            <v>0</v>
          </cell>
          <cell r="P29044">
            <v>0</v>
          </cell>
          <cell r="Q29044">
            <v>237500</v>
          </cell>
        </row>
        <row r="29045">
          <cell r="M29045" t="str">
            <v>805010659_1067456</v>
          </cell>
          <cell r="N29045">
            <v>148750</v>
          </cell>
          <cell r="O29045">
            <v>0</v>
          </cell>
          <cell r="P29045">
            <v>0</v>
          </cell>
          <cell r="Q29045">
            <v>148750</v>
          </cell>
        </row>
        <row r="29046">
          <cell r="M29046" t="str">
            <v>805010659_1067519</v>
          </cell>
          <cell r="N29046">
            <v>148750</v>
          </cell>
          <cell r="O29046">
            <v>0</v>
          </cell>
          <cell r="P29046">
            <v>0</v>
          </cell>
          <cell r="Q29046">
            <v>148750</v>
          </cell>
        </row>
        <row r="29047">
          <cell r="M29047" t="str">
            <v>805010659_1067477</v>
          </cell>
          <cell r="N29047">
            <v>98000</v>
          </cell>
          <cell r="O29047">
            <v>0</v>
          </cell>
          <cell r="P29047">
            <v>0</v>
          </cell>
          <cell r="Q29047">
            <v>98000</v>
          </cell>
        </row>
        <row r="29048">
          <cell r="M29048" t="str">
            <v>805010659_1066820</v>
          </cell>
          <cell r="N29048">
            <v>148750</v>
          </cell>
          <cell r="O29048">
            <v>0</v>
          </cell>
          <cell r="P29048">
            <v>0</v>
          </cell>
          <cell r="Q29048">
            <v>148750</v>
          </cell>
        </row>
        <row r="29049">
          <cell r="M29049" t="str">
            <v>805010659_1067545</v>
          </cell>
          <cell r="N29049">
            <v>47123</v>
          </cell>
          <cell r="O29049">
            <v>0</v>
          </cell>
          <cell r="P29049">
            <v>0</v>
          </cell>
          <cell r="Q29049">
            <v>47123</v>
          </cell>
        </row>
        <row r="29050">
          <cell r="M29050" t="str">
            <v>805010659_1067514</v>
          </cell>
          <cell r="N29050">
            <v>237500</v>
          </cell>
          <cell r="O29050">
            <v>0</v>
          </cell>
          <cell r="P29050">
            <v>0</v>
          </cell>
          <cell r="Q29050">
            <v>237500</v>
          </cell>
        </row>
        <row r="29051">
          <cell r="M29051" t="str">
            <v>805010659_1066903</v>
          </cell>
          <cell r="N29051">
            <v>69000</v>
          </cell>
          <cell r="O29051">
            <v>0</v>
          </cell>
          <cell r="P29051">
            <v>0</v>
          </cell>
          <cell r="Q29051">
            <v>69000</v>
          </cell>
        </row>
        <row r="29052">
          <cell r="M29052" t="str">
            <v>805010659_1067529</v>
          </cell>
          <cell r="N29052">
            <v>148750</v>
          </cell>
          <cell r="O29052">
            <v>0</v>
          </cell>
          <cell r="P29052">
            <v>0</v>
          </cell>
          <cell r="Q29052">
            <v>148750</v>
          </cell>
        </row>
        <row r="29053">
          <cell r="M29053" t="str">
            <v>805010659_1067516</v>
          </cell>
          <cell r="N29053">
            <v>38500</v>
          </cell>
          <cell r="O29053">
            <v>0</v>
          </cell>
          <cell r="P29053">
            <v>0</v>
          </cell>
          <cell r="Q29053">
            <v>38500</v>
          </cell>
        </row>
        <row r="29054">
          <cell r="M29054" t="str">
            <v>805010659_1066909</v>
          </cell>
          <cell r="N29054">
            <v>91141</v>
          </cell>
          <cell r="O29054">
            <v>0</v>
          </cell>
          <cell r="P29054">
            <v>0</v>
          </cell>
          <cell r="Q29054">
            <v>91141</v>
          </cell>
        </row>
        <row r="29055">
          <cell r="M29055" t="str">
            <v>805010659_1066913</v>
          </cell>
          <cell r="N29055">
            <v>91141</v>
          </cell>
          <cell r="O29055">
            <v>0</v>
          </cell>
          <cell r="P29055">
            <v>0</v>
          </cell>
          <cell r="Q29055">
            <v>91141</v>
          </cell>
        </row>
        <row r="29056">
          <cell r="M29056" t="str">
            <v>805010659_1067535</v>
          </cell>
          <cell r="N29056">
            <v>84517</v>
          </cell>
          <cell r="O29056">
            <v>0</v>
          </cell>
          <cell r="P29056">
            <v>0</v>
          </cell>
          <cell r="Q29056">
            <v>84517</v>
          </cell>
        </row>
        <row r="29057">
          <cell r="M29057" t="str">
            <v>805010659_1066877</v>
          </cell>
          <cell r="N29057">
            <v>17100</v>
          </cell>
          <cell r="O29057">
            <v>0</v>
          </cell>
          <cell r="P29057">
            <v>0</v>
          </cell>
          <cell r="Q29057">
            <v>17100</v>
          </cell>
        </row>
        <row r="29058">
          <cell r="M29058" t="str">
            <v>805010659_1067509</v>
          </cell>
          <cell r="N29058">
            <v>38500</v>
          </cell>
          <cell r="O29058">
            <v>0</v>
          </cell>
          <cell r="P29058">
            <v>0</v>
          </cell>
          <cell r="Q29058">
            <v>38500</v>
          </cell>
        </row>
        <row r="29059">
          <cell r="M29059" t="str">
            <v>805010659_1066922</v>
          </cell>
          <cell r="N29059">
            <v>91141</v>
          </cell>
          <cell r="O29059">
            <v>0</v>
          </cell>
          <cell r="P29059">
            <v>0</v>
          </cell>
          <cell r="Q29059">
            <v>91141</v>
          </cell>
        </row>
        <row r="29060">
          <cell r="M29060" t="str">
            <v>805010659_1066931</v>
          </cell>
          <cell r="N29060">
            <v>89588</v>
          </cell>
          <cell r="O29060">
            <v>0</v>
          </cell>
          <cell r="P29060">
            <v>0</v>
          </cell>
          <cell r="Q29060">
            <v>89588</v>
          </cell>
        </row>
        <row r="29061">
          <cell r="M29061" t="str">
            <v>805010659_1066858</v>
          </cell>
          <cell r="N29061">
            <v>38500</v>
          </cell>
          <cell r="O29061">
            <v>0</v>
          </cell>
          <cell r="P29061">
            <v>0</v>
          </cell>
          <cell r="Q29061">
            <v>38500</v>
          </cell>
        </row>
        <row r="29062">
          <cell r="M29062" t="str">
            <v>805010659_1067510</v>
          </cell>
          <cell r="N29062">
            <v>148750</v>
          </cell>
          <cell r="O29062">
            <v>0</v>
          </cell>
          <cell r="P29062">
            <v>0</v>
          </cell>
          <cell r="Q29062">
            <v>148750</v>
          </cell>
        </row>
        <row r="29063">
          <cell r="M29063" t="str">
            <v>805010659_1066837</v>
          </cell>
          <cell r="N29063">
            <v>67800</v>
          </cell>
          <cell r="O29063">
            <v>0</v>
          </cell>
          <cell r="P29063">
            <v>0</v>
          </cell>
          <cell r="Q29063">
            <v>67800</v>
          </cell>
        </row>
        <row r="29064">
          <cell r="M29064" t="str">
            <v>805010659_1066887</v>
          </cell>
          <cell r="N29064">
            <v>91141</v>
          </cell>
          <cell r="O29064">
            <v>0</v>
          </cell>
          <cell r="P29064">
            <v>0</v>
          </cell>
          <cell r="Q29064">
            <v>91141</v>
          </cell>
        </row>
        <row r="29065">
          <cell r="M29065" t="str">
            <v>805010659_1067567</v>
          </cell>
          <cell r="N29065">
            <v>115900</v>
          </cell>
          <cell r="O29065">
            <v>0</v>
          </cell>
          <cell r="P29065">
            <v>0</v>
          </cell>
          <cell r="Q29065">
            <v>115900</v>
          </cell>
        </row>
        <row r="29066">
          <cell r="M29066" t="str">
            <v>805010659_1066840</v>
          </cell>
          <cell r="N29066">
            <v>67800</v>
          </cell>
          <cell r="O29066">
            <v>0</v>
          </cell>
          <cell r="P29066">
            <v>0</v>
          </cell>
          <cell r="Q29066">
            <v>67800</v>
          </cell>
        </row>
        <row r="29067">
          <cell r="M29067" t="str">
            <v>805010659_1066879</v>
          </cell>
          <cell r="N29067">
            <v>115900</v>
          </cell>
          <cell r="O29067">
            <v>0</v>
          </cell>
          <cell r="P29067">
            <v>0</v>
          </cell>
          <cell r="Q29067">
            <v>115900</v>
          </cell>
        </row>
        <row r="29068">
          <cell r="M29068" t="str">
            <v>805010659_1066839</v>
          </cell>
          <cell r="N29068">
            <v>98000</v>
          </cell>
          <cell r="O29068">
            <v>0</v>
          </cell>
          <cell r="P29068">
            <v>0</v>
          </cell>
          <cell r="Q29068">
            <v>98000</v>
          </cell>
        </row>
        <row r="29069">
          <cell r="M29069" t="str">
            <v>805010659_1067402</v>
          </cell>
          <cell r="N29069">
            <v>69000</v>
          </cell>
          <cell r="O29069">
            <v>0</v>
          </cell>
          <cell r="P29069">
            <v>0</v>
          </cell>
          <cell r="Q29069">
            <v>69000</v>
          </cell>
        </row>
        <row r="29070">
          <cell r="M29070" t="str">
            <v>805010659_1067455</v>
          </cell>
          <cell r="N29070">
            <v>91141</v>
          </cell>
          <cell r="O29070">
            <v>0</v>
          </cell>
          <cell r="P29070">
            <v>0</v>
          </cell>
          <cell r="Q29070">
            <v>91141</v>
          </cell>
        </row>
        <row r="29071">
          <cell r="M29071" t="str">
            <v>805010659_1066898</v>
          </cell>
          <cell r="N29071">
            <v>49875</v>
          </cell>
          <cell r="O29071">
            <v>0</v>
          </cell>
          <cell r="P29071">
            <v>0</v>
          </cell>
          <cell r="Q29071">
            <v>49875</v>
          </cell>
        </row>
        <row r="29072">
          <cell r="M29072" t="str">
            <v>805010659_1066934</v>
          </cell>
          <cell r="N29072">
            <v>98000</v>
          </cell>
          <cell r="O29072">
            <v>0</v>
          </cell>
          <cell r="P29072">
            <v>0</v>
          </cell>
          <cell r="Q29072">
            <v>98000</v>
          </cell>
        </row>
        <row r="29073">
          <cell r="M29073" t="str">
            <v>805010659_1066904</v>
          </cell>
          <cell r="N29073">
            <v>38500</v>
          </cell>
          <cell r="O29073">
            <v>0</v>
          </cell>
          <cell r="P29073">
            <v>0</v>
          </cell>
          <cell r="Q29073">
            <v>38500</v>
          </cell>
        </row>
        <row r="29074">
          <cell r="M29074" t="str">
            <v>805010659_1066856</v>
          </cell>
          <cell r="N29074">
            <v>148750</v>
          </cell>
          <cell r="O29074">
            <v>0</v>
          </cell>
          <cell r="P29074">
            <v>0</v>
          </cell>
          <cell r="Q29074">
            <v>148750</v>
          </cell>
        </row>
        <row r="29075">
          <cell r="M29075" t="str">
            <v>805010659_1066823</v>
          </cell>
          <cell r="N29075">
            <v>529000</v>
          </cell>
          <cell r="O29075">
            <v>0</v>
          </cell>
          <cell r="P29075">
            <v>0</v>
          </cell>
          <cell r="Q29075">
            <v>529000</v>
          </cell>
        </row>
        <row r="29076">
          <cell r="M29076" t="str">
            <v>805010659_1066880</v>
          </cell>
          <cell r="N29076">
            <v>67786</v>
          </cell>
          <cell r="O29076">
            <v>0</v>
          </cell>
          <cell r="P29076">
            <v>0</v>
          </cell>
          <cell r="Q29076">
            <v>67786</v>
          </cell>
        </row>
        <row r="29077">
          <cell r="M29077" t="str">
            <v>805010659_1066875</v>
          </cell>
          <cell r="N29077">
            <v>148750</v>
          </cell>
          <cell r="O29077">
            <v>0</v>
          </cell>
          <cell r="P29077">
            <v>0</v>
          </cell>
          <cell r="Q29077">
            <v>148750</v>
          </cell>
        </row>
        <row r="29078">
          <cell r="M29078" t="str">
            <v>805010659_1066933</v>
          </cell>
          <cell r="N29078">
            <v>69000</v>
          </cell>
          <cell r="O29078">
            <v>0</v>
          </cell>
          <cell r="P29078">
            <v>0</v>
          </cell>
          <cell r="Q29078">
            <v>69000</v>
          </cell>
        </row>
        <row r="29079">
          <cell r="M29079" t="str">
            <v>805010659_1067538</v>
          </cell>
          <cell r="N29079">
            <v>115900</v>
          </cell>
          <cell r="O29079">
            <v>0</v>
          </cell>
          <cell r="P29079">
            <v>0</v>
          </cell>
          <cell r="Q29079">
            <v>115900</v>
          </cell>
        </row>
        <row r="29080">
          <cell r="M29080" t="str">
            <v>805010659_1066810</v>
          </cell>
          <cell r="N29080">
            <v>91141</v>
          </cell>
          <cell r="O29080">
            <v>0</v>
          </cell>
          <cell r="P29080">
            <v>0</v>
          </cell>
          <cell r="Q29080">
            <v>91141</v>
          </cell>
        </row>
        <row r="29081">
          <cell r="M29081" t="str">
            <v>805010659_1067504</v>
          </cell>
          <cell r="N29081">
            <v>529000</v>
          </cell>
          <cell r="O29081">
            <v>0</v>
          </cell>
          <cell r="P29081">
            <v>0</v>
          </cell>
          <cell r="Q29081">
            <v>529000</v>
          </cell>
        </row>
        <row r="29082">
          <cell r="M29082" t="str">
            <v>805010659_1066811</v>
          </cell>
          <cell r="N29082">
            <v>420000</v>
          </cell>
          <cell r="O29082">
            <v>0</v>
          </cell>
          <cell r="P29082">
            <v>0</v>
          </cell>
          <cell r="Q29082">
            <v>420000</v>
          </cell>
        </row>
        <row r="29083">
          <cell r="M29083" t="str">
            <v>805010659_1067518</v>
          </cell>
          <cell r="N29083">
            <v>148750</v>
          </cell>
          <cell r="O29083">
            <v>0</v>
          </cell>
          <cell r="P29083">
            <v>0</v>
          </cell>
          <cell r="Q29083">
            <v>148750</v>
          </cell>
        </row>
        <row r="29084">
          <cell r="M29084" t="str">
            <v>805010659_1066905</v>
          </cell>
          <cell r="N29084">
            <v>91141</v>
          </cell>
          <cell r="O29084">
            <v>0</v>
          </cell>
          <cell r="P29084">
            <v>0</v>
          </cell>
          <cell r="Q29084">
            <v>91141</v>
          </cell>
        </row>
        <row r="29085">
          <cell r="M29085" t="str">
            <v>805010659_1067574</v>
          </cell>
          <cell r="N29085">
            <v>91141</v>
          </cell>
          <cell r="O29085">
            <v>0</v>
          </cell>
          <cell r="P29085">
            <v>0</v>
          </cell>
          <cell r="Q29085">
            <v>91141</v>
          </cell>
        </row>
        <row r="29086">
          <cell r="M29086" t="str">
            <v>805010659_1067526</v>
          </cell>
          <cell r="N29086">
            <v>115900</v>
          </cell>
          <cell r="O29086">
            <v>0</v>
          </cell>
          <cell r="P29086">
            <v>0</v>
          </cell>
          <cell r="Q29086">
            <v>115900</v>
          </cell>
        </row>
        <row r="29087">
          <cell r="M29087" t="str">
            <v>805010659_1067451</v>
          </cell>
          <cell r="N29087">
            <v>69000</v>
          </cell>
          <cell r="O29087">
            <v>0</v>
          </cell>
          <cell r="P29087">
            <v>0</v>
          </cell>
          <cell r="Q29087">
            <v>69000</v>
          </cell>
        </row>
        <row r="29088">
          <cell r="M29088" t="str">
            <v>805010659_1066892</v>
          </cell>
          <cell r="N29088">
            <v>91141</v>
          </cell>
          <cell r="O29088">
            <v>0</v>
          </cell>
          <cell r="P29088">
            <v>0</v>
          </cell>
          <cell r="Q29088">
            <v>91141</v>
          </cell>
        </row>
        <row r="29089">
          <cell r="M29089" t="str">
            <v>805010659_1067528</v>
          </cell>
          <cell r="N29089">
            <v>148750</v>
          </cell>
          <cell r="O29089">
            <v>0</v>
          </cell>
          <cell r="P29089">
            <v>0</v>
          </cell>
          <cell r="Q29089">
            <v>148750</v>
          </cell>
        </row>
        <row r="29090">
          <cell r="M29090" t="str">
            <v>805010659_1067499</v>
          </cell>
          <cell r="N29090">
            <v>69000</v>
          </cell>
          <cell r="O29090">
            <v>0</v>
          </cell>
          <cell r="P29090">
            <v>0</v>
          </cell>
          <cell r="Q29090">
            <v>69000</v>
          </cell>
        </row>
        <row r="29091">
          <cell r="M29091" t="str">
            <v>805010659_1066841</v>
          </cell>
          <cell r="N29091">
            <v>148750</v>
          </cell>
          <cell r="O29091">
            <v>0</v>
          </cell>
          <cell r="P29091">
            <v>0</v>
          </cell>
          <cell r="Q29091">
            <v>148750</v>
          </cell>
        </row>
        <row r="29092">
          <cell r="M29092" t="str">
            <v>805010659_1066893</v>
          </cell>
          <cell r="N29092">
            <v>25650</v>
          </cell>
          <cell r="O29092">
            <v>0</v>
          </cell>
          <cell r="P29092">
            <v>0</v>
          </cell>
          <cell r="Q29092">
            <v>25650</v>
          </cell>
        </row>
        <row r="29093">
          <cell r="M29093" t="str">
            <v>805010659_1066853</v>
          </cell>
          <cell r="N29093">
            <v>529000</v>
          </cell>
          <cell r="O29093">
            <v>0</v>
          </cell>
          <cell r="P29093">
            <v>0</v>
          </cell>
          <cell r="Q29093">
            <v>529000</v>
          </cell>
        </row>
        <row r="29094">
          <cell r="M29094" t="str">
            <v>805010659_1066846</v>
          </cell>
          <cell r="N29094">
            <v>49874</v>
          </cell>
          <cell r="O29094">
            <v>0</v>
          </cell>
          <cell r="P29094">
            <v>0</v>
          </cell>
          <cell r="Q29094">
            <v>49874</v>
          </cell>
        </row>
        <row r="29095">
          <cell r="M29095" t="str">
            <v>805010659_1067522</v>
          </cell>
          <cell r="N29095">
            <v>529000</v>
          </cell>
          <cell r="O29095">
            <v>0</v>
          </cell>
          <cell r="P29095">
            <v>0</v>
          </cell>
          <cell r="Q29095">
            <v>529000</v>
          </cell>
        </row>
        <row r="29096">
          <cell r="M29096" t="str">
            <v>805010659_1067462</v>
          </cell>
          <cell r="N29096">
            <v>98000</v>
          </cell>
          <cell r="O29096">
            <v>0</v>
          </cell>
          <cell r="P29096">
            <v>0</v>
          </cell>
          <cell r="Q29096">
            <v>98000</v>
          </cell>
        </row>
        <row r="29097">
          <cell r="M29097" t="str">
            <v>805010659_1067541</v>
          </cell>
          <cell r="N29097">
            <v>323640</v>
          </cell>
          <cell r="O29097">
            <v>0</v>
          </cell>
          <cell r="P29097">
            <v>300000</v>
          </cell>
          <cell r="Q29097">
            <v>323640</v>
          </cell>
        </row>
        <row r="29098">
          <cell r="M29098" t="str">
            <v>805010659_1066827</v>
          </cell>
          <cell r="N29098">
            <v>420000</v>
          </cell>
          <cell r="O29098">
            <v>0</v>
          </cell>
          <cell r="P29098">
            <v>0</v>
          </cell>
          <cell r="Q29098">
            <v>420000</v>
          </cell>
        </row>
        <row r="29099">
          <cell r="M29099" t="str">
            <v>805010659_1066935</v>
          </cell>
          <cell r="N29099">
            <v>315336</v>
          </cell>
          <cell r="O29099">
            <v>0</v>
          </cell>
          <cell r="P29099">
            <v>300000</v>
          </cell>
          <cell r="Q29099">
            <v>315336</v>
          </cell>
        </row>
        <row r="29100">
          <cell r="M29100" t="str">
            <v>805010659_1067450</v>
          </cell>
          <cell r="N29100">
            <v>45747</v>
          </cell>
          <cell r="O29100">
            <v>0</v>
          </cell>
          <cell r="P29100">
            <v>0</v>
          </cell>
          <cell r="Q29100">
            <v>45747</v>
          </cell>
        </row>
        <row r="29101">
          <cell r="M29101" t="str">
            <v>805010659_1067549</v>
          </cell>
          <cell r="N29101">
            <v>420000</v>
          </cell>
          <cell r="O29101">
            <v>0</v>
          </cell>
          <cell r="P29101">
            <v>0</v>
          </cell>
          <cell r="Q29101">
            <v>420000</v>
          </cell>
        </row>
        <row r="29102">
          <cell r="M29102" t="str">
            <v>805010659_1067486</v>
          </cell>
          <cell r="N29102">
            <v>115900</v>
          </cell>
          <cell r="O29102">
            <v>0</v>
          </cell>
          <cell r="P29102">
            <v>0</v>
          </cell>
          <cell r="Q29102">
            <v>115900</v>
          </cell>
        </row>
        <row r="29103">
          <cell r="M29103" t="str">
            <v>805010659_1067500</v>
          </cell>
          <cell r="N29103">
            <v>49874</v>
          </cell>
          <cell r="O29103">
            <v>0</v>
          </cell>
          <cell r="P29103">
            <v>0</v>
          </cell>
          <cell r="Q29103">
            <v>49874</v>
          </cell>
        </row>
        <row r="29104">
          <cell r="M29104" t="str">
            <v>805010659_1067507</v>
          </cell>
          <cell r="N29104">
            <v>69000</v>
          </cell>
          <cell r="O29104">
            <v>0</v>
          </cell>
          <cell r="P29104">
            <v>0</v>
          </cell>
          <cell r="Q29104">
            <v>69000</v>
          </cell>
        </row>
        <row r="29105">
          <cell r="M29105" t="str">
            <v>805010659_1066900</v>
          </cell>
          <cell r="N29105">
            <v>38500</v>
          </cell>
          <cell r="O29105">
            <v>0</v>
          </cell>
          <cell r="P29105">
            <v>0</v>
          </cell>
          <cell r="Q29105">
            <v>38500</v>
          </cell>
        </row>
        <row r="29106">
          <cell r="M29106" t="str">
            <v>805010659_1067511</v>
          </cell>
          <cell r="N29106">
            <v>64400</v>
          </cell>
          <cell r="O29106">
            <v>0</v>
          </cell>
          <cell r="P29106">
            <v>0</v>
          </cell>
          <cell r="Q29106">
            <v>64400</v>
          </cell>
        </row>
        <row r="29107">
          <cell r="M29107" t="str">
            <v>805010659_1067506</v>
          </cell>
          <cell r="N29107">
            <v>98000</v>
          </cell>
          <cell r="O29107">
            <v>0</v>
          </cell>
          <cell r="P29107">
            <v>0</v>
          </cell>
          <cell r="Q29107">
            <v>98000</v>
          </cell>
        </row>
        <row r="29108">
          <cell r="M29108" t="str">
            <v>805010659_1066920</v>
          </cell>
          <cell r="N29108">
            <v>148750</v>
          </cell>
          <cell r="O29108">
            <v>0</v>
          </cell>
          <cell r="P29108">
            <v>0</v>
          </cell>
          <cell r="Q29108">
            <v>148750</v>
          </cell>
        </row>
        <row r="29109">
          <cell r="M29109" t="str">
            <v>805010659_1066926</v>
          </cell>
          <cell r="N29109">
            <v>49875</v>
          </cell>
          <cell r="O29109">
            <v>0</v>
          </cell>
          <cell r="P29109">
            <v>0</v>
          </cell>
          <cell r="Q29109">
            <v>49875</v>
          </cell>
        </row>
        <row r="29110">
          <cell r="M29110" t="str">
            <v>805010659_1066870</v>
          </cell>
          <cell r="N29110">
            <v>214851</v>
          </cell>
          <cell r="O29110">
            <v>0</v>
          </cell>
          <cell r="P29110">
            <v>0</v>
          </cell>
          <cell r="Q29110">
            <v>214851</v>
          </cell>
        </row>
        <row r="29111">
          <cell r="M29111" t="str">
            <v>805010659_1066896</v>
          </cell>
          <cell r="N29111">
            <v>69000</v>
          </cell>
          <cell r="O29111">
            <v>0</v>
          </cell>
          <cell r="P29111">
            <v>0</v>
          </cell>
          <cell r="Q29111">
            <v>69000</v>
          </cell>
        </row>
        <row r="29112">
          <cell r="M29112" t="str">
            <v>805010659_1067512</v>
          </cell>
          <cell r="N29112">
            <v>35933</v>
          </cell>
          <cell r="O29112">
            <v>0</v>
          </cell>
          <cell r="P29112">
            <v>0</v>
          </cell>
          <cell r="Q29112">
            <v>35933</v>
          </cell>
        </row>
        <row r="29113">
          <cell r="M29113" t="str">
            <v>805010659_1067542</v>
          </cell>
          <cell r="N29113">
            <v>17100</v>
          </cell>
          <cell r="O29113">
            <v>0</v>
          </cell>
          <cell r="P29113">
            <v>0</v>
          </cell>
          <cell r="Q29113">
            <v>17100</v>
          </cell>
        </row>
        <row r="29114">
          <cell r="M29114" t="str">
            <v>805010659_1066899</v>
          </cell>
          <cell r="N29114">
            <v>148750</v>
          </cell>
          <cell r="O29114">
            <v>0</v>
          </cell>
          <cell r="P29114">
            <v>0</v>
          </cell>
          <cell r="Q29114">
            <v>148750</v>
          </cell>
        </row>
        <row r="29115">
          <cell r="M29115" t="str">
            <v>805010659_1067468</v>
          </cell>
          <cell r="N29115">
            <v>22197</v>
          </cell>
          <cell r="O29115">
            <v>0</v>
          </cell>
          <cell r="P29115">
            <v>0</v>
          </cell>
          <cell r="Q29115">
            <v>22197</v>
          </cell>
        </row>
        <row r="29116">
          <cell r="M29116" t="str">
            <v>805010659_1067461</v>
          </cell>
          <cell r="N29116">
            <v>89588</v>
          </cell>
          <cell r="O29116">
            <v>0</v>
          </cell>
          <cell r="P29116">
            <v>0</v>
          </cell>
          <cell r="Q29116">
            <v>89588</v>
          </cell>
        </row>
        <row r="29117">
          <cell r="M29117" t="str">
            <v>805010659_1067527</v>
          </cell>
          <cell r="N29117">
            <v>38500</v>
          </cell>
          <cell r="O29117">
            <v>0</v>
          </cell>
          <cell r="P29117">
            <v>0</v>
          </cell>
          <cell r="Q29117">
            <v>38500</v>
          </cell>
        </row>
        <row r="29118">
          <cell r="M29118" t="str">
            <v>805010659_1066819</v>
          </cell>
          <cell r="N29118">
            <v>69000</v>
          </cell>
          <cell r="O29118">
            <v>0</v>
          </cell>
          <cell r="P29118">
            <v>0</v>
          </cell>
          <cell r="Q29118">
            <v>69000</v>
          </cell>
        </row>
        <row r="29119">
          <cell r="M29119" t="str">
            <v>805010659_1066907</v>
          </cell>
          <cell r="N29119">
            <v>420000</v>
          </cell>
          <cell r="O29119">
            <v>0</v>
          </cell>
          <cell r="P29119">
            <v>0</v>
          </cell>
          <cell r="Q29119">
            <v>420000</v>
          </cell>
        </row>
        <row r="29120">
          <cell r="M29120" t="str">
            <v>805010659_1067484</v>
          </cell>
          <cell r="N29120">
            <v>91141</v>
          </cell>
          <cell r="O29120">
            <v>0</v>
          </cell>
          <cell r="P29120">
            <v>0</v>
          </cell>
          <cell r="Q29120">
            <v>91141</v>
          </cell>
        </row>
        <row r="29121">
          <cell r="M29121" t="str">
            <v>805010659_1067533</v>
          </cell>
          <cell r="N29121">
            <v>33190</v>
          </cell>
          <cell r="O29121">
            <v>0</v>
          </cell>
          <cell r="P29121">
            <v>0</v>
          </cell>
          <cell r="Q29121">
            <v>33190</v>
          </cell>
        </row>
        <row r="29122">
          <cell r="M29122" t="str">
            <v>805010659_1067552</v>
          </cell>
          <cell r="N29122">
            <v>98000</v>
          </cell>
          <cell r="O29122">
            <v>0</v>
          </cell>
          <cell r="P29122">
            <v>0</v>
          </cell>
          <cell r="Q29122">
            <v>98000</v>
          </cell>
        </row>
        <row r="29123">
          <cell r="M29123" t="str">
            <v>805010659_1066830</v>
          </cell>
          <cell r="N29123">
            <v>318120</v>
          </cell>
          <cell r="O29123">
            <v>0</v>
          </cell>
          <cell r="P29123">
            <v>300000</v>
          </cell>
          <cell r="Q29123">
            <v>318120</v>
          </cell>
        </row>
        <row r="29124">
          <cell r="M29124" t="str">
            <v>805010659_1066929</v>
          </cell>
          <cell r="N29124">
            <v>67928</v>
          </cell>
          <cell r="O29124">
            <v>0</v>
          </cell>
          <cell r="P29124">
            <v>0</v>
          </cell>
          <cell r="Q29124">
            <v>67928</v>
          </cell>
        </row>
        <row r="29125">
          <cell r="M29125" t="str">
            <v>805010659_1067563</v>
          </cell>
          <cell r="N29125">
            <v>176334</v>
          </cell>
          <cell r="O29125">
            <v>0</v>
          </cell>
          <cell r="P29125">
            <v>0</v>
          </cell>
          <cell r="Q29125">
            <v>176334</v>
          </cell>
        </row>
        <row r="29126">
          <cell r="M29126" t="str">
            <v>805010659_1066849</v>
          </cell>
          <cell r="N29126">
            <v>38500</v>
          </cell>
          <cell r="O29126">
            <v>0</v>
          </cell>
          <cell r="P29126">
            <v>0</v>
          </cell>
          <cell r="Q29126">
            <v>38500</v>
          </cell>
        </row>
        <row r="29127">
          <cell r="M29127" t="str">
            <v>805010659_1066894</v>
          </cell>
          <cell r="N29127">
            <v>69000</v>
          </cell>
          <cell r="O29127">
            <v>0</v>
          </cell>
          <cell r="P29127">
            <v>0</v>
          </cell>
          <cell r="Q29127">
            <v>69000</v>
          </cell>
        </row>
        <row r="29128">
          <cell r="M29128" t="str">
            <v>805010659_1067498</v>
          </cell>
          <cell r="N29128">
            <v>91141</v>
          </cell>
          <cell r="O29128">
            <v>0</v>
          </cell>
          <cell r="P29128">
            <v>0</v>
          </cell>
          <cell r="Q29128">
            <v>91141</v>
          </cell>
        </row>
        <row r="29129">
          <cell r="M29129" t="str">
            <v>805010659_1066818</v>
          </cell>
          <cell r="N29129">
            <v>98000</v>
          </cell>
          <cell r="O29129">
            <v>0</v>
          </cell>
          <cell r="P29129">
            <v>0</v>
          </cell>
          <cell r="Q29129">
            <v>98000</v>
          </cell>
        </row>
        <row r="29130">
          <cell r="M29130" t="str">
            <v>805010659_1067503</v>
          </cell>
          <cell r="N29130">
            <v>148750</v>
          </cell>
          <cell r="O29130">
            <v>0</v>
          </cell>
          <cell r="P29130">
            <v>0</v>
          </cell>
          <cell r="Q29130">
            <v>148750</v>
          </cell>
        </row>
        <row r="29131">
          <cell r="M29131" t="str">
            <v>805010659_1066868</v>
          </cell>
          <cell r="N29131">
            <v>529000</v>
          </cell>
          <cell r="O29131">
            <v>0</v>
          </cell>
          <cell r="P29131">
            <v>0</v>
          </cell>
          <cell r="Q29131">
            <v>529000</v>
          </cell>
        </row>
        <row r="29132">
          <cell r="M29132" t="str">
            <v>805010659_1066891</v>
          </cell>
          <cell r="N29132">
            <v>91141</v>
          </cell>
          <cell r="O29132">
            <v>0</v>
          </cell>
          <cell r="P29132">
            <v>0</v>
          </cell>
          <cell r="Q29132">
            <v>91141</v>
          </cell>
        </row>
        <row r="29133">
          <cell r="M29133" t="str">
            <v>805010659_1067401</v>
          </cell>
          <cell r="N29133">
            <v>49875</v>
          </cell>
          <cell r="O29133">
            <v>0</v>
          </cell>
          <cell r="P29133">
            <v>0</v>
          </cell>
          <cell r="Q29133">
            <v>49875</v>
          </cell>
        </row>
        <row r="29134">
          <cell r="M29134" t="str">
            <v>805010659_1066824</v>
          </cell>
          <cell r="N29134">
            <v>69000</v>
          </cell>
          <cell r="O29134">
            <v>0</v>
          </cell>
          <cell r="P29134">
            <v>0</v>
          </cell>
          <cell r="Q29134">
            <v>69000</v>
          </cell>
        </row>
        <row r="29135">
          <cell r="M29135" t="str">
            <v>805010659_1066872</v>
          </cell>
          <cell r="N29135">
            <v>148750</v>
          </cell>
          <cell r="O29135">
            <v>0</v>
          </cell>
          <cell r="P29135">
            <v>0</v>
          </cell>
          <cell r="Q29135">
            <v>148750</v>
          </cell>
        </row>
        <row r="29136">
          <cell r="M29136" t="str">
            <v>805010659_1067564</v>
          </cell>
          <cell r="N29136">
            <v>71617</v>
          </cell>
          <cell r="O29136">
            <v>0</v>
          </cell>
          <cell r="P29136">
            <v>0</v>
          </cell>
          <cell r="Q29136">
            <v>71617</v>
          </cell>
        </row>
        <row r="29137">
          <cell r="M29137" t="str">
            <v>805010659_1067508</v>
          </cell>
          <cell r="N29137">
            <v>76950</v>
          </cell>
          <cell r="O29137">
            <v>0</v>
          </cell>
          <cell r="P29137">
            <v>0</v>
          </cell>
          <cell r="Q29137">
            <v>76950</v>
          </cell>
        </row>
        <row r="29138">
          <cell r="M29138" t="str">
            <v>805010659_1066902</v>
          </cell>
          <cell r="N29138">
            <v>148750</v>
          </cell>
          <cell r="O29138">
            <v>0</v>
          </cell>
          <cell r="P29138">
            <v>0</v>
          </cell>
          <cell r="Q29138">
            <v>148750</v>
          </cell>
        </row>
        <row r="29139">
          <cell r="M29139" t="str">
            <v>805010659_1066814</v>
          </cell>
          <cell r="N29139">
            <v>420000</v>
          </cell>
          <cell r="O29139">
            <v>0</v>
          </cell>
          <cell r="P29139">
            <v>0</v>
          </cell>
          <cell r="Q29139">
            <v>420000</v>
          </cell>
        </row>
        <row r="29140">
          <cell r="M29140" t="str">
            <v>805010659_1067464</v>
          </cell>
          <cell r="N29140">
            <v>69000</v>
          </cell>
          <cell r="O29140">
            <v>0</v>
          </cell>
          <cell r="P29140">
            <v>0</v>
          </cell>
          <cell r="Q29140">
            <v>69000</v>
          </cell>
        </row>
        <row r="29141">
          <cell r="M29141" t="str">
            <v>805010659_1067534</v>
          </cell>
          <cell r="N29141">
            <v>115900</v>
          </cell>
          <cell r="O29141">
            <v>0</v>
          </cell>
          <cell r="P29141">
            <v>0</v>
          </cell>
          <cell r="Q29141">
            <v>115900</v>
          </cell>
        </row>
        <row r="29142">
          <cell r="M29142" t="str">
            <v>805010659_1067406</v>
          </cell>
          <cell r="N29142">
            <v>69000</v>
          </cell>
          <cell r="O29142">
            <v>0</v>
          </cell>
          <cell r="P29142">
            <v>0</v>
          </cell>
          <cell r="Q29142">
            <v>69000</v>
          </cell>
        </row>
        <row r="29143">
          <cell r="M29143" t="str">
            <v>805010659_1066828</v>
          </cell>
          <cell r="N29143">
            <v>91141</v>
          </cell>
          <cell r="O29143">
            <v>0</v>
          </cell>
          <cell r="P29143">
            <v>0</v>
          </cell>
          <cell r="Q29143">
            <v>91141</v>
          </cell>
        </row>
        <row r="29144">
          <cell r="M29144" t="str">
            <v>805010659_1066633</v>
          </cell>
          <cell r="N29144">
            <v>98000</v>
          </cell>
          <cell r="O29144">
            <v>0</v>
          </cell>
          <cell r="P29144">
            <v>0</v>
          </cell>
          <cell r="Q29144">
            <v>98000</v>
          </cell>
        </row>
        <row r="29145">
          <cell r="M29145" t="str">
            <v>805010659_1066632</v>
          </cell>
          <cell r="N29145">
            <v>145350</v>
          </cell>
          <cell r="O29145">
            <v>0</v>
          </cell>
          <cell r="P29145">
            <v>0</v>
          </cell>
          <cell r="Q29145">
            <v>145350</v>
          </cell>
        </row>
        <row r="29146">
          <cell r="M29146" t="str">
            <v>805010659_1066563</v>
          </cell>
          <cell r="N29146">
            <v>46474</v>
          </cell>
          <cell r="O29146">
            <v>0</v>
          </cell>
          <cell r="P29146">
            <v>0</v>
          </cell>
          <cell r="Q29146">
            <v>46474</v>
          </cell>
        </row>
        <row r="29147">
          <cell r="M29147" t="str">
            <v>805010659_1066678</v>
          </cell>
          <cell r="N29147">
            <v>49875</v>
          </cell>
          <cell r="O29147">
            <v>0</v>
          </cell>
          <cell r="P29147">
            <v>0</v>
          </cell>
          <cell r="Q29147">
            <v>49875</v>
          </cell>
        </row>
        <row r="29148">
          <cell r="M29148" t="str">
            <v>805010659_1066710</v>
          </cell>
          <cell r="N29148">
            <v>49875</v>
          </cell>
          <cell r="O29148">
            <v>0</v>
          </cell>
          <cell r="P29148">
            <v>0</v>
          </cell>
          <cell r="Q29148">
            <v>49875</v>
          </cell>
        </row>
        <row r="29149">
          <cell r="M29149" t="str">
            <v>805010659_1066751</v>
          </cell>
          <cell r="N29149">
            <v>69000</v>
          </cell>
          <cell r="O29149">
            <v>0</v>
          </cell>
          <cell r="P29149">
            <v>0</v>
          </cell>
          <cell r="Q29149">
            <v>69000</v>
          </cell>
        </row>
        <row r="29150">
          <cell r="M29150" t="str">
            <v>805010659_1066665</v>
          </cell>
          <cell r="N29150">
            <v>17000</v>
          </cell>
          <cell r="O29150">
            <v>0</v>
          </cell>
          <cell r="P29150">
            <v>0</v>
          </cell>
          <cell r="Q29150">
            <v>17000</v>
          </cell>
        </row>
        <row r="29151">
          <cell r="M29151" t="str">
            <v>805010659_1066676</v>
          </cell>
          <cell r="N29151">
            <v>39200</v>
          </cell>
          <cell r="O29151">
            <v>0</v>
          </cell>
          <cell r="P29151">
            <v>518000</v>
          </cell>
          <cell r="Q29151">
            <v>39200</v>
          </cell>
        </row>
        <row r="29152">
          <cell r="M29152" t="str">
            <v>805010659_1066694</v>
          </cell>
          <cell r="N29152">
            <v>25650</v>
          </cell>
          <cell r="O29152">
            <v>0</v>
          </cell>
          <cell r="P29152">
            <v>0</v>
          </cell>
          <cell r="Q29152">
            <v>25650</v>
          </cell>
        </row>
        <row r="29153">
          <cell r="M29153" t="str">
            <v>805010659_1066690</v>
          </cell>
          <cell r="N29153">
            <v>49874</v>
          </cell>
          <cell r="O29153">
            <v>0</v>
          </cell>
          <cell r="P29153">
            <v>0</v>
          </cell>
          <cell r="Q29153">
            <v>49874</v>
          </cell>
        </row>
        <row r="29154">
          <cell r="M29154" t="str">
            <v>805010659_1066644</v>
          </cell>
          <cell r="N29154">
            <v>148750</v>
          </cell>
          <cell r="O29154">
            <v>0</v>
          </cell>
          <cell r="P29154">
            <v>0</v>
          </cell>
          <cell r="Q29154">
            <v>148750</v>
          </cell>
        </row>
        <row r="29155">
          <cell r="M29155" t="str">
            <v>805010659_1066575</v>
          </cell>
          <cell r="N29155">
            <v>69000</v>
          </cell>
          <cell r="O29155">
            <v>0</v>
          </cell>
          <cell r="P29155">
            <v>0</v>
          </cell>
          <cell r="Q29155">
            <v>69000</v>
          </cell>
        </row>
        <row r="29156">
          <cell r="M29156" t="str">
            <v>805010659_1066677</v>
          </cell>
          <cell r="N29156">
            <v>420000</v>
          </cell>
          <cell r="O29156">
            <v>0</v>
          </cell>
          <cell r="P29156">
            <v>0</v>
          </cell>
          <cell r="Q29156">
            <v>420000</v>
          </cell>
        </row>
        <row r="29157">
          <cell r="M29157" t="str">
            <v>805010659_1066675</v>
          </cell>
          <cell r="N29157">
            <v>67800</v>
          </cell>
          <cell r="O29157">
            <v>0</v>
          </cell>
          <cell r="P29157">
            <v>0</v>
          </cell>
          <cell r="Q29157">
            <v>67800</v>
          </cell>
        </row>
        <row r="29158">
          <cell r="M29158" t="str">
            <v>805010659_1066672</v>
          </cell>
          <cell r="N29158">
            <v>91141</v>
          </cell>
          <cell r="O29158">
            <v>0</v>
          </cell>
          <cell r="P29158">
            <v>0</v>
          </cell>
          <cell r="Q29158">
            <v>91141</v>
          </cell>
        </row>
        <row r="29159">
          <cell r="M29159" t="str">
            <v>805010659_1066725</v>
          </cell>
          <cell r="N29159">
            <v>91141</v>
          </cell>
          <cell r="O29159">
            <v>0</v>
          </cell>
          <cell r="P29159">
            <v>0</v>
          </cell>
          <cell r="Q29159">
            <v>91141</v>
          </cell>
        </row>
        <row r="29160">
          <cell r="M29160" t="str">
            <v>805010659_1066624</v>
          </cell>
          <cell r="N29160">
            <v>91141</v>
          </cell>
          <cell r="O29160">
            <v>0</v>
          </cell>
          <cell r="P29160">
            <v>0</v>
          </cell>
          <cell r="Q29160">
            <v>91141</v>
          </cell>
        </row>
        <row r="29161">
          <cell r="M29161" t="str">
            <v>805010659_1066562</v>
          </cell>
          <cell r="N29161">
            <v>98000</v>
          </cell>
          <cell r="O29161">
            <v>0</v>
          </cell>
          <cell r="P29161">
            <v>0</v>
          </cell>
          <cell r="Q29161">
            <v>98000</v>
          </cell>
        </row>
        <row r="29162">
          <cell r="M29162" t="str">
            <v>805010659_1066645</v>
          </cell>
          <cell r="N29162">
            <v>69000</v>
          </cell>
          <cell r="O29162">
            <v>0</v>
          </cell>
          <cell r="P29162">
            <v>0</v>
          </cell>
          <cell r="Q29162">
            <v>69000</v>
          </cell>
        </row>
        <row r="29163">
          <cell r="M29163" t="str">
            <v>805010659_1066702</v>
          </cell>
          <cell r="N29163">
            <v>98000</v>
          </cell>
          <cell r="O29163">
            <v>0</v>
          </cell>
          <cell r="P29163">
            <v>0</v>
          </cell>
          <cell r="Q29163">
            <v>98000</v>
          </cell>
        </row>
        <row r="29164">
          <cell r="M29164" t="str">
            <v>805010659_1066640</v>
          </cell>
          <cell r="N29164">
            <v>363972</v>
          </cell>
          <cell r="O29164">
            <v>0</v>
          </cell>
          <cell r="P29164">
            <v>0</v>
          </cell>
          <cell r="Q29164">
            <v>363972</v>
          </cell>
        </row>
        <row r="29165">
          <cell r="M29165" t="str">
            <v>805010659_1066637</v>
          </cell>
          <cell r="N29165">
            <v>145350</v>
          </cell>
          <cell r="O29165">
            <v>0</v>
          </cell>
          <cell r="P29165">
            <v>0</v>
          </cell>
          <cell r="Q29165">
            <v>145350</v>
          </cell>
        </row>
        <row r="29166">
          <cell r="M29166" t="str">
            <v>805010659_1066727</v>
          </cell>
          <cell r="N29166">
            <v>91141</v>
          </cell>
          <cell r="O29166">
            <v>0</v>
          </cell>
          <cell r="P29166">
            <v>0</v>
          </cell>
          <cell r="Q29166">
            <v>91141</v>
          </cell>
        </row>
        <row r="29167">
          <cell r="M29167" t="str">
            <v>805010659_1066611</v>
          </cell>
          <cell r="N29167">
            <v>25650</v>
          </cell>
          <cell r="O29167">
            <v>0</v>
          </cell>
          <cell r="P29167">
            <v>0</v>
          </cell>
          <cell r="Q29167">
            <v>25650</v>
          </cell>
        </row>
        <row r="29168">
          <cell r="M29168" t="str">
            <v>805010659_1066735</v>
          </cell>
          <cell r="N29168">
            <v>49875</v>
          </cell>
          <cell r="O29168">
            <v>0</v>
          </cell>
          <cell r="P29168">
            <v>0</v>
          </cell>
          <cell r="Q29168">
            <v>49875</v>
          </cell>
        </row>
        <row r="29169">
          <cell r="M29169" t="str">
            <v>805010659_1066659</v>
          </cell>
          <cell r="N29169">
            <v>79888</v>
          </cell>
          <cell r="O29169">
            <v>0</v>
          </cell>
          <cell r="P29169">
            <v>0</v>
          </cell>
          <cell r="Q29169">
            <v>79888</v>
          </cell>
        </row>
        <row r="29170">
          <cell r="M29170" t="str">
            <v>805010659_1066643</v>
          </cell>
          <cell r="N29170">
            <v>148750</v>
          </cell>
          <cell r="O29170">
            <v>0</v>
          </cell>
          <cell r="P29170">
            <v>0</v>
          </cell>
          <cell r="Q29170">
            <v>148750</v>
          </cell>
        </row>
        <row r="29171">
          <cell r="M29171" t="str">
            <v>805010659_1066691</v>
          </cell>
          <cell r="N29171">
            <v>69000</v>
          </cell>
          <cell r="O29171">
            <v>0</v>
          </cell>
          <cell r="P29171">
            <v>0</v>
          </cell>
          <cell r="Q29171">
            <v>69000</v>
          </cell>
        </row>
        <row r="29172">
          <cell r="M29172" t="str">
            <v>805010659_1066567</v>
          </cell>
          <cell r="N29172">
            <v>91141</v>
          </cell>
          <cell r="O29172">
            <v>0</v>
          </cell>
          <cell r="P29172">
            <v>0</v>
          </cell>
          <cell r="Q29172">
            <v>91141</v>
          </cell>
        </row>
        <row r="29173">
          <cell r="M29173" t="str">
            <v>805010659_1066565</v>
          </cell>
          <cell r="N29173">
            <v>529000</v>
          </cell>
          <cell r="O29173">
            <v>0</v>
          </cell>
          <cell r="P29173">
            <v>0</v>
          </cell>
          <cell r="Q29173">
            <v>529000</v>
          </cell>
        </row>
        <row r="29174">
          <cell r="M29174" t="str">
            <v>805010659_1066666</v>
          </cell>
          <cell r="N29174">
            <v>98000</v>
          </cell>
          <cell r="O29174">
            <v>0</v>
          </cell>
          <cell r="P29174">
            <v>0</v>
          </cell>
          <cell r="Q29174">
            <v>98000</v>
          </cell>
        </row>
        <row r="29175">
          <cell r="M29175" t="str">
            <v>805010659_1066669</v>
          </cell>
          <cell r="N29175">
            <v>98000</v>
          </cell>
          <cell r="O29175">
            <v>0</v>
          </cell>
          <cell r="P29175">
            <v>0</v>
          </cell>
          <cell r="Q29175">
            <v>98000</v>
          </cell>
        </row>
        <row r="29176">
          <cell r="M29176" t="str">
            <v>805010659_1066662</v>
          </cell>
          <cell r="N29176">
            <v>76950</v>
          </cell>
          <cell r="O29176">
            <v>0</v>
          </cell>
          <cell r="P29176">
            <v>0</v>
          </cell>
          <cell r="Q29176">
            <v>76950</v>
          </cell>
        </row>
        <row r="29177">
          <cell r="M29177" t="str">
            <v>805010659_1066636</v>
          </cell>
          <cell r="N29177">
            <v>49875</v>
          </cell>
          <cell r="O29177">
            <v>0</v>
          </cell>
          <cell r="P29177">
            <v>0</v>
          </cell>
          <cell r="Q29177">
            <v>49875</v>
          </cell>
        </row>
        <row r="29178">
          <cell r="M29178" t="str">
            <v>805010659_1066656</v>
          </cell>
          <cell r="N29178">
            <v>8328</v>
          </cell>
          <cell r="O29178">
            <v>0</v>
          </cell>
          <cell r="P29178">
            <v>80000</v>
          </cell>
          <cell r="Q29178">
            <v>8328</v>
          </cell>
        </row>
        <row r="29179">
          <cell r="M29179" t="str">
            <v>805010659_1066634</v>
          </cell>
          <cell r="N29179">
            <v>25010</v>
          </cell>
          <cell r="O29179">
            <v>0</v>
          </cell>
          <cell r="P29179">
            <v>0</v>
          </cell>
          <cell r="Q29179">
            <v>25010</v>
          </cell>
        </row>
        <row r="29180">
          <cell r="M29180" t="str">
            <v>805010659_1066671</v>
          </cell>
          <cell r="N29180">
            <v>76950</v>
          </cell>
          <cell r="O29180">
            <v>0</v>
          </cell>
          <cell r="P29180">
            <v>0</v>
          </cell>
          <cell r="Q29180">
            <v>76950</v>
          </cell>
        </row>
        <row r="29181">
          <cell r="M29181" t="str">
            <v>805010659_1066697</v>
          </cell>
          <cell r="N29181">
            <v>91141</v>
          </cell>
          <cell r="O29181">
            <v>0</v>
          </cell>
          <cell r="P29181">
            <v>0</v>
          </cell>
          <cell r="Q29181">
            <v>91141</v>
          </cell>
        </row>
        <row r="29182">
          <cell r="M29182" t="str">
            <v>805010659_1066748</v>
          </cell>
          <cell r="N29182">
            <v>98000</v>
          </cell>
          <cell r="O29182">
            <v>0</v>
          </cell>
          <cell r="P29182">
            <v>518000</v>
          </cell>
          <cell r="Q29182">
            <v>98000</v>
          </cell>
        </row>
        <row r="29183">
          <cell r="M29183" t="str">
            <v>805010659_1066648</v>
          </cell>
          <cell r="N29183">
            <v>900000</v>
          </cell>
          <cell r="O29183">
            <v>0</v>
          </cell>
          <cell r="P29183">
            <v>300000</v>
          </cell>
          <cell r="Q29183">
            <v>900000</v>
          </cell>
        </row>
        <row r="29184">
          <cell r="M29184" t="str">
            <v>805010659_1066688</v>
          </cell>
          <cell r="N29184">
            <v>69000</v>
          </cell>
          <cell r="O29184">
            <v>0</v>
          </cell>
          <cell r="P29184">
            <v>0</v>
          </cell>
          <cell r="Q29184">
            <v>69000</v>
          </cell>
        </row>
        <row r="29185">
          <cell r="M29185" t="str">
            <v>805010659_1066621</v>
          </cell>
          <cell r="N29185">
            <v>49874</v>
          </cell>
          <cell r="O29185">
            <v>0</v>
          </cell>
          <cell r="P29185">
            <v>0</v>
          </cell>
          <cell r="Q29185">
            <v>49874</v>
          </cell>
        </row>
        <row r="29186">
          <cell r="M29186" t="str">
            <v>805010659_1066598</v>
          </cell>
          <cell r="N29186">
            <v>71998</v>
          </cell>
          <cell r="O29186">
            <v>0</v>
          </cell>
          <cell r="P29186">
            <v>0</v>
          </cell>
          <cell r="Q29186">
            <v>71998</v>
          </cell>
        </row>
        <row r="29187">
          <cell r="M29187" t="str">
            <v>805010659_1066569</v>
          </cell>
          <cell r="N29187">
            <v>60300</v>
          </cell>
          <cell r="O29187">
            <v>0</v>
          </cell>
          <cell r="P29187">
            <v>0</v>
          </cell>
          <cell r="Q29187">
            <v>60300</v>
          </cell>
        </row>
        <row r="29188">
          <cell r="M29188" t="str">
            <v>805010659_1066594</v>
          </cell>
          <cell r="N29188">
            <v>84948</v>
          </cell>
          <cell r="O29188">
            <v>0</v>
          </cell>
          <cell r="P29188">
            <v>0</v>
          </cell>
          <cell r="Q29188">
            <v>84948</v>
          </cell>
        </row>
        <row r="29189">
          <cell r="M29189" t="str">
            <v>805010659_1066646</v>
          </cell>
          <cell r="N29189">
            <v>148750</v>
          </cell>
          <cell r="O29189">
            <v>0</v>
          </cell>
          <cell r="P29189">
            <v>0</v>
          </cell>
          <cell r="Q29189">
            <v>148750</v>
          </cell>
        </row>
        <row r="29190">
          <cell r="M29190" t="str">
            <v>805010659_1066623</v>
          </cell>
          <cell r="N29190">
            <v>91141</v>
          </cell>
          <cell r="O29190">
            <v>0</v>
          </cell>
          <cell r="P29190">
            <v>0</v>
          </cell>
          <cell r="Q29190">
            <v>91141</v>
          </cell>
        </row>
        <row r="29191">
          <cell r="M29191" t="str">
            <v>805010659_1066715</v>
          </cell>
          <cell r="N29191">
            <v>115900</v>
          </cell>
          <cell r="O29191">
            <v>0</v>
          </cell>
          <cell r="P29191">
            <v>0</v>
          </cell>
          <cell r="Q29191">
            <v>115900</v>
          </cell>
        </row>
        <row r="29192">
          <cell r="M29192" t="str">
            <v>805010659_1066647</v>
          </cell>
          <cell r="N29192">
            <v>237500</v>
          </cell>
          <cell r="O29192">
            <v>0</v>
          </cell>
          <cell r="P29192">
            <v>0</v>
          </cell>
          <cell r="Q29192">
            <v>237500</v>
          </cell>
        </row>
        <row r="29193">
          <cell r="M29193" t="str">
            <v>805010659_1066733</v>
          </cell>
          <cell r="N29193">
            <v>49875</v>
          </cell>
          <cell r="O29193">
            <v>0</v>
          </cell>
          <cell r="P29193">
            <v>0</v>
          </cell>
          <cell r="Q29193">
            <v>49875</v>
          </cell>
        </row>
        <row r="29194">
          <cell r="M29194" t="str">
            <v>805010659_1066603</v>
          </cell>
          <cell r="N29194">
            <v>91141</v>
          </cell>
          <cell r="O29194">
            <v>0</v>
          </cell>
          <cell r="P29194">
            <v>0</v>
          </cell>
          <cell r="Q29194">
            <v>91141</v>
          </cell>
        </row>
        <row r="29195">
          <cell r="M29195" t="str">
            <v>805010659_1066620</v>
          </cell>
          <cell r="N29195">
            <v>18574</v>
          </cell>
          <cell r="O29195">
            <v>0</v>
          </cell>
          <cell r="P29195">
            <v>0</v>
          </cell>
          <cell r="Q29195">
            <v>18574</v>
          </cell>
        </row>
        <row r="29196">
          <cell r="M29196" t="str">
            <v>805010659_1066654</v>
          </cell>
          <cell r="N29196">
            <v>98000</v>
          </cell>
          <cell r="O29196">
            <v>0</v>
          </cell>
          <cell r="P29196">
            <v>0</v>
          </cell>
          <cell r="Q29196">
            <v>98000</v>
          </cell>
        </row>
        <row r="29197">
          <cell r="M29197" t="str">
            <v>805010659_1066614</v>
          </cell>
          <cell r="N29197">
            <v>49875</v>
          </cell>
          <cell r="O29197">
            <v>0</v>
          </cell>
          <cell r="P29197">
            <v>0</v>
          </cell>
          <cell r="Q29197">
            <v>49875</v>
          </cell>
        </row>
        <row r="29198">
          <cell r="M29198" t="str">
            <v>805010659_1066679</v>
          </cell>
          <cell r="N29198">
            <v>76950</v>
          </cell>
          <cell r="O29198">
            <v>0</v>
          </cell>
          <cell r="P29198">
            <v>0</v>
          </cell>
          <cell r="Q29198">
            <v>76950</v>
          </cell>
        </row>
        <row r="29199">
          <cell r="M29199" t="str">
            <v>805010659_1066749</v>
          </cell>
          <cell r="N29199">
            <v>313535</v>
          </cell>
          <cell r="O29199">
            <v>0</v>
          </cell>
          <cell r="P29199">
            <v>0</v>
          </cell>
          <cell r="Q29199">
            <v>313535</v>
          </cell>
        </row>
        <row r="29200">
          <cell r="M29200" t="str">
            <v>805010659_1066713</v>
          </cell>
          <cell r="N29200">
            <v>98000</v>
          </cell>
          <cell r="O29200">
            <v>0</v>
          </cell>
          <cell r="P29200">
            <v>518000</v>
          </cell>
          <cell r="Q29200">
            <v>98000</v>
          </cell>
        </row>
        <row r="29201">
          <cell r="M29201" t="str">
            <v>805010659_1066631</v>
          </cell>
          <cell r="N29201">
            <v>75496</v>
          </cell>
          <cell r="O29201">
            <v>0</v>
          </cell>
          <cell r="P29201">
            <v>0</v>
          </cell>
          <cell r="Q29201">
            <v>75496</v>
          </cell>
        </row>
        <row r="29202">
          <cell r="M29202" t="str">
            <v>805010659_1066716</v>
          </cell>
          <cell r="N29202">
            <v>78570</v>
          </cell>
          <cell r="O29202">
            <v>0</v>
          </cell>
          <cell r="P29202">
            <v>0</v>
          </cell>
          <cell r="Q29202">
            <v>78570</v>
          </cell>
        </row>
        <row r="29203">
          <cell r="M29203" t="str">
            <v>805010659_1066596</v>
          </cell>
          <cell r="N29203">
            <v>76950</v>
          </cell>
          <cell r="O29203">
            <v>0</v>
          </cell>
          <cell r="P29203">
            <v>0</v>
          </cell>
          <cell r="Q29203">
            <v>76950</v>
          </cell>
        </row>
        <row r="29204">
          <cell r="M29204" t="str">
            <v>805010659_1066564</v>
          </cell>
          <cell r="N29204">
            <v>49874</v>
          </cell>
          <cell r="O29204">
            <v>0</v>
          </cell>
          <cell r="P29204">
            <v>0</v>
          </cell>
          <cell r="Q29204">
            <v>49874</v>
          </cell>
        </row>
        <row r="29205">
          <cell r="M29205" t="str">
            <v>805010659_1066653</v>
          </cell>
          <cell r="N29205">
            <v>53460</v>
          </cell>
          <cell r="O29205">
            <v>0</v>
          </cell>
          <cell r="P29205">
            <v>0</v>
          </cell>
          <cell r="Q29205">
            <v>53460</v>
          </cell>
        </row>
        <row r="29206">
          <cell r="M29206" t="str">
            <v>805010659_1066641</v>
          </cell>
          <cell r="N29206">
            <v>69000</v>
          </cell>
          <cell r="O29206">
            <v>0</v>
          </cell>
          <cell r="P29206">
            <v>0</v>
          </cell>
          <cell r="Q29206">
            <v>69000</v>
          </cell>
        </row>
        <row r="29207">
          <cell r="M29207" t="str">
            <v>805010659_1066599</v>
          </cell>
          <cell r="N29207">
            <v>71998</v>
          </cell>
          <cell r="O29207">
            <v>0</v>
          </cell>
          <cell r="P29207">
            <v>0</v>
          </cell>
          <cell r="Q29207">
            <v>71998</v>
          </cell>
        </row>
        <row r="29208">
          <cell r="M29208" t="str">
            <v>805010659_1066673</v>
          </cell>
          <cell r="N29208">
            <v>57284</v>
          </cell>
          <cell r="O29208">
            <v>0</v>
          </cell>
          <cell r="P29208">
            <v>0</v>
          </cell>
          <cell r="Q29208">
            <v>57284</v>
          </cell>
        </row>
        <row r="29209">
          <cell r="M29209" t="str">
            <v>805010659_1066630</v>
          </cell>
          <cell r="N29209">
            <v>98000</v>
          </cell>
          <cell r="O29209">
            <v>0</v>
          </cell>
          <cell r="P29209">
            <v>0</v>
          </cell>
          <cell r="Q29209">
            <v>98000</v>
          </cell>
        </row>
        <row r="29210">
          <cell r="M29210" t="str">
            <v>805010659_1066649</v>
          </cell>
          <cell r="N29210">
            <v>260000</v>
          </cell>
          <cell r="O29210">
            <v>0</v>
          </cell>
          <cell r="P29210">
            <v>0</v>
          </cell>
          <cell r="Q29210">
            <v>260000</v>
          </cell>
        </row>
        <row r="29211">
          <cell r="M29211" t="str">
            <v>805010659_1066700</v>
          </cell>
          <cell r="N29211">
            <v>323640</v>
          </cell>
          <cell r="O29211">
            <v>0</v>
          </cell>
          <cell r="P29211">
            <v>300000</v>
          </cell>
          <cell r="Q29211">
            <v>323640</v>
          </cell>
        </row>
        <row r="29212">
          <cell r="M29212" t="str">
            <v>805010659_1066657</v>
          </cell>
          <cell r="N29212">
            <v>57208</v>
          </cell>
          <cell r="O29212">
            <v>0</v>
          </cell>
          <cell r="P29212">
            <v>0</v>
          </cell>
          <cell r="Q29212">
            <v>57208</v>
          </cell>
        </row>
        <row r="29213">
          <cell r="M29213" t="str">
            <v>805010659_1066612</v>
          </cell>
          <cell r="N29213">
            <v>148750</v>
          </cell>
          <cell r="O29213">
            <v>0</v>
          </cell>
          <cell r="P29213">
            <v>0</v>
          </cell>
          <cell r="Q29213">
            <v>148750</v>
          </cell>
        </row>
        <row r="29214">
          <cell r="M29214" t="str">
            <v>805010659_1066722</v>
          </cell>
          <cell r="N29214">
            <v>148750</v>
          </cell>
          <cell r="O29214">
            <v>0</v>
          </cell>
          <cell r="P29214">
            <v>0</v>
          </cell>
          <cell r="Q29214">
            <v>148750</v>
          </cell>
        </row>
        <row r="29215">
          <cell r="M29215" t="str">
            <v>805010659_1066737</v>
          </cell>
          <cell r="N29215">
            <v>19000</v>
          </cell>
          <cell r="O29215">
            <v>0</v>
          </cell>
          <cell r="P29215">
            <v>80000</v>
          </cell>
          <cell r="Q29215">
            <v>19000</v>
          </cell>
        </row>
        <row r="29216">
          <cell r="M29216" t="str">
            <v>805010659_1066720</v>
          </cell>
          <cell r="N29216">
            <v>69000</v>
          </cell>
          <cell r="O29216">
            <v>0</v>
          </cell>
          <cell r="P29216">
            <v>0</v>
          </cell>
          <cell r="Q29216">
            <v>69000</v>
          </cell>
        </row>
        <row r="29217">
          <cell r="M29217" t="str">
            <v>805010659_1066696</v>
          </cell>
          <cell r="N29217">
            <v>91141</v>
          </cell>
          <cell r="O29217">
            <v>0</v>
          </cell>
          <cell r="P29217">
            <v>0</v>
          </cell>
          <cell r="Q29217">
            <v>91141</v>
          </cell>
        </row>
        <row r="29218">
          <cell r="M29218" t="str">
            <v>805010659_1066607</v>
          </cell>
          <cell r="N29218">
            <v>69000</v>
          </cell>
          <cell r="O29218">
            <v>0</v>
          </cell>
          <cell r="P29218">
            <v>0</v>
          </cell>
          <cell r="Q29218">
            <v>69000</v>
          </cell>
        </row>
        <row r="29219">
          <cell r="M29219" t="str">
            <v>805010659_1066730</v>
          </cell>
          <cell r="N29219">
            <v>91141</v>
          </cell>
          <cell r="O29219">
            <v>0</v>
          </cell>
          <cell r="P29219">
            <v>0</v>
          </cell>
          <cell r="Q29219">
            <v>91141</v>
          </cell>
        </row>
        <row r="29220">
          <cell r="M29220" t="str">
            <v>805010659_1066628</v>
          </cell>
          <cell r="N29220">
            <v>75496</v>
          </cell>
          <cell r="O29220">
            <v>0</v>
          </cell>
          <cell r="P29220">
            <v>0</v>
          </cell>
          <cell r="Q29220">
            <v>75496</v>
          </cell>
        </row>
        <row r="29221">
          <cell r="M29221" t="str">
            <v>805010659_1066750</v>
          </cell>
          <cell r="N29221">
            <v>91141</v>
          </cell>
          <cell r="O29221">
            <v>0</v>
          </cell>
          <cell r="P29221">
            <v>0</v>
          </cell>
          <cell r="Q29221">
            <v>91141</v>
          </cell>
        </row>
        <row r="29222">
          <cell r="M29222" t="str">
            <v>805010659_1066709</v>
          </cell>
          <cell r="N29222">
            <v>49875</v>
          </cell>
          <cell r="O29222">
            <v>0</v>
          </cell>
          <cell r="P29222">
            <v>0</v>
          </cell>
          <cell r="Q29222">
            <v>49875</v>
          </cell>
        </row>
        <row r="29223">
          <cell r="M29223" t="str">
            <v>805010659_1066635</v>
          </cell>
          <cell r="N29223">
            <v>21010</v>
          </cell>
          <cell r="O29223">
            <v>0</v>
          </cell>
          <cell r="P29223">
            <v>0</v>
          </cell>
          <cell r="Q29223">
            <v>21010</v>
          </cell>
        </row>
        <row r="29224">
          <cell r="M29224" t="str">
            <v>805010659_1066655</v>
          </cell>
          <cell r="N29224">
            <v>76950</v>
          </cell>
          <cell r="O29224">
            <v>0</v>
          </cell>
          <cell r="P29224">
            <v>0</v>
          </cell>
          <cell r="Q29224">
            <v>76950</v>
          </cell>
        </row>
        <row r="29225">
          <cell r="M29225" t="str">
            <v>805010659_1066703</v>
          </cell>
          <cell r="N29225">
            <v>69000</v>
          </cell>
          <cell r="O29225">
            <v>0</v>
          </cell>
          <cell r="P29225">
            <v>0</v>
          </cell>
          <cell r="Q29225">
            <v>69000</v>
          </cell>
        </row>
        <row r="29226">
          <cell r="M29226" t="str">
            <v>805010659_1066692</v>
          </cell>
          <cell r="N29226">
            <v>19000</v>
          </cell>
          <cell r="O29226">
            <v>0</v>
          </cell>
          <cell r="P29226">
            <v>80000</v>
          </cell>
          <cell r="Q29226">
            <v>19000</v>
          </cell>
        </row>
        <row r="29227">
          <cell r="M29227" t="str">
            <v>805010659_1066605</v>
          </cell>
          <cell r="N29227">
            <v>49875</v>
          </cell>
          <cell r="O29227">
            <v>0</v>
          </cell>
          <cell r="P29227">
            <v>0</v>
          </cell>
          <cell r="Q29227">
            <v>49875</v>
          </cell>
        </row>
        <row r="29228">
          <cell r="M29228" t="str">
            <v>805010659_1066723</v>
          </cell>
          <cell r="N29228">
            <v>512106</v>
          </cell>
          <cell r="O29228">
            <v>0</v>
          </cell>
          <cell r="P29228">
            <v>0</v>
          </cell>
          <cell r="Q29228">
            <v>512106</v>
          </cell>
        </row>
        <row r="29229">
          <cell r="M29229" t="str">
            <v>805010659_1066627</v>
          </cell>
          <cell r="N29229">
            <v>86748</v>
          </cell>
          <cell r="O29229">
            <v>0</v>
          </cell>
          <cell r="P29229">
            <v>0</v>
          </cell>
          <cell r="Q29229">
            <v>86748</v>
          </cell>
        </row>
        <row r="29230">
          <cell r="M29230" t="str">
            <v>805010659_1066650</v>
          </cell>
          <cell r="N29230">
            <v>91141</v>
          </cell>
          <cell r="O29230">
            <v>0</v>
          </cell>
          <cell r="P29230">
            <v>0</v>
          </cell>
          <cell r="Q29230">
            <v>91141</v>
          </cell>
        </row>
        <row r="29231">
          <cell r="M29231" t="str">
            <v>805010659_1066617</v>
          </cell>
          <cell r="N29231">
            <v>148750</v>
          </cell>
          <cell r="O29231">
            <v>0</v>
          </cell>
          <cell r="P29231">
            <v>0</v>
          </cell>
          <cell r="Q29231">
            <v>148750</v>
          </cell>
        </row>
        <row r="29232">
          <cell r="M29232" t="str">
            <v>805010659_1066559</v>
          </cell>
          <cell r="N29232">
            <v>148750</v>
          </cell>
          <cell r="O29232">
            <v>0</v>
          </cell>
          <cell r="P29232">
            <v>0</v>
          </cell>
          <cell r="Q29232">
            <v>148750</v>
          </cell>
        </row>
        <row r="29233">
          <cell r="M29233" t="str">
            <v>805010659_1066568</v>
          </cell>
          <cell r="N29233">
            <v>98000</v>
          </cell>
          <cell r="O29233">
            <v>0</v>
          </cell>
          <cell r="P29233">
            <v>0</v>
          </cell>
          <cell r="Q29233">
            <v>98000</v>
          </cell>
        </row>
        <row r="29234">
          <cell r="M29234" t="str">
            <v>805010659_1066638</v>
          </cell>
          <cell r="N29234">
            <v>323640</v>
          </cell>
          <cell r="O29234">
            <v>0</v>
          </cell>
          <cell r="P29234">
            <v>300000</v>
          </cell>
          <cell r="Q29234">
            <v>323640</v>
          </cell>
        </row>
        <row r="29235">
          <cell r="M29235" t="str">
            <v>805010659_1066595</v>
          </cell>
          <cell r="N29235">
            <v>38500</v>
          </cell>
          <cell r="O29235">
            <v>0</v>
          </cell>
          <cell r="P29235">
            <v>0</v>
          </cell>
          <cell r="Q29235">
            <v>38500</v>
          </cell>
        </row>
        <row r="29236">
          <cell r="M29236" t="str">
            <v>805010659_1066629</v>
          </cell>
          <cell r="N29236">
            <v>287796</v>
          </cell>
          <cell r="O29236">
            <v>0</v>
          </cell>
          <cell r="P29236">
            <v>300000</v>
          </cell>
          <cell r="Q29236">
            <v>287796</v>
          </cell>
        </row>
        <row r="29237">
          <cell r="M29237" t="str">
            <v>805010659_1066693</v>
          </cell>
          <cell r="N29237">
            <v>91141</v>
          </cell>
          <cell r="O29237">
            <v>0</v>
          </cell>
          <cell r="P29237">
            <v>0</v>
          </cell>
          <cell r="Q29237">
            <v>91141</v>
          </cell>
        </row>
        <row r="29238">
          <cell r="M29238" t="str">
            <v>805010659_1066695</v>
          </cell>
          <cell r="N29238">
            <v>148750</v>
          </cell>
          <cell r="O29238">
            <v>0</v>
          </cell>
          <cell r="P29238">
            <v>0</v>
          </cell>
          <cell r="Q29238">
            <v>148750</v>
          </cell>
        </row>
        <row r="29239">
          <cell r="M29239" t="str">
            <v>805010659_1066674</v>
          </cell>
          <cell r="N29239">
            <v>49875</v>
          </cell>
          <cell r="O29239">
            <v>0</v>
          </cell>
          <cell r="P29239">
            <v>0</v>
          </cell>
          <cell r="Q29239">
            <v>49875</v>
          </cell>
        </row>
        <row r="29240">
          <cell r="M29240" t="str">
            <v>805010659_1066613</v>
          </cell>
          <cell r="N29240">
            <v>323640</v>
          </cell>
          <cell r="O29240">
            <v>0</v>
          </cell>
          <cell r="P29240">
            <v>300000</v>
          </cell>
          <cell r="Q29240">
            <v>323640</v>
          </cell>
        </row>
        <row r="29241">
          <cell r="M29241" t="str">
            <v>805010659_1066742</v>
          </cell>
          <cell r="N29241">
            <v>79888</v>
          </cell>
          <cell r="O29241">
            <v>0</v>
          </cell>
          <cell r="P29241">
            <v>0</v>
          </cell>
          <cell r="Q29241">
            <v>79888</v>
          </cell>
        </row>
        <row r="29242">
          <cell r="M29242" t="str">
            <v>805010659_1066618</v>
          </cell>
          <cell r="N29242">
            <v>8328</v>
          </cell>
          <cell r="O29242">
            <v>0</v>
          </cell>
          <cell r="P29242">
            <v>80000</v>
          </cell>
          <cell r="Q29242">
            <v>8328</v>
          </cell>
        </row>
        <row r="29243">
          <cell r="M29243" t="str">
            <v>805010659_1066639</v>
          </cell>
          <cell r="N29243">
            <v>37594</v>
          </cell>
          <cell r="O29243">
            <v>0</v>
          </cell>
          <cell r="P29243">
            <v>518000</v>
          </cell>
          <cell r="Q29243">
            <v>37594</v>
          </cell>
        </row>
        <row r="29244">
          <cell r="M29244" t="str">
            <v>805010659_1066593</v>
          </cell>
          <cell r="N29244">
            <v>117800</v>
          </cell>
          <cell r="O29244">
            <v>0</v>
          </cell>
          <cell r="P29244">
            <v>0</v>
          </cell>
          <cell r="Q29244">
            <v>117800</v>
          </cell>
        </row>
        <row r="29245">
          <cell r="M29245" t="str">
            <v>805010659_1066592</v>
          </cell>
          <cell r="N29245">
            <v>148750</v>
          </cell>
          <cell r="O29245">
            <v>0</v>
          </cell>
          <cell r="P29245">
            <v>0</v>
          </cell>
          <cell r="Q29245">
            <v>148750</v>
          </cell>
        </row>
        <row r="29246">
          <cell r="M29246" t="str">
            <v>805010659_1066616</v>
          </cell>
          <cell r="N29246">
            <v>60300</v>
          </cell>
          <cell r="O29246">
            <v>0</v>
          </cell>
          <cell r="P29246">
            <v>0</v>
          </cell>
          <cell r="Q29246">
            <v>60300</v>
          </cell>
        </row>
        <row r="29247">
          <cell r="M29247" t="str">
            <v>805010659_1066712</v>
          </cell>
          <cell r="N29247">
            <v>68636</v>
          </cell>
          <cell r="O29247">
            <v>0</v>
          </cell>
          <cell r="P29247">
            <v>0</v>
          </cell>
          <cell r="Q29247">
            <v>68636</v>
          </cell>
        </row>
        <row r="29248">
          <cell r="M29248" t="str">
            <v>805010659_1066652</v>
          </cell>
          <cell r="N29248">
            <v>75496</v>
          </cell>
          <cell r="O29248">
            <v>0</v>
          </cell>
          <cell r="P29248">
            <v>0</v>
          </cell>
          <cell r="Q29248">
            <v>75496</v>
          </cell>
        </row>
        <row r="29249">
          <cell r="M29249" t="str">
            <v>805010659_1066698</v>
          </cell>
          <cell r="N29249">
            <v>98000</v>
          </cell>
          <cell r="O29249">
            <v>0</v>
          </cell>
          <cell r="P29249">
            <v>0</v>
          </cell>
          <cell r="Q29249">
            <v>98000</v>
          </cell>
        </row>
        <row r="29250">
          <cell r="M29250" t="str">
            <v>805010659_1066560</v>
          </cell>
          <cell r="N29250">
            <v>19000</v>
          </cell>
          <cell r="O29250">
            <v>0</v>
          </cell>
          <cell r="P29250">
            <v>80000</v>
          </cell>
          <cell r="Q29250">
            <v>19000</v>
          </cell>
        </row>
        <row r="29251">
          <cell r="M29251" t="str">
            <v>805010659_1066642</v>
          </cell>
          <cell r="N29251">
            <v>38500</v>
          </cell>
          <cell r="O29251">
            <v>0</v>
          </cell>
          <cell r="P29251">
            <v>0</v>
          </cell>
          <cell r="Q29251">
            <v>38500</v>
          </cell>
        </row>
        <row r="29252">
          <cell r="M29252" t="str">
            <v>805010659_1066705</v>
          </cell>
          <cell r="N29252">
            <v>115900</v>
          </cell>
          <cell r="O29252">
            <v>0</v>
          </cell>
          <cell r="P29252">
            <v>0</v>
          </cell>
          <cell r="Q29252">
            <v>115900</v>
          </cell>
        </row>
        <row r="29253">
          <cell r="M29253" t="str">
            <v>805010659_1066746</v>
          </cell>
          <cell r="N29253">
            <v>91141</v>
          </cell>
          <cell r="O29253">
            <v>0</v>
          </cell>
          <cell r="P29253">
            <v>0</v>
          </cell>
          <cell r="Q29253">
            <v>91141</v>
          </cell>
        </row>
        <row r="29254">
          <cell r="M29254" t="str">
            <v>805010659_1066752</v>
          </cell>
          <cell r="N29254">
            <v>38500</v>
          </cell>
          <cell r="O29254">
            <v>0</v>
          </cell>
          <cell r="P29254">
            <v>0</v>
          </cell>
          <cell r="Q29254">
            <v>38500</v>
          </cell>
        </row>
        <row r="29255">
          <cell r="M29255" t="str">
            <v>805010659_1066651</v>
          </cell>
          <cell r="N29255">
            <v>56008</v>
          </cell>
          <cell r="O29255">
            <v>0</v>
          </cell>
          <cell r="P29255">
            <v>0</v>
          </cell>
          <cell r="Q29255">
            <v>56008</v>
          </cell>
        </row>
        <row r="29256">
          <cell r="M29256" t="str">
            <v>805010659_1066571</v>
          </cell>
          <cell r="N29256">
            <v>56008</v>
          </cell>
          <cell r="O29256">
            <v>0</v>
          </cell>
          <cell r="P29256">
            <v>0</v>
          </cell>
          <cell r="Q29256">
            <v>56008</v>
          </cell>
        </row>
        <row r="29257">
          <cell r="M29257" t="str">
            <v>805010659_1066731</v>
          </cell>
          <cell r="N29257">
            <v>69000</v>
          </cell>
          <cell r="O29257">
            <v>0</v>
          </cell>
          <cell r="P29257">
            <v>0</v>
          </cell>
          <cell r="Q29257">
            <v>69000</v>
          </cell>
        </row>
        <row r="29258">
          <cell r="M29258" t="str">
            <v>805010659_1066572</v>
          </cell>
          <cell r="N29258">
            <v>49847</v>
          </cell>
          <cell r="O29258">
            <v>0</v>
          </cell>
          <cell r="P29258">
            <v>0</v>
          </cell>
          <cell r="Q29258">
            <v>49847</v>
          </cell>
        </row>
        <row r="29259">
          <cell r="M29259" t="str">
            <v>805010659_1066664</v>
          </cell>
          <cell r="N29259">
            <v>91141</v>
          </cell>
          <cell r="O29259">
            <v>0</v>
          </cell>
          <cell r="P29259">
            <v>0</v>
          </cell>
          <cell r="Q29259">
            <v>91141</v>
          </cell>
        </row>
        <row r="29260">
          <cell r="M29260" t="str">
            <v>805010659_1066745</v>
          </cell>
          <cell r="N29260">
            <v>98000</v>
          </cell>
          <cell r="O29260">
            <v>0</v>
          </cell>
          <cell r="P29260">
            <v>0</v>
          </cell>
          <cell r="Q29260">
            <v>98000</v>
          </cell>
        </row>
        <row r="29261">
          <cell r="M29261" t="str">
            <v>805010659_P37826</v>
          </cell>
          <cell r="N29261">
            <v>145474</v>
          </cell>
          <cell r="O29261">
            <v>0</v>
          </cell>
          <cell r="P29261">
            <v>0</v>
          </cell>
          <cell r="Q29261">
            <v>145474</v>
          </cell>
        </row>
        <row r="29262">
          <cell r="M29262" t="str">
            <v>805010659_P37827</v>
          </cell>
          <cell r="N29262">
            <v>120000</v>
          </cell>
          <cell r="O29262">
            <v>0</v>
          </cell>
          <cell r="P29262">
            <v>0</v>
          </cell>
          <cell r="Q29262">
            <v>120000</v>
          </cell>
        </row>
        <row r="29263">
          <cell r="M29263" t="str">
            <v>805010659_1065130</v>
          </cell>
          <cell r="N29263">
            <v>510000</v>
          </cell>
          <cell r="O29263">
            <v>0</v>
          </cell>
          <cell r="P29263">
            <v>0</v>
          </cell>
          <cell r="Q29263">
            <v>510000</v>
          </cell>
        </row>
        <row r="29264">
          <cell r="M29264" t="str">
            <v>805010659_1064862</v>
          </cell>
          <cell r="N29264">
            <v>49874</v>
          </cell>
          <cell r="O29264">
            <v>0</v>
          </cell>
          <cell r="P29264">
            <v>0</v>
          </cell>
          <cell r="Q29264">
            <v>49874</v>
          </cell>
        </row>
        <row r="29265">
          <cell r="M29265" t="str">
            <v>805010659_1064908</v>
          </cell>
          <cell r="N29265">
            <v>91141</v>
          </cell>
          <cell r="O29265">
            <v>0</v>
          </cell>
          <cell r="P29265">
            <v>0</v>
          </cell>
          <cell r="Q29265">
            <v>91141</v>
          </cell>
        </row>
        <row r="29266">
          <cell r="M29266" t="str">
            <v>805010659_1065007</v>
          </cell>
          <cell r="N29266">
            <v>145350</v>
          </cell>
          <cell r="O29266">
            <v>0</v>
          </cell>
          <cell r="P29266">
            <v>0</v>
          </cell>
          <cell r="Q29266">
            <v>145350</v>
          </cell>
        </row>
        <row r="29267">
          <cell r="M29267" t="str">
            <v>805010659_1064957</v>
          </cell>
          <cell r="N29267">
            <v>67800</v>
          </cell>
          <cell r="O29267">
            <v>0</v>
          </cell>
          <cell r="P29267">
            <v>0</v>
          </cell>
          <cell r="Q29267">
            <v>67800</v>
          </cell>
        </row>
        <row r="29268">
          <cell r="M29268" t="str">
            <v>805010659_1064853</v>
          </cell>
          <cell r="N29268">
            <v>25650</v>
          </cell>
          <cell r="O29268">
            <v>0</v>
          </cell>
          <cell r="P29268">
            <v>0</v>
          </cell>
          <cell r="Q29268">
            <v>25650</v>
          </cell>
        </row>
        <row r="29269">
          <cell r="M29269" t="str">
            <v>805010659_1065053</v>
          </cell>
          <cell r="N29269">
            <v>98000</v>
          </cell>
          <cell r="O29269">
            <v>0</v>
          </cell>
          <cell r="P29269">
            <v>0</v>
          </cell>
          <cell r="Q29269">
            <v>98000</v>
          </cell>
        </row>
        <row r="29270">
          <cell r="M29270" t="str">
            <v>805010659_1065203</v>
          </cell>
          <cell r="N29270">
            <v>38500</v>
          </cell>
          <cell r="O29270">
            <v>0</v>
          </cell>
          <cell r="P29270">
            <v>0</v>
          </cell>
          <cell r="Q29270">
            <v>38500</v>
          </cell>
        </row>
        <row r="29271">
          <cell r="M29271" t="str">
            <v>805010659_1065183</v>
          </cell>
          <cell r="N29271">
            <v>442867</v>
          </cell>
          <cell r="O29271">
            <v>0</v>
          </cell>
          <cell r="P29271">
            <v>518000</v>
          </cell>
          <cell r="Q29271">
            <v>442867</v>
          </cell>
        </row>
        <row r="29272">
          <cell r="M29272" t="str">
            <v>805010659_1064987</v>
          </cell>
          <cell r="N29272">
            <v>148750</v>
          </cell>
          <cell r="O29272">
            <v>0</v>
          </cell>
          <cell r="P29272">
            <v>0</v>
          </cell>
          <cell r="Q29272">
            <v>148750</v>
          </cell>
        </row>
        <row r="29273">
          <cell r="M29273" t="str">
            <v>805010659_P37178</v>
          </cell>
          <cell r="N29273">
            <v>120000</v>
          </cell>
          <cell r="O29273">
            <v>0</v>
          </cell>
          <cell r="P29273">
            <v>0</v>
          </cell>
          <cell r="Q29273">
            <v>120000</v>
          </cell>
        </row>
        <row r="29274">
          <cell r="M29274" t="str">
            <v>805010659_1065106</v>
          </cell>
          <cell r="N29274">
            <v>67800</v>
          </cell>
          <cell r="O29274">
            <v>0</v>
          </cell>
          <cell r="P29274">
            <v>0</v>
          </cell>
          <cell r="Q29274">
            <v>67800</v>
          </cell>
        </row>
        <row r="29275">
          <cell r="M29275" t="str">
            <v>805010659_1064964</v>
          </cell>
          <cell r="N29275">
            <v>91141</v>
          </cell>
          <cell r="O29275">
            <v>0</v>
          </cell>
          <cell r="P29275">
            <v>0</v>
          </cell>
          <cell r="Q29275">
            <v>91141</v>
          </cell>
        </row>
        <row r="29276">
          <cell r="M29276" t="str">
            <v>805010659_1065121</v>
          </cell>
          <cell r="N29276">
            <v>16684</v>
          </cell>
          <cell r="O29276">
            <v>0</v>
          </cell>
          <cell r="P29276">
            <v>0</v>
          </cell>
          <cell r="Q29276">
            <v>16684</v>
          </cell>
        </row>
        <row r="29277">
          <cell r="M29277" t="str">
            <v>805010659_1065017</v>
          </cell>
          <cell r="N29277">
            <v>17100</v>
          </cell>
          <cell r="O29277">
            <v>0</v>
          </cell>
          <cell r="P29277">
            <v>0</v>
          </cell>
          <cell r="Q29277">
            <v>17100</v>
          </cell>
        </row>
        <row r="29278">
          <cell r="M29278" t="str">
            <v>805010659_1064920</v>
          </cell>
          <cell r="N29278">
            <v>69000</v>
          </cell>
          <cell r="O29278">
            <v>0</v>
          </cell>
          <cell r="P29278">
            <v>0</v>
          </cell>
          <cell r="Q29278">
            <v>69000</v>
          </cell>
        </row>
        <row r="29279">
          <cell r="M29279" t="str">
            <v>805010659_1064976</v>
          </cell>
          <cell r="N29279">
            <v>323640</v>
          </cell>
          <cell r="O29279">
            <v>0</v>
          </cell>
          <cell r="P29279">
            <v>300000</v>
          </cell>
          <cell r="Q29279">
            <v>323640</v>
          </cell>
        </row>
        <row r="29280">
          <cell r="M29280" t="str">
            <v>805010659_1065163</v>
          </cell>
          <cell r="N29280">
            <v>115900</v>
          </cell>
          <cell r="O29280">
            <v>0</v>
          </cell>
          <cell r="P29280">
            <v>0</v>
          </cell>
          <cell r="Q29280">
            <v>115900</v>
          </cell>
        </row>
        <row r="29281">
          <cell r="M29281" t="str">
            <v>805010659_1065084</v>
          </cell>
          <cell r="N29281">
            <v>148750</v>
          </cell>
          <cell r="O29281">
            <v>0</v>
          </cell>
          <cell r="P29281">
            <v>0</v>
          </cell>
          <cell r="Q29281">
            <v>148750</v>
          </cell>
        </row>
        <row r="29282">
          <cell r="M29282" t="str">
            <v>805010659_1064948</v>
          </cell>
          <cell r="N29282">
            <v>412272</v>
          </cell>
          <cell r="O29282">
            <v>0</v>
          </cell>
          <cell r="P29282">
            <v>0</v>
          </cell>
          <cell r="Q29282">
            <v>412272</v>
          </cell>
        </row>
        <row r="29283">
          <cell r="M29283" t="str">
            <v>805010659_1064891</v>
          </cell>
          <cell r="N29283">
            <v>69000</v>
          </cell>
          <cell r="O29283">
            <v>0</v>
          </cell>
          <cell r="P29283">
            <v>0</v>
          </cell>
          <cell r="Q29283">
            <v>69000</v>
          </cell>
        </row>
        <row r="29284">
          <cell r="M29284" t="str">
            <v>805010659_1065176</v>
          </cell>
          <cell r="N29284">
            <v>115900</v>
          </cell>
          <cell r="O29284">
            <v>0</v>
          </cell>
          <cell r="P29284">
            <v>0</v>
          </cell>
          <cell r="Q29284">
            <v>115900</v>
          </cell>
        </row>
        <row r="29285">
          <cell r="M29285" t="str">
            <v>805010659_1065051</v>
          </cell>
          <cell r="N29285">
            <v>91141</v>
          </cell>
          <cell r="O29285">
            <v>0</v>
          </cell>
          <cell r="P29285">
            <v>0</v>
          </cell>
          <cell r="Q29285">
            <v>91141</v>
          </cell>
        </row>
        <row r="29286">
          <cell r="M29286" t="str">
            <v>805010659_1064897</v>
          </cell>
          <cell r="N29286">
            <v>69000</v>
          </cell>
          <cell r="O29286">
            <v>0</v>
          </cell>
          <cell r="P29286">
            <v>0</v>
          </cell>
          <cell r="Q29286">
            <v>69000</v>
          </cell>
        </row>
        <row r="29287">
          <cell r="M29287" t="str">
            <v>805010659_1065149</v>
          </cell>
          <cell r="N29287">
            <v>33190</v>
          </cell>
          <cell r="O29287">
            <v>0</v>
          </cell>
          <cell r="P29287">
            <v>0</v>
          </cell>
          <cell r="Q29287">
            <v>33190</v>
          </cell>
        </row>
        <row r="29288">
          <cell r="M29288" t="str">
            <v>805010659_1065177</v>
          </cell>
          <cell r="N29288">
            <v>88036</v>
          </cell>
          <cell r="O29288">
            <v>0</v>
          </cell>
          <cell r="P29288">
            <v>518000</v>
          </cell>
          <cell r="Q29288">
            <v>88036</v>
          </cell>
        </row>
        <row r="29289">
          <cell r="M29289" t="str">
            <v>805010659_1065087</v>
          </cell>
          <cell r="N29289">
            <v>237500</v>
          </cell>
          <cell r="O29289">
            <v>0</v>
          </cell>
          <cell r="P29289">
            <v>0</v>
          </cell>
          <cell r="Q29289">
            <v>237500</v>
          </cell>
        </row>
        <row r="29290">
          <cell r="M29290" t="str">
            <v>805010659_1064913</v>
          </cell>
          <cell r="N29290">
            <v>91141</v>
          </cell>
          <cell r="O29290">
            <v>0</v>
          </cell>
          <cell r="P29290">
            <v>0</v>
          </cell>
          <cell r="Q29290">
            <v>91141</v>
          </cell>
        </row>
        <row r="29291">
          <cell r="M29291" t="str">
            <v>805010659_1065156</v>
          </cell>
          <cell r="N29291">
            <v>148750</v>
          </cell>
          <cell r="O29291">
            <v>0</v>
          </cell>
          <cell r="P29291">
            <v>0</v>
          </cell>
          <cell r="Q29291">
            <v>148750</v>
          </cell>
        </row>
        <row r="29292">
          <cell r="M29292" t="str">
            <v>805010659_1064989</v>
          </cell>
          <cell r="N29292">
            <v>529000</v>
          </cell>
          <cell r="O29292">
            <v>0</v>
          </cell>
          <cell r="P29292">
            <v>0</v>
          </cell>
          <cell r="Q29292">
            <v>529000</v>
          </cell>
        </row>
        <row r="29293">
          <cell r="M29293" t="str">
            <v>805010659_1065029</v>
          </cell>
          <cell r="N29293">
            <v>91141</v>
          </cell>
          <cell r="O29293">
            <v>0</v>
          </cell>
          <cell r="P29293">
            <v>0</v>
          </cell>
          <cell r="Q29293">
            <v>91141</v>
          </cell>
        </row>
        <row r="29294">
          <cell r="M29294" t="str">
            <v>805010659_1064888</v>
          </cell>
          <cell r="N29294">
            <v>33190</v>
          </cell>
          <cell r="O29294">
            <v>0</v>
          </cell>
          <cell r="P29294">
            <v>0</v>
          </cell>
          <cell r="Q29294">
            <v>33190</v>
          </cell>
        </row>
        <row r="29295">
          <cell r="M29295" t="str">
            <v>805010659_1065041</v>
          </cell>
          <cell r="N29295">
            <v>49875</v>
          </cell>
          <cell r="O29295">
            <v>0</v>
          </cell>
          <cell r="P29295">
            <v>0</v>
          </cell>
          <cell r="Q29295">
            <v>49875</v>
          </cell>
        </row>
        <row r="29296">
          <cell r="M29296" t="str">
            <v>805010659_1064956</v>
          </cell>
          <cell r="N29296">
            <v>38500</v>
          </cell>
          <cell r="O29296">
            <v>0</v>
          </cell>
          <cell r="P29296">
            <v>0</v>
          </cell>
          <cell r="Q29296">
            <v>38500</v>
          </cell>
        </row>
        <row r="29297">
          <cell r="M29297" t="str">
            <v>805010659_1064924</v>
          </cell>
          <cell r="N29297">
            <v>148750</v>
          </cell>
          <cell r="O29297">
            <v>0</v>
          </cell>
          <cell r="P29297">
            <v>0</v>
          </cell>
          <cell r="Q29297">
            <v>148750</v>
          </cell>
        </row>
        <row r="29298">
          <cell r="M29298" t="str">
            <v>805010659_1065034</v>
          </cell>
          <cell r="N29298">
            <v>420000</v>
          </cell>
          <cell r="O29298">
            <v>0</v>
          </cell>
          <cell r="P29298">
            <v>0</v>
          </cell>
          <cell r="Q29298">
            <v>420000</v>
          </cell>
        </row>
        <row r="29299">
          <cell r="M29299" t="str">
            <v>805010659_1064965</v>
          </cell>
          <cell r="N29299">
            <v>98000</v>
          </cell>
          <cell r="O29299">
            <v>0</v>
          </cell>
          <cell r="P29299">
            <v>0</v>
          </cell>
          <cell r="Q29299">
            <v>98000</v>
          </cell>
        </row>
        <row r="29300">
          <cell r="M29300" t="str">
            <v>805010659_1065048</v>
          </cell>
          <cell r="N29300">
            <v>91141</v>
          </cell>
          <cell r="O29300">
            <v>0</v>
          </cell>
          <cell r="P29300">
            <v>0</v>
          </cell>
          <cell r="Q29300">
            <v>91141</v>
          </cell>
        </row>
        <row r="29301">
          <cell r="M29301" t="str">
            <v>805010659_1064912</v>
          </cell>
          <cell r="N29301">
            <v>76950</v>
          </cell>
          <cell r="O29301">
            <v>0</v>
          </cell>
          <cell r="P29301">
            <v>0</v>
          </cell>
          <cell r="Q29301">
            <v>76950</v>
          </cell>
        </row>
        <row r="29302">
          <cell r="M29302" t="str">
            <v>805010659_1064994</v>
          </cell>
          <cell r="N29302">
            <v>124141</v>
          </cell>
          <cell r="O29302">
            <v>0</v>
          </cell>
          <cell r="P29302">
            <v>0</v>
          </cell>
          <cell r="Q29302">
            <v>124141</v>
          </cell>
        </row>
        <row r="29303">
          <cell r="M29303" t="str">
            <v>805010659_1064971</v>
          </cell>
          <cell r="N29303">
            <v>69000</v>
          </cell>
          <cell r="O29303">
            <v>0</v>
          </cell>
          <cell r="P29303">
            <v>0</v>
          </cell>
          <cell r="Q29303">
            <v>69000</v>
          </cell>
        </row>
        <row r="29304">
          <cell r="M29304" t="str">
            <v>805010659_1064955</v>
          </cell>
          <cell r="N29304">
            <v>69000</v>
          </cell>
          <cell r="O29304">
            <v>0</v>
          </cell>
          <cell r="P29304">
            <v>0</v>
          </cell>
          <cell r="Q29304">
            <v>69000</v>
          </cell>
        </row>
        <row r="29305">
          <cell r="M29305" t="str">
            <v>805010659_1064968</v>
          </cell>
          <cell r="N29305">
            <v>148750</v>
          </cell>
          <cell r="O29305">
            <v>0</v>
          </cell>
          <cell r="P29305">
            <v>0</v>
          </cell>
          <cell r="Q29305">
            <v>148750</v>
          </cell>
        </row>
        <row r="29306">
          <cell r="M29306" t="str">
            <v>805010659_1065115</v>
          </cell>
          <cell r="N29306">
            <v>94664</v>
          </cell>
          <cell r="O29306">
            <v>0</v>
          </cell>
          <cell r="P29306">
            <v>0</v>
          </cell>
          <cell r="Q29306">
            <v>94664</v>
          </cell>
        </row>
        <row r="29307">
          <cell r="M29307" t="str">
            <v>805010659_1065030</v>
          </cell>
          <cell r="N29307">
            <v>69000</v>
          </cell>
          <cell r="O29307">
            <v>0</v>
          </cell>
          <cell r="P29307">
            <v>0</v>
          </cell>
          <cell r="Q29307">
            <v>69000</v>
          </cell>
        </row>
        <row r="29308">
          <cell r="M29308" t="str">
            <v>805010659_1065136</v>
          </cell>
          <cell r="N29308">
            <v>69000</v>
          </cell>
          <cell r="O29308">
            <v>0</v>
          </cell>
          <cell r="P29308">
            <v>0</v>
          </cell>
          <cell r="Q29308">
            <v>69000</v>
          </cell>
        </row>
        <row r="29309">
          <cell r="M29309" t="str">
            <v>805010659_1065126</v>
          </cell>
          <cell r="N29309">
            <v>69000</v>
          </cell>
          <cell r="O29309">
            <v>0</v>
          </cell>
          <cell r="P29309">
            <v>0</v>
          </cell>
          <cell r="Q29309">
            <v>69000</v>
          </cell>
        </row>
        <row r="29310">
          <cell r="M29310" t="str">
            <v>805010659_1064999</v>
          </cell>
          <cell r="N29310">
            <v>22112</v>
          </cell>
          <cell r="O29310">
            <v>0</v>
          </cell>
          <cell r="P29310">
            <v>0</v>
          </cell>
          <cell r="Q29310">
            <v>22112</v>
          </cell>
        </row>
        <row r="29311">
          <cell r="M29311" t="str">
            <v>805010659_1064896</v>
          </cell>
          <cell r="N29311">
            <v>30907</v>
          </cell>
          <cell r="O29311">
            <v>0</v>
          </cell>
          <cell r="P29311">
            <v>0</v>
          </cell>
          <cell r="Q29311">
            <v>30907</v>
          </cell>
        </row>
        <row r="29312">
          <cell r="M29312" t="str">
            <v>805010659_1065062</v>
          </cell>
          <cell r="N29312">
            <v>115900</v>
          </cell>
          <cell r="O29312">
            <v>0</v>
          </cell>
          <cell r="P29312">
            <v>0</v>
          </cell>
          <cell r="Q29312">
            <v>115900</v>
          </cell>
        </row>
        <row r="29313">
          <cell r="M29313" t="str">
            <v>805010659_1065178</v>
          </cell>
          <cell r="N29313">
            <v>323640</v>
          </cell>
          <cell r="O29313">
            <v>0</v>
          </cell>
          <cell r="P29313">
            <v>300000</v>
          </cell>
          <cell r="Q29313">
            <v>323640</v>
          </cell>
        </row>
        <row r="29314">
          <cell r="M29314" t="str">
            <v>805010659_1065105</v>
          </cell>
          <cell r="N29314">
            <v>49875</v>
          </cell>
          <cell r="O29314">
            <v>0</v>
          </cell>
          <cell r="P29314">
            <v>0</v>
          </cell>
          <cell r="Q29314">
            <v>49875</v>
          </cell>
        </row>
        <row r="29315">
          <cell r="M29315" t="str">
            <v>805010659_1065182</v>
          </cell>
          <cell r="N29315">
            <v>91141</v>
          </cell>
          <cell r="O29315">
            <v>0</v>
          </cell>
          <cell r="P29315">
            <v>0</v>
          </cell>
          <cell r="Q29315">
            <v>91141</v>
          </cell>
        </row>
        <row r="29316">
          <cell r="M29316" t="str">
            <v>805010659_1065192</v>
          </cell>
          <cell r="N29316">
            <v>511366</v>
          </cell>
          <cell r="O29316">
            <v>0</v>
          </cell>
          <cell r="P29316">
            <v>0</v>
          </cell>
          <cell r="Q29316">
            <v>511366</v>
          </cell>
        </row>
        <row r="29317">
          <cell r="M29317" t="str">
            <v>805010659_1064885</v>
          </cell>
          <cell r="N29317">
            <v>348000</v>
          </cell>
          <cell r="O29317">
            <v>0</v>
          </cell>
          <cell r="P29317">
            <v>300000</v>
          </cell>
          <cell r="Q29317">
            <v>348000</v>
          </cell>
        </row>
        <row r="29318">
          <cell r="M29318" t="str">
            <v>805010659_1065137</v>
          </cell>
          <cell r="N29318">
            <v>76950</v>
          </cell>
          <cell r="O29318">
            <v>0</v>
          </cell>
          <cell r="P29318">
            <v>0</v>
          </cell>
          <cell r="Q29318">
            <v>76950</v>
          </cell>
        </row>
        <row r="29319">
          <cell r="M29319" t="str">
            <v>805010659_1064933</v>
          </cell>
          <cell r="N29319">
            <v>115900</v>
          </cell>
          <cell r="O29319">
            <v>0</v>
          </cell>
          <cell r="P29319">
            <v>0</v>
          </cell>
          <cell r="Q29319">
            <v>115900</v>
          </cell>
        </row>
        <row r="29320">
          <cell r="M29320" t="str">
            <v>805010659_1064981</v>
          </cell>
          <cell r="N29320">
            <v>148750</v>
          </cell>
          <cell r="O29320">
            <v>0</v>
          </cell>
          <cell r="P29320">
            <v>0</v>
          </cell>
          <cell r="Q29320">
            <v>148750</v>
          </cell>
        </row>
        <row r="29321">
          <cell r="M29321" t="str">
            <v>805010659_1065066</v>
          </cell>
          <cell r="N29321">
            <v>98000</v>
          </cell>
          <cell r="O29321">
            <v>0</v>
          </cell>
          <cell r="P29321">
            <v>0</v>
          </cell>
          <cell r="Q29321">
            <v>98000</v>
          </cell>
        </row>
        <row r="29322">
          <cell r="M29322" t="str">
            <v>805010659_1064921</v>
          </cell>
          <cell r="N29322">
            <v>19000</v>
          </cell>
          <cell r="O29322">
            <v>0</v>
          </cell>
          <cell r="P29322">
            <v>80000</v>
          </cell>
          <cell r="Q29322">
            <v>19000</v>
          </cell>
        </row>
        <row r="29323">
          <cell r="M29323" t="str">
            <v>805010659_1064909</v>
          </cell>
          <cell r="N29323">
            <v>25500</v>
          </cell>
          <cell r="O29323">
            <v>0</v>
          </cell>
          <cell r="P29323">
            <v>0</v>
          </cell>
          <cell r="Q29323">
            <v>25500</v>
          </cell>
        </row>
        <row r="29324">
          <cell r="M29324" t="str">
            <v>805010659_1065158</v>
          </cell>
          <cell r="N29324">
            <v>69000</v>
          </cell>
          <cell r="O29324">
            <v>0</v>
          </cell>
          <cell r="P29324">
            <v>0</v>
          </cell>
          <cell r="Q29324">
            <v>69000</v>
          </cell>
        </row>
        <row r="29325">
          <cell r="M29325" t="str">
            <v>805010659_1064849</v>
          </cell>
          <cell r="N29325">
            <v>38500</v>
          </cell>
          <cell r="O29325">
            <v>0</v>
          </cell>
          <cell r="P29325">
            <v>0</v>
          </cell>
          <cell r="Q29325">
            <v>38500</v>
          </cell>
        </row>
        <row r="29326">
          <cell r="M29326" t="str">
            <v>805010659_1065190</v>
          </cell>
          <cell r="N29326">
            <v>91141</v>
          </cell>
          <cell r="O29326">
            <v>0</v>
          </cell>
          <cell r="P29326">
            <v>0</v>
          </cell>
          <cell r="Q29326">
            <v>91141</v>
          </cell>
        </row>
        <row r="29327">
          <cell r="M29327" t="str">
            <v>805010659_1064993</v>
          </cell>
          <cell r="N29327">
            <v>69000</v>
          </cell>
          <cell r="O29327">
            <v>0</v>
          </cell>
          <cell r="P29327">
            <v>0</v>
          </cell>
          <cell r="Q29327">
            <v>69000</v>
          </cell>
        </row>
        <row r="29328">
          <cell r="M29328" t="str">
            <v>805010659_1064922</v>
          </cell>
          <cell r="N29328">
            <v>91141</v>
          </cell>
          <cell r="O29328">
            <v>0</v>
          </cell>
          <cell r="P29328">
            <v>0</v>
          </cell>
          <cell r="Q29328">
            <v>91141</v>
          </cell>
        </row>
        <row r="29329">
          <cell r="M29329" t="str">
            <v>805010659_1064845</v>
          </cell>
          <cell r="N29329">
            <v>69000</v>
          </cell>
          <cell r="O29329">
            <v>0</v>
          </cell>
          <cell r="P29329">
            <v>0</v>
          </cell>
          <cell r="Q29329">
            <v>69000</v>
          </cell>
        </row>
        <row r="29330">
          <cell r="M29330" t="str">
            <v>805010659_P37177</v>
          </cell>
          <cell r="N29330">
            <v>207000</v>
          </cell>
          <cell r="O29330">
            <v>0</v>
          </cell>
          <cell r="P29330">
            <v>0</v>
          </cell>
          <cell r="Q29330">
            <v>207000</v>
          </cell>
        </row>
        <row r="29331">
          <cell r="M29331" t="str">
            <v>805010659_1064860</v>
          </cell>
          <cell r="N29331">
            <v>8328</v>
          </cell>
          <cell r="O29331">
            <v>0</v>
          </cell>
          <cell r="P29331">
            <v>80000</v>
          </cell>
          <cell r="Q29331">
            <v>8328</v>
          </cell>
        </row>
        <row r="29332">
          <cell r="M29332" t="str">
            <v>805010659_1064893</v>
          </cell>
          <cell r="N29332">
            <v>237500</v>
          </cell>
          <cell r="O29332">
            <v>0</v>
          </cell>
          <cell r="P29332">
            <v>0</v>
          </cell>
          <cell r="Q29332">
            <v>237500</v>
          </cell>
        </row>
        <row r="29333">
          <cell r="M29333" t="str">
            <v>805010659_1065181</v>
          </cell>
          <cell r="N29333">
            <v>49874</v>
          </cell>
          <cell r="O29333">
            <v>0</v>
          </cell>
          <cell r="P29333">
            <v>0</v>
          </cell>
          <cell r="Q29333">
            <v>49874</v>
          </cell>
        </row>
        <row r="29334">
          <cell r="M29334" t="str">
            <v>805010659_1065008</v>
          </cell>
          <cell r="N29334">
            <v>148750</v>
          </cell>
          <cell r="O29334">
            <v>0</v>
          </cell>
          <cell r="P29334">
            <v>0</v>
          </cell>
          <cell r="Q29334">
            <v>148750</v>
          </cell>
        </row>
        <row r="29335">
          <cell r="M29335" t="str">
            <v>805010659_1064978</v>
          </cell>
          <cell r="N29335">
            <v>98000</v>
          </cell>
          <cell r="O29335">
            <v>0</v>
          </cell>
          <cell r="P29335">
            <v>0</v>
          </cell>
          <cell r="Q29335">
            <v>98000</v>
          </cell>
        </row>
        <row r="29336">
          <cell r="M29336" t="str">
            <v>805010659_1065003</v>
          </cell>
          <cell r="N29336">
            <v>148750</v>
          </cell>
          <cell r="O29336">
            <v>0</v>
          </cell>
          <cell r="P29336">
            <v>0</v>
          </cell>
          <cell r="Q29336">
            <v>148750</v>
          </cell>
        </row>
        <row r="29337">
          <cell r="M29337" t="str">
            <v>805010659_1065159</v>
          </cell>
          <cell r="N29337">
            <v>33190</v>
          </cell>
          <cell r="O29337">
            <v>0</v>
          </cell>
          <cell r="P29337">
            <v>0</v>
          </cell>
          <cell r="Q29337">
            <v>33190</v>
          </cell>
        </row>
        <row r="29338">
          <cell r="M29338" t="str">
            <v>805010659_1065011</v>
          </cell>
          <cell r="N29338">
            <v>115900</v>
          </cell>
          <cell r="O29338">
            <v>0</v>
          </cell>
          <cell r="P29338">
            <v>0</v>
          </cell>
          <cell r="Q29338">
            <v>115900</v>
          </cell>
        </row>
        <row r="29339">
          <cell r="M29339" t="str">
            <v>805010659_1065049</v>
          </cell>
          <cell r="N29339">
            <v>30000</v>
          </cell>
          <cell r="O29339">
            <v>0</v>
          </cell>
          <cell r="P29339">
            <v>0</v>
          </cell>
          <cell r="Q29339">
            <v>30000</v>
          </cell>
        </row>
        <row r="29340">
          <cell r="M29340" t="str">
            <v>805010659_1064982</v>
          </cell>
          <cell r="N29340">
            <v>148750</v>
          </cell>
          <cell r="O29340">
            <v>0</v>
          </cell>
          <cell r="P29340">
            <v>0</v>
          </cell>
          <cell r="Q29340">
            <v>148750</v>
          </cell>
        </row>
        <row r="29341">
          <cell r="M29341" t="str">
            <v>805010659_1065039</v>
          </cell>
          <cell r="N29341">
            <v>69000</v>
          </cell>
          <cell r="O29341">
            <v>0</v>
          </cell>
          <cell r="P29341">
            <v>0</v>
          </cell>
          <cell r="Q29341">
            <v>69000</v>
          </cell>
        </row>
        <row r="29342">
          <cell r="M29342" t="str">
            <v>805010659_1064837</v>
          </cell>
          <cell r="N29342">
            <v>529000</v>
          </cell>
          <cell r="O29342">
            <v>0</v>
          </cell>
          <cell r="P29342">
            <v>0</v>
          </cell>
          <cell r="Q29342">
            <v>529000</v>
          </cell>
        </row>
        <row r="29343">
          <cell r="M29343" t="str">
            <v>805010659_1064884</v>
          </cell>
          <cell r="N29343">
            <v>128250</v>
          </cell>
          <cell r="O29343">
            <v>0</v>
          </cell>
          <cell r="P29343">
            <v>0</v>
          </cell>
          <cell r="Q29343">
            <v>128250</v>
          </cell>
        </row>
        <row r="29344">
          <cell r="M29344" t="str">
            <v>805010659_1064881</v>
          </cell>
          <cell r="N29344">
            <v>98000</v>
          </cell>
          <cell r="O29344">
            <v>0</v>
          </cell>
          <cell r="P29344">
            <v>0</v>
          </cell>
          <cell r="Q29344">
            <v>98000</v>
          </cell>
        </row>
        <row r="29345">
          <cell r="M29345" t="str">
            <v>805010659_1064848</v>
          </cell>
          <cell r="N29345">
            <v>527494</v>
          </cell>
          <cell r="O29345">
            <v>0</v>
          </cell>
          <cell r="P29345">
            <v>0</v>
          </cell>
          <cell r="Q29345">
            <v>527494</v>
          </cell>
        </row>
        <row r="29346">
          <cell r="M29346" t="str">
            <v>805010659_1065085</v>
          </cell>
          <cell r="N29346">
            <v>49875</v>
          </cell>
          <cell r="O29346">
            <v>0</v>
          </cell>
          <cell r="P29346">
            <v>0</v>
          </cell>
          <cell r="Q29346">
            <v>49875</v>
          </cell>
        </row>
        <row r="29347">
          <cell r="M29347" t="str">
            <v>805010659_1065129</v>
          </cell>
          <cell r="N29347">
            <v>148750</v>
          </cell>
          <cell r="O29347">
            <v>0</v>
          </cell>
          <cell r="P29347">
            <v>0</v>
          </cell>
          <cell r="Q29347">
            <v>148750</v>
          </cell>
        </row>
        <row r="29348">
          <cell r="M29348" t="str">
            <v>805010659_1065127</v>
          </cell>
          <cell r="N29348">
            <v>49874</v>
          </cell>
          <cell r="O29348">
            <v>0</v>
          </cell>
          <cell r="P29348">
            <v>0</v>
          </cell>
          <cell r="Q29348">
            <v>49874</v>
          </cell>
        </row>
        <row r="29349">
          <cell r="M29349" t="str">
            <v>805010659_1065042</v>
          </cell>
          <cell r="N29349">
            <v>148750</v>
          </cell>
          <cell r="O29349">
            <v>0</v>
          </cell>
          <cell r="P29349">
            <v>0</v>
          </cell>
          <cell r="Q29349">
            <v>148750</v>
          </cell>
        </row>
        <row r="29350">
          <cell r="M29350" t="str">
            <v>805010659_1064864</v>
          </cell>
          <cell r="N29350">
            <v>91141</v>
          </cell>
          <cell r="O29350">
            <v>0</v>
          </cell>
          <cell r="P29350">
            <v>0</v>
          </cell>
          <cell r="Q29350">
            <v>91141</v>
          </cell>
        </row>
        <row r="29351">
          <cell r="M29351" t="str">
            <v>805010659_1064917</v>
          </cell>
          <cell r="N29351">
            <v>76950</v>
          </cell>
          <cell r="O29351">
            <v>0</v>
          </cell>
          <cell r="P29351">
            <v>0</v>
          </cell>
          <cell r="Q29351">
            <v>76950</v>
          </cell>
        </row>
        <row r="29352">
          <cell r="M29352" t="str">
            <v>805010659_1064889</v>
          </cell>
          <cell r="N29352">
            <v>148750</v>
          </cell>
          <cell r="O29352">
            <v>0</v>
          </cell>
          <cell r="P29352">
            <v>0</v>
          </cell>
          <cell r="Q29352">
            <v>148750</v>
          </cell>
        </row>
        <row r="29353">
          <cell r="M29353" t="str">
            <v>805010659_1065078</v>
          </cell>
          <cell r="N29353">
            <v>207238</v>
          </cell>
          <cell r="O29353">
            <v>0</v>
          </cell>
          <cell r="P29353">
            <v>0</v>
          </cell>
          <cell r="Q29353">
            <v>207238</v>
          </cell>
        </row>
        <row r="29354">
          <cell r="M29354" t="str">
            <v>805010659_1064991</v>
          </cell>
          <cell r="N29354">
            <v>148750</v>
          </cell>
          <cell r="O29354">
            <v>0</v>
          </cell>
          <cell r="P29354">
            <v>0</v>
          </cell>
          <cell r="Q29354">
            <v>148750</v>
          </cell>
        </row>
        <row r="29355">
          <cell r="M29355" t="str">
            <v>805010659_1064914</v>
          </cell>
          <cell r="N29355">
            <v>69000</v>
          </cell>
          <cell r="O29355">
            <v>0</v>
          </cell>
          <cell r="P29355">
            <v>0</v>
          </cell>
          <cell r="Q29355">
            <v>69000</v>
          </cell>
        </row>
        <row r="29356">
          <cell r="M29356" t="str">
            <v>805010659_1064902</v>
          </cell>
          <cell r="N29356">
            <v>8328</v>
          </cell>
          <cell r="O29356">
            <v>0</v>
          </cell>
          <cell r="P29356">
            <v>80000</v>
          </cell>
          <cell r="Q29356">
            <v>8328</v>
          </cell>
        </row>
        <row r="29357">
          <cell r="M29357" t="str">
            <v>805010659_1064911</v>
          </cell>
          <cell r="N29357">
            <v>98000</v>
          </cell>
          <cell r="O29357">
            <v>0</v>
          </cell>
          <cell r="P29357">
            <v>0</v>
          </cell>
          <cell r="Q29357">
            <v>98000</v>
          </cell>
        </row>
        <row r="29358">
          <cell r="M29358" t="str">
            <v>805010659_1065180</v>
          </cell>
          <cell r="N29358">
            <v>69000</v>
          </cell>
          <cell r="O29358">
            <v>0</v>
          </cell>
          <cell r="P29358">
            <v>0</v>
          </cell>
          <cell r="Q29358">
            <v>69000</v>
          </cell>
        </row>
        <row r="29359">
          <cell r="M29359" t="str">
            <v>805010659_P37176</v>
          </cell>
          <cell r="N29359">
            <v>145474</v>
          </cell>
          <cell r="O29359">
            <v>0</v>
          </cell>
          <cell r="P29359">
            <v>0</v>
          </cell>
          <cell r="Q29359">
            <v>145474</v>
          </cell>
        </row>
        <row r="29360">
          <cell r="M29360" t="str">
            <v>805010659_1064936</v>
          </cell>
          <cell r="N29360">
            <v>420000</v>
          </cell>
          <cell r="O29360">
            <v>0</v>
          </cell>
          <cell r="P29360">
            <v>0</v>
          </cell>
          <cell r="Q29360">
            <v>420000</v>
          </cell>
        </row>
        <row r="29361">
          <cell r="M29361" t="str">
            <v>805010659_1064895</v>
          </cell>
          <cell r="N29361">
            <v>91141</v>
          </cell>
          <cell r="O29361">
            <v>0</v>
          </cell>
          <cell r="P29361">
            <v>0</v>
          </cell>
          <cell r="Q29361">
            <v>91141</v>
          </cell>
        </row>
        <row r="29362">
          <cell r="M29362" t="str">
            <v>805010659_1064984</v>
          </cell>
          <cell r="N29362">
            <v>98000</v>
          </cell>
          <cell r="O29362">
            <v>0</v>
          </cell>
          <cell r="P29362">
            <v>0</v>
          </cell>
          <cell r="Q29362">
            <v>98000</v>
          </cell>
        </row>
        <row r="29363">
          <cell r="M29363" t="str">
            <v>805010659_1065162</v>
          </cell>
          <cell r="N29363">
            <v>49875</v>
          </cell>
          <cell r="O29363">
            <v>0</v>
          </cell>
          <cell r="P29363">
            <v>0</v>
          </cell>
          <cell r="Q29363">
            <v>49875</v>
          </cell>
        </row>
        <row r="29364">
          <cell r="M29364" t="str">
            <v>805010659_1065055</v>
          </cell>
          <cell r="N29364">
            <v>91141</v>
          </cell>
          <cell r="O29364">
            <v>0</v>
          </cell>
          <cell r="P29364">
            <v>0</v>
          </cell>
          <cell r="Q29364">
            <v>91141</v>
          </cell>
        </row>
        <row r="29365">
          <cell r="M29365" t="str">
            <v>805010659_1065173</v>
          </cell>
          <cell r="N29365">
            <v>214851</v>
          </cell>
          <cell r="O29365">
            <v>0</v>
          </cell>
          <cell r="P29365">
            <v>0</v>
          </cell>
          <cell r="Q29365">
            <v>214851</v>
          </cell>
        </row>
        <row r="29366">
          <cell r="M29366" t="str">
            <v>805010659_1065038</v>
          </cell>
          <cell r="N29366">
            <v>25650</v>
          </cell>
          <cell r="O29366">
            <v>0</v>
          </cell>
          <cell r="P29366">
            <v>0</v>
          </cell>
          <cell r="Q29366">
            <v>25650</v>
          </cell>
        </row>
        <row r="29367">
          <cell r="M29367" t="str">
            <v>805010659_1064890</v>
          </cell>
          <cell r="N29367">
            <v>148750</v>
          </cell>
          <cell r="O29367">
            <v>0</v>
          </cell>
          <cell r="P29367">
            <v>0</v>
          </cell>
          <cell r="Q29367">
            <v>148750</v>
          </cell>
        </row>
        <row r="29368">
          <cell r="M29368" t="str">
            <v>805010659_1065128</v>
          </cell>
          <cell r="N29368">
            <v>602804</v>
          </cell>
          <cell r="O29368">
            <v>0</v>
          </cell>
          <cell r="P29368">
            <v>0</v>
          </cell>
          <cell r="Q29368">
            <v>602804</v>
          </cell>
        </row>
        <row r="29369">
          <cell r="M29369" t="str">
            <v>805010659_1064986</v>
          </cell>
          <cell r="N29369">
            <v>49874</v>
          </cell>
          <cell r="O29369">
            <v>0</v>
          </cell>
          <cell r="P29369">
            <v>0</v>
          </cell>
          <cell r="Q29369">
            <v>49874</v>
          </cell>
        </row>
        <row r="29370">
          <cell r="M29370" t="str">
            <v>805010659_1065043</v>
          </cell>
          <cell r="N29370">
            <v>38500</v>
          </cell>
          <cell r="O29370">
            <v>0</v>
          </cell>
          <cell r="P29370">
            <v>0</v>
          </cell>
          <cell r="Q29370">
            <v>38500</v>
          </cell>
        </row>
        <row r="29371">
          <cell r="M29371" t="str">
            <v>805010659_1065006</v>
          </cell>
          <cell r="N29371">
            <v>67800</v>
          </cell>
          <cell r="O29371">
            <v>0</v>
          </cell>
          <cell r="P29371">
            <v>0</v>
          </cell>
          <cell r="Q29371">
            <v>67800</v>
          </cell>
        </row>
        <row r="29372">
          <cell r="M29372" t="str">
            <v>805010659_1065091</v>
          </cell>
          <cell r="N29372">
            <v>214851</v>
          </cell>
          <cell r="O29372">
            <v>0</v>
          </cell>
          <cell r="P29372">
            <v>0</v>
          </cell>
          <cell r="Q29372">
            <v>214851</v>
          </cell>
        </row>
        <row r="29373">
          <cell r="M29373" t="str">
            <v>805010659_1065174</v>
          </cell>
          <cell r="N29373">
            <v>32200</v>
          </cell>
          <cell r="O29373">
            <v>0</v>
          </cell>
          <cell r="P29373">
            <v>0</v>
          </cell>
          <cell r="Q29373">
            <v>32200</v>
          </cell>
        </row>
        <row r="29374">
          <cell r="M29374" t="str">
            <v>805010659_1064960</v>
          </cell>
          <cell r="N29374">
            <v>98000</v>
          </cell>
          <cell r="O29374">
            <v>0</v>
          </cell>
          <cell r="P29374">
            <v>0</v>
          </cell>
          <cell r="Q29374">
            <v>98000</v>
          </cell>
        </row>
        <row r="29375">
          <cell r="M29375" t="str">
            <v>805010659_1064983</v>
          </cell>
          <cell r="N29375">
            <v>49875</v>
          </cell>
          <cell r="O29375">
            <v>0</v>
          </cell>
          <cell r="P29375">
            <v>0</v>
          </cell>
          <cell r="Q29375">
            <v>49875</v>
          </cell>
        </row>
        <row r="29376">
          <cell r="M29376" t="str">
            <v>805010659_1065065</v>
          </cell>
          <cell r="N29376">
            <v>69000</v>
          </cell>
          <cell r="O29376">
            <v>0</v>
          </cell>
          <cell r="P29376">
            <v>0</v>
          </cell>
          <cell r="Q29376">
            <v>69000</v>
          </cell>
        </row>
        <row r="29377">
          <cell r="M29377" t="str">
            <v>805010659_P37179</v>
          </cell>
          <cell r="N29377">
            <v>207000</v>
          </cell>
          <cell r="O29377">
            <v>0</v>
          </cell>
          <cell r="P29377">
            <v>0</v>
          </cell>
          <cell r="Q29377">
            <v>207000</v>
          </cell>
        </row>
        <row r="29378">
          <cell r="M29378" t="str">
            <v>805010659_1065071</v>
          </cell>
          <cell r="N29378">
            <v>98000</v>
          </cell>
          <cell r="O29378">
            <v>0</v>
          </cell>
          <cell r="P29378">
            <v>0</v>
          </cell>
          <cell r="Q29378">
            <v>98000</v>
          </cell>
        </row>
        <row r="29379">
          <cell r="M29379" t="str">
            <v>805010659_1064977</v>
          </cell>
          <cell r="N29379">
            <v>69000</v>
          </cell>
          <cell r="O29379">
            <v>0</v>
          </cell>
          <cell r="P29379">
            <v>0</v>
          </cell>
          <cell r="Q29379">
            <v>69000</v>
          </cell>
        </row>
        <row r="29380">
          <cell r="M29380" t="str">
            <v>805010659_1064855</v>
          </cell>
          <cell r="N29380">
            <v>323640</v>
          </cell>
          <cell r="O29380">
            <v>0</v>
          </cell>
          <cell r="P29380">
            <v>300000</v>
          </cell>
          <cell r="Q29380">
            <v>323640</v>
          </cell>
        </row>
        <row r="29381">
          <cell r="M29381" t="str">
            <v>805010659_1065064</v>
          </cell>
          <cell r="N29381">
            <v>89588</v>
          </cell>
          <cell r="O29381">
            <v>0</v>
          </cell>
          <cell r="P29381">
            <v>0</v>
          </cell>
          <cell r="Q29381">
            <v>89588</v>
          </cell>
        </row>
        <row r="29382">
          <cell r="M29382" t="str">
            <v>805010659_1065104</v>
          </cell>
          <cell r="N29382">
            <v>98000</v>
          </cell>
          <cell r="O29382">
            <v>0</v>
          </cell>
          <cell r="P29382">
            <v>0</v>
          </cell>
          <cell r="Q29382">
            <v>98000</v>
          </cell>
        </row>
        <row r="29383">
          <cell r="M29383" t="str">
            <v>805010659_1064901</v>
          </cell>
          <cell r="N29383">
            <v>76950</v>
          </cell>
          <cell r="O29383">
            <v>0</v>
          </cell>
          <cell r="P29383">
            <v>0</v>
          </cell>
          <cell r="Q29383">
            <v>76950</v>
          </cell>
        </row>
        <row r="29384">
          <cell r="M29384" t="str">
            <v>805010659_1065185</v>
          </cell>
          <cell r="N29384">
            <v>91141</v>
          </cell>
          <cell r="O29384">
            <v>0</v>
          </cell>
          <cell r="P29384">
            <v>0</v>
          </cell>
          <cell r="Q29384">
            <v>91141</v>
          </cell>
        </row>
        <row r="29385">
          <cell r="M29385" t="str">
            <v>805010659_1064830</v>
          </cell>
          <cell r="N29385">
            <v>19000</v>
          </cell>
          <cell r="O29385">
            <v>0</v>
          </cell>
          <cell r="P29385">
            <v>80000</v>
          </cell>
          <cell r="Q29385">
            <v>19000</v>
          </cell>
        </row>
        <row r="29386">
          <cell r="M29386" t="str">
            <v>805010659_1064953</v>
          </cell>
          <cell r="N29386">
            <v>145350</v>
          </cell>
          <cell r="O29386">
            <v>0</v>
          </cell>
          <cell r="P29386">
            <v>0</v>
          </cell>
          <cell r="Q29386">
            <v>145350</v>
          </cell>
        </row>
        <row r="29387">
          <cell r="M29387" t="str">
            <v>805010659_1065116</v>
          </cell>
          <cell r="N29387">
            <v>98000</v>
          </cell>
          <cell r="O29387">
            <v>0</v>
          </cell>
          <cell r="P29387">
            <v>0</v>
          </cell>
          <cell r="Q29387">
            <v>98000</v>
          </cell>
        </row>
        <row r="29388">
          <cell r="M29388" t="str">
            <v>805010659_1064990</v>
          </cell>
          <cell r="N29388">
            <v>69000</v>
          </cell>
          <cell r="O29388">
            <v>0</v>
          </cell>
          <cell r="P29388">
            <v>0</v>
          </cell>
          <cell r="Q29388">
            <v>69000</v>
          </cell>
        </row>
        <row r="29389">
          <cell r="M29389" t="str">
            <v>805010659_1064975</v>
          </cell>
          <cell r="N29389">
            <v>96448</v>
          </cell>
          <cell r="O29389">
            <v>0</v>
          </cell>
          <cell r="P29389">
            <v>0</v>
          </cell>
          <cell r="Q29389">
            <v>96448</v>
          </cell>
        </row>
        <row r="29390">
          <cell r="M29390" t="str">
            <v>805010659_1065165</v>
          </cell>
          <cell r="N29390">
            <v>148750</v>
          </cell>
          <cell r="O29390">
            <v>0</v>
          </cell>
          <cell r="P29390">
            <v>0</v>
          </cell>
          <cell r="Q29390">
            <v>148750</v>
          </cell>
        </row>
        <row r="29391">
          <cell r="M29391" t="str">
            <v>805010659_1064980</v>
          </cell>
          <cell r="N29391">
            <v>49874</v>
          </cell>
          <cell r="O29391">
            <v>0</v>
          </cell>
          <cell r="P29391">
            <v>0</v>
          </cell>
          <cell r="Q29391">
            <v>49874</v>
          </cell>
        </row>
        <row r="29392">
          <cell r="M29392" t="str">
            <v>805010659_1065134</v>
          </cell>
          <cell r="N29392">
            <v>91141</v>
          </cell>
          <cell r="O29392">
            <v>0</v>
          </cell>
          <cell r="P29392">
            <v>0</v>
          </cell>
          <cell r="Q29392">
            <v>91141</v>
          </cell>
        </row>
        <row r="29393">
          <cell r="M29393" t="str">
            <v>805010659_1064836</v>
          </cell>
          <cell r="N29393">
            <v>49874</v>
          </cell>
          <cell r="O29393">
            <v>0</v>
          </cell>
          <cell r="P29393">
            <v>0</v>
          </cell>
          <cell r="Q29393">
            <v>49874</v>
          </cell>
        </row>
        <row r="29394">
          <cell r="M29394" t="str">
            <v>805010659_1065167</v>
          </cell>
          <cell r="N29394">
            <v>69000</v>
          </cell>
          <cell r="O29394">
            <v>0</v>
          </cell>
          <cell r="P29394">
            <v>0</v>
          </cell>
          <cell r="Q29394">
            <v>69000</v>
          </cell>
        </row>
        <row r="29395">
          <cell r="M29395" t="str">
            <v>805010659_1065076</v>
          </cell>
          <cell r="N29395">
            <v>29925</v>
          </cell>
          <cell r="O29395">
            <v>0</v>
          </cell>
          <cell r="P29395">
            <v>0</v>
          </cell>
          <cell r="Q29395">
            <v>29925</v>
          </cell>
        </row>
        <row r="29396">
          <cell r="M29396" t="str">
            <v>805010659_1064946</v>
          </cell>
          <cell r="N29396">
            <v>18000</v>
          </cell>
          <cell r="O29396">
            <v>0</v>
          </cell>
          <cell r="P29396">
            <v>80000</v>
          </cell>
          <cell r="Q29396">
            <v>18000</v>
          </cell>
        </row>
        <row r="29397">
          <cell r="M29397" t="str">
            <v>805010659_1065114</v>
          </cell>
          <cell r="N29397">
            <v>98000</v>
          </cell>
          <cell r="O29397">
            <v>0</v>
          </cell>
          <cell r="P29397">
            <v>0</v>
          </cell>
          <cell r="Q29397">
            <v>98000</v>
          </cell>
        </row>
        <row r="29398">
          <cell r="M29398" t="str">
            <v>805010659_1064904</v>
          </cell>
          <cell r="N29398">
            <v>67208</v>
          </cell>
          <cell r="O29398">
            <v>0</v>
          </cell>
          <cell r="P29398">
            <v>0</v>
          </cell>
          <cell r="Q29398">
            <v>67208</v>
          </cell>
        </row>
        <row r="29399">
          <cell r="M29399" t="str">
            <v>805010659_1065138</v>
          </cell>
          <cell r="N29399">
            <v>148750</v>
          </cell>
          <cell r="O29399">
            <v>0</v>
          </cell>
          <cell r="P29399">
            <v>0</v>
          </cell>
          <cell r="Q29399">
            <v>148750</v>
          </cell>
        </row>
        <row r="29400">
          <cell r="M29400" t="str">
            <v>805010659_1065107</v>
          </cell>
          <cell r="N29400">
            <v>148750</v>
          </cell>
          <cell r="O29400">
            <v>0</v>
          </cell>
          <cell r="P29400">
            <v>0</v>
          </cell>
          <cell r="Q29400">
            <v>148750</v>
          </cell>
        </row>
        <row r="29401">
          <cell r="M29401" t="str">
            <v>805010659_1064883</v>
          </cell>
          <cell r="N29401">
            <v>49875</v>
          </cell>
          <cell r="O29401">
            <v>0</v>
          </cell>
          <cell r="P29401">
            <v>0</v>
          </cell>
          <cell r="Q29401">
            <v>49875</v>
          </cell>
        </row>
        <row r="29402">
          <cell r="M29402" t="str">
            <v>805010659_1064918</v>
          </cell>
          <cell r="N29402">
            <v>69000</v>
          </cell>
          <cell r="O29402">
            <v>0</v>
          </cell>
          <cell r="P29402">
            <v>0</v>
          </cell>
          <cell r="Q29402">
            <v>69000</v>
          </cell>
        </row>
        <row r="29403">
          <cell r="M29403" t="str">
            <v>805010659_1064919</v>
          </cell>
          <cell r="N29403">
            <v>49874</v>
          </cell>
          <cell r="O29403">
            <v>0</v>
          </cell>
          <cell r="P29403">
            <v>0</v>
          </cell>
          <cell r="Q29403">
            <v>49874</v>
          </cell>
        </row>
        <row r="29404">
          <cell r="M29404" t="str">
            <v>805010659_1065191</v>
          </cell>
          <cell r="N29404">
            <v>511366</v>
          </cell>
          <cell r="O29404">
            <v>0</v>
          </cell>
          <cell r="P29404">
            <v>0</v>
          </cell>
          <cell r="Q29404">
            <v>511366</v>
          </cell>
        </row>
        <row r="29405">
          <cell r="M29405" t="str">
            <v>805010659_1064856</v>
          </cell>
          <cell r="N29405">
            <v>49875</v>
          </cell>
          <cell r="O29405">
            <v>0</v>
          </cell>
          <cell r="P29405">
            <v>0</v>
          </cell>
          <cell r="Q29405">
            <v>49875</v>
          </cell>
        </row>
        <row r="29406">
          <cell r="M29406" t="str">
            <v>805010659_1064831</v>
          </cell>
          <cell r="N29406">
            <v>76950</v>
          </cell>
          <cell r="O29406">
            <v>0</v>
          </cell>
          <cell r="P29406">
            <v>0</v>
          </cell>
          <cell r="Q29406">
            <v>76950</v>
          </cell>
        </row>
        <row r="29407">
          <cell r="M29407" t="str">
            <v>805010659_1064916</v>
          </cell>
          <cell r="N29407">
            <v>49875</v>
          </cell>
          <cell r="O29407">
            <v>0</v>
          </cell>
          <cell r="P29407">
            <v>0</v>
          </cell>
          <cell r="Q29407">
            <v>49875</v>
          </cell>
        </row>
        <row r="29408">
          <cell r="M29408" t="str">
            <v>805010659_1064861</v>
          </cell>
          <cell r="N29408">
            <v>24674</v>
          </cell>
          <cell r="O29408">
            <v>0</v>
          </cell>
          <cell r="P29408">
            <v>0</v>
          </cell>
          <cell r="Q29408">
            <v>24674</v>
          </cell>
        </row>
        <row r="29409">
          <cell r="M29409" t="str">
            <v>805010659_1065035</v>
          </cell>
          <cell r="N29409">
            <v>420000</v>
          </cell>
          <cell r="O29409">
            <v>0</v>
          </cell>
          <cell r="P29409">
            <v>0</v>
          </cell>
          <cell r="Q29409">
            <v>420000</v>
          </cell>
        </row>
        <row r="29410">
          <cell r="M29410" t="str">
            <v>805010659_1064840</v>
          </cell>
          <cell r="N29410">
            <v>438306</v>
          </cell>
          <cell r="O29410">
            <v>0</v>
          </cell>
          <cell r="P29410">
            <v>518000</v>
          </cell>
          <cell r="Q29410">
            <v>438306</v>
          </cell>
        </row>
        <row r="29411">
          <cell r="M29411" t="str">
            <v>805010659_1065166</v>
          </cell>
          <cell r="N29411">
            <v>148750</v>
          </cell>
          <cell r="O29411">
            <v>0</v>
          </cell>
          <cell r="P29411">
            <v>0</v>
          </cell>
          <cell r="Q29411">
            <v>148750</v>
          </cell>
        </row>
        <row r="29412">
          <cell r="M29412" t="str">
            <v>805010659_1065150</v>
          </cell>
          <cell r="N29412">
            <v>91141</v>
          </cell>
          <cell r="O29412">
            <v>0</v>
          </cell>
          <cell r="P29412">
            <v>0</v>
          </cell>
          <cell r="Q29412">
            <v>91141</v>
          </cell>
        </row>
        <row r="29413">
          <cell r="M29413" t="str">
            <v>805010659_1065100</v>
          </cell>
          <cell r="N29413">
            <v>148750</v>
          </cell>
          <cell r="O29413">
            <v>0</v>
          </cell>
          <cell r="P29413">
            <v>0</v>
          </cell>
          <cell r="Q29413">
            <v>148750</v>
          </cell>
        </row>
        <row r="29414">
          <cell r="M29414" t="str">
            <v>805010659_1064951</v>
          </cell>
          <cell r="N29414">
            <v>91467</v>
          </cell>
          <cell r="O29414">
            <v>0</v>
          </cell>
          <cell r="P29414">
            <v>518000</v>
          </cell>
          <cell r="Q29414">
            <v>91467</v>
          </cell>
        </row>
        <row r="29415">
          <cell r="M29415" t="str">
            <v>805010659_1064973</v>
          </cell>
          <cell r="N29415">
            <v>91141</v>
          </cell>
          <cell r="O29415">
            <v>0</v>
          </cell>
          <cell r="P29415">
            <v>0</v>
          </cell>
          <cell r="Q29415">
            <v>91141</v>
          </cell>
        </row>
        <row r="29416">
          <cell r="M29416" t="str">
            <v>805010659_1064927</v>
          </cell>
          <cell r="N29416">
            <v>91141</v>
          </cell>
          <cell r="O29416">
            <v>0</v>
          </cell>
          <cell r="P29416">
            <v>0</v>
          </cell>
          <cell r="Q29416">
            <v>91141</v>
          </cell>
        </row>
        <row r="29417">
          <cell r="M29417" t="str">
            <v>805010659_1064972</v>
          </cell>
          <cell r="N29417">
            <v>72913</v>
          </cell>
          <cell r="O29417">
            <v>0</v>
          </cell>
          <cell r="P29417">
            <v>0</v>
          </cell>
          <cell r="Q29417">
            <v>72913</v>
          </cell>
        </row>
        <row r="29418">
          <cell r="M29418" t="str">
            <v>805010659_1065072</v>
          </cell>
          <cell r="N29418">
            <v>49875</v>
          </cell>
          <cell r="O29418">
            <v>0</v>
          </cell>
          <cell r="P29418">
            <v>0</v>
          </cell>
          <cell r="Q29418">
            <v>49875</v>
          </cell>
        </row>
        <row r="29419">
          <cell r="M29419" t="str">
            <v>805010659_1065036</v>
          </cell>
          <cell r="N29419">
            <v>91141</v>
          </cell>
          <cell r="O29419">
            <v>0</v>
          </cell>
          <cell r="P29419">
            <v>0</v>
          </cell>
          <cell r="Q29419">
            <v>91141</v>
          </cell>
        </row>
        <row r="29420">
          <cell r="M29420" t="str">
            <v>805010659_1065135</v>
          </cell>
          <cell r="N29420">
            <v>98000</v>
          </cell>
          <cell r="O29420">
            <v>0</v>
          </cell>
          <cell r="P29420">
            <v>0</v>
          </cell>
          <cell r="Q29420">
            <v>98000</v>
          </cell>
        </row>
        <row r="29421">
          <cell r="M29421" t="str">
            <v>805010659_1065063</v>
          </cell>
          <cell r="N29421">
            <v>69000</v>
          </cell>
          <cell r="O29421">
            <v>0</v>
          </cell>
          <cell r="P29421">
            <v>0</v>
          </cell>
          <cell r="Q29421">
            <v>69000</v>
          </cell>
        </row>
        <row r="29422">
          <cell r="M29422" t="str">
            <v>805010659_1065061</v>
          </cell>
          <cell r="N29422">
            <v>49875</v>
          </cell>
          <cell r="O29422">
            <v>0</v>
          </cell>
          <cell r="P29422">
            <v>0</v>
          </cell>
          <cell r="Q29422">
            <v>49875</v>
          </cell>
        </row>
        <row r="29423">
          <cell r="M29423" t="str">
            <v>805010659_1064929</v>
          </cell>
          <cell r="N29423">
            <v>323640</v>
          </cell>
          <cell r="O29423">
            <v>0</v>
          </cell>
          <cell r="P29423">
            <v>300000</v>
          </cell>
          <cell r="Q29423">
            <v>323640</v>
          </cell>
        </row>
        <row r="29424">
          <cell r="M29424" t="str">
            <v>805010659_1065193</v>
          </cell>
          <cell r="N29424">
            <v>511366</v>
          </cell>
          <cell r="O29424">
            <v>0</v>
          </cell>
          <cell r="P29424">
            <v>0</v>
          </cell>
          <cell r="Q29424">
            <v>511366</v>
          </cell>
        </row>
        <row r="29425">
          <cell r="M29425" t="str">
            <v>805010659_1064935</v>
          </cell>
          <cell r="N29425">
            <v>35933</v>
          </cell>
          <cell r="O29425">
            <v>0</v>
          </cell>
          <cell r="P29425">
            <v>518000</v>
          </cell>
          <cell r="Q29425">
            <v>35933</v>
          </cell>
        </row>
        <row r="29426">
          <cell r="M29426" t="str">
            <v>805010659_1064894</v>
          </cell>
          <cell r="N29426">
            <v>900000</v>
          </cell>
          <cell r="O29426">
            <v>0</v>
          </cell>
          <cell r="P29426">
            <v>300000</v>
          </cell>
          <cell r="Q29426">
            <v>900000</v>
          </cell>
        </row>
        <row r="29427">
          <cell r="M29427" t="str">
            <v>805010659_1064847</v>
          </cell>
          <cell r="N29427">
            <v>117800</v>
          </cell>
          <cell r="O29427">
            <v>0</v>
          </cell>
          <cell r="P29427">
            <v>0</v>
          </cell>
          <cell r="Q29427">
            <v>117800</v>
          </cell>
        </row>
        <row r="29428">
          <cell r="M29428" t="str">
            <v>805010659_1064926</v>
          </cell>
          <cell r="N29428">
            <v>62101</v>
          </cell>
          <cell r="O29428">
            <v>0</v>
          </cell>
          <cell r="P29428">
            <v>0</v>
          </cell>
          <cell r="Q29428">
            <v>62101</v>
          </cell>
        </row>
        <row r="29429">
          <cell r="M29429" t="str">
            <v>805010659_1065164</v>
          </cell>
          <cell r="N29429">
            <v>38500</v>
          </cell>
          <cell r="O29429">
            <v>0</v>
          </cell>
          <cell r="P29429">
            <v>0</v>
          </cell>
          <cell r="Q29429">
            <v>38500</v>
          </cell>
        </row>
        <row r="29430">
          <cell r="M29430" t="str">
            <v>805010659_1064950</v>
          </cell>
          <cell r="N29430">
            <v>91141</v>
          </cell>
          <cell r="O29430">
            <v>0</v>
          </cell>
          <cell r="P29430">
            <v>0</v>
          </cell>
          <cell r="Q29430">
            <v>91141</v>
          </cell>
        </row>
        <row r="29431">
          <cell r="M29431" t="str">
            <v>805010659_1064944</v>
          </cell>
          <cell r="N29431">
            <v>91141</v>
          </cell>
          <cell r="O29431">
            <v>0</v>
          </cell>
          <cell r="P29431">
            <v>0</v>
          </cell>
          <cell r="Q29431">
            <v>91141</v>
          </cell>
        </row>
        <row r="29432">
          <cell r="M29432" t="str">
            <v>805010659_1065001</v>
          </cell>
          <cell r="N29432">
            <v>115900</v>
          </cell>
          <cell r="O29432">
            <v>0</v>
          </cell>
          <cell r="P29432">
            <v>0</v>
          </cell>
          <cell r="Q29432">
            <v>115900</v>
          </cell>
        </row>
        <row r="29433">
          <cell r="M29433" t="str">
            <v>805010659_1064941</v>
          </cell>
          <cell r="N29433">
            <v>493591</v>
          </cell>
          <cell r="O29433">
            <v>0</v>
          </cell>
          <cell r="P29433">
            <v>0</v>
          </cell>
          <cell r="Q29433">
            <v>493591</v>
          </cell>
        </row>
        <row r="29434">
          <cell r="M29434" t="str">
            <v>805010659_1065189</v>
          </cell>
          <cell r="N29434">
            <v>401869</v>
          </cell>
          <cell r="O29434">
            <v>0</v>
          </cell>
          <cell r="P29434">
            <v>0</v>
          </cell>
          <cell r="Q29434">
            <v>401869</v>
          </cell>
        </row>
        <row r="29435">
          <cell r="M29435" t="str">
            <v>805010659_1065092</v>
          </cell>
          <cell r="N29435">
            <v>33190</v>
          </cell>
          <cell r="O29435">
            <v>0</v>
          </cell>
          <cell r="P29435">
            <v>0</v>
          </cell>
          <cell r="Q29435">
            <v>33190</v>
          </cell>
        </row>
        <row r="29436">
          <cell r="M29436" t="str">
            <v>805010659_1064839</v>
          </cell>
          <cell r="N29436">
            <v>62067</v>
          </cell>
          <cell r="O29436">
            <v>0</v>
          </cell>
          <cell r="P29436">
            <v>0</v>
          </cell>
          <cell r="Q29436">
            <v>62067</v>
          </cell>
        </row>
        <row r="29437">
          <cell r="M29437" t="str">
            <v>805010659_1064915</v>
          </cell>
          <cell r="N29437">
            <v>69000</v>
          </cell>
          <cell r="O29437">
            <v>0</v>
          </cell>
          <cell r="P29437">
            <v>0</v>
          </cell>
          <cell r="Q29437">
            <v>69000</v>
          </cell>
        </row>
        <row r="29438">
          <cell r="M29438" t="str">
            <v>805010659_1064858</v>
          </cell>
          <cell r="N29438">
            <v>67800</v>
          </cell>
          <cell r="O29438">
            <v>0</v>
          </cell>
          <cell r="P29438">
            <v>0</v>
          </cell>
          <cell r="Q29438">
            <v>67800</v>
          </cell>
        </row>
        <row r="29439">
          <cell r="M29439" t="str">
            <v>805010659_1065118</v>
          </cell>
          <cell r="N29439">
            <v>420000</v>
          </cell>
          <cell r="O29439">
            <v>0</v>
          </cell>
          <cell r="P29439">
            <v>0</v>
          </cell>
          <cell r="Q29439">
            <v>420000</v>
          </cell>
        </row>
        <row r="29440">
          <cell r="M29440" t="str">
            <v>805010659_1065148</v>
          </cell>
          <cell r="N29440">
            <v>69000</v>
          </cell>
          <cell r="O29440">
            <v>0</v>
          </cell>
          <cell r="P29440">
            <v>0</v>
          </cell>
          <cell r="Q29440">
            <v>69000</v>
          </cell>
        </row>
        <row r="29441">
          <cell r="M29441" t="str">
            <v>805010659_1065175</v>
          </cell>
          <cell r="N29441">
            <v>46548</v>
          </cell>
          <cell r="O29441">
            <v>0</v>
          </cell>
          <cell r="P29441">
            <v>0</v>
          </cell>
          <cell r="Q29441">
            <v>46548</v>
          </cell>
        </row>
        <row r="29442">
          <cell r="M29442" t="str">
            <v>805010659_1064923</v>
          </cell>
          <cell r="N29442">
            <v>25650</v>
          </cell>
          <cell r="O29442">
            <v>0</v>
          </cell>
          <cell r="P29442">
            <v>0</v>
          </cell>
          <cell r="Q29442">
            <v>25650</v>
          </cell>
        </row>
        <row r="29443">
          <cell r="M29443" t="str">
            <v>805010659_1064854</v>
          </cell>
          <cell r="N29443">
            <v>148750</v>
          </cell>
          <cell r="O29443">
            <v>0</v>
          </cell>
          <cell r="P29443">
            <v>0</v>
          </cell>
          <cell r="Q29443">
            <v>148750</v>
          </cell>
        </row>
        <row r="29444">
          <cell r="M29444" t="str">
            <v>805010659_1064930</v>
          </cell>
          <cell r="N29444">
            <v>98000</v>
          </cell>
          <cell r="O29444">
            <v>0</v>
          </cell>
          <cell r="P29444">
            <v>0</v>
          </cell>
          <cell r="Q29444">
            <v>98000</v>
          </cell>
        </row>
        <row r="29445">
          <cell r="M29445" t="str">
            <v>805010659_1065004</v>
          </cell>
          <cell r="N29445">
            <v>76950</v>
          </cell>
          <cell r="O29445">
            <v>0</v>
          </cell>
          <cell r="P29445">
            <v>0</v>
          </cell>
          <cell r="Q29445">
            <v>76950</v>
          </cell>
        </row>
        <row r="29446">
          <cell r="M29446" t="str">
            <v>805010659_1065002</v>
          </cell>
          <cell r="N29446">
            <v>69000</v>
          </cell>
          <cell r="O29446">
            <v>0</v>
          </cell>
          <cell r="P29446">
            <v>0</v>
          </cell>
          <cell r="Q29446">
            <v>69000</v>
          </cell>
        </row>
        <row r="29447">
          <cell r="M29447" t="str">
            <v>805010659_1065152</v>
          </cell>
          <cell r="N29447">
            <v>115900</v>
          </cell>
          <cell r="O29447">
            <v>0</v>
          </cell>
          <cell r="P29447">
            <v>0</v>
          </cell>
          <cell r="Q29447">
            <v>115900</v>
          </cell>
        </row>
        <row r="29448">
          <cell r="M29448" t="str">
            <v>805010659_1065101</v>
          </cell>
          <cell r="N29448">
            <v>148750</v>
          </cell>
          <cell r="O29448">
            <v>0</v>
          </cell>
          <cell r="P29448">
            <v>0</v>
          </cell>
          <cell r="Q29448">
            <v>148750</v>
          </cell>
        </row>
        <row r="29449">
          <cell r="M29449" t="str">
            <v>805010659_1064892</v>
          </cell>
          <cell r="N29449">
            <v>148750</v>
          </cell>
          <cell r="O29449">
            <v>0</v>
          </cell>
          <cell r="P29449">
            <v>0</v>
          </cell>
          <cell r="Q29449">
            <v>148750</v>
          </cell>
        </row>
        <row r="29450">
          <cell r="M29450" t="str">
            <v>805010659_1065157</v>
          </cell>
          <cell r="N29450">
            <v>148750</v>
          </cell>
          <cell r="O29450">
            <v>0</v>
          </cell>
          <cell r="P29450">
            <v>0</v>
          </cell>
          <cell r="Q29450">
            <v>148750</v>
          </cell>
        </row>
        <row r="29451">
          <cell r="M29451" t="str">
            <v>805010659_1064850</v>
          </cell>
          <cell r="N29451">
            <v>49875</v>
          </cell>
          <cell r="O29451">
            <v>0</v>
          </cell>
          <cell r="P29451">
            <v>0</v>
          </cell>
          <cell r="Q29451">
            <v>49875</v>
          </cell>
        </row>
        <row r="29452">
          <cell r="M29452" t="str">
            <v>805010659_1064843</v>
          </cell>
          <cell r="N29452">
            <v>69000</v>
          </cell>
          <cell r="O29452">
            <v>0</v>
          </cell>
          <cell r="P29452">
            <v>0</v>
          </cell>
          <cell r="Q29452">
            <v>69000</v>
          </cell>
        </row>
        <row r="29453">
          <cell r="M29453" t="str">
            <v>805010659_1065161</v>
          </cell>
          <cell r="N29453">
            <v>69000</v>
          </cell>
          <cell r="O29453">
            <v>0</v>
          </cell>
          <cell r="P29453">
            <v>0</v>
          </cell>
          <cell r="Q29453">
            <v>69000</v>
          </cell>
        </row>
        <row r="29454">
          <cell r="M29454" t="str">
            <v>805010659_1064833</v>
          </cell>
          <cell r="N29454">
            <v>91141</v>
          </cell>
          <cell r="O29454">
            <v>0</v>
          </cell>
          <cell r="P29454">
            <v>0</v>
          </cell>
          <cell r="Q29454">
            <v>91141</v>
          </cell>
        </row>
        <row r="29455">
          <cell r="M29455" t="str">
            <v>805010659_1065111</v>
          </cell>
          <cell r="N29455">
            <v>96448</v>
          </cell>
          <cell r="O29455">
            <v>0</v>
          </cell>
          <cell r="P29455">
            <v>0</v>
          </cell>
          <cell r="Q29455">
            <v>96448</v>
          </cell>
        </row>
        <row r="29456">
          <cell r="M29456" t="str">
            <v>805010659_1065052</v>
          </cell>
          <cell r="N29456">
            <v>89588</v>
          </cell>
          <cell r="O29456">
            <v>0</v>
          </cell>
          <cell r="P29456">
            <v>0</v>
          </cell>
          <cell r="Q29456">
            <v>89588</v>
          </cell>
        </row>
        <row r="29457">
          <cell r="M29457" t="str">
            <v>805010659_1064931</v>
          </cell>
          <cell r="N29457">
            <v>57950</v>
          </cell>
          <cell r="O29457">
            <v>0</v>
          </cell>
          <cell r="P29457">
            <v>0</v>
          </cell>
          <cell r="Q29457">
            <v>57950</v>
          </cell>
        </row>
        <row r="29458">
          <cell r="M29458" t="str">
            <v>805010659_1065171</v>
          </cell>
          <cell r="N29458">
            <v>218600</v>
          </cell>
          <cell r="O29458">
            <v>0</v>
          </cell>
          <cell r="P29458">
            <v>0</v>
          </cell>
          <cell r="Q29458">
            <v>218600</v>
          </cell>
        </row>
        <row r="29459">
          <cell r="M29459" t="str">
            <v>805010659_1065151</v>
          </cell>
          <cell r="N29459">
            <v>237500</v>
          </cell>
          <cell r="O29459">
            <v>0</v>
          </cell>
          <cell r="P29459">
            <v>0</v>
          </cell>
          <cell r="Q29459">
            <v>237500</v>
          </cell>
        </row>
        <row r="29460">
          <cell r="M29460" t="str">
            <v>805010659_1064852</v>
          </cell>
          <cell r="N29460">
            <v>49874</v>
          </cell>
          <cell r="O29460">
            <v>0</v>
          </cell>
          <cell r="P29460">
            <v>0</v>
          </cell>
          <cell r="Q29460">
            <v>49874</v>
          </cell>
        </row>
        <row r="29461">
          <cell r="M29461" t="str">
            <v>805010659_1064938</v>
          </cell>
          <cell r="N29461">
            <v>91141</v>
          </cell>
          <cell r="O29461">
            <v>0</v>
          </cell>
          <cell r="P29461">
            <v>0</v>
          </cell>
          <cell r="Q29461">
            <v>91141</v>
          </cell>
        </row>
        <row r="29462">
          <cell r="M29462" t="str">
            <v>805010659_1065082</v>
          </cell>
          <cell r="N29462">
            <v>49874</v>
          </cell>
          <cell r="O29462">
            <v>0</v>
          </cell>
          <cell r="P29462">
            <v>0</v>
          </cell>
          <cell r="Q29462">
            <v>49874</v>
          </cell>
        </row>
        <row r="29463">
          <cell r="M29463" t="str">
            <v>805010659_1064879</v>
          </cell>
          <cell r="N29463">
            <v>98000</v>
          </cell>
          <cell r="O29463">
            <v>0</v>
          </cell>
          <cell r="P29463">
            <v>0</v>
          </cell>
          <cell r="Q29463">
            <v>98000</v>
          </cell>
        </row>
        <row r="29464">
          <cell r="M29464" t="str">
            <v>805010659_1065044</v>
          </cell>
          <cell r="N29464">
            <v>145350</v>
          </cell>
          <cell r="O29464">
            <v>0</v>
          </cell>
          <cell r="P29464">
            <v>0</v>
          </cell>
          <cell r="Q29464">
            <v>145350</v>
          </cell>
        </row>
        <row r="29465">
          <cell r="M29465" t="str">
            <v>805010659_1065187</v>
          </cell>
          <cell r="N29465">
            <v>115900</v>
          </cell>
          <cell r="O29465">
            <v>0</v>
          </cell>
          <cell r="P29465">
            <v>0</v>
          </cell>
          <cell r="Q29465">
            <v>115900</v>
          </cell>
        </row>
        <row r="29466">
          <cell r="M29466" t="str">
            <v>805010659_1064937</v>
          </cell>
          <cell r="N29466">
            <v>122000</v>
          </cell>
          <cell r="O29466">
            <v>0</v>
          </cell>
          <cell r="P29466">
            <v>0</v>
          </cell>
          <cell r="Q29466">
            <v>122000</v>
          </cell>
        </row>
        <row r="29467">
          <cell r="M29467" t="str">
            <v>805010659_1065070</v>
          </cell>
          <cell r="N29467">
            <v>98000</v>
          </cell>
          <cell r="O29467">
            <v>0</v>
          </cell>
          <cell r="P29467">
            <v>0</v>
          </cell>
          <cell r="Q29467">
            <v>98000</v>
          </cell>
        </row>
        <row r="29468">
          <cell r="M29468" t="str">
            <v>805010659_1065089</v>
          </cell>
          <cell r="N29468">
            <v>69000</v>
          </cell>
          <cell r="O29468">
            <v>0</v>
          </cell>
          <cell r="P29468">
            <v>0</v>
          </cell>
          <cell r="Q29468">
            <v>69000</v>
          </cell>
        </row>
        <row r="29469">
          <cell r="M29469" t="str">
            <v>805010659_1065184</v>
          </cell>
          <cell r="N29469">
            <v>98000</v>
          </cell>
          <cell r="O29469">
            <v>0</v>
          </cell>
          <cell r="P29469">
            <v>0</v>
          </cell>
          <cell r="Q29469">
            <v>98000</v>
          </cell>
        </row>
        <row r="29470">
          <cell r="M29470" t="str">
            <v>805010659_1064945</v>
          </cell>
          <cell r="N29470">
            <v>25300</v>
          </cell>
          <cell r="O29470">
            <v>0</v>
          </cell>
          <cell r="P29470">
            <v>0</v>
          </cell>
          <cell r="Q29470">
            <v>25300</v>
          </cell>
        </row>
        <row r="29471">
          <cell r="M29471" t="str">
            <v>805010659_1065099</v>
          </cell>
          <cell r="N29471">
            <v>39100</v>
          </cell>
          <cell r="O29471">
            <v>0</v>
          </cell>
          <cell r="P29471">
            <v>0</v>
          </cell>
          <cell r="Q29471">
            <v>39100</v>
          </cell>
        </row>
        <row r="29472">
          <cell r="M29472" t="str">
            <v>805010659_1065160</v>
          </cell>
          <cell r="N29472">
            <v>529000</v>
          </cell>
          <cell r="O29472">
            <v>0</v>
          </cell>
          <cell r="P29472">
            <v>0</v>
          </cell>
          <cell r="Q29472">
            <v>529000</v>
          </cell>
        </row>
        <row r="29473">
          <cell r="M29473" t="str">
            <v>805010659_1065133</v>
          </cell>
          <cell r="N29473">
            <v>19000</v>
          </cell>
          <cell r="O29473">
            <v>0</v>
          </cell>
          <cell r="P29473">
            <v>0</v>
          </cell>
          <cell r="Q29473">
            <v>19000</v>
          </cell>
        </row>
        <row r="29474">
          <cell r="M29474" t="str">
            <v>805010659_1065060</v>
          </cell>
          <cell r="N29474">
            <v>91141</v>
          </cell>
          <cell r="O29474">
            <v>0</v>
          </cell>
          <cell r="P29474">
            <v>0</v>
          </cell>
          <cell r="Q29474">
            <v>91141</v>
          </cell>
        </row>
        <row r="29475">
          <cell r="M29475" t="str">
            <v>805010659_1065168</v>
          </cell>
          <cell r="N29475">
            <v>49875</v>
          </cell>
          <cell r="O29475">
            <v>0</v>
          </cell>
          <cell r="P29475">
            <v>0</v>
          </cell>
          <cell r="Q29475">
            <v>49875</v>
          </cell>
        </row>
        <row r="29476">
          <cell r="M29476" t="str">
            <v>805010659_1064963</v>
          </cell>
          <cell r="N29476">
            <v>91141</v>
          </cell>
          <cell r="O29476">
            <v>0</v>
          </cell>
          <cell r="P29476">
            <v>0</v>
          </cell>
          <cell r="Q29476">
            <v>91141</v>
          </cell>
        </row>
        <row r="29477">
          <cell r="M29477" t="str">
            <v>805010659_1065108</v>
          </cell>
          <cell r="N29477">
            <v>96448</v>
          </cell>
          <cell r="O29477">
            <v>0</v>
          </cell>
          <cell r="P29477">
            <v>0</v>
          </cell>
          <cell r="Q29477">
            <v>96448</v>
          </cell>
        </row>
        <row r="29478">
          <cell r="M29478" t="str">
            <v>805010659_1065170</v>
          </cell>
          <cell r="N29478">
            <v>115900</v>
          </cell>
          <cell r="O29478">
            <v>0</v>
          </cell>
          <cell r="P29478">
            <v>0</v>
          </cell>
          <cell r="Q29478">
            <v>115900</v>
          </cell>
        </row>
        <row r="29479">
          <cell r="M29479" t="str">
            <v>805010659_1065028</v>
          </cell>
          <cell r="N29479">
            <v>49875</v>
          </cell>
          <cell r="O29479">
            <v>0</v>
          </cell>
          <cell r="P29479">
            <v>0</v>
          </cell>
          <cell r="Q29479">
            <v>49875</v>
          </cell>
        </row>
        <row r="29480">
          <cell r="M29480" t="str">
            <v>805010659_1064846</v>
          </cell>
          <cell r="N29480">
            <v>148750</v>
          </cell>
          <cell r="O29480">
            <v>0</v>
          </cell>
          <cell r="P29480">
            <v>0</v>
          </cell>
          <cell r="Q29480">
            <v>148750</v>
          </cell>
        </row>
        <row r="29481">
          <cell r="M29481" t="str">
            <v>805010659_1064967</v>
          </cell>
          <cell r="N29481">
            <v>69000</v>
          </cell>
          <cell r="O29481">
            <v>0</v>
          </cell>
          <cell r="P29481">
            <v>0</v>
          </cell>
          <cell r="Q29481">
            <v>69000</v>
          </cell>
        </row>
        <row r="29482">
          <cell r="M29482" t="str">
            <v>805010659_1065080</v>
          </cell>
          <cell r="N29482">
            <v>88804</v>
          </cell>
          <cell r="O29482">
            <v>0</v>
          </cell>
          <cell r="P29482">
            <v>0</v>
          </cell>
          <cell r="Q29482">
            <v>88804</v>
          </cell>
        </row>
        <row r="29483">
          <cell r="M29483" t="str">
            <v>805010659_1064998</v>
          </cell>
          <cell r="N29483">
            <v>49874</v>
          </cell>
          <cell r="O29483">
            <v>0</v>
          </cell>
          <cell r="P29483">
            <v>0</v>
          </cell>
          <cell r="Q29483">
            <v>49874</v>
          </cell>
        </row>
        <row r="29484">
          <cell r="M29484" t="str">
            <v>805010659_1064886</v>
          </cell>
          <cell r="N29484">
            <v>69000</v>
          </cell>
          <cell r="O29484">
            <v>0</v>
          </cell>
          <cell r="P29484">
            <v>0</v>
          </cell>
          <cell r="Q29484">
            <v>69000</v>
          </cell>
        </row>
        <row r="29485">
          <cell r="M29485" t="str">
            <v>805010659_1065186</v>
          </cell>
          <cell r="N29485">
            <v>69000</v>
          </cell>
          <cell r="O29485">
            <v>0</v>
          </cell>
          <cell r="P29485">
            <v>0</v>
          </cell>
          <cell r="Q29485">
            <v>69000</v>
          </cell>
        </row>
        <row r="29486">
          <cell r="M29486" t="str">
            <v>805010659_1064952</v>
          </cell>
          <cell r="N29486">
            <v>420000</v>
          </cell>
          <cell r="O29486">
            <v>0</v>
          </cell>
          <cell r="P29486">
            <v>0</v>
          </cell>
          <cell r="Q29486">
            <v>420000</v>
          </cell>
        </row>
        <row r="29487">
          <cell r="M29487" t="str">
            <v>805010659_1065032</v>
          </cell>
          <cell r="N29487">
            <v>91141</v>
          </cell>
          <cell r="O29487">
            <v>0</v>
          </cell>
          <cell r="P29487">
            <v>0</v>
          </cell>
          <cell r="Q29487">
            <v>91141</v>
          </cell>
        </row>
        <row r="29488">
          <cell r="M29488" t="str">
            <v>805010659_1064925</v>
          </cell>
          <cell r="N29488">
            <v>91141</v>
          </cell>
          <cell r="O29488">
            <v>0</v>
          </cell>
          <cell r="P29488">
            <v>0</v>
          </cell>
          <cell r="Q29488">
            <v>91141</v>
          </cell>
        </row>
        <row r="29489">
          <cell r="M29489" t="str">
            <v>805010659_1065179</v>
          </cell>
          <cell r="N29489">
            <v>17100</v>
          </cell>
          <cell r="O29489">
            <v>0</v>
          </cell>
          <cell r="P29489">
            <v>0</v>
          </cell>
          <cell r="Q29489">
            <v>17100</v>
          </cell>
        </row>
        <row r="29490">
          <cell r="M29490" t="str">
            <v>805010659_1065050</v>
          </cell>
          <cell r="N29490">
            <v>91141</v>
          </cell>
          <cell r="O29490">
            <v>0</v>
          </cell>
          <cell r="P29490">
            <v>0</v>
          </cell>
          <cell r="Q29490">
            <v>91141</v>
          </cell>
        </row>
        <row r="29491">
          <cell r="M29491" t="str">
            <v>805010659_1064954</v>
          </cell>
          <cell r="N29491">
            <v>98000</v>
          </cell>
          <cell r="O29491">
            <v>0</v>
          </cell>
          <cell r="P29491">
            <v>0</v>
          </cell>
          <cell r="Q29491">
            <v>98000</v>
          </cell>
        </row>
        <row r="29492">
          <cell r="M29492" t="str">
            <v>805010659_1065086</v>
          </cell>
          <cell r="N29492">
            <v>67800</v>
          </cell>
          <cell r="O29492">
            <v>0</v>
          </cell>
          <cell r="P29492">
            <v>0</v>
          </cell>
          <cell r="Q29492">
            <v>67800</v>
          </cell>
        </row>
        <row r="29493">
          <cell r="M29493" t="str">
            <v>805010659_1065088</v>
          </cell>
          <cell r="N29493">
            <v>49874</v>
          </cell>
          <cell r="O29493">
            <v>0</v>
          </cell>
          <cell r="P29493">
            <v>0</v>
          </cell>
          <cell r="Q29493">
            <v>49874</v>
          </cell>
        </row>
        <row r="29494">
          <cell r="M29494" t="str">
            <v>805010659_1065172</v>
          </cell>
          <cell r="N29494">
            <v>69000</v>
          </cell>
          <cell r="O29494">
            <v>0</v>
          </cell>
          <cell r="P29494">
            <v>0</v>
          </cell>
          <cell r="Q29494">
            <v>69000</v>
          </cell>
        </row>
        <row r="29495">
          <cell r="M29495" t="str">
            <v>805010659_1064898</v>
          </cell>
          <cell r="N29495">
            <v>94896</v>
          </cell>
          <cell r="O29495">
            <v>0</v>
          </cell>
          <cell r="P29495">
            <v>0</v>
          </cell>
          <cell r="Q29495">
            <v>94896</v>
          </cell>
        </row>
        <row r="29496">
          <cell r="M29496" t="str">
            <v>805010659_1065154</v>
          </cell>
          <cell r="N29496">
            <v>33190</v>
          </cell>
          <cell r="O29496">
            <v>0</v>
          </cell>
          <cell r="P29496">
            <v>0</v>
          </cell>
          <cell r="Q29496">
            <v>33190</v>
          </cell>
        </row>
        <row r="29497">
          <cell r="M29497" t="str">
            <v>805010659_1064835</v>
          </cell>
          <cell r="N29497">
            <v>49874</v>
          </cell>
          <cell r="O29497">
            <v>0</v>
          </cell>
          <cell r="P29497">
            <v>0</v>
          </cell>
          <cell r="Q29497">
            <v>49874</v>
          </cell>
        </row>
        <row r="29498">
          <cell r="M29498" t="str">
            <v>805010659_1064900</v>
          </cell>
          <cell r="N29498">
            <v>115900</v>
          </cell>
          <cell r="O29498">
            <v>0</v>
          </cell>
          <cell r="P29498">
            <v>0</v>
          </cell>
          <cell r="Q29498">
            <v>115900</v>
          </cell>
        </row>
        <row r="29499">
          <cell r="M29499" t="str">
            <v>805010659_1064905</v>
          </cell>
          <cell r="N29499">
            <v>89588</v>
          </cell>
          <cell r="O29499">
            <v>0</v>
          </cell>
          <cell r="P29499">
            <v>0</v>
          </cell>
          <cell r="Q29499">
            <v>89588</v>
          </cell>
        </row>
        <row r="29500">
          <cell r="M29500" t="str">
            <v>805010659_1065040</v>
          </cell>
          <cell r="N29500">
            <v>69000</v>
          </cell>
          <cell r="O29500">
            <v>0</v>
          </cell>
          <cell r="P29500">
            <v>0</v>
          </cell>
          <cell r="Q29500">
            <v>69000</v>
          </cell>
        </row>
        <row r="29501">
          <cell r="M29501" t="str">
            <v>805010659_1064988</v>
          </cell>
          <cell r="N29501">
            <v>21817</v>
          </cell>
          <cell r="O29501">
            <v>0</v>
          </cell>
          <cell r="P29501">
            <v>0</v>
          </cell>
          <cell r="Q29501">
            <v>21817</v>
          </cell>
        </row>
        <row r="29502">
          <cell r="M29502" t="str">
            <v>805010659_1065013</v>
          </cell>
          <cell r="N29502">
            <v>148750</v>
          </cell>
          <cell r="O29502">
            <v>0</v>
          </cell>
          <cell r="P29502">
            <v>0</v>
          </cell>
          <cell r="Q29502">
            <v>148750</v>
          </cell>
        </row>
        <row r="29503">
          <cell r="M29503" t="str">
            <v>805010659_1065081</v>
          </cell>
          <cell r="N29503">
            <v>69000</v>
          </cell>
          <cell r="O29503">
            <v>0</v>
          </cell>
          <cell r="P29503">
            <v>0</v>
          </cell>
          <cell r="Q29503">
            <v>69000</v>
          </cell>
        </row>
        <row r="29504">
          <cell r="M29504" t="str">
            <v>805010659_1065155</v>
          </cell>
          <cell r="N29504">
            <v>509292</v>
          </cell>
          <cell r="O29504">
            <v>0</v>
          </cell>
          <cell r="P29504">
            <v>0</v>
          </cell>
          <cell r="Q29504">
            <v>509292</v>
          </cell>
        </row>
        <row r="29505">
          <cell r="M29505" t="str">
            <v>805010659_1065047</v>
          </cell>
          <cell r="N29505">
            <v>38500</v>
          </cell>
          <cell r="O29505">
            <v>0</v>
          </cell>
          <cell r="P29505">
            <v>0</v>
          </cell>
          <cell r="Q29505">
            <v>38500</v>
          </cell>
        </row>
        <row r="29506">
          <cell r="M29506" t="str">
            <v>805010659_1064878</v>
          </cell>
          <cell r="N29506">
            <v>98000</v>
          </cell>
          <cell r="O29506">
            <v>0</v>
          </cell>
          <cell r="P29506">
            <v>0</v>
          </cell>
          <cell r="Q29506">
            <v>98000</v>
          </cell>
        </row>
        <row r="29507">
          <cell r="M29507" t="str">
            <v>805010659_1064928</v>
          </cell>
          <cell r="N29507">
            <v>98000</v>
          </cell>
          <cell r="O29507">
            <v>0</v>
          </cell>
          <cell r="P29507">
            <v>518000</v>
          </cell>
          <cell r="Q29507">
            <v>98000</v>
          </cell>
        </row>
        <row r="29508">
          <cell r="M29508" t="str">
            <v>805010659_1064882</v>
          </cell>
          <cell r="N29508">
            <v>98000</v>
          </cell>
          <cell r="O29508">
            <v>0</v>
          </cell>
          <cell r="P29508">
            <v>0</v>
          </cell>
          <cell r="Q29508">
            <v>98000</v>
          </cell>
        </row>
        <row r="29509">
          <cell r="M29509" t="str">
            <v>805010659_1064907</v>
          </cell>
          <cell r="N29509">
            <v>76950</v>
          </cell>
          <cell r="O29509">
            <v>0</v>
          </cell>
          <cell r="P29509">
            <v>0</v>
          </cell>
          <cell r="Q29509">
            <v>76950</v>
          </cell>
        </row>
        <row r="29510">
          <cell r="M29510" t="str">
            <v>805010659_1065073</v>
          </cell>
          <cell r="N29510">
            <v>26134</v>
          </cell>
          <cell r="O29510">
            <v>0</v>
          </cell>
          <cell r="P29510">
            <v>0</v>
          </cell>
          <cell r="Q29510">
            <v>26134</v>
          </cell>
        </row>
        <row r="29511">
          <cell r="M29511" t="str">
            <v>805010659_1065058</v>
          </cell>
          <cell r="N29511">
            <v>115900</v>
          </cell>
          <cell r="O29511">
            <v>0</v>
          </cell>
          <cell r="P29511">
            <v>0</v>
          </cell>
          <cell r="Q29511">
            <v>115900</v>
          </cell>
        </row>
        <row r="29512">
          <cell r="M29512" t="str">
            <v>805010659_1065046</v>
          </cell>
          <cell r="N29512">
            <v>69000</v>
          </cell>
          <cell r="O29512">
            <v>0</v>
          </cell>
          <cell r="P29512">
            <v>0</v>
          </cell>
          <cell r="Q29512">
            <v>69000</v>
          </cell>
        </row>
        <row r="29513">
          <cell r="M29513" t="str">
            <v>805010659_1065014</v>
          </cell>
          <cell r="N29513">
            <v>69000</v>
          </cell>
          <cell r="O29513">
            <v>0</v>
          </cell>
          <cell r="P29513">
            <v>0</v>
          </cell>
          <cell r="Q29513">
            <v>69000</v>
          </cell>
        </row>
        <row r="29514">
          <cell r="M29514" t="str">
            <v>805010659_1064962</v>
          </cell>
          <cell r="N29514">
            <v>91141</v>
          </cell>
          <cell r="O29514">
            <v>0</v>
          </cell>
          <cell r="P29514">
            <v>0</v>
          </cell>
          <cell r="Q29514">
            <v>91141</v>
          </cell>
        </row>
        <row r="29515">
          <cell r="M29515" t="str">
            <v>805010659_1064934</v>
          </cell>
          <cell r="N29515">
            <v>88036</v>
          </cell>
          <cell r="O29515">
            <v>0</v>
          </cell>
          <cell r="P29515">
            <v>0</v>
          </cell>
          <cell r="Q29515">
            <v>88036</v>
          </cell>
        </row>
        <row r="29516">
          <cell r="M29516" t="str">
            <v>805010659_1065059</v>
          </cell>
          <cell r="N29516">
            <v>148750</v>
          </cell>
          <cell r="O29516">
            <v>0</v>
          </cell>
          <cell r="P29516">
            <v>0</v>
          </cell>
          <cell r="Q29516">
            <v>148750</v>
          </cell>
        </row>
        <row r="29517">
          <cell r="M29517" t="str">
            <v>805010659_1064942</v>
          </cell>
          <cell r="N29517">
            <v>91141</v>
          </cell>
          <cell r="O29517">
            <v>0</v>
          </cell>
          <cell r="P29517">
            <v>0</v>
          </cell>
          <cell r="Q29517">
            <v>91141</v>
          </cell>
        </row>
        <row r="29518">
          <cell r="M29518" t="str">
            <v>805010659_1064940</v>
          </cell>
          <cell r="N29518">
            <v>148750</v>
          </cell>
          <cell r="O29518">
            <v>0</v>
          </cell>
          <cell r="P29518">
            <v>0</v>
          </cell>
          <cell r="Q29518">
            <v>148750</v>
          </cell>
        </row>
        <row r="29519">
          <cell r="M29519" t="str">
            <v>805010659_1064880</v>
          </cell>
          <cell r="N29519">
            <v>348000</v>
          </cell>
          <cell r="O29519">
            <v>0</v>
          </cell>
          <cell r="P29519">
            <v>600000</v>
          </cell>
          <cell r="Q29519">
            <v>348000</v>
          </cell>
        </row>
        <row r="29520">
          <cell r="M29520" t="str">
            <v>805010659_1064863</v>
          </cell>
          <cell r="N29520">
            <v>91141</v>
          </cell>
          <cell r="O29520">
            <v>0</v>
          </cell>
          <cell r="P29520">
            <v>0</v>
          </cell>
          <cell r="Q29520">
            <v>91141</v>
          </cell>
        </row>
        <row r="29521">
          <cell r="M29521" t="str">
            <v>805010659_1064841</v>
          </cell>
          <cell r="N29521">
            <v>91141</v>
          </cell>
          <cell r="O29521">
            <v>0</v>
          </cell>
          <cell r="P29521">
            <v>0</v>
          </cell>
          <cell r="Q29521">
            <v>91141</v>
          </cell>
        </row>
        <row r="29522">
          <cell r="M29522" t="str">
            <v>805010659_1064910</v>
          </cell>
          <cell r="N29522">
            <v>98000</v>
          </cell>
          <cell r="O29522">
            <v>0</v>
          </cell>
          <cell r="P29522">
            <v>0</v>
          </cell>
          <cell r="Q29522">
            <v>98000</v>
          </cell>
        </row>
        <row r="29523">
          <cell r="M29523" t="str">
            <v>805010659_1065056</v>
          </cell>
          <cell r="N29523">
            <v>98000</v>
          </cell>
          <cell r="O29523">
            <v>0</v>
          </cell>
          <cell r="P29523">
            <v>0</v>
          </cell>
          <cell r="Q29523">
            <v>98000</v>
          </cell>
        </row>
        <row r="29524">
          <cell r="M29524" t="str">
            <v>805010659_1064970</v>
          </cell>
          <cell r="N29524">
            <v>502337</v>
          </cell>
          <cell r="O29524">
            <v>0</v>
          </cell>
          <cell r="P29524">
            <v>0</v>
          </cell>
          <cell r="Q29524">
            <v>502337</v>
          </cell>
        </row>
        <row r="29525">
          <cell r="M29525" t="str">
            <v>805010659_1064834</v>
          </cell>
          <cell r="N29525">
            <v>69000</v>
          </cell>
          <cell r="O29525">
            <v>0</v>
          </cell>
          <cell r="P29525">
            <v>0</v>
          </cell>
          <cell r="Q29525">
            <v>69000</v>
          </cell>
        </row>
        <row r="29526">
          <cell r="M29526" t="str">
            <v>805010659_1065119</v>
          </cell>
          <cell r="N29526">
            <v>115900</v>
          </cell>
          <cell r="O29526">
            <v>0</v>
          </cell>
          <cell r="P29526">
            <v>0</v>
          </cell>
          <cell r="Q29526">
            <v>115900</v>
          </cell>
        </row>
        <row r="29527">
          <cell r="M29527" t="str">
            <v>805010659_1064943</v>
          </cell>
          <cell r="N29527">
            <v>91141</v>
          </cell>
          <cell r="O29527">
            <v>0</v>
          </cell>
          <cell r="P29527">
            <v>0</v>
          </cell>
          <cell r="Q29527">
            <v>91141</v>
          </cell>
        </row>
        <row r="29528">
          <cell r="M29528" t="str">
            <v>805010659_1064992</v>
          </cell>
          <cell r="N29528">
            <v>38500</v>
          </cell>
          <cell r="O29528">
            <v>0</v>
          </cell>
          <cell r="P29528">
            <v>0</v>
          </cell>
          <cell r="Q29528">
            <v>38500</v>
          </cell>
        </row>
        <row r="29529">
          <cell r="M29529" t="str">
            <v>805010659_1065117</v>
          </cell>
          <cell r="N29529">
            <v>91141</v>
          </cell>
          <cell r="O29529">
            <v>0</v>
          </cell>
          <cell r="P29529">
            <v>0</v>
          </cell>
          <cell r="Q29529">
            <v>91141</v>
          </cell>
        </row>
        <row r="29530">
          <cell r="M29530" t="str">
            <v>805010659_1065057</v>
          </cell>
          <cell r="N29530">
            <v>25600</v>
          </cell>
          <cell r="O29530">
            <v>0</v>
          </cell>
          <cell r="P29530">
            <v>0</v>
          </cell>
          <cell r="Q29530">
            <v>25600</v>
          </cell>
        </row>
        <row r="29531">
          <cell r="M29531" t="str">
            <v>805010659_1065045</v>
          </cell>
          <cell r="N29531">
            <v>148750</v>
          </cell>
          <cell r="O29531">
            <v>0</v>
          </cell>
          <cell r="P29531">
            <v>0</v>
          </cell>
          <cell r="Q29531">
            <v>148750</v>
          </cell>
        </row>
        <row r="29532">
          <cell r="M29532" t="str">
            <v>805010659_1065000</v>
          </cell>
          <cell r="N29532">
            <v>255000</v>
          </cell>
          <cell r="O29532">
            <v>0</v>
          </cell>
          <cell r="P29532">
            <v>0</v>
          </cell>
          <cell r="Q29532">
            <v>255000</v>
          </cell>
        </row>
        <row r="29533">
          <cell r="M29533" t="str">
            <v>805010659_1064859</v>
          </cell>
          <cell r="N29533">
            <v>148750</v>
          </cell>
          <cell r="O29533">
            <v>0</v>
          </cell>
          <cell r="P29533">
            <v>0</v>
          </cell>
          <cell r="Q29533">
            <v>148750</v>
          </cell>
        </row>
        <row r="29534">
          <cell r="M29534" t="str">
            <v>805010659_1064949</v>
          </cell>
          <cell r="N29534">
            <v>98000</v>
          </cell>
          <cell r="O29534">
            <v>0</v>
          </cell>
          <cell r="P29534">
            <v>0</v>
          </cell>
          <cell r="Q29534">
            <v>98000</v>
          </cell>
        </row>
        <row r="29535">
          <cell r="M29535" t="str">
            <v>805010659_1065153</v>
          </cell>
          <cell r="N29535">
            <v>39000</v>
          </cell>
          <cell r="O29535">
            <v>0</v>
          </cell>
          <cell r="P29535">
            <v>0</v>
          </cell>
          <cell r="Q29535">
            <v>39000</v>
          </cell>
        </row>
        <row r="29536">
          <cell r="M29536" t="str">
            <v>805010659_1065023</v>
          </cell>
          <cell r="N29536">
            <v>52320</v>
          </cell>
          <cell r="O29536">
            <v>0</v>
          </cell>
          <cell r="P29536">
            <v>0</v>
          </cell>
          <cell r="Q29536">
            <v>52320</v>
          </cell>
        </row>
        <row r="29537">
          <cell r="M29537" t="str">
            <v>805010659_1065010</v>
          </cell>
          <cell r="N29537">
            <v>69000</v>
          </cell>
          <cell r="O29537">
            <v>0</v>
          </cell>
          <cell r="P29537">
            <v>0</v>
          </cell>
          <cell r="Q29537">
            <v>69000</v>
          </cell>
        </row>
        <row r="29538">
          <cell r="M29538" t="str">
            <v>805010659_1065068</v>
          </cell>
          <cell r="N29538">
            <v>339696</v>
          </cell>
          <cell r="O29538">
            <v>0</v>
          </cell>
          <cell r="P29538">
            <v>300000</v>
          </cell>
          <cell r="Q29538">
            <v>339696</v>
          </cell>
        </row>
        <row r="29539">
          <cell r="M29539" t="str">
            <v>805010659_1065005</v>
          </cell>
          <cell r="N29539">
            <v>214851</v>
          </cell>
          <cell r="O29539">
            <v>0</v>
          </cell>
          <cell r="P29539">
            <v>0</v>
          </cell>
          <cell r="Q29539">
            <v>214851</v>
          </cell>
        </row>
        <row r="29540">
          <cell r="M29540" t="str">
            <v>805010659_1065083</v>
          </cell>
          <cell r="N29540">
            <v>69000</v>
          </cell>
          <cell r="O29540">
            <v>0</v>
          </cell>
          <cell r="P29540">
            <v>0</v>
          </cell>
          <cell r="Q29540">
            <v>69000</v>
          </cell>
        </row>
        <row r="29541">
          <cell r="M29541" t="str">
            <v>805010659_1065098</v>
          </cell>
          <cell r="N29541">
            <v>91141</v>
          </cell>
          <cell r="O29541">
            <v>0</v>
          </cell>
          <cell r="P29541">
            <v>0</v>
          </cell>
          <cell r="Q29541">
            <v>91141</v>
          </cell>
        </row>
        <row r="29542">
          <cell r="M29542" t="str">
            <v>805010659_1065024</v>
          </cell>
          <cell r="N29542">
            <v>37650</v>
          </cell>
          <cell r="O29542">
            <v>0</v>
          </cell>
          <cell r="P29542">
            <v>0</v>
          </cell>
          <cell r="Q29542">
            <v>37650</v>
          </cell>
        </row>
        <row r="29543">
          <cell r="M29543" t="str">
            <v>805010659_1065077</v>
          </cell>
          <cell r="N29543">
            <v>69000</v>
          </cell>
          <cell r="O29543">
            <v>0</v>
          </cell>
          <cell r="P29543">
            <v>0</v>
          </cell>
          <cell r="Q29543">
            <v>69000</v>
          </cell>
        </row>
        <row r="29544">
          <cell r="M29544" t="str">
            <v>805010659_1065188</v>
          </cell>
          <cell r="N29544">
            <v>148750</v>
          </cell>
          <cell r="O29544">
            <v>0</v>
          </cell>
          <cell r="P29544">
            <v>0</v>
          </cell>
          <cell r="Q29544">
            <v>148750</v>
          </cell>
        </row>
        <row r="29545">
          <cell r="M29545" t="str">
            <v>805010659_1064947</v>
          </cell>
          <cell r="N29545">
            <v>90376</v>
          </cell>
          <cell r="O29545">
            <v>0</v>
          </cell>
          <cell r="P29545">
            <v>0</v>
          </cell>
          <cell r="Q29545">
            <v>90376</v>
          </cell>
        </row>
        <row r="29546">
          <cell r="M29546" t="str">
            <v>805010659_1065169</v>
          </cell>
          <cell r="N29546">
            <v>38500</v>
          </cell>
          <cell r="O29546">
            <v>0</v>
          </cell>
          <cell r="P29546">
            <v>0</v>
          </cell>
          <cell r="Q29546">
            <v>38500</v>
          </cell>
        </row>
        <row r="29547">
          <cell r="M29547" t="str">
            <v>805010659_1064961</v>
          </cell>
          <cell r="N29547">
            <v>91141</v>
          </cell>
          <cell r="O29547">
            <v>0</v>
          </cell>
          <cell r="P29547">
            <v>0</v>
          </cell>
          <cell r="Q29547">
            <v>91141</v>
          </cell>
        </row>
        <row r="29548">
          <cell r="M29548" t="str">
            <v>805010659_1064829</v>
          </cell>
          <cell r="N29548">
            <v>148750</v>
          </cell>
          <cell r="O29548">
            <v>0</v>
          </cell>
          <cell r="P29548">
            <v>0</v>
          </cell>
          <cell r="Q29548">
            <v>148750</v>
          </cell>
        </row>
        <row r="29549">
          <cell r="M29549" t="str">
            <v>805010659_1064851</v>
          </cell>
          <cell r="N29549">
            <v>69000</v>
          </cell>
          <cell r="O29549">
            <v>0</v>
          </cell>
          <cell r="P29549">
            <v>0</v>
          </cell>
          <cell r="Q29549">
            <v>69000</v>
          </cell>
        </row>
        <row r="29550">
          <cell r="M29550" t="str">
            <v>805010659_1065109</v>
          </cell>
          <cell r="N29550">
            <v>115900</v>
          </cell>
          <cell r="O29550">
            <v>0</v>
          </cell>
          <cell r="P29550">
            <v>0</v>
          </cell>
          <cell r="Q29550">
            <v>115900</v>
          </cell>
        </row>
        <row r="29551">
          <cell r="M29551" t="str">
            <v>805010659_1065103</v>
          </cell>
          <cell r="N29551">
            <v>89588</v>
          </cell>
          <cell r="O29551">
            <v>0</v>
          </cell>
          <cell r="P29551">
            <v>0</v>
          </cell>
          <cell r="Q29551">
            <v>89588</v>
          </cell>
        </row>
        <row r="29552">
          <cell r="M29552" t="str">
            <v>805010659_1064842</v>
          </cell>
          <cell r="N29552">
            <v>69000</v>
          </cell>
          <cell r="O29552">
            <v>0</v>
          </cell>
          <cell r="P29552">
            <v>0</v>
          </cell>
          <cell r="Q29552">
            <v>69000</v>
          </cell>
        </row>
        <row r="29553">
          <cell r="M29553" t="str">
            <v>805010659_1065124</v>
          </cell>
          <cell r="N29553">
            <v>91141</v>
          </cell>
          <cell r="O29553">
            <v>0</v>
          </cell>
          <cell r="P29553">
            <v>0</v>
          </cell>
          <cell r="Q29553">
            <v>91141</v>
          </cell>
        </row>
        <row r="29554">
          <cell r="M29554" t="str">
            <v>805010659_1064939</v>
          </cell>
          <cell r="N29554">
            <v>69000</v>
          </cell>
          <cell r="O29554">
            <v>0</v>
          </cell>
          <cell r="P29554">
            <v>0</v>
          </cell>
          <cell r="Q29554">
            <v>69000</v>
          </cell>
        </row>
        <row r="29555">
          <cell r="M29555" t="str">
            <v>805010659_1064932</v>
          </cell>
          <cell r="N29555">
            <v>69000</v>
          </cell>
          <cell r="O29555">
            <v>0</v>
          </cell>
          <cell r="P29555">
            <v>0</v>
          </cell>
          <cell r="Q29555">
            <v>69000</v>
          </cell>
        </row>
        <row r="29556">
          <cell r="M29556" t="str">
            <v>805010659_1064979</v>
          </cell>
          <cell r="N29556">
            <v>69000</v>
          </cell>
          <cell r="O29556">
            <v>0</v>
          </cell>
          <cell r="P29556">
            <v>0</v>
          </cell>
          <cell r="Q29556">
            <v>69000</v>
          </cell>
        </row>
        <row r="29557">
          <cell r="M29557" t="str">
            <v>805010659_1065123</v>
          </cell>
          <cell r="N29557">
            <v>69000</v>
          </cell>
          <cell r="O29557">
            <v>0</v>
          </cell>
          <cell r="P29557">
            <v>0</v>
          </cell>
          <cell r="Q29557">
            <v>69000</v>
          </cell>
        </row>
        <row r="29558">
          <cell r="M29558" t="str">
            <v>805010659_ 1063936</v>
          </cell>
          <cell r="N29558">
            <v>148750</v>
          </cell>
          <cell r="O29558">
            <v>0</v>
          </cell>
          <cell r="P29558">
            <v>0</v>
          </cell>
          <cell r="Q29558">
            <v>148750</v>
          </cell>
        </row>
        <row r="29559">
          <cell r="M29559" t="str">
            <v>805010659_ 1063950</v>
          </cell>
          <cell r="N29559">
            <v>9200</v>
          </cell>
          <cell r="O29559">
            <v>0</v>
          </cell>
          <cell r="P29559">
            <v>0</v>
          </cell>
          <cell r="Q29559">
            <v>9200</v>
          </cell>
        </row>
        <row r="29560">
          <cell r="M29560" t="str">
            <v>805010659_ 1064236</v>
          </cell>
          <cell r="N29560">
            <v>38500</v>
          </cell>
          <cell r="O29560">
            <v>0</v>
          </cell>
          <cell r="P29560">
            <v>0</v>
          </cell>
          <cell r="Q29560">
            <v>38500</v>
          </cell>
        </row>
        <row r="29561">
          <cell r="M29561" t="str">
            <v>805010659_ 1064199</v>
          </cell>
          <cell r="N29561">
            <v>91141</v>
          </cell>
          <cell r="O29561">
            <v>0</v>
          </cell>
          <cell r="P29561">
            <v>0</v>
          </cell>
          <cell r="Q29561">
            <v>91141</v>
          </cell>
        </row>
        <row r="29562">
          <cell r="M29562" t="str">
            <v>805010659_ 1063934</v>
          </cell>
          <cell r="N29562">
            <v>148750</v>
          </cell>
          <cell r="O29562">
            <v>0</v>
          </cell>
          <cell r="P29562">
            <v>0</v>
          </cell>
          <cell r="Q29562">
            <v>148750</v>
          </cell>
        </row>
        <row r="29563">
          <cell r="M29563" t="str">
            <v>805010659_ 1064100</v>
          </cell>
          <cell r="N29563">
            <v>148750</v>
          </cell>
          <cell r="O29563">
            <v>0</v>
          </cell>
          <cell r="P29563">
            <v>0</v>
          </cell>
          <cell r="Q29563">
            <v>148750</v>
          </cell>
        </row>
        <row r="29564">
          <cell r="M29564" t="str">
            <v>805010659_ 1064168</v>
          </cell>
          <cell r="N29564">
            <v>69000</v>
          </cell>
          <cell r="O29564">
            <v>0</v>
          </cell>
          <cell r="P29564">
            <v>0</v>
          </cell>
          <cell r="Q29564">
            <v>69000</v>
          </cell>
        </row>
        <row r="29565">
          <cell r="M29565" t="str">
            <v>805010659_ 1063956</v>
          </cell>
          <cell r="N29565">
            <v>94208</v>
          </cell>
          <cell r="O29565">
            <v>0</v>
          </cell>
          <cell r="P29565">
            <v>0</v>
          </cell>
          <cell r="Q29565">
            <v>94208</v>
          </cell>
        </row>
        <row r="29566">
          <cell r="M29566" t="str">
            <v>805010659_ 1064056</v>
          </cell>
          <cell r="N29566">
            <v>91141</v>
          </cell>
          <cell r="O29566">
            <v>0</v>
          </cell>
          <cell r="P29566">
            <v>0</v>
          </cell>
          <cell r="Q29566">
            <v>91141</v>
          </cell>
        </row>
        <row r="29567">
          <cell r="M29567" t="str">
            <v>805010659_ 1064224</v>
          </cell>
          <cell r="N29567">
            <v>115900</v>
          </cell>
          <cell r="O29567">
            <v>0</v>
          </cell>
          <cell r="P29567">
            <v>0</v>
          </cell>
          <cell r="Q29567">
            <v>115900</v>
          </cell>
        </row>
        <row r="29568">
          <cell r="M29568" t="str">
            <v>805010659_ 1063914</v>
          </cell>
          <cell r="N29568">
            <v>91141</v>
          </cell>
          <cell r="O29568">
            <v>0</v>
          </cell>
          <cell r="P29568">
            <v>0</v>
          </cell>
          <cell r="Q29568">
            <v>91141</v>
          </cell>
        </row>
        <row r="29569">
          <cell r="M29569" t="str">
            <v>805010659_ 1064048</v>
          </cell>
          <cell r="N29569">
            <v>69000</v>
          </cell>
          <cell r="O29569">
            <v>0</v>
          </cell>
          <cell r="P29569">
            <v>0</v>
          </cell>
          <cell r="Q29569">
            <v>69000</v>
          </cell>
        </row>
        <row r="29570">
          <cell r="M29570" t="str">
            <v>805010659_ 1064112</v>
          </cell>
          <cell r="N29570">
            <v>69000</v>
          </cell>
          <cell r="O29570">
            <v>0</v>
          </cell>
          <cell r="P29570">
            <v>0</v>
          </cell>
          <cell r="Q29570">
            <v>69000</v>
          </cell>
        </row>
        <row r="29571">
          <cell r="M29571" t="str">
            <v>805010659_ 1064141</v>
          </cell>
          <cell r="N29571">
            <v>148750</v>
          </cell>
          <cell r="O29571">
            <v>0</v>
          </cell>
          <cell r="P29571">
            <v>0</v>
          </cell>
          <cell r="Q29571">
            <v>148750</v>
          </cell>
        </row>
        <row r="29572">
          <cell r="M29572" t="str">
            <v>805010659_ 1064231</v>
          </cell>
          <cell r="N29572">
            <v>38500</v>
          </cell>
          <cell r="O29572">
            <v>0</v>
          </cell>
          <cell r="P29572">
            <v>0</v>
          </cell>
          <cell r="Q29572">
            <v>38500</v>
          </cell>
        </row>
        <row r="29573">
          <cell r="M29573" t="str">
            <v>805010659_ 1064243</v>
          </cell>
          <cell r="N29573">
            <v>100800</v>
          </cell>
          <cell r="O29573">
            <v>0</v>
          </cell>
          <cell r="P29573">
            <v>0</v>
          </cell>
          <cell r="Q29573">
            <v>100800</v>
          </cell>
        </row>
        <row r="29574">
          <cell r="M29574" t="str">
            <v>805010659_ 1063960</v>
          </cell>
          <cell r="N29574">
            <v>136072</v>
          </cell>
          <cell r="O29574">
            <v>0</v>
          </cell>
          <cell r="P29574">
            <v>0</v>
          </cell>
          <cell r="Q29574">
            <v>136072</v>
          </cell>
        </row>
        <row r="29575">
          <cell r="M29575" t="str">
            <v>805010659_ 1064200</v>
          </cell>
          <cell r="N29575">
            <v>115900</v>
          </cell>
          <cell r="O29575">
            <v>0</v>
          </cell>
          <cell r="P29575">
            <v>0</v>
          </cell>
          <cell r="Q29575">
            <v>115900</v>
          </cell>
        </row>
        <row r="29576">
          <cell r="M29576" t="str">
            <v>805010659_ 1063979</v>
          </cell>
          <cell r="N29576">
            <v>91141</v>
          </cell>
          <cell r="O29576">
            <v>0</v>
          </cell>
          <cell r="P29576">
            <v>0</v>
          </cell>
          <cell r="Q29576">
            <v>91141</v>
          </cell>
        </row>
        <row r="29577">
          <cell r="M29577" t="str">
            <v>805010659_ 1063953</v>
          </cell>
          <cell r="N29577">
            <v>29925</v>
          </cell>
          <cell r="O29577">
            <v>0</v>
          </cell>
          <cell r="P29577">
            <v>0</v>
          </cell>
          <cell r="Q29577">
            <v>29925</v>
          </cell>
        </row>
        <row r="29578">
          <cell r="M29578" t="str">
            <v>805010659_ 1064136</v>
          </cell>
          <cell r="N29578">
            <v>91141</v>
          </cell>
          <cell r="O29578">
            <v>0</v>
          </cell>
          <cell r="P29578">
            <v>0</v>
          </cell>
          <cell r="Q29578">
            <v>91141</v>
          </cell>
        </row>
        <row r="29579">
          <cell r="M29579" t="str">
            <v>805010659_ 1064184</v>
          </cell>
          <cell r="N29579">
            <v>148750</v>
          </cell>
          <cell r="O29579">
            <v>0</v>
          </cell>
          <cell r="P29579">
            <v>0</v>
          </cell>
          <cell r="Q29579">
            <v>148750</v>
          </cell>
        </row>
        <row r="29580">
          <cell r="M29580" t="str">
            <v>805010659_ 1064095</v>
          </cell>
          <cell r="N29580">
            <v>69000</v>
          </cell>
          <cell r="O29580">
            <v>0</v>
          </cell>
          <cell r="P29580">
            <v>0</v>
          </cell>
          <cell r="Q29580">
            <v>69000</v>
          </cell>
        </row>
        <row r="29581">
          <cell r="M29581" t="str">
            <v>805010659_ 1064209</v>
          </cell>
          <cell r="N29581">
            <v>264498</v>
          </cell>
          <cell r="O29581">
            <v>0</v>
          </cell>
          <cell r="P29581">
            <v>0</v>
          </cell>
          <cell r="Q29581">
            <v>264498</v>
          </cell>
        </row>
        <row r="29582">
          <cell r="M29582" t="str">
            <v>805010659_ 1064039</v>
          </cell>
          <cell r="N29582">
            <v>38500</v>
          </cell>
          <cell r="O29582">
            <v>0</v>
          </cell>
          <cell r="P29582">
            <v>0</v>
          </cell>
          <cell r="Q29582">
            <v>38500</v>
          </cell>
        </row>
        <row r="29583">
          <cell r="M29583" t="str">
            <v>805010659_ 1064235</v>
          </cell>
          <cell r="N29583">
            <v>115900</v>
          </cell>
          <cell r="O29583">
            <v>0</v>
          </cell>
          <cell r="P29583">
            <v>0</v>
          </cell>
          <cell r="Q29583">
            <v>115900</v>
          </cell>
        </row>
        <row r="29584">
          <cell r="M29584" t="str">
            <v>805010659_ 1064188</v>
          </cell>
          <cell r="N29584">
            <v>49875</v>
          </cell>
          <cell r="O29584">
            <v>0</v>
          </cell>
          <cell r="P29584">
            <v>0</v>
          </cell>
          <cell r="Q29584">
            <v>49875</v>
          </cell>
        </row>
        <row r="29585">
          <cell r="M29585" t="str">
            <v>805010659_ 1064107</v>
          </cell>
          <cell r="N29585">
            <v>69000</v>
          </cell>
          <cell r="O29585">
            <v>0</v>
          </cell>
          <cell r="P29585">
            <v>0</v>
          </cell>
          <cell r="Q29585">
            <v>69000</v>
          </cell>
        </row>
        <row r="29586">
          <cell r="M29586" t="str">
            <v>805010659_ 1064115</v>
          </cell>
          <cell r="N29586">
            <v>148750</v>
          </cell>
          <cell r="O29586">
            <v>0</v>
          </cell>
          <cell r="P29586">
            <v>0</v>
          </cell>
          <cell r="Q29586">
            <v>148750</v>
          </cell>
        </row>
        <row r="29587">
          <cell r="M29587" t="str">
            <v>805010659_ 1063841</v>
          </cell>
          <cell r="N29587">
            <v>69000</v>
          </cell>
          <cell r="O29587">
            <v>0</v>
          </cell>
          <cell r="P29587">
            <v>0</v>
          </cell>
          <cell r="Q29587">
            <v>69000</v>
          </cell>
        </row>
        <row r="29588">
          <cell r="M29588" t="str">
            <v>805010659_ 1064070</v>
          </cell>
          <cell r="N29588">
            <v>148750</v>
          </cell>
          <cell r="O29588">
            <v>0</v>
          </cell>
          <cell r="P29588">
            <v>0</v>
          </cell>
          <cell r="Q29588">
            <v>148750</v>
          </cell>
        </row>
        <row r="29589">
          <cell r="M29589" t="str">
            <v>805010659_ 1063912</v>
          </cell>
          <cell r="N29589">
            <v>49874</v>
          </cell>
          <cell r="O29589">
            <v>0</v>
          </cell>
          <cell r="P29589">
            <v>0</v>
          </cell>
          <cell r="Q29589">
            <v>49874</v>
          </cell>
        </row>
        <row r="29590">
          <cell r="M29590" t="str">
            <v>805010659_ 1064169</v>
          </cell>
          <cell r="N29590">
            <v>49874</v>
          </cell>
          <cell r="O29590">
            <v>0</v>
          </cell>
          <cell r="P29590">
            <v>0</v>
          </cell>
          <cell r="Q29590">
            <v>49874</v>
          </cell>
        </row>
        <row r="29591">
          <cell r="M29591" t="str">
            <v>805010659_ 1063820</v>
          </cell>
          <cell r="N29591">
            <v>98000</v>
          </cell>
          <cell r="O29591">
            <v>0</v>
          </cell>
          <cell r="P29591">
            <v>0</v>
          </cell>
          <cell r="Q29591">
            <v>98000</v>
          </cell>
        </row>
        <row r="29592">
          <cell r="M29592" t="str">
            <v>805010659_ 1064260</v>
          </cell>
          <cell r="N29592">
            <v>91143</v>
          </cell>
          <cell r="O29592">
            <v>0</v>
          </cell>
          <cell r="P29592">
            <v>0</v>
          </cell>
          <cell r="Q29592">
            <v>91143</v>
          </cell>
        </row>
        <row r="29593">
          <cell r="M29593" t="str">
            <v>805010659_ 1064153</v>
          </cell>
          <cell r="N29593">
            <v>69000</v>
          </cell>
          <cell r="O29593">
            <v>0</v>
          </cell>
          <cell r="P29593">
            <v>0</v>
          </cell>
          <cell r="Q29593">
            <v>69000</v>
          </cell>
        </row>
        <row r="29594">
          <cell r="M29594" t="str">
            <v>805010659_ 1064219</v>
          </cell>
          <cell r="N29594">
            <v>69000</v>
          </cell>
          <cell r="O29594">
            <v>0</v>
          </cell>
          <cell r="P29594">
            <v>0</v>
          </cell>
          <cell r="Q29594">
            <v>69000</v>
          </cell>
        </row>
        <row r="29595">
          <cell r="M29595" t="str">
            <v>805010659_ 1063921</v>
          </cell>
          <cell r="N29595">
            <v>98000</v>
          </cell>
          <cell r="O29595">
            <v>0</v>
          </cell>
          <cell r="P29595">
            <v>0</v>
          </cell>
          <cell r="Q29595">
            <v>98000</v>
          </cell>
        </row>
        <row r="29596">
          <cell r="M29596" t="str">
            <v>805010659_ 1064186</v>
          </cell>
          <cell r="N29596">
            <v>129588</v>
          </cell>
          <cell r="O29596">
            <v>0</v>
          </cell>
          <cell r="P29596">
            <v>0</v>
          </cell>
          <cell r="Q29596">
            <v>129588</v>
          </cell>
        </row>
        <row r="29597">
          <cell r="M29597" t="str">
            <v>805010659_ 1064244</v>
          </cell>
          <cell r="N29597">
            <v>69000</v>
          </cell>
          <cell r="O29597">
            <v>0</v>
          </cell>
          <cell r="P29597">
            <v>0</v>
          </cell>
          <cell r="Q29597">
            <v>69000</v>
          </cell>
        </row>
        <row r="29598">
          <cell r="M29598" t="str">
            <v>805010659_ 1063915</v>
          </cell>
          <cell r="N29598">
            <v>420000</v>
          </cell>
          <cell r="O29598">
            <v>0</v>
          </cell>
          <cell r="P29598">
            <v>0</v>
          </cell>
          <cell r="Q29598">
            <v>420000</v>
          </cell>
        </row>
        <row r="29599">
          <cell r="M29599" t="str">
            <v>805010659_ 1064187</v>
          </cell>
          <cell r="N29599">
            <v>98000</v>
          </cell>
          <cell r="O29599">
            <v>0</v>
          </cell>
          <cell r="P29599">
            <v>0</v>
          </cell>
          <cell r="Q29599">
            <v>98000</v>
          </cell>
        </row>
        <row r="29600">
          <cell r="M29600" t="str">
            <v>805010659_ 1064217</v>
          </cell>
          <cell r="N29600">
            <v>148750</v>
          </cell>
          <cell r="O29600">
            <v>0</v>
          </cell>
          <cell r="P29600">
            <v>0</v>
          </cell>
          <cell r="Q29600">
            <v>148750</v>
          </cell>
        </row>
        <row r="29601">
          <cell r="M29601" t="str">
            <v>805010659_ 1063994</v>
          </cell>
          <cell r="N29601">
            <v>148750</v>
          </cell>
          <cell r="O29601">
            <v>0</v>
          </cell>
          <cell r="P29601">
            <v>0</v>
          </cell>
          <cell r="Q29601">
            <v>148750</v>
          </cell>
        </row>
        <row r="29602">
          <cell r="M29602" t="str">
            <v>805010659_ 1064170</v>
          </cell>
          <cell r="N29602">
            <v>69000</v>
          </cell>
          <cell r="O29602">
            <v>0</v>
          </cell>
          <cell r="P29602">
            <v>0</v>
          </cell>
          <cell r="Q29602">
            <v>69000</v>
          </cell>
        </row>
        <row r="29603">
          <cell r="M29603" t="str">
            <v>805010659_ 1064114</v>
          </cell>
          <cell r="N29603">
            <v>49875</v>
          </cell>
          <cell r="O29603">
            <v>0</v>
          </cell>
          <cell r="P29603">
            <v>0</v>
          </cell>
          <cell r="Q29603">
            <v>49875</v>
          </cell>
        </row>
        <row r="29604">
          <cell r="M29604" t="str">
            <v>805010659_ 1064216</v>
          </cell>
          <cell r="N29604">
            <v>38500</v>
          </cell>
          <cell r="O29604">
            <v>0</v>
          </cell>
          <cell r="P29604">
            <v>0</v>
          </cell>
          <cell r="Q29604">
            <v>38500</v>
          </cell>
        </row>
        <row r="29605">
          <cell r="M29605" t="str">
            <v>805010659_ 1064180</v>
          </cell>
          <cell r="N29605">
            <v>38500</v>
          </cell>
          <cell r="O29605">
            <v>0</v>
          </cell>
          <cell r="P29605">
            <v>0</v>
          </cell>
          <cell r="Q29605">
            <v>38500</v>
          </cell>
        </row>
        <row r="29606">
          <cell r="M29606" t="str">
            <v>805010659_ 1063931</v>
          </cell>
          <cell r="N29606">
            <v>148750</v>
          </cell>
          <cell r="O29606">
            <v>0</v>
          </cell>
          <cell r="P29606">
            <v>0</v>
          </cell>
          <cell r="Q29606">
            <v>148750</v>
          </cell>
        </row>
        <row r="29607">
          <cell r="M29607" t="str">
            <v>805010659_ 1063995</v>
          </cell>
          <cell r="N29607">
            <v>91141</v>
          </cell>
          <cell r="O29607">
            <v>0</v>
          </cell>
          <cell r="P29607">
            <v>0</v>
          </cell>
          <cell r="Q29607">
            <v>91141</v>
          </cell>
        </row>
        <row r="29608">
          <cell r="M29608" t="str">
            <v>805010659_ 1064016</v>
          </cell>
          <cell r="N29608">
            <v>91141</v>
          </cell>
          <cell r="O29608">
            <v>0</v>
          </cell>
          <cell r="P29608">
            <v>0</v>
          </cell>
          <cell r="Q29608">
            <v>91141</v>
          </cell>
        </row>
        <row r="29609">
          <cell r="M29609" t="str">
            <v>805010659_ 1064174</v>
          </cell>
          <cell r="N29609">
            <v>237500</v>
          </cell>
          <cell r="O29609">
            <v>0</v>
          </cell>
          <cell r="P29609">
            <v>0</v>
          </cell>
          <cell r="Q29609">
            <v>237500</v>
          </cell>
        </row>
        <row r="29610">
          <cell r="M29610" t="str">
            <v>805010659_ 1064179</v>
          </cell>
          <cell r="N29610">
            <v>214851</v>
          </cell>
          <cell r="O29610">
            <v>0</v>
          </cell>
          <cell r="P29610">
            <v>0</v>
          </cell>
          <cell r="Q29610">
            <v>214851</v>
          </cell>
        </row>
        <row r="29611">
          <cell r="M29611" t="str">
            <v>805010659_ 1064026</v>
          </cell>
          <cell r="N29611">
            <v>91141</v>
          </cell>
          <cell r="O29611">
            <v>0</v>
          </cell>
          <cell r="P29611">
            <v>0</v>
          </cell>
          <cell r="Q29611">
            <v>91141</v>
          </cell>
        </row>
        <row r="29612">
          <cell r="M29612" t="str">
            <v>805010659_ 1063814</v>
          </cell>
          <cell r="N29612">
            <v>76950</v>
          </cell>
          <cell r="O29612">
            <v>0</v>
          </cell>
          <cell r="P29612">
            <v>0</v>
          </cell>
          <cell r="Q29612">
            <v>76950</v>
          </cell>
        </row>
        <row r="29613">
          <cell r="M29613" t="str">
            <v>805010659_ 1064121</v>
          </cell>
          <cell r="N29613">
            <v>38500</v>
          </cell>
          <cell r="O29613">
            <v>0</v>
          </cell>
          <cell r="P29613">
            <v>0</v>
          </cell>
          <cell r="Q29613">
            <v>38500</v>
          </cell>
        </row>
        <row r="29614">
          <cell r="M29614" t="str">
            <v>805010659_ 1064010</v>
          </cell>
          <cell r="N29614">
            <v>98000</v>
          </cell>
          <cell r="O29614">
            <v>0</v>
          </cell>
          <cell r="P29614">
            <v>0</v>
          </cell>
          <cell r="Q29614">
            <v>98000</v>
          </cell>
        </row>
        <row r="29615">
          <cell r="M29615" t="str">
            <v>805010659_ 1064192</v>
          </cell>
          <cell r="N29615">
            <v>52272</v>
          </cell>
          <cell r="O29615">
            <v>0</v>
          </cell>
          <cell r="P29615">
            <v>0</v>
          </cell>
          <cell r="Q29615">
            <v>52272</v>
          </cell>
        </row>
        <row r="29616">
          <cell r="M29616" t="str">
            <v>805010659_ 1064167</v>
          </cell>
          <cell r="N29616">
            <v>88804</v>
          </cell>
          <cell r="O29616">
            <v>0</v>
          </cell>
          <cell r="P29616">
            <v>0</v>
          </cell>
          <cell r="Q29616">
            <v>88804</v>
          </cell>
        </row>
        <row r="29617">
          <cell r="M29617" t="str">
            <v>805010659_ 1064000</v>
          </cell>
          <cell r="N29617">
            <v>125549</v>
          </cell>
          <cell r="O29617">
            <v>0</v>
          </cell>
          <cell r="P29617">
            <v>0</v>
          </cell>
          <cell r="Q29617">
            <v>125549</v>
          </cell>
        </row>
        <row r="29618">
          <cell r="M29618" t="str">
            <v>805010659_ 1063992</v>
          </cell>
          <cell r="N29618">
            <v>91141</v>
          </cell>
          <cell r="O29618">
            <v>0</v>
          </cell>
          <cell r="P29618">
            <v>0</v>
          </cell>
          <cell r="Q29618">
            <v>91141</v>
          </cell>
        </row>
        <row r="29619">
          <cell r="M29619" t="str">
            <v>805010659_ 1064259</v>
          </cell>
          <cell r="N29619">
            <v>397400</v>
          </cell>
          <cell r="O29619">
            <v>0</v>
          </cell>
          <cell r="P29619">
            <v>0</v>
          </cell>
          <cell r="Q29619">
            <v>397400</v>
          </cell>
        </row>
        <row r="29620">
          <cell r="M29620" t="str">
            <v>805010659_ 1063985</v>
          </cell>
          <cell r="N29620">
            <v>69000</v>
          </cell>
          <cell r="O29620">
            <v>0</v>
          </cell>
          <cell r="P29620">
            <v>0</v>
          </cell>
          <cell r="Q29620">
            <v>69000</v>
          </cell>
        </row>
        <row r="29621">
          <cell r="M29621" t="str">
            <v>805010659_ 1063961</v>
          </cell>
          <cell r="N29621">
            <v>76950</v>
          </cell>
          <cell r="O29621">
            <v>0</v>
          </cell>
          <cell r="P29621">
            <v>0</v>
          </cell>
          <cell r="Q29621">
            <v>76950</v>
          </cell>
        </row>
        <row r="29622">
          <cell r="M29622" t="str">
            <v>805010659_ 1064087</v>
          </cell>
          <cell r="N29622">
            <v>38500</v>
          </cell>
          <cell r="O29622">
            <v>0</v>
          </cell>
          <cell r="P29622">
            <v>0</v>
          </cell>
          <cell r="Q29622">
            <v>38500</v>
          </cell>
        </row>
        <row r="29623">
          <cell r="M29623" t="str">
            <v>805010659_ 1064230</v>
          </cell>
          <cell r="N29623">
            <v>69000</v>
          </cell>
          <cell r="O29623">
            <v>0</v>
          </cell>
          <cell r="P29623">
            <v>0</v>
          </cell>
          <cell r="Q29623">
            <v>69000</v>
          </cell>
        </row>
        <row r="29624">
          <cell r="M29624" t="str">
            <v>805010659_ 1064140</v>
          </cell>
          <cell r="N29624">
            <v>115900</v>
          </cell>
          <cell r="O29624">
            <v>0</v>
          </cell>
          <cell r="P29624">
            <v>0</v>
          </cell>
          <cell r="Q29624">
            <v>115900</v>
          </cell>
        </row>
        <row r="29625">
          <cell r="M29625" t="str">
            <v>805010659_ 1064206</v>
          </cell>
          <cell r="N29625">
            <v>777000</v>
          </cell>
          <cell r="O29625">
            <v>0</v>
          </cell>
          <cell r="P29625">
            <v>0</v>
          </cell>
          <cell r="Q29625">
            <v>777000</v>
          </cell>
        </row>
        <row r="29626">
          <cell r="M29626" t="str">
            <v>805010659_ 1064185</v>
          </cell>
          <cell r="N29626">
            <v>148750</v>
          </cell>
          <cell r="O29626">
            <v>0</v>
          </cell>
          <cell r="P29626">
            <v>0</v>
          </cell>
          <cell r="Q29626">
            <v>148750</v>
          </cell>
        </row>
        <row r="29627">
          <cell r="M29627" t="str">
            <v>805010659_ 1064172</v>
          </cell>
          <cell r="N29627">
            <v>49875</v>
          </cell>
          <cell r="O29627">
            <v>0</v>
          </cell>
          <cell r="P29627">
            <v>0</v>
          </cell>
          <cell r="Q29627">
            <v>49875</v>
          </cell>
        </row>
        <row r="29628">
          <cell r="M29628" t="str">
            <v>805010659_ 1063938</v>
          </cell>
          <cell r="N29628">
            <v>237500</v>
          </cell>
          <cell r="O29628">
            <v>0</v>
          </cell>
          <cell r="P29628">
            <v>0</v>
          </cell>
          <cell r="Q29628">
            <v>237500</v>
          </cell>
        </row>
        <row r="29629">
          <cell r="M29629" t="str">
            <v>805010659_ 1063815</v>
          </cell>
          <cell r="N29629">
            <v>98000</v>
          </cell>
          <cell r="O29629">
            <v>0</v>
          </cell>
          <cell r="P29629">
            <v>0</v>
          </cell>
          <cell r="Q29629">
            <v>98000</v>
          </cell>
        </row>
        <row r="29630">
          <cell r="M29630" t="str">
            <v>805010659_ 1063968</v>
          </cell>
          <cell r="N29630">
            <v>98000</v>
          </cell>
          <cell r="O29630">
            <v>0</v>
          </cell>
          <cell r="P29630">
            <v>0</v>
          </cell>
          <cell r="Q29630">
            <v>98000</v>
          </cell>
        </row>
        <row r="29631">
          <cell r="M29631" t="str">
            <v>805010659_ 1063942</v>
          </cell>
          <cell r="N29631">
            <v>91141</v>
          </cell>
          <cell r="O29631">
            <v>0</v>
          </cell>
          <cell r="P29631">
            <v>0</v>
          </cell>
          <cell r="Q29631">
            <v>91141</v>
          </cell>
        </row>
        <row r="29632">
          <cell r="M29632" t="str">
            <v>805010659_ 1064023</v>
          </cell>
          <cell r="N29632">
            <v>91141</v>
          </cell>
          <cell r="O29632">
            <v>0</v>
          </cell>
          <cell r="P29632">
            <v>0</v>
          </cell>
          <cell r="Q29632">
            <v>91141</v>
          </cell>
        </row>
        <row r="29633">
          <cell r="M29633" t="str">
            <v>805010659_ 1064177</v>
          </cell>
          <cell r="N29633">
            <v>69000</v>
          </cell>
          <cell r="O29633">
            <v>0</v>
          </cell>
          <cell r="P29633">
            <v>0</v>
          </cell>
          <cell r="Q29633">
            <v>69000</v>
          </cell>
        </row>
        <row r="29634">
          <cell r="M29634" t="str">
            <v>805010659_ 1064034</v>
          </cell>
          <cell r="N29634">
            <v>98000</v>
          </cell>
          <cell r="O29634">
            <v>0</v>
          </cell>
          <cell r="P29634">
            <v>0</v>
          </cell>
          <cell r="Q29634">
            <v>98000</v>
          </cell>
        </row>
        <row r="29635">
          <cell r="M29635" t="str">
            <v>805010659_ 1064221</v>
          </cell>
          <cell r="N29635">
            <v>91141</v>
          </cell>
          <cell r="O29635">
            <v>0</v>
          </cell>
          <cell r="P29635">
            <v>0</v>
          </cell>
          <cell r="Q29635">
            <v>91141</v>
          </cell>
        </row>
        <row r="29636">
          <cell r="M29636" t="str">
            <v>805010659_ 1064252</v>
          </cell>
          <cell r="N29636">
            <v>49874</v>
          </cell>
          <cell r="O29636">
            <v>0</v>
          </cell>
          <cell r="P29636">
            <v>0</v>
          </cell>
          <cell r="Q29636">
            <v>49874</v>
          </cell>
        </row>
        <row r="29637">
          <cell r="M29637" t="str">
            <v>805010659_ 1064116</v>
          </cell>
          <cell r="N29637">
            <v>38500</v>
          </cell>
          <cell r="O29637">
            <v>0</v>
          </cell>
          <cell r="P29637">
            <v>0</v>
          </cell>
          <cell r="Q29637">
            <v>38500</v>
          </cell>
        </row>
        <row r="29638">
          <cell r="M29638" t="str">
            <v>805010659_ 1064019</v>
          </cell>
          <cell r="N29638">
            <v>494999</v>
          </cell>
          <cell r="O29638">
            <v>0</v>
          </cell>
          <cell r="P29638">
            <v>0</v>
          </cell>
          <cell r="Q29638">
            <v>494999</v>
          </cell>
        </row>
        <row r="29639">
          <cell r="M29639" t="str">
            <v>805010659_ 1063997</v>
          </cell>
          <cell r="N29639">
            <v>420000</v>
          </cell>
          <cell r="O29639">
            <v>0</v>
          </cell>
          <cell r="P29639">
            <v>0</v>
          </cell>
          <cell r="Q29639">
            <v>420000</v>
          </cell>
        </row>
        <row r="29640">
          <cell r="M29640" t="str">
            <v>805010659_ 1064036</v>
          </cell>
          <cell r="N29640">
            <v>145350</v>
          </cell>
          <cell r="O29640">
            <v>0</v>
          </cell>
          <cell r="P29640">
            <v>0</v>
          </cell>
          <cell r="Q29640">
            <v>145350</v>
          </cell>
        </row>
        <row r="29641">
          <cell r="M29641" t="str">
            <v>805010659_ 1064138</v>
          </cell>
          <cell r="N29641">
            <v>98000</v>
          </cell>
          <cell r="O29641">
            <v>0</v>
          </cell>
          <cell r="P29641">
            <v>0</v>
          </cell>
          <cell r="Q29641">
            <v>98000</v>
          </cell>
        </row>
        <row r="29642">
          <cell r="M29642" t="str">
            <v>805010659_ 1064193</v>
          </cell>
          <cell r="N29642">
            <v>96448</v>
          </cell>
          <cell r="O29642">
            <v>0</v>
          </cell>
          <cell r="P29642">
            <v>0</v>
          </cell>
          <cell r="Q29642">
            <v>96448</v>
          </cell>
        </row>
        <row r="29643">
          <cell r="M29643" t="str">
            <v>805010659_ 1063840</v>
          </cell>
          <cell r="N29643">
            <v>49875</v>
          </cell>
          <cell r="O29643">
            <v>0</v>
          </cell>
          <cell r="P29643">
            <v>0</v>
          </cell>
          <cell r="Q29643">
            <v>49875</v>
          </cell>
        </row>
        <row r="29644">
          <cell r="M29644" t="str">
            <v>805010659_ 1063833</v>
          </cell>
          <cell r="N29644">
            <v>148750</v>
          </cell>
          <cell r="O29644">
            <v>0</v>
          </cell>
          <cell r="P29644">
            <v>0</v>
          </cell>
          <cell r="Q29644">
            <v>148750</v>
          </cell>
        </row>
        <row r="29645">
          <cell r="M29645" t="str">
            <v>805010659_ 1064164</v>
          </cell>
          <cell r="N29645">
            <v>29925</v>
          </cell>
          <cell r="O29645">
            <v>0</v>
          </cell>
          <cell r="P29645">
            <v>0</v>
          </cell>
          <cell r="Q29645">
            <v>29925</v>
          </cell>
        </row>
        <row r="29646">
          <cell r="M29646" t="str">
            <v>805010659_ 1064096</v>
          </cell>
          <cell r="N29646">
            <v>145350</v>
          </cell>
          <cell r="O29646">
            <v>0</v>
          </cell>
          <cell r="P29646">
            <v>0</v>
          </cell>
          <cell r="Q29646">
            <v>145350</v>
          </cell>
        </row>
        <row r="29647">
          <cell r="M29647" t="str">
            <v>805010659_ 1064081</v>
          </cell>
          <cell r="N29647">
            <v>23000</v>
          </cell>
          <cell r="O29647">
            <v>0</v>
          </cell>
          <cell r="P29647">
            <v>0</v>
          </cell>
          <cell r="Q29647">
            <v>23000</v>
          </cell>
        </row>
        <row r="29648">
          <cell r="M29648" t="str">
            <v>805010659_ 1064054</v>
          </cell>
          <cell r="N29648">
            <v>91141</v>
          </cell>
          <cell r="O29648">
            <v>0</v>
          </cell>
          <cell r="P29648">
            <v>0</v>
          </cell>
          <cell r="Q29648">
            <v>91141</v>
          </cell>
        </row>
        <row r="29649">
          <cell r="M29649" t="str">
            <v>805010659_ 1064132</v>
          </cell>
          <cell r="N29649">
            <v>91141</v>
          </cell>
          <cell r="O29649">
            <v>0</v>
          </cell>
          <cell r="P29649">
            <v>0</v>
          </cell>
          <cell r="Q29649">
            <v>91141</v>
          </cell>
        </row>
        <row r="29650">
          <cell r="M29650" t="str">
            <v>805010659_ 1064101</v>
          </cell>
          <cell r="N29650">
            <v>69000</v>
          </cell>
          <cell r="O29650">
            <v>0</v>
          </cell>
          <cell r="P29650">
            <v>0</v>
          </cell>
          <cell r="Q29650">
            <v>69000</v>
          </cell>
        </row>
        <row r="29651">
          <cell r="M29651" t="str">
            <v>805010659_ 1064182</v>
          </cell>
          <cell r="N29651">
            <v>91141</v>
          </cell>
          <cell r="O29651">
            <v>0</v>
          </cell>
          <cell r="P29651">
            <v>0</v>
          </cell>
          <cell r="Q29651">
            <v>91141</v>
          </cell>
        </row>
        <row r="29652">
          <cell r="M29652" t="str">
            <v>805010659_ 1064130</v>
          </cell>
          <cell r="N29652">
            <v>15000</v>
          </cell>
          <cell r="O29652">
            <v>0</v>
          </cell>
          <cell r="P29652">
            <v>0</v>
          </cell>
          <cell r="Q29652">
            <v>15000</v>
          </cell>
        </row>
        <row r="29653">
          <cell r="M29653" t="str">
            <v>805010659_ 1063827</v>
          </cell>
          <cell r="N29653">
            <v>66600</v>
          </cell>
          <cell r="O29653">
            <v>0</v>
          </cell>
          <cell r="P29653">
            <v>0</v>
          </cell>
          <cell r="Q29653">
            <v>66600</v>
          </cell>
        </row>
        <row r="29654">
          <cell r="M29654" t="str">
            <v>805010659_ 1064113</v>
          </cell>
          <cell r="N29654">
            <v>69000</v>
          </cell>
          <cell r="O29654">
            <v>0</v>
          </cell>
          <cell r="P29654">
            <v>0</v>
          </cell>
          <cell r="Q29654">
            <v>69000</v>
          </cell>
        </row>
        <row r="29655">
          <cell r="M29655" t="str">
            <v>805010659_ 1063901</v>
          </cell>
          <cell r="N29655">
            <v>21803</v>
          </cell>
          <cell r="O29655">
            <v>0</v>
          </cell>
          <cell r="P29655">
            <v>0</v>
          </cell>
          <cell r="Q29655">
            <v>21803</v>
          </cell>
        </row>
        <row r="29656">
          <cell r="M29656" t="str">
            <v>805010659_ 1064117</v>
          </cell>
          <cell r="N29656">
            <v>145350</v>
          </cell>
          <cell r="O29656">
            <v>0</v>
          </cell>
          <cell r="P29656">
            <v>0</v>
          </cell>
          <cell r="Q29656">
            <v>145350</v>
          </cell>
        </row>
        <row r="29657">
          <cell r="M29657" t="str">
            <v>805010659_ 1064245</v>
          </cell>
          <cell r="N29657">
            <v>214851</v>
          </cell>
          <cell r="O29657">
            <v>0</v>
          </cell>
          <cell r="P29657">
            <v>0</v>
          </cell>
          <cell r="Q29657">
            <v>214851</v>
          </cell>
        </row>
        <row r="29658">
          <cell r="M29658" t="str">
            <v>805010659_ 1064133</v>
          </cell>
          <cell r="N29658">
            <v>91141</v>
          </cell>
          <cell r="O29658">
            <v>0</v>
          </cell>
          <cell r="P29658">
            <v>0</v>
          </cell>
          <cell r="Q29658">
            <v>91141</v>
          </cell>
        </row>
        <row r="29659">
          <cell r="M29659" t="str">
            <v>805010659_ 1064222</v>
          </cell>
          <cell r="N29659">
            <v>420000</v>
          </cell>
          <cell r="O29659">
            <v>0</v>
          </cell>
          <cell r="P29659">
            <v>0</v>
          </cell>
          <cell r="Q29659">
            <v>420000</v>
          </cell>
        </row>
        <row r="29660">
          <cell r="M29660" t="str">
            <v>805010659_ 1064049</v>
          </cell>
          <cell r="N29660">
            <v>148750</v>
          </cell>
          <cell r="O29660">
            <v>0</v>
          </cell>
          <cell r="P29660">
            <v>0</v>
          </cell>
          <cell r="Q29660">
            <v>148750</v>
          </cell>
        </row>
        <row r="29661">
          <cell r="M29661" t="str">
            <v>805010659_ 1064018</v>
          </cell>
          <cell r="N29661">
            <v>148750</v>
          </cell>
          <cell r="O29661">
            <v>0</v>
          </cell>
          <cell r="P29661">
            <v>0</v>
          </cell>
          <cell r="Q29661">
            <v>148750</v>
          </cell>
        </row>
        <row r="29662">
          <cell r="M29662" t="str">
            <v>805010659_ 1064111</v>
          </cell>
          <cell r="N29662">
            <v>25650</v>
          </cell>
          <cell r="O29662">
            <v>0</v>
          </cell>
          <cell r="P29662">
            <v>0</v>
          </cell>
          <cell r="Q29662">
            <v>25650</v>
          </cell>
        </row>
        <row r="29663">
          <cell r="M29663" t="str">
            <v>805010659_ 1064079</v>
          </cell>
          <cell r="N29663">
            <v>49874</v>
          </cell>
          <cell r="O29663">
            <v>0</v>
          </cell>
          <cell r="P29663">
            <v>0</v>
          </cell>
          <cell r="Q29663">
            <v>49874</v>
          </cell>
        </row>
        <row r="29664">
          <cell r="M29664" t="str">
            <v>805010659_ 1064015</v>
          </cell>
          <cell r="N29664">
            <v>88036</v>
          </cell>
          <cell r="O29664">
            <v>0</v>
          </cell>
          <cell r="P29664">
            <v>0</v>
          </cell>
          <cell r="Q29664">
            <v>88036</v>
          </cell>
        </row>
        <row r="29665">
          <cell r="M29665" t="str">
            <v>805010659_ 1064012</v>
          </cell>
          <cell r="N29665">
            <v>69000</v>
          </cell>
          <cell r="O29665">
            <v>0</v>
          </cell>
          <cell r="P29665">
            <v>0</v>
          </cell>
          <cell r="Q29665">
            <v>69000</v>
          </cell>
        </row>
        <row r="29666">
          <cell r="M29666" t="str">
            <v>805010659_ 1064041</v>
          </cell>
          <cell r="N29666">
            <v>98000</v>
          </cell>
          <cell r="O29666">
            <v>0</v>
          </cell>
          <cell r="P29666">
            <v>0</v>
          </cell>
          <cell r="Q29666">
            <v>98000</v>
          </cell>
        </row>
        <row r="29667">
          <cell r="M29667" t="str">
            <v>805010659_ 1064093</v>
          </cell>
          <cell r="N29667">
            <v>115900</v>
          </cell>
          <cell r="O29667">
            <v>0</v>
          </cell>
          <cell r="P29667">
            <v>0</v>
          </cell>
          <cell r="Q29667">
            <v>115900</v>
          </cell>
        </row>
        <row r="29668">
          <cell r="M29668" t="str">
            <v>805010659_ 1064242</v>
          </cell>
          <cell r="N29668">
            <v>115900</v>
          </cell>
          <cell r="O29668">
            <v>0</v>
          </cell>
          <cell r="P29668">
            <v>0</v>
          </cell>
          <cell r="Q29668">
            <v>115900</v>
          </cell>
        </row>
        <row r="29669">
          <cell r="M29669" t="str">
            <v>805010659_ 1064154</v>
          </cell>
          <cell r="N29669">
            <v>98000</v>
          </cell>
          <cell r="O29669">
            <v>0</v>
          </cell>
          <cell r="P29669">
            <v>0</v>
          </cell>
          <cell r="Q29669">
            <v>98000</v>
          </cell>
        </row>
        <row r="29670">
          <cell r="M29670" t="str">
            <v>805010659_ 1064162</v>
          </cell>
          <cell r="N29670">
            <v>49875</v>
          </cell>
          <cell r="O29670">
            <v>0</v>
          </cell>
          <cell r="P29670">
            <v>0</v>
          </cell>
          <cell r="Q29670">
            <v>49875</v>
          </cell>
        </row>
        <row r="29671">
          <cell r="M29671" t="str">
            <v>805010659_ 1063842</v>
          </cell>
          <cell r="N29671">
            <v>49874</v>
          </cell>
          <cell r="O29671">
            <v>0</v>
          </cell>
          <cell r="P29671">
            <v>0</v>
          </cell>
          <cell r="Q29671">
            <v>49874</v>
          </cell>
        </row>
        <row r="29672">
          <cell r="M29672" t="str">
            <v>805010659_ 1064098</v>
          </cell>
          <cell r="N29672">
            <v>115900</v>
          </cell>
          <cell r="O29672">
            <v>0</v>
          </cell>
          <cell r="P29672">
            <v>0</v>
          </cell>
          <cell r="Q29672">
            <v>115900</v>
          </cell>
        </row>
        <row r="29673">
          <cell r="M29673" t="str">
            <v>805010659_ 1064237</v>
          </cell>
          <cell r="N29673">
            <v>148750</v>
          </cell>
          <cell r="O29673">
            <v>0</v>
          </cell>
          <cell r="P29673">
            <v>0</v>
          </cell>
          <cell r="Q29673">
            <v>148750</v>
          </cell>
        </row>
        <row r="29674">
          <cell r="M29674" t="str">
            <v>805010659_ 1063832</v>
          </cell>
          <cell r="N29674">
            <v>69000</v>
          </cell>
          <cell r="O29674">
            <v>0</v>
          </cell>
          <cell r="P29674">
            <v>0</v>
          </cell>
          <cell r="Q29674">
            <v>69000</v>
          </cell>
        </row>
        <row r="29675">
          <cell r="M29675" t="str">
            <v>805010659_ 1064009</v>
          </cell>
          <cell r="N29675">
            <v>323640</v>
          </cell>
          <cell r="O29675">
            <v>0</v>
          </cell>
          <cell r="P29675">
            <v>300000</v>
          </cell>
          <cell r="Q29675">
            <v>323640</v>
          </cell>
        </row>
        <row r="29676">
          <cell r="M29676" t="str">
            <v>805010659_ 1064033</v>
          </cell>
          <cell r="N29676">
            <v>91141</v>
          </cell>
          <cell r="O29676">
            <v>0</v>
          </cell>
          <cell r="P29676">
            <v>0</v>
          </cell>
          <cell r="Q29676">
            <v>91141</v>
          </cell>
        </row>
        <row r="29677">
          <cell r="M29677" t="str">
            <v>805010659_ 1063991</v>
          </cell>
          <cell r="N29677">
            <v>19000</v>
          </cell>
          <cell r="O29677">
            <v>0</v>
          </cell>
          <cell r="P29677">
            <v>80000</v>
          </cell>
          <cell r="Q29677">
            <v>19000</v>
          </cell>
        </row>
        <row r="29678">
          <cell r="M29678" t="str">
            <v>805010659_ 1064069</v>
          </cell>
          <cell r="N29678">
            <v>49874</v>
          </cell>
          <cell r="O29678">
            <v>0</v>
          </cell>
          <cell r="P29678">
            <v>0</v>
          </cell>
          <cell r="Q29678">
            <v>49874</v>
          </cell>
        </row>
        <row r="29679">
          <cell r="M29679" t="str">
            <v>805010659_ 1064003</v>
          </cell>
          <cell r="N29679">
            <v>40333</v>
          </cell>
          <cell r="O29679">
            <v>0</v>
          </cell>
          <cell r="P29679">
            <v>0</v>
          </cell>
          <cell r="Q29679">
            <v>40333</v>
          </cell>
        </row>
        <row r="29680">
          <cell r="M29680" t="str">
            <v>805010659_ 1064261</v>
          </cell>
          <cell r="N29680">
            <v>69000</v>
          </cell>
          <cell r="O29680">
            <v>0</v>
          </cell>
          <cell r="P29680">
            <v>0</v>
          </cell>
          <cell r="Q29680">
            <v>69000</v>
          </cell>
        </row>
        <row r="29681">
          <cell r="M29681" t="str">
            <v>805010659_ 1064228</v>
          </cell>
          <cell r="N29681">
            <v>148750</v>
          </cell>
          <cell r="O29681">
            <v>0</v>
          </cell>
          <cell r="P29681">
            <v>0</v>
          </cell>
          <cell r="Q29681">
            <v>148750</v>
          </cell>
        </row>
        <row r="29682">
          <cell r="M29682" t="str">
            <v>805010659_ 1064201</v>
          </cell>
          <cell r="N29682">
            <v>16684</v>
          </cell>
          <cell r="O29682">
            <v>0</v>
          </cell>
          <cell r="P29682">
            <v>0</v>
          </cell>
          <cell r="Q29682">
            <v>16684</v>
          </cell>
        </row>
        <row r="29683">
          <cell r="M29683" t="str">
            <v>805010659_ 1063944</v>
          </cell>
          <cell r="N29683">
            <v>69000</v>
          </cell>
          <cell r="O29683">
            <v>0</v>
          </cell>
          <cell r="P29683">
            <v>0</v>
          </cell>
          <cell r="Q29683">
            <v>69000</v>
          </cell>
        </row>
        <row r="29684">
          <cell r="M29684" t="str">
            <v>805010659_ 1064202</v>
          </cell>
          <cell r="N29684">
            <v>69000</v>
          </cell>
          <cell r="O29684">
            <v>0</v>
          </cell>
          <cell r="P29684">
            <v>0</v>
          </cell>
          <cell r="Q29684">
            <v>69000</v>
          </cell>
        </row>
        <row r="29685">
          <cell r="M29685" t="str">
            <v>805010659_ 1064085</v>
          </cell>
          <cell r="N29685">
            <v>148750</v>
          </cell>
          <cell r="O29685">
            <v>0</v>
          </cell>
          <cell r="P29685">
            <v>0</v>
          </cell>
          <cell r="Q29685">
            <v>148750</v>
          </cell>
        </row>
        <row r="29686">
          <cell r="M29686" t="str">
            <v>805010659_ 1063965</v>
          </cell>
          <cell r="N29686">
            <v>34000</v>
          </cell>
          <cell r="O29686">
            <v>0</v>
          </cell>
          <cell r="P29686">
            <v>0</v>
          </cell>
          <cell r="Q29686">
            <v>34000</v>
          </cell>
        </row>
        <row r="29687">
          <cell r="M29687" t="str">
            <v>805010659_ 1064211</v>
          </cell>
          <cell r="N29687">
            <v>420000</v>
          </cell>
          <cell r="O29687">
            <v>0</v>
          </cell>
          <cell r="P29687">
            <v>0</v>
          </cell>
          <cell r="Q29687">
            <v>420000</v>
          </cell>
        </row>
        <row r="29688">
          <cell r="M29688" t="str">
            <v>805010659_ 1064046</v>
          </cell>
          <cell r="N29688">
            <v>91141</v>
          </cell>
          <cell r="O29688">
            <v>0</v>
          </cell>
          <cell r="P29688">
            <v>0</v>
          </cell>
          <cell r="Q29688">
            <v>91141</v>
          </cell>
        </row>
        <row r="29689">
          <cell r="M29689" t="str">
            <v>805010659_ 1064256</v>
          </cell>
          <cell r="N29689">
            <v>69000</v>
          </cell>
          <cell r="O29689">
            <v>0</v>
          </cell>
          <cell r="P29689">
            <v>0</v>
          </cell>
          <cell r="Q29689">
            <v>69000</v>
          </cell>
        </row>
        <row r="29690">
          <cell r="M29690" t="str">
            <v>805010659_ 1064131</v>
          </cell>
          <cell r="N29690">
            <v>29400</v>
          </cell>
          <cell r="O29690">
            <v>0</v>
          </cell>
          <cell r="P29690">
            <v>0</v>
          </cell>
          <cell r="Q29690">
            <v>29400</v>
          </cell>
        </row>
        <row r="29691">
          <cell r="M29691" t="str">
            <v>805010659_ 1063977</v>
          </cell>
          <cell r="N29691">
            <v>76950</v>
          </cell>
          <cell r="O29691">
            <v>0</v>
          </cell>
          <cell r="P29691">
            <v>0</v>
          </cell>
          <cell r="Q29691">
            <v>76950</v>
          </cell>
        </row>
        <row r="29692">
          <cell r="M29692" t="str">
            <v>805010659_ 1063967</v>
          </cell>
          <cell r="N29692">
            <v>98000</v>
          </cell>
          <cell r="O29692">
            <v>0</v>
          </cell>
          <cell r="P29692">
            <v>0</v>
          </cell>
          <cell r="Q29692">
            <v>98000</v>
          </cell>
        </row>
        <row r="29693">
          <cell r="M29693" t="str">
            <v>805010659_ 1063839</v>
          </cell>
          <cell r="N29693">
            <v>98000</v>
          </cell>
          <cell r="O29693">
            <v>0</v>
          </cell>
          <cell r="P29693">
            <v>0</v>
          </cell>
          <cell r="Q29693">
            <v>98000</v>
          </cell>
        </row>
        <row r="29694">
          <cell r="M29694" t="str">
            <v>805010659_ 1064181</v>
          </cell>
          <cell r="N29694">
            <v>25650</v>
          </cell>
          <cell r="O29694">
            <v>0</v>
          </cell>
          <cell r="P29694">
            <v>0</v>
          </cell>
          <cell r="Q29694">
            <v>25650</v>
          </cell>
        </row>
        <row r="29695">
          <cell r="M29695" t="str">
            <v>805010659_ 1064139</v>
          </cell>
          <cell r="N29695">
            <v>50400</v>
          </cell>
          <cell r="O29695">
            <v>0</v>
          </cell>
          <cell r="P29695">
            <v>0</v>
          </cell>
          <cell r="Q29695">
            <v>50400</v>
          </cell>
        </row>
        <row r="29696">
          <cell r="M29696" t="str">
            <v>805010659_ 1063993</v>
          </cell>
          <cell r="N29696">
            <v>25650</v>
          </cell>
          <cell r="O29696">
            <v>0</v>
          </cell>
          <cell r="P29696">
            <v>0</v>
          </cell>
          <cell r="Q29696">
            <v>25650</v>
          </cell>
        </row>
        <row r="29697">
          <cell r="M29697" t="str">
            <v>805010659_ 1064102</v>
          </cell>
          <cell r="N29697">
            <v>16529</v>
          </cell>
          <cell r="O29697">
            <v>0</v>
          </cell>
          <cell r="P29697">
            <v>0</v>
          </cell>
          <cell r="Q29697">
            <v>16529</v>
          </cell>
        </row>
        <row r="29698">
          <cell r="M29698" t="str">
            <v>805010659_ 1064210</v>
          </cell>
          <cell r="N29698">
            <v>91141</v>
          </cell>
          <cell r="O29698">
            <v>0</v>
          </cell>
          <cell r="P29698">
            <v>0</v>
          </cell>
          <cell r="Q29698">
            <v>91141</v>
          </cell>
        </row>
        <row r="29699">
          <cell r="M29699" t="str">
            <v>805010659_ 1063988</v>
          </cell>
          <cell r="N29699">
            <v>69000</v>
          </cell>
          <cell r="O29699">
            <v>0</v>
          </cell>
          <cell r="P29699">
            <v>0</v>
          </cell>
          <cell r="Q29699">
            <v>69000</v>
          </cell>
        </row>
        <row r="29700">
          <cell r="M29700" t="str">
            <v>805010659_ 1064215</v>
          </cell>
          <cell r="N29700">
            <v>76950</v>
          </cell>
          <cell r="O29700">
            <v>0</v>
          </cell>
          <cell r="P29700">
            <v>0</v>
          </cell>
          <cell r="Q29700">
            <v>76950</v>
          </cell>
        </row>
        <row r="29701">
          <cell r="M29701" t="str">
            <v>805010659_ 1064042</v>
          </cell>
          <cell r="N29701">
            <v>91141</v>
          </cell>
          <cell r="O29701">
            <v>0</v>
          </cell>
          <cell r="P29701">
            <v>0</v>
          </cell>
          <cell r="Q29701">
            <v>91141</v>
          </cell>
        </row>
        <row r="29702">
          <cell r="M29702" t="str">
            <v>805010659_ 1064063</v>
          </cell>
          <cell r="N29702">
            <v>98000</v>
          </cell>
          <cell r="O29702">
            <v>0</v>
          </cell>
          <cell r="P29702">
            <v>0</v>
          </cell>
          <cell r="Q29702">
            <v>98000</v>
          </cell>
        </row>
        <row r="29703">
          <cell r="M29703" t="str">
            <v>805010659_ 1064005</v>
          </cell>
          <cell r="N29703">
            <v>148750</v>
          </cell>
          <cell r="O29703">
            <v>0</v>
          </cell>
          <cell r="P29703">
            <v>0</v>
          </cell>
          <cell r="Q29703">
            <v>148750</v>
          </cell>
        </row>
        <row r="29704">
          <cell r="M29704" t="str">
            <v>805010659_ 1064047</v>
          </cell>
          <cell r="N29704">
            <v>98000</v>
          </cell>
          <cell r="O29704">
            <v>0</v>
          </cell>
          <cell r="P29704">
            <v>0</v>
          </cell>
          <cell r="Q29704">
            <v>98000</v>
          </cell>
        </row>
        <row r="29705">
          <cell r="M29705" t="str">
            <v>805010659_ 1064247</v>
          </cell>
          <cell r="N29705">
            <v>115900</v>
          </cell>
          <cell r="O29705">
            <v>0</v>
          </cell>
          <cell r="P29705">
            <v>0</v>
          </cell>
          <cell r="Q29705">
            <v>115900</v>
          </cell>
        </row>
        <row r="29706">
          <cell r="M29706" t="str">
            <v>805010659_ 1063909</v>
          </cell>
          <cell r="N29706">
            <v>17528</v>
          </cell>
          <cell r="O29706">
            <v>0</v>
          </cell>
          <cell r="P29706">
            <v>80000</v>
          </cell>
          <cell r="Q29706">
            <v>17528</v>
          </cell>
        </row>
        <row r="29707">
          <cell r="M29707" t="str">
            <v>805010659_ 1064212</v>
          </cell>
          <cell r="N29707">
            <v>98000</v>
          </cell>
          <cell r="O29707">
            <v>0</v>
          </cell>
          <cell r="P29707">
            <v>0</v>
          </cell>
          <cell r="Q29707">
            <v>98000</v>
          </cell>
        </row>
        <row r="29708">
          <cell r="M29708" t="str">
            <v>805010659_ 1063984</v>
          </cell>
          <cell r="N29708">
            <v>69000</v>
          </cell>
          <cell r="O29708">
            <v>0</v>
          </cell>
          <cell r="P29708">
            <v>0</v>
          </cell>
          <cell r="Q29708">
            <v>69000</v>
          </cell>
        </row>
        <row r="29709">
          <cell r="M29709" t="str">
            <v>805010659_ 1064053</v>
          </cell>
          <cell r="N29709">
            <v>16245</v>
          </cell>
          <cell r="O29709">
            <v>0</v>
          </cell>
          <cell r="P29709">
            <v>0</v>
          </cell>
          <cell r="Q29709">
            <v>16245</v>
          </cell>
        </row>
        <row r="29710">
          <cell r="M29710" t="str">
            <v>805010659_ 1064108</v>
          </cell>
          <cell r="N29710">
            <v>91141</v>
          </cell>
          <cell r="O29710">
            <v>0</v>
          </cell>
          <cell r="P29710">
            <v>0</v>
          </cell>
          <cell r="Q29710">
            <v>91141</v>
          </cell>
        </row>
        <row r="29711">
          <cell r="M29711" t="str">
            <v>805010659_ 1064089</v>
          </cell>
          <cell r="N29711">
            <v>124141</v>
          </cell>
          <cell r="O29711">
            <v>0</v>
          </cell>
          <cell r="P29711">
            <v>0</v>
          </cell>
          <cell r="Q29711">
            <v>124141</v>
          </cell>
        </row>
        <row r="29712">
          <cell r="M29712" t="str">
            <v>805010659_ 1064173</v>
          </cell>
          <cell r="N29712">
            <v>69000</v>
          </cell>
          <cell r="O29712">
            <v>0</v>
          </cell>
          <cell r="P29712">
            <v>0</v>
          </cell>
          <cell r="Q29712">
            <v>69000</v>
          </cell>
        </row>
        <row r="29713">
          <cell r="M29713" t="str">
            <v>805010659_ 1064017</v>
          </cell>
          <cell r="N29713">
            <v>69000</v>
          </cell>
          <cell r="O29713">
            <v>0</v>
          </cell>
          <cell r="P29713">
            <v>0</v>
          </cell>
          <cell r="Q29713">
            <v>69000</v>
          </cell>
        </row>
        <row r="29714">
          <cell r="M29714" t="str">
            <v>805010659_ 1064151</v>
          </cell>
          <cell r="N29714">
            <v>89588</v>
          </cell>
          <cell r="O29714">
            <v>0</v>
          </cell>
          <cell r="P29714">
            <v>0</v>
          </cell>
          <cell r="Q29714">
            <v>89588</v>
          </cell>
        </row>
        <row r="29715">
          <cell r="M29715" t="str">
            <v>805010659_ 1064214</v>
          </cell>
          <cell r="N29715">
            <v>69000</v>
          </cell>
          <cell r="O29715">
            <v>0</v>
          </cell>
          <cell r="P29715">
            <v>0</v>
          </cell>
          <cell r="Q29715">
            <v>69000</v>
          </cell>
        </row>
        <row r="29716">
          <cell r="M29716" t="str">
            <v>805010659_ 1064058</v>
          </cell>
          <cell r="N29716">
            <v>96448</v>
          </cell>
          <cell r="O29716">
            <v>0</v>
          </cell>
          <cell r="P29716">
            <v>0</v>
          </cell>
          <cell r="Q29716">
            <v>96448</v>
          </cell>
        </row>
        <row r="29717">
          <cell r="M29717" t="str">
            <v>805010659_ 1063940</v>
          </cell>
          <cell r="N29717">
            <v>900000</v>
          </cell>
          <cell r="O29717">
            <v>0</v>
          </cell>
          <cell r="P29717">
            <v>300000</v>
          </cell>
          <cell r="Q29717">
            <v>900000</v>
          </cell>
        </row>
        <row r="29718">
          <cell r="M29718" t="str">
            <v>805010659_ 1064006</v>
          </cell>
          <cell r="N29718">
            <v>98000</v>
          </cell>
          <cell r="O29718">
            <v>0</v>
          </cell>
          <cell r="P29718">
            <v>0</v>
          </cell>
          <cell r="Q29718">
            <v>98000</v>
          </cell>
        </row>
        <row r="29719">
          <cell r="M29719" t="str">
            <v>805010659_ 1064122</v>
          </cell>
          <cell r="N29719">
            <v>91141</v>
          </cell>
          <cell r="O29719">
            <v>0</v>
          </cell>
          <cell r="P29719">
            <v>0</v>
          </cell>
          <cell r="Q29719">
            <v>91141</v>
          </cell>
        </row>
        <row r="29720">
          <cell r="M29720" t="str">
            <v>805010659_ 1064071</v>
          </cell>
          <cell r="N29720">
            <v>148750</v>
          </cell>
          <cell r="O29720">
            <v>0</v>
          </cell>
          <cell r="P29720">
            <v>0</v>
          </cell>
          <cell r="Q29720">
            <v>148750</v>
          </cell>
        </row>
        <row r="29721">
          <cell r="M29721" t="str">
            <v>805010659_ 1063947</v>
          </cell>
          <cell r="N29721">
            <v>89100</v>
          </cell>
          <cell r="O29721">
            <v>0</v>
          </cell>
          <cell r="P29721">
            <v>0</v>
          </cell>
          <cell r="Q29721">
            <v>89100</v>
          </cell>
        </row>
        <row r="29722">
          <cell r="M29722" t="str">
            <v>805010659_ 1064035</v>
          </cell>
          <cell r="N29722">
            <v>91141</v>
          </cell>
          <cell r="O29722">
            <v>0</v>
          </cell>
          <cell r="P29722">
            <v>0</v>
          </cell>
          <cell r="Q29722">
            <v>91141</v>
          </cell>
        </row>
        <row r="29723">
          <cell r="M29723" t="str">
            <v>805010659_ 1063986</v>
          </cell>
          <cell r="N29723">
            <v>49875</v>
          </cell>
          <cell r="O29723">
            <v>0</v>
          </cell>
          <cell r="P29723">
            <v>0</v>
          </cell>
          <cell r="Q29723">
            <v>49875</v>
          </cell>
        </row>
        <row r="29724">
          <cell r="M29724" t="str">
            <v>805010659_ 1064097</v>
          </cell>
          <cell r="N29724">
            <v>69000</v>
          </cell>
          <cell r="O29724">
            <v>0</v>
          </cell>
          <cell r="P29724">
            <v>0</v>
          </cell>
          <cell r="Q29724">
            <v>69000</v>
          </cell>
        </row>
        <row r="29725">
          <cell r="M29725" t="str">
            <v>805010659_ 1064040</v>
          </cell>
          <cell r="N29725">
            <v>46000</v>
          </cell>
          <cell r="O29725">
            <v>0</v>
          </cell>
          <cell r="P29725">
            <v>0</v>
          </cell>
          <cell r="Q29725">
            <v>46000</v>
          </cell>
        </row>
        <row r="29726">
          <cell r="M29726" t="str">
            <v>805010659_ 1063918</v>
          </cell>
          <cell r="N29726">
            <v>94896</v>
          </cell>
          <cell r="O29726">
            <v>0</v>
          </cell>
          <cell r="P29726">
            <v>0</v>
          </cell>
          <cell r="Q29726">
            <v>94896</v>
          </cell>
        </row>
        <row r="29727">
          <cell r="M29727" t="str">
            <v>805010659_ 1063908</v>
          </cell>
          <cell r="N29727">
            <v>148750</v>
          </cell>
          <cell r="O29727">
            <v>0</v>
          </cell>
          <cell r="P29727">
            <v>0</v>
          </cell>
          <cell r="Q29727">
            <v>148750</v>
          </cell>
        </row>
        <row r="29728">
          <cell r="M29728" t="str">
            <v>805010659_ 1064163</v>
          </cell>
          <cell r="N29728">
            <v>98000</v>
          </cell>
          <cell r="O29728">
            <v>0</v>
          </cell>
          <cell r="P29728">
            <v>0</v>
          </cell>
          <cell r="Q29728">
            <v>98000</v>
          </cell>
        </row>
        <row r="29729">
          <cell r="M29729" t="str">
            <v>805010659_ 1064183</v>
          </cell>
          <cell r="N29729">
            <v>69000</v>
          </cell>
          <cell r="O29729">
            <v>0</v>
          </cell>
          <cell r="P29729">
            <v>0</v>
          </cell>
          <cell r="Q29729">
            <v>69000</v>
          </cell>
        </row>
        <row r="29730">
          <cell r="M29730" t="str">
            <v>805010659_ 1064109</v>
          </cell>
          <cell r="N29730">
            <v>91141</v>
          </cell>
          <cell r="O29730">
            <v>0</v>
          </cell>
          <cell r="P29730">
            <v>0</v>
          </cell>
          <cell r="Q29730">
            <v>91141</v>
          </cell>
        </row>
        <row r="29731">
          <cell r="M29731" t="str">
            <v>805010659_ 1064258</v>
          </cell>
          <cell r="N29731">
            <v>148750</v>
          </cell>
          <cell r="O29731">
            <v>0</v>
          </cell>
          <cell r="P29731">
            <v>0</v>
          </cell>
          <cell r="Q29731">
            <v>148750</v>
          </cell>
        </row>
        <row r="29732">
          <cell r="M29732" t="str">
            <v>805010659_ 1064037</v>
          </cell>
          <cell r="N29732">
            <v>98000</v>
          </cell>
          <cell r="O29732">
            <v>0</v>
          </cell>
          <cell r="P29732">
            <v>0</v>
          </cell>
          <cell r="Q29732">
            <v>98000</v>
          </cell>
        </row>
        <row r="29733">
          <cell r="M29733" t="str">
            <v>805010659_ 1063922</v>
          </cell>
          <cell r="N29733">
            <v>88036</v>
          </cell>
          <cell r="O29733">
            <v>0</v>
          </cell>
          <cell r="P29733">
            <v>0</v>
          </cell>
          <cell r="Q29733">
            <v>88036</v>
          </cell>
        </row>
        <row r="29734">
          <cell r="M29734" t="str">
            <v>805010659_ 1064062</v>
          </cell>
          <cell r="N29734">
            <v>69000</v>
          </cell>
          <cell r="O29734">
            <v>0</v>
          </cell>
          <cell r="P29734">
            <v>0</v>
          </cell>
          <cell r="Q29734">
            <v>69000</v>
          </cell>
        </row>
        <row r="29735">
          <cell r="M29735" t="str">
            <v>805010659_ 1063907</v>
          </cell>
          <cell r="N29735">
            <v>67800</v>
          </cell>
          <cell r="O29735">
            <v>0</v>
          </cell>
          <cell r="P29735">
            <v>0</v>
          </cell>
          <cell r="Q29735">
            <v>67800</v>
          </cell>
        </row>
        <row r="29736">
          <cell r="M29736" t="str">
            <v>805010659_ 1064038</v>
          </cell>
          <cell r="N29736">
            <v>69000</v>
          </cell>
          <cell r="O29736">
            <v>0</v>
          </cell>
          <cell r="P29736">
            <v>0</v>
          </cell>
          <cell r="Q29736">
            <v>69000</v>
          </cell>
        </row>
        <row r="29737">
          <cell r="M29737" t="str">
            <v>805010659_ 1064084</v>
          </cell>
          <cell r="N29737">
            <v>69000</v>
          </cell>
          <cell r="O29737">
            <v>0</v>
          </cell>
          <cell r="P29737">
            <v>0</v>
          </cell>
          <cell r="Q29737">
            <v>69000</v>
          </cell>
        </row>
        <row r="29738">
          <cell r="M29738" t="str">
            <v>805010659_ 1063954</v>
          </cell>
          <cell r="N29738">
            <v>32700</v>
          </cell>
          <cell r="O29738">
            <v>0</v>
          </cell>
          <cell r="P29738">
            <v>0</v>
          </cell>
          <cell r="Q29738">
            <v>32700</v>
          </cell>
        </row>
        <row r="29739">
          <cell r="M29739" t="str">
            <v>805010659_ 1063923</v>
          </cell>
          <cell r="N29739">
            <v>348000</v>
          </cell>
          <cell r="O29739">
            <v>0</v>
          </cell>
          <cell r="P29739">
            <v>300000</v>
          </cell>
          <cell r="Q29739">
            <v>348000</v>
          </cell>
        </row>
        <row r="29740">
          <cell r="M29740" t="str">
            <v>805010659_ 1063928</v>
          </cell>
          <cell r="N29740">
            <v>323640</v>
          </cell>
          <cell r="O29740">
            <v>0</v>
          </cell>
          <cell r="P29740">
            <v>300000</v>
          </cell>
          <cell r="Q29740">
            <v>323640</v>
          </cell>
        </row>
        <row r="29741">
          <cell r="M29741" t="str">
            <v>805010659_ 1064144</v>
          </cell>
          <cell r="N29741">
            <v>91143</v>
          </cell>
          <cell r="O29741">
            <v>0</v>
          </cell>
          <cell r="P29741">
            <v>0</v>
          </cell>
          <cell r="Q29741">
            <v>91143</v>
          </cell>
        </row>
        <row r="29742">
          <cell r="M29742" t="str">
            <v>805010659_ 1063955</v>
          </cell>
          <cell r="N29742">
            <v>43700</v>
          </cell>
          <cell r="O29742">
            <v>0</v>
          </cell>
          <cell r="P29742">
            <v>0</v>
          </cell>
          <cell r="Q29742">
            <v>43700</v>
          </cell>
        </row>
        <row r="29743">
          <cell r="M29743" t="str">
            <v>805010659_ 1064175</v>
          </cell>
          <cell r="N29743">
            <v>47500</v>
          </cell>
          <cell r="O29743">
            <v>0</v>
          </cell>
          <cell r="P29743">
            <v>0</v>
          </cell>
          <cell r="Q29743">
            <v>47500</v>
          </cell>
        </row>
        <row r="29744">
          <cell r="M29744" t="str">
            <v>805010659_ 1064262</v>
          </cell>
          <cell r="N29744">
            <v>148750</v>
          </cell>
          <cell r="O29744">
            <v>0</v>
          </cell>
          <cell r="P29744">
            <v>0</v>
          </cell>
          <cell r="Q29744">
            <v>148750</v>
          </cell>
        </row>
        <row r="29745">
          <cell r="M29745" t="str">
            <v>805010659_ 1063987</v>
          </cell>
          <cell r="N29745">
            <v>76950</v>
          </cell>
          <cell r="O29745">
            <v>0</v>
          </cell>
          <cell r="P29745">
            <v>0</v>
          </cell>
          <cell r="Q29745">
            <v>76950</v>
          </cell>
        </row>
        <row r="29746">
          <cell r="M29746" t="str">
            <v>805010659_ 1063957</v>
          </cell>
          <cell r="N29746">
            <v>335033</v>
          </cell>
          <cell r="O29746">
            <v>0</v>
          </cell>
          <cell r="P29746">
            <v>0</v>
          </cell>
          <cell r="Q29746">
            <v>335033</v>
          </cell>
        </row>
        <row r="29747">
          <cell r="M29747" t="str">
            <v>805010659_ 1064229</v>
          </cell>
          <cell r="N29747">
            <v>148750</v>
          </cell>
          <cell r="O29747">
            <v>0</v>
          </cell>
          <cell r="P29747">
            <v>0</v>
          </cell>
          <cell r="Q29747">
            <v>148750</v>
          </cell>
        </row>
        <row r="29748">
          <cell r="M29748" t="str">
            <v>805010659_ 1064160</v>
          </cell>
          <cell r="N29748">
            <v>420000</v>
          </cell>
          <cell r="O29748">
            <v>0</v>
          </cell>
          <cell r="P29748">
            <v>0</v>
          </cell>
          <cell r="Q29748">
            <v>420000</v>
          </cell>
        </row>
        <row r="29749">
          <cell r="M29749" t="str">
            <v>805010659_ 1064166</v>
          </cell>
          <cell r="N29749">
            <v>214851</v>
          </cell>
          <cell r="O29749">
            <v>0</v>
          </cell>
          <cell r="P29749">
            <v>0</v>
          </cell>
          <cell r="Q29749">
            <v>214851</v>
          </cell>
        </row>
        <row r="29750">
          <cell r="M29750" t="str">
            <v>805010659_ 1063989</v>
          </cell>
          <cell r="N29750">
            <v>49874</v>
          </cell>
          <cell r="O29750">
            <v>0</v>
          </cell>
          <cell r="P29750">
            <v>0</v>
          </cell>
          <cell r="Q29750">
            <v>49874</v>
          </cell>
        </row>
        <row r="29751">
          <cell r="M29751" t="str">
            <v>805010659_ 1064134</v>
          </cell>
          <cell r="N29751">
            <v>88660</v>
          </cell>
          <cell r="O29751">
            <v>0</v>
          </cell>
          <cell r="P29751">
            <v>0</v>
          </cell>
          <cell r="Q29751">
            <v>88660</v>
          </cell>
        </row>
        <row r="29752">
          <cell r="M29752" t="str">
            <v>805010659_ 1064196</v>
          </cell>
          <cell r="N29752">
            <v>98000</v>
          </cell>
          <cell r="O29752">
            <v>0</v>
          </cell>
          <cell r="P29752">
            <v>0</v>
          </cell>
          <cell r="Q29752">
            <v>98000</v>
          </cell>
        </row>
        <row r="29753">
          <cell r="M29753" t="str">
            <v>805010659_ 1064255</v>
          </cell>
          <cell r="N29753">
            <v>91141</v>
          </cell>
          <cell r="O29753">
            <v>0</v>
          </cell>
          <cell r="P29753">
            <v>0</v>
          </cell>
          <cell r="Q29753">
            <v>91141</v>
          </cell>
        </row>
        <row r="29754">
          <cell r="M29754" t="str">
            <v>805010659_ 1063902</v>
          </cell>
          <cell r="N29754">
            <v>49875</v>
          </cell>
          <cell r="O29754">
            <v>0</v>
          </cell>
          <cell r="P29754">
            <v>0</v>
          </cell>
          <cell r="Q29754">
            <v>49875</v>
          </cell>
        </row>
        <row r="29755">
          <cell r="M29755" t="str">
            <v>805010659_ 1063819</v>
          </cell>
          <cell r="N29755">
            <v>211600</v>
          </cell>
          <cell r="O29755">
            <v>0</v>
          </cell>
          <cell r="P29755">
            <v>0</v>
          </cell>
          <cell r="Q29755">
            <v>211600</v>
          </cell>
        </row>
        <row r="29756">
          <cell r="M29756" t="str">
            <v>805010659_ 1064263</v>
          </cell>
          <cell r="N29756">
            <v>76950</v>
          </cell>
          <cell r="O29756">
            <v>0</v>
          </cell>
          <cell r="P29756">
            <v>0</v>
          </cell>
          <cell r="Q29756">
            <v>76950</v>
          </cell>
        </row>
        <row r="29757">
          <cell r="M29757" t="str">
            <v>805010659_ 1064088</v>
          </cell>
          <cell r="N29757">
            <v>20700</v>
          </cell>
          <cell r="O29757">
            <v>0</v>
          </cell>
          <cell r="P29757">
            <v>0</v>
          </cell>
          <cell r="Q29757">
            <v>20700</v>
          </cell>
        </row>
        <row r="29758">
          <cell r="M29758" t="str">
            <v>805010659_ 1064051</v>
          </cell>
          <cell r="N29758">
            <v>69000</v>
          </cell>
          <cell r="O29758">
            <v>0</v>
          </cell>
          <cell r="P29758">
            <v>0</v>
          </cell>
          <cell r="Q29758">
            <v>69000</v>
          </cell>
        </row>
        <row r="29759">
          <cell r="M29759" t="str">
            <v>805010659_ 1063935</v>
          </cell>
          <cell r="N29759">
            <v>69000</v>
          </cell>
          <cell r="O29759">
            <v>0</v>
          </cell>
          <cell r="P29759">
            <v>0</v>
          </cell>
          <cell r="Q29759">
            <v>69000</v>
          </cell>
        </row>
        <row r="29760">
          <cell r="M29760" t="str">
            <v>805010659_ 1064118</v>
          </cell>
          <cell r="N29760">
            <v>148750</v>
          </cell>
          <cell r="O29760">
            <v>0</v>
          </cell>
          <cell r="P29760">
            <v>0</v>
          </cell>
          <cell r="Q29760">
            <v>148750</v>
          </cell>
        </row>
        <row r="29761">
          <cell r="M29761" t="str">
            <v>805010659_ 1064218</v>
          </cell>
          <cell r="N29761">
            <v>68000</v>
          </cell>
          <cell r="O29761">
            <v>0</v>
          </cell>
          <cell r="P29761">
            <v>0</v>
          </cell>
          <cell r="Q29761">
            <v>68000</v>
          </cell>
        </row>
        <row r="29762">
          <cell r="M29762" t="str">
            <v>805010659_ 1064014</v>
          </cell>
          <cell r="N29762">
            <v>115900</v>
          </cell>
          <cell r="O29762">
            <v>0</v>
          </cell>
          <cell r="P29762">
            <v>0</v>
          </cell>
          <cell r="Q29762">
            <v>115900</v>
          </cell>
        </row>
        <row r="29763">
          <cell r="M29763" t="str">
            <v>805010659_ 1063983</v>
          </cell>
          <cell r="N29763">
            <v>69000</v>
          </cell>
          <cell r="O29763">
            <v>0</v>
          </cell>
          <cell r="P29763">
            <v>0</v>
          </cell>
          <cell r="Q29763">
            <v>69000</v>
          </cell>
        </row>
        <row r="29764">
          <cell r="M29764" t="str">
            <v>805010659_ 1063959</v>
          </cell>
          <cell r="N29764">
            <v>89588</v>
          </cell>
          <cell r="O29764">
            <v>0</v>
          </cell>
          <cell r="P29764">
            <v>0</v>
          </cell>
          <cell r="Q29764">
            <v>89588</v>
          </cell>
        </row>
        <row r="29765">
          <cell r="M29765" t="str">
            <v>805010659_ 1064082</v>
          </cell>
          <cell r="N29765">
            <v>529000</v>
          </cell>
          <cell r="O29765">
            <v>0</v>
          </cell>
          <cell r="P29765">
            <v>0</v>
          </cell>
          <cell r="Q29765">
            <v>529000</v>
          </cell>
        </row>
        <row r="29766">
          <cell r="M29766" t="str">
            <v>805010659_ 1064161</v>
          </cell>
          <cell r="N29766">
            <v>98000</v>
          </cell>
          <cell r="O29766">
            <v>0</v>
          </cell>
          <cell r="P29766">
            <v>0</v>
          </cell>
          <cell r="Q29766">
            <v>98000</v>
          </cell>
        </row>
        <row r="29767">
          <cell r="M29767" t="str">
            <v>805010659_ 1064250</v>
          </cell>
          <cell r="N29767">
            <v>17100</v>
          </cell>
          <cell r="O29767">
            <v>0</v>
          </cell>
          <cell r="P29767">
            <v>0</v>
          </cell>
          <cell r="Q29767">
            <v>17100</v>
          </cell>
        </row>
        <row r="29768">
          <cell r="M29768" t="str">
            <v>805010659_ 1063821</v>
          </cell>
          <cell r="N29768">
            <v>98000</v>
          </cell>
          <cell r="O29768">
            <v>0</v>
          </cell>
          <cell r="P29768">
            <v>0</v>
          </cell>
          <cell r="Q29768">
            <v>98000</v>
          </cell>
        </row>
        <row r="29769">
          <cell r="M29769" t="str">
            <v>805010659_ 1064226</v>
          </cell>
          <cell r="N29769">
            <v>38500</v>
          </cell>
          <cell r="O29769">
            <v>0</v>
          </cell>
          <cell r="P29769">
            <v>0</v>
          </cell>
          <cell r="Q29769">
            <v>38500</v>
          </cell>
        </row>
        <row r="29770">
          <cell r="M29770" t="str">
            <v>805010659_ 1064249</v>
          </cell>
          <cell r="N29770">
            <v>323640</v>
          </cell>
          <cell r="O29770">
            <v>0</v>
          </cell>
          <cell r="P29770">
            <v>300000</v>
          </cell>
          <cell r="Q29770">
            <v>323640</v>
          </cell>
        </row>
        <row r="29771">
          <cell r="M29771" t="str">
            <v>805010659_ 1063943</v>
          </cell>
          <cell r="N29771">
            <v>115900</v>
          </cell>
          <cell r="O29771">
            <v>0</v>
          </cell>
          <cell r="P29771">
            <v>0</v>
          </cell>
          <cell r="Q29771">
            <v>115900</v>
          </cell>
        </row>
        <row r="29772">
          <cell r="M29772" t="str">
            <v>805010659_ 1063917</v>
          </cell>
          <cell r="N29772">
            <v>96448</v>
          </cell>
          <cell r="O29772">
            <v>0</v>
          </cell>
          <cell r="P29772">
            <v>0</v>
          </cell>
          <cell r="Q29772">
            <v>96448</v>
          </cell>
        </row>
        <row r="29773">
          <cell r="M29773" t="str">
            <v>805010659_ 1064191</v>
          </cell>
          <cell r="N29773">
            <v>148750</v>
          </cell>
          <cell r="O29773">
            <v>0</v>
          </cell>
          <cell r="P29773">
            <v>0</v>
          </cell>
          <cell r="Q29773">
            <v>148750</v>
          </cell>
        </row>
        <row r="29774">
          <cell r="M29774" t="str">
            <v>805010659_ 1064194</v>
          </cell>
          <cell r="N29774">
            <v>115900</v>
          </cell>
          <cell r="O29774">
            <v>0</v>
          </cell>
          <cell r="P29774">
            <v>0</v>
          </cell>
          <cell r="Q29774">
            <v>115900</v>
          </cell>
        </row>
        <row r="29775">
          <cell r="M29775" t="str">
            <v>805010659_ 1063811</v>
          </cell>
          <cell r="N29775">
            <v>148750</v>
          </cell>
          <cell r="O29775">
            <v>0</v>
          </cell>
          <cell r="P29775">
            <v>0</v>
          </cell>
          <cell r="Q29775">
            <v>148750</v>
          </cell>
        </row>
        <row r="29776">
          <cell r="M29776" t="str">
            <v>805010659_ 1063949</v>
          </cell>
          <cell r="N29776">
            <v>98000</v>
          </cell>
          <cell r="O29776">
            <v>0</v>
          </cell>
          <cell r="P29776">
            <v>0</v>
          </cell>
          <cell r="Q29776">
            <v>98000</v>
          </cell>
        </row>
        <row r="29777">
          <cell r="M29777" t="str">
            <v>805010659_ 1063920</v>
          </cell>
          <cell r="N29777">
            <v>339696</v>
          </cell>
          <cell r="O29777">
            <v>0</v>
          </cell>
          <cell r="P29777">
            <v>300000</v>
          </cell>
          <cell r="Q29777">
            <v>339696</v>
          </cell>
        </row>
        <row r="29778">
          <cell r="M29778" t="str">
            <v>805010659_ 1064239</v>
          </cell>
          <cell r="N29778">
            <v>69000</v>
          </cell>
          <cell r="O29778">
            <v>0</v>
          </cell>
          <cell r="P29778">
            <v>0</v>
          </cell>
          <cell r="Q29778">
            <v>69000</v>
          </cell>
        </row>
        <row r="29779">
          <cell r="M29779" t="str">
            <v>805010659_ 1063926</v>
          </cell>
          <cell r="N29779">
            <v>49875</v>
          </cell>
          <cell r="O29779">
            <v>0</v>
          </cell>
          <cell r="P29779">
            <v>0</v>
          </cell>
          <cell r="Q29779">
            <v>49875</v>
          </cell>
        </row>
        <row r="29780">
          <cell r="M29780" t="str">
            <v>805010659_ 1064257</v>
          </cell>
          <cell r="N29780">
            <v>115900</v>
          </cell>
          <cell r="O29780">
            <v>0</v>
          </cell>
          <cell r="P29780">
            <v>0</v>
          </cell>
          <cell r="Q29780">
            <v>115900</v>
          </cell>
        </row>
        <row r="29781">
          <cell r="M29781" t="str">
            <v>805010659_ 1064204</v>
          </cell>
          <cell r="N29781">
            <v>69000</v>
          </cell>
          <cell r="O29781">
            <v>0</v>
          </cell>
          <cell r="P29781">
            <v>0</v>
          </cell>
          <cell r="Q29781">
            <v>69000</v>
          </cell>
        </row>
        <row r="29782">
          <cell r="M29782" t="str">
            <v>805010659_ 1064240</v>
          </cell>
          <cell r="N29782">
            <v>49875</v>
          </cell>
          <cell r="O29782">
            <v>0</v>
          </cell>
          <cell r="P29782">
            <v>0</v>
          </cell>
          <cell r="Q29782">
            <v>49875</v>
          </cell>
        </row>
        <row r="29783">
          <cell r="M29783" t="str">
            <v>805010659_ 1063825</v>
          </cell>
          <cell r="N29783">
            <v>40479</v>
          </cell>
          <cell r="O29783">
            <v>0</v>
          </cell>
          <cell r="P29783">
            <v>0</v>
          </cell>
          <cell r="Q29783">
            <v>40479</v>
          </cell>
        </row>
        <row r="29784">
          <cell r="M29784" t="str">
            <v>805010659_ 1063945</v>
          </cell>
          <cell r="N29784">
            <v>94896</v>
          </cell>
          <cell r="O29784">
            <v>0</v>
          </cell>
          <cell r="P29784">
            <v>0</v>
          </cell>
          <cell r="Q29784">
            <v>94896</v>
          </cell>
        </row>
        <row r="29785">
          <cell r="M29785" t="str">
            <v>805010659_ 1064044</v>
          </cell>
          <cell r="N29785">
            <v>91141</v>
          </cell>
          <cell r="O29785">
            <v>0</v>
          </cell>
          <cell r="P29785">
            <v>0</v>
          </cell>
          <cell r="Q29785">
            <v>91141</v>
          </cell>
        </row>
        <row r="29786">
          <cell r="M29786" t="str">
            <v>805010659_ 1064253</v>
          </cell>
          <cell r="N29786">
            <v>91141</v>
          </cell>
          <cell r="O29786">
            <v>0</v>
          </cell>
          <cell r="P29786">
            <v>0</v>
          </cell>
          <cell r="Q29786">
            <v>91141</v>
          </cell>
        </row>
        <row r="29787">
          <cell r="M29787" t="str">
            <v>805010659_ 1064045</v>
          </cell>
          <cell r="N29787">
            <v>91141</v>
          </cell>
          <cell r="O29787">
            <v>0</v>
          </cell>
          <cell r="P29787">
            <v>0</v>
          </cell>
          <cell r="Q29787">
            <v>91141</v>
          </cell>
        </row>
        <row r="29788">
          <cell r="M29788" t="str">
            <v>805010659_ 1063990</v>
          </cell>
          <cell r="N29788">
            <v>69000</v>
          </cell>
          <cell r="O29788">
            <v>0</v>
          </cell>
          <cell r="P29788">
            <v>0</v>
          </cell>
          <cell r="Q29788">
            <v>69000</v>
          </cell>
        </row>
        <row r="29789">
          <cell r="M29789" t="str">
            <v>805010659_ 1064232</v>
          </cell>
          <cell r="N29789">
            <v>529000</v>
          </cell>
          <cell r="O29789">
            <v>0</v>
          </cell>
          <cell r="P29789">
            <v>0</v>
          </cell>
          <cell r="Q29789">
            <v>529000</v>
          </cell>
        </row>
        <row r="29790">
          <cell r="M29790" t="str">
            <v>805010659_ 1064225</v>
          </cell>
          <cell r="N29790">
            <v>185600</v>
          </cell>
          <cell r="O29790">
            <v>0</v>
          </cell>
          <cell r="P29790">
            <v>300000</v>
          </cell>
          <cell r="Q29790">
            <v>185600</v>
          </cell>
        </row>
        <row r="29791">
          <cell r="M29791" t="str">
            <v>805010659_ 1064105</v>
          </cell>
          <cell r="N29791">
            <v>91141</v>
          </cell>
          <cell r="O29791">
            <v>0</v>
          </cell>
          <cell r="P29791">
            <v>0</v>
          </cell>
          <cell r="Q29791">
            <v>91141</v>
          </cell>
        </row>
        <row r="29792">
          <cell r="M29792" t="str">
            <v>805010659_ 1064234</v>
          </cell>
          <cell r="N29792">
            <v>49875</v>
          </cell>
          <cell r="O29792">
            <v>0</v>
          </cell>
          <cell r="P29792">
            <v>0</v>
          </cell>
          <cell r="Q29792">
            <v>49875</v>
          </cell>
        </row>
        <row r="29793">
          <cell r="M29793" t="str">
            <v>805010659_ 1064094</v>
          </cell>
          <cell r="N29793">
            <v>186203</v>
          </cell>
          <cell r="O29793">
            <v>0</v>
          </cell>
          <cell r="P29793">
            <v>0</v>
          </cell>
          <cell r="Q29793">
            <v>186203</v>
          </cell>
        </row>
        <row r="29794">
          <cell r="M29794" t="str">
            <v>805010659_ 1064157</v>
          </cell>
          <cell r="N29794">
            <v>339696</v>
          </cell>
          <cell r="O29794">
            <v>0</v>
          </cell>
          <cell r="P29794">
            <v>300000</v>
          </cell>
          <cell r="Q29794">
            <v>339696</v>
          </cell>
        </row>
        <row r="29795">
          <cell r="M29795" t="str">
            <v>805010659_ 1064171</v>
          </cell>
          <cell r="N29795">
            <v>148750</v>
          </cell>
          <cell r="O29795">
            <v>0</v>
          </cell>
          <cell r="P29795">
            <v>0</v>
          </cell>
          <cell r="Q29795">
            <v>148750</v>
          </cell>
        </row>
        <row r="29796">
          <cell r="M29796" t="str">
            <v>805010659_ 1064065</v>
          </cell>
          <cell r="N29796">
            <v>69000</v>
          </cell>
          <cell r="O29796">
            <v>0</v>
          </cell>
          <cell r="P29796">
            <v>0</v>
          </cell>
          <cell r="Q29796">
            <v>69000</v>
          </cell>
        </row>
        <row r="29797">
          <cell r="M29797" t="str">
            <v>805010659_ 1063910</v>
          </cell>
          <cell r="N29797">
            <v>24674</v>
          </cell>
          <cell r="O29797">
            <v>0</v>
          </cell>
          <cell r="P29797">
            <v>0</v>
          </cell>
          <cell r="Q29797">
            <v>24674</v>
          </cell>
        </row>
        <row r="29798">
          <cell r="M29798" t="str">
            <v>805010659_ 1064008</v>
          </cell>
          <cell r="N29798">
            <v>211600</v>
          </cell>
          <cell r="O29798">
            <v>0</v>
          </cell>
          <cell r="P29798">
            <v>0</v>
          </cell>
          <cell r="Q29798">
            <v>211600</v>
          </cell>
        </row>
        <row r="29799">
          <cell r="M29799" t="str">
            <v>805010659_ 1064092</v>
          </cell>
          <cell r="N29799">
            <v>255000</v>
          </cell>
          <cell r="O29799">
            <v>0</v>
          </cell>
          <cell r="P29799">
            <v>0</v>
          </cell>
          <cell r="Q29799">
            <v>255000</v>
          </cell>
        </row>
        <row r="29800">
          <cell r="M29800" t="str">
            <v>805010659_ 1063927</v>
          </cell>
          <cell r="N29800">
            <v>128250</v>
          </cell>
          <cell r="O29800">
            <v>0</v>
          </cell>
          <cell r="P29800">
            <v>0</v>
          </cell>
          <cell r="Q29800">
            <v>128250</v>
          </cell>
        </row>
        <row r="29801">
          <cell r="M29801" t="str">
            <v>805010659_ 1064198</v>
          </cell>
          <cell r="N29801">
            <v>98000</v>
          </cell>
          <cell r="O29801">
            <v>0</v>
          </cell>
          <cell r="P29801">
            <v>0</v>
          </cell>
          <cell r="Q29801">
            <v>98000</v>
          </cell>
        </row>
        <row r="29802">
          <cell r="M29802" t="str">
            <v>805010659_ 1064189</v>
          </cell>
          <cell r="N29802">
            <v>67800</v>
          </cell>
          <cell r="O29802">
            <v>0</v>
          </cell>
          <cell r="P29802">
            <v>0</v>
          </cell>
          <cell r="Q29802">
            <v>67800</v>
          </cell>
        </row>
        <row r="29803">
          <cell r="M29803" t="str">
            <v>805010659_ 1063838</v>
          </cell>
          <cell r="N29803">
            <v>76950</v>
          </cell>
          <cell r="O29803">
            <v>0</v>
          </cell>
          <cell r="P29803">
            <v>0</v>
          </cell>
          <cell r="Q29803">
            <v>76950</v>
          </cell>
        </row>
        <row r="29804">
          <cell r="M29804" t="str">
            <v>805010659_ 1064233</v>
          </cell>
          <cell r="N29804">
            <v>69000</v>
          </cell>
          <cell r="O29804">
            <v>0</v>
          </cell>
          <cell r="P29804">
            <v>0</v>
          </cell>
          <cell r="Q29804">
            <v>69000</v>
          </cell>
        </row>
        <row r="29805">
          <cell r="M29805" t="str">
            <v>805010659_ 1064156</v>
          </cell>
          <cell r="N29805">
            <v>408368</v>
          </cell>
          <cell r="O29805">
            <v>0</v>
          </cell>
          <cell r="P29805">
            <v>0</v>
          </cell>
          <cell r="Q29805">
            <v>408368</v>
          </cell>
        </row>
        <row r="29806">
          <cell r="M29806" t="str">
            <v>805010659_ 1064002</v>
          </cell>
          <cell r="N29806">
            <v>420000</v>
          </cell>
          <cell r="O29806">
            <v>0</v>
          </cell>
          <cell r="P29806">
            <v>0</v>
          </cell>
          <cell r="Q29806">
            <v>420000</v>
          </cell>
        </row>
        <row r="29807">
          <cell r="M29807" t="str">
            <v>805010659_ 1064080</v>
          </cell>
          <cell r="N29807">
            <v>148750</v>
          </cell>
          <cell r="O29807">
            <v>0</v>
          </cell>
          <cell r="P29807">
            <v>0</v>
          </cell>
          <cell r="Q29807">
            <v>148750</v>
          </cell>
        </row>
        <row r="29808">
          <cell r="M29808" t="str">
            <v>805010659_ 1064021</v>
          </cell>
          <cell r="N29808">
            <v>260000</v>
          </cell>
          <cell r="O29808">
            <v>0</v>
          </cell>
          <cell r="P29808">
            <v>0</v>
          </cell>
          <cell r="Q29808">
            <v>260000</v>
          </cell>
        </row>
        <row r="29809">
          <cell r="M29809" t="str">
            <v>805010659_ 1063958</v>
          </cell>
          <cell r="N29809">
            <v>69000</v>
          </cell>
          <cell r="O29809">
            <v>0</v>
          </cell>
          <cell r="P29809">
            <v>0</v>
          </cell>
          <cell r="Q29809">
            <v>69000</v>
          </cell>
        </row>
        <row r="29810">
          <cell r="M29810" t="str">
            <v>805010659_ 1064074</v>
          </cell>
          <cell r="N29810">
            <v>49875</v>
          </cell>
          <cell r="O29810">
            <v>0</v>
          </cell>
          <cell r="P29810">
            <v>0</v>
          </cell>
          <cell r="Q29810">
            <v>49875</v>
          </cell>
        </row>
        <row r="29811">
          <cell r="M29811" t="str">
            <v>805010659_ 1064091</v>
          </cell>
          <cell r="N29811">
            <v>25650</v>
          </cell>
          <cell r="O29811">
            <v>0</v>
          </cell>
          <cell r="P29811">
            <v>0</v>
          </cell>
          <cell r="Q29811">
            <v>25650</v>
          </cell>
        </row>
        <row r="29812">
          <cell r="M29812" t="str">
            <v>805010659_ 1063925</v>
          </cell>
          <cell r="N29812">
            <v>25010</v>
          </cell>
          <cell r="O29812">
            <v>0</v>
          </cell>
          <cell r="P29812">
            <v>0</v>
          </cell>
          <cell r="Q29812">
            <v>25010</v>
          </cell>
        </row>
        <row r="29813">
          <cell r="M29813" t="str">
            <v>805010659_ 1063812</v>
          </cell>
          <cell r="N29813">
            <v>19000</v>
          </cell>
          <cell r="O29813">
            <v>0</v>
          </cell>
          <cell r="P29813">
            <v>80000</v>
          </cell>
          <cell r="Q29813">
            <v>19000</v>
          </cell>
        </row>
        <row r="29814">
          <cell r="M29814" t="str">
            <v>805010659_ 1064011</v>
          </cell>
          <cell r="N29814">
            <v>115900</v>
          </cell>
          <cell r="O29814">
            <v>0</v>
          </cell>
          <cell r="P29814">
            <v>0</v>
          </cell>
          <cell r="Q29814">
            <v>115900</v>
          </cell>
        </row>
        <row r="29815">
          <cell r="M29815" t="str">
            <v>805010659_ 1064223</v>
          </cell>
          <cell r="N29815">
            <v>237530</v>
          </cell>
          <cell r="O29815">
            <v>0</v>
          </cell>
          <cell r="P29815">
            <v>0</v>
          </cell>
          <cell r="Q29815">
            <v>237530</v>
          </cell>
        </row>
        <row r="29816">
          <cell r="M29816" t="str">
            <v>805010659_ 1064195</v>
          </cell>
          <cell r="N29816">
            <v>95664</v>
          </cell>
          <cell r="O29816">
            <v>0</v>
          </cell>
          <cell r="P29816">
            <v>0</v>
          </cell>
          <cell r="Q29816">
            <v>95664</v>
          </cell>
        </row>
        <row r="29817">
          <cell r="M29817" t="str">
            <v>805010659_ 1064155</v>
          </cell>
          <cell r="N29817">
            <v>339696</v>
          </cell>
          <cell r="O29817">
            <v>0</v>
          </cell>
          <cell r="P29817">
            <v>300000</v>
          </cell>
          <cell r="Q29817">
            <v>339696</v>
          </cell>
        </row>
        <row r="29818">
          <cell r="M29818" t="str">
            <v>805010659_ 1064027</v>
          </cell>
          <cell r="N29818">
            <v>49875</v>
          </cell>
          <cell r="O29818">
            <v>0</v>
          </cell>
          <cell r="P29818">
            <v>0</v>
          </cell>
          <cell r="Q29818">
            <v>49875</v>
          </cell>
        </row>
        <row r="29819">
          <cell r="M29819" t="str">
            <v>805010659_ 1064220</v>
          </cell>
          <cell r="N29819">
            <v>38500</v>
          </cell>
          <cell r="O29819">
            <v>0</v>
          </cell>
          <cell r="P29819">
            <v>0</v>
          </cell>
          <cell r="Q29819">
            <v>38500</v>
          </cell>
        </row>
        <row r="29820">
          <cell r="M29820" t="str">
            <v>805010659_ 1064135</v>
          </cell>
          <cell r="N29820">
            <v>98000</v>
          </cell>
          <cell r="O29820">
            <v>0</v>
          </cell>
          <cell r="P29820">
            <v>0</v>
          </cell>
          <cell r="Q29820">
            <v>98000</v>
          </cell>
        </row>
        <row r="29821">
          <cell r="M29821" t="str">
            <v>805010659_ 1063824</v>
          </cell>
          <cell r="N29821">
            <v>36800</v>
          </cell>
          <cell r="O29821">
            <v>0</v>
          </cell>
          <cell r="P29821">
            <v>0</v>
          </cell>
          <cell r="Q29821">
            <v>36800</v>
          </cell>
        </row>
        <row r="29822">
          <cell r="M29822" t="str">
            <v>805010659_ 1064165</v>
          </cell>
          <cell r="N29822">
            <v>69000</v>
          </cell>
          <cell r="O29822">
            <v>0</v>
          </cell>
          <cell r="P29822">
            <v>0</v>
          </cell>
          <cell r="Q29822">
            <v>69000</v>
          </cell>
        </row>
        <row r="29823">
          <cell r="M29823" t="str">
            <v>805010659_ 1064241</v>
          </cell>
          <cell r="N29823">
            <v>38500</v>
          </cell>
          <cell r="O29823">
            <v>0</v>
          </cell>
          <cell r="P29823">
            <v>0</v>
          </cell>
          <cell r="Q29823">
            <v>38500</v>
          </cell>
        </row>
        <row r="29824">
          <cell r="M29824" t="str">
            <v>805010659_ 1064050</v>
          </cell>
          <cell r="N29824">
            <v>528700</v>
          </cell>
          <cell r="O29824">
            <v>0</v>
          </cell>
          <cell r="P29824">
            <v>0</v>
          </cell>
          <cell r="Q29824">
            <v>528700</v>
          </cell>
        </row>
        <row r="29825">
          <cell r="M29825" t="str">
            <v>805010659_ 1064251</v>
          </cell>
          <cell r="N29825">
            <v>69000</v>
          </cell>
          <cell r="O29825">
            <v>0</v>
          </cell>
          <cell r="P29825">
            <v>0</v>
          </cell>
          <cell r="Q29825">
            <v>69000</v>
          </cell>
        </row>
        <row r="29826">
          <cell r="M29826" t="str">
            <v>805010659_ 1064103</v>
          </cell>
          <cell r="N29826">
            <v>49875</v>
          </cell>
          <cell r="O29826">
            <v>0</v>
          </cell>
          <cell r="P29826">
            <v>0</v>
          </cell>
          <cell r="Q29826">
            <v>49875</v>
          </cell>
        </row>
        <row r="29827">
          <cell r="M29827" t="str">
            <v>805010659_ 1064203</v>
          </cell>
          <cell r="N29827">
            <v>91141</v>
          </cell>
          <cell r="O29827">
            <v>0</v>
          </cell>
          <cell r="P29827">
            <v>0</v>
          </cell>
          <cell r="Q29827">
            <v>91141</v>
          </cell>
        </row>
        <row r="29828">
          <cell r="M29828" t="str">
            <v>805010659_ 1063924</v>
          </cell>
          <cell r="N29828">
            <v>98000</v>
          </cell>
          <cell r="O29828">
            <v>0</v>
          </cell>
          <cell r="P29828">
            <v>0</v>
          </cell>
          <cell r="Q29828">
            <v>98000</v>
          </cell>
        </row>
        <row r="29829">
          <cell r="M29829" t="str">
            <v>805010659_ 1064025</v>
          </cell>
          <cell r="N29829">
            <v>91141</v>
          </cell>
          <cell r="O29829">
            <v>0</v>
          </cell>
          <cell r="P29829">
            <v>0</v>
          </cell>
          <cell r="Q29829">
            <v>91141</v>
          </cell>
        </row>
        <row r="29830">
          <cell r="M29830" t="str">
            <v>805010659_ 1063982</v>
          </cell>
          <cell r="N29830">
            <v>62130</v>
          </cell>
          <cell r="O29830">
            <v>0</v>
          </cell>
          <cell r="P29830">
            <v>0</v>
          </cell>
          <cell r="Q29830">
            <v>62130</v>
          </cell>
        </row>
        <row r="29831">
          <cell r="M29831" t="str">
            <v>805010659_ 1064207</v>
          </cell>
          <cell r="N29831">
            <v>148750</v>
          </cell>
          <cell r="O29831">
            <v>0</v>
          </cell>
          <cell r="P29831">
            <v>0</v>
          </cell>
          <cell r="Q29831">
            <v>148750</v>
          </cell>
        </row>
        <row r="29832">
          <cell r="M29832" t="str">
            <v>805010659_ 1064007</v>
          </cell>
          <cell r="N29832">
            <v>50600</v>
          </cell>
          <cell r="O29832">
            <v>0</v>
          </cell>
          <cell r="P29832">
            <v>0</v>
          </cell>
          <cell r="Q29832">
            <v>50600</v>
          </cell>
        </row>
        <row r="29833">
          <cell r="M29833" t="str">
            <v>805010659_ 1064146</v>
          </cell>
          <cell r="N29833">
            <v>115900</v>
          </cell>
          <cell r="O29833">
            <v>0</v>
          </cell>
          <cell r="P29833">
            <v>0</v>
          </cell>
          <cell r="Q29833">
            <v>115900</v>
          </cell>
        </row>
        <row r="29834">
          <cell r="M29834" t="str">
            <v>805010659_ 1064077</v>
          </cell>
          <cell r="N29834">
            <v>98000</v>
          </cell>
          <cell r="O29834">
            <v>0</v>
          </cell>
          <cell r="P29834">
            <v>0</v>
          </cell>
          <cell r="Q29834">
            <v>98000</v>
          </cell>
        </row>
        <row r="29835">
          <cell r="M29835" t="str">
            <v>805010659_ 1064120</v>
          </cell>
          <cell r="N29835">
            <v>69000</v>
          </cell>
          <cell r="O29835">
            <v>0</v>
          </cell>
          <cell r="P29835">
            <v>0</v>
          </cell>
          <cell r="Q29835">
            <v>69000</v>
          </cell>
        </row>
        <row r="29836">
          <cell r="M29836" t="str">
            <v>805010659_ 1063837</v>
          </cell>
          <cell r="N29836">
            <v>38500</v>
          </cell>
          <cell r="O29836">
            <v>0</v>
          </cell>
          <cell r="P29836">
            <v>0</v>
          </cell>
          <cell r="Q29836">
            <v>38500</v>
          </cell>
        </row>
        <row r="29837">
          <cell r="M29837" t="str">
            <v>805010659_ 1064176</v>
          </cell>
          <cell r="N29837">
            <v>49874</v>
          </cell>
          <cell r="O29837">
            <v>0</v>
          </cell>
          <cell r="P29837">
            <v>0</v>
          </cell>
          <cell r="Q29837">
            <v>49874</v>
          </cell>
        </row>
        <row r="29838">
          <cell r="M29838" t="str">
            <v>805010659_ 1064238</v>
          </cell>
          <cell r="N29838">
            <v>148750</v>
          </cell>
          <cell r="O29838">
            <v>0</v>
          </cell>
          <cell r="P29838">
            <v>0</v>
          </cell>
          <cell r="Q29838">
            <v>148750</v>
          </cell>
        </row>
        <row r="29839">
          <cell r="M29839" t="str">
            <v>805010659_ 1064248</v>
          </cell>
          <cell r="N29839">
            <v>87396</v>
          </cell>
          <cell r="O29839">
            <v>0</v>
          </cell>
          <cell r="P29839">
            <v>518000</v>
          </cell>
          <cell r="Q29839">
            <v>87396</v>
          </cell>
        </row>
        <row r="29840">
          <cell r="M29840" t="str">
            <v>805010659_ 1064150</v>
          </cell>
          <cell r="N29840">
            <v>69000</v>
          </cell>
          <cell r="O29840">
            <v>0</v>
          </cell>
          <cell r="P29840">
            <v>0</v>
          </cell>
          <cell r="Q29840">
            <v>69000</v>
          </cell>
        </row>
        <row r="29841">
          <cell r="M29841" t="str">
            <v>805010659_ 1064143</v>
          </cell>
          <cell r="N29841">
            <v>69600</v>
          </cell>
          <cell r="O29841">
            <v>0</v>
          </cell>
          <cell r="P29841">
            <v>300000</v>
          </cell>
          <cell r="Q29841">
            <v>69600</v>
          </cell>
        </row>
        <row r="29842">
          <cell r="M29842" t="str">
            <v>805010659_ 1063930</v>
          </cell>
          <cell r="N29842">
            <v>38500</v>
          </cell>
          <cell r="O29842">
            <v>0</v>
          </cell>
          <cell r="P29842">
            <v>0</v>
          </cell>
          <cell r="Q29842">
            <v>38500</v>
          </cell>
        </row>
        <row r="29843">
          <cell r="M29843" t="str">
            <v>805010659_ 1064145</v>
          </cell>
          <cell r="N29843">
            <v>49875</v>
          </cell>
          <cell r="O29843">
            <v>0</v>
          </cell>
          <cell r="P29843">
            <v>0</v>
          </cell>
          <cell r="Q29843">
            <v>49875</v>
          </cell>
        </row>
        <row r="29844">
          <cell r="M29844" t="str">
            <v>805010659_ 1064254</v>
          </cell>
          <cell r="N29844">
            <v>91467</v>
          </cell>
          <cell r="O29844">
            <v>0</v>
          </cell>
          <cell r="P29844">
            <v>0</v>
          </cell>
          <cell r="Q29844">
            <v>91467</v>
          </cell>
        </row>
        <row r="29845">
          <cell r="M29845" t="str">
            <v>805010659_ 1064152</v>
          </cell>
          <cell r="N29845">
            <v>412272</v>
          </cell>
          <cell r="O29845">
            <v>0</v>
          </cell>
          <cell r="P29845">
            <v>0</v>
          </cell>
          <cell r="Q29845">
            <v>412272</v>
          </cell>
        </row>
        <row r="29846">
          <cell r="M29846" t="str">
            <v>805010659_ 1064205</v>
          </cell>
          <cell r="N29846">
            <v>49874</v>
          </cell>
          <cell r="O29846">
            <v>0</v>
          </cell>
          <cell r="P29846">
            <v>0</v>
          </cell>
          <cell r="Q29846">
            <v>49874</v>
          </cell>
        </row>
        <row r="29847">
          <cell r="M29847" t="str">
            <v>805010659_ 1064246</v>
          </cell>
          <cell r="N29847">
            <v>69000</v>
          </cell>
          <cell r="O29847">
            <v>0</v>
          </cell>
          <cell r="P29847">
            <v>0</v>
          </cell>
          <cell r="Q29847">
            <v>69000</v>
          </cell>
        </row>
        <row r="29848">
          <cell r="M29848" t="str">
            <v>805010659_ 1063913</v>
          </cell>
          <cell r="N29848">
            <v>91141</v>
          </cell>
          <cell r="O29848">
            <v>0</v>
          </cell>
          <cell r="P29848">
            <v>0</v>
          </cell>
          <cell r="Q29848">
            <v>91141</v>
          </cell>
        </row>
        <row r="29849">
          <cell r="M29849" t="str">
            <v>805010659_ 1063964</v>
          </cell>
          <cell r="N29849">
            <v>91141</v>
          </cell>
          <cell r="O29849">
            <v>0</v>
          </cell>
          <cell r="P29849">
            <v>0</v>
          </cell>
          <cell r="Q29849">
            <v>91141</v>
          </cell>
        </row>
        <row r="29850">
          <cell r="M29850" t="str">
            <v>805010659_ 1064061</v>
          </cell>
          <cell r="N29850">
            <v>323640</v>
          </cell>
          <cell r="O29850">
            <v>0</v>
          </cell>
          <cell r="P29850">
            <v>300000</v>
          </cell>
          <cell r="Q29850">
            <v>323640</v>
          </cell>
        </row>
        <row r="29851">
          <cell r="M29851" t="str">
            <v>805010659_ 1063846</v>
          </cell>
          <cell r="N29851">
            <v>323640</v>
          </cell>
          <cell r="O29851">
            <v>0</v>
          </cell>
          <cell r="P29851">
            <v>300000</v>
          </cell>
          <cell r="Q29851">
            <v>323640</v>
          </cell>
        </row>
        <row r="29852">
          <cell r="M29852" t="str">
            <v>805010659_ 1064090</v>
          </cell>
          <cell r="N29852">
            <v>49874</v>
          </cell>
          <cell r="O29852">
            <v>0</v>
          </cell>
          <cell r="P29852">
            <v>0</v>
          </cell>
          <cell r="Q29852">
            <v>49874</v>
          </cell>
        </row>
        <row r="29853">
          <cell r="M29853" t="str">
            <v>805010659_ 1064197</v>
          </cell>
          <cell r="N29853">
            <v>94664</v>
          </cell>
          <cell r="O29853">
            <v>0</v>
          </cell>
          <cell r="P29853">
            <v>0</v>
          </cell>
          <cell r="Q29853">
            <v>94664</v>
          </cell>
        </row>
        <row r="29854">
          <cell r="M29854" t="str">
            <v>805010659_ 1063929</v>
          </cell>
          <cell r="N29854">
            <v>69000</v>
          </cell>
          <cell r="O29854">
            <v>0</v>
          </cell>
          <cell r="P29854">
            <v>0</v>
          </cell>
          <cell r="Q29854">
            <v>69000</v>
          </cell>
        </row>
        <row r="29855">
          <cell r="M29855" t="str">
            <v>805010659_ 1063998</v>
          </cell>
          <cell r="N29855">
            <v>84993</v>
          </cell>
          <cell r="O29855">
            <v>0</v>
          </cell>
          <cell r="P29855">
            <v>0</v>
          </cell>
          <cell r="Q29855">
            <v>84993</v>
          </cell>
        </row>
        <row r="29856">
          <cell r="M29856" t="str">
            <v>805010659_ 1063836</v>
          </cell>
          <cell r="N29856">
            <v>528999</v>
          </cell>
          <cell r="O29856">
            <v>0</v>
          </cell>
          <cell r="P29856">
            <v>0</v>
          </cell>
          <cell r="Q29856">
            <v>528999</v>
          </cell>
        </row>
        <row r="29857">
          <cell r="M29857" t="str">
            <v>805010659_ 1063844</v>
          </cell>
          <cell r="N29857">
            <v>148750</v>
          </cell>
          <cell r="O29857">
            <v>0</v>
          </cell>
          <cell r="P29857">
            <v>0</v>
          </cell>
          <cell r="Q29857">
            <v>148750</v>
          </cell>
        </row>
        <row r="29858">
          <cell r="M29858" t="str">
            <v>805010659_ 1063843</v>
          </cell>
          <cell r="N29858">
            <v>25650</v>
          </cell>
          <cell r="O29858">
            <v>0</v>
          </cell>
          <cell r="P29858">
            <v>0</v>
          </cell>
          <cell r="Q29858">
            <v>25650</v>
          </cell>
        </row>
        <row r="29859">
          <cell r="M29859" t="str">
            <v>805010659_ 1064227</v>
          </cell>
          <cell r="N29859">
            <v>527999</v>
          </cell>
          <cell r="O29859">
            <v>0</v>
          </cell>
          <cell r="P29859">
            <v>0</v>
          </cell>
          <cell r="Q29859">
            <v>527999</v>
          </cell>
        </row>
        <row r="29860">
          <cell r="M29860" t="str">
            <v>805010659_ 1064099</v>
          </cell>
          <cell r="N29860">
            <v>49874</v>
          </cell>
          <cell r="O29860">
            <v>0</v>
          </cell>
          <cell r="P29860">
            <v>0</v>
          </cell>
          <cell r="Q29860">
            <v>49874</v>
          </cell>
        </row>
        <row r="29861">
          <cell r="M29861" t="str">
            <v>805010659_ 1064110</v>
          </cell>
          <cell r="N29861">
            <v>91141</v>
          </cell>
          <cell r="O29861">
            <v>0</v>
          </cell>
          <cell r="P29861">
            <v>0</v>
          </cell>
          <cell r="Q29861">
            <v>91141</v>
          </cell>
        </row>
        <row r="29862">
          <cell r="M29862" t="str">
            <v>805010659_ 1063828</v>
          </cell>
          <cell r="N29862">
            <v>282133</v>
          </cell>
          <cell r="O29862">
            <v>0</v>
          </cell>
          <cell r="P29862">
            <v>0</v>
          </cell>
          <cell r="Q29862">
            <v>282133</v>
          </cell>
        </row>
        <row r="29863">
          <cell r="M29863" t="str">
            <v>805010659_ 1063969</v>
          </cell>
          <cell r="N29863">
            <v>98000</v>
          </cell>
          <cell r="O29863">
            <v>0</v>
          </cell>
          <cell r="P29863">
            <v>0</v>
          </cell>
          <cell r="Q29863">
            <v>98000</v>
          </cell>
        </row>
        <row r="29864">
          <cell r="M29864" t="str">
            <v>805010659_ 1064159</v>
          </cell>
          <cell r="N29864">
            <v>68600</v>
          </cell>
          <cell r="O29864">
            <v>0</v>
          </cell>
          <cell r="P29864">
            <v>518000</v>
          </cell>
          <cell r="Q29864">
            <v>68600</v>
          </cell>
        </row>
        <row r="29865">
          <cell r="M29865" t="str">
            <v>805010659_ 1063951</v>
          </cell>
          <cell r="N29865">
            <v>76950</v>
          </cell>
          <cell r="O29865">
            <v>0</v>
          </cell>
          <cell r="P29865">
            <v>0</v>
          </cell>
          <cell r="Q29865">
            <v>76950</v>
          </cell>
        </row>
        <row r="29866">
          <cell r="M29866" t="str">
            <v>805010659_P35833</v>
          </cell>
          <cell r="N29866">
            <v>207000</v>
          </cell>
          <cell r="O29866">
            <v>0</v>
          </cell>
          <cell r="P29866">
            <v>0</v>
          </cell>
          <cell r="Q29866">
            <v>207000</v>
          </cell>
        </row>
        <row r="29867">
          <cell r="M29867" t="str">
            <v>805010659_P36468</v>
          </cell>
          <cell r="N29867">
            <v>480000</v>
          </cell>
          <cell r="O29867">
            <v>0</v>
          </cell>
          <cell r="P29867">
            <v>518000</v>
          </cell>
          <cell r="Q29867">
            <v>480000</v>
          </cell>
        </row>
        <row r="29868">
          <cell r="M29868" t="str">
            <v>805010659_P36466</v>
          </cell>
          <cell r="N29868">
            <v>150000</v>
          </cell>
          <cell r="O29868">
            <v>0</v>
          </cell>
          <cell r="P29868">
            <v>0</v>
          </cell>
          <cell r="Q29868">
            <v>150000</v>
          </cell>
        </row>
        <row r="29869">
          <cell r="M29869" t="str">
            <v>805010659_P36467</v>
          </cell>
          <cell r="N29869">
            <v>207000</v>
          </cell>
          <cell r="O29869">
            <v>0</v>
          </cell>
          <cell r="P29869">
            <v>0</v>
          </cell>
          <cell r="Q29869">
            <v>207000</v>
          </cell>
        </row>
        <row r="29870">
          <cell r="M29870" t="str">
            <v>805010659_ 1062685</v>
          </cell>
          <cell r="N29870">
            <v>40500</v>
          </cell>
          <cell r="O29870">
            <v>0</v>
          </cell>
          <cell r="P29870">
            <v>0</v>
          </cell>
          <cell r="Q29870">
            <v>40500</v>
          </cell>
        </row>
        <row r="29871">
          <cell r="M29871" t="str">
            <v>805010659_ 1062766</v>
          </cell>
          <cell r="N29871">
            <v>156600</v>
          </cell>
          <cell r="O29871">
            <v>0</v>
          </cell>
          <cell r="P29871">
            <v>0</v>
          </cell>
          <cell r="Q29871">
            <v>156600</v>
          </cell>
        </row>
        <row r="29872">
          <cell r="M29872" t="str">
            <v>805010659_ 1062880</v>
          </cell>
          <cell r="N29872">
            <v>98000</v>
          </cell>
          <cell r="O29872">
            <v>0</v>
          </cell>
          <cell r="P29872">
            <v>0</v>
          </cell>
          <cell r="Q29872">
            <v>98000</v>
          </cell>
        </row>
        <row r="29873">
          <cell r="M29873" t="str">
            <v>805010659_ 1063023</v>
          </cell>
          <cell r="N29873">
            <v>98000</v>
          </cell>
          <cell r="O29873">
            <v>0</v>
          </cell>
          <cell r="P29873">
            <v>518000</v>
          </cell>
          <cell r="Q29873">
            <v>98000</v>
          </cell>
        </row>
        <row r="29874">
          <cell r="M29874" t="str">
            <v>805010659_ 1062871</v>
          </cell>
          <cell r="N29874">
            <v>52499</v>
          </cell>
          <cell r="O29874">
            <v>0</v>
          </cell>
          <cell r="P29874">
            <v>0</v>
          </cell>
          <cell r="Q29874">
            <v>52499</v>
          </cell>
        </row>
        <row r="29875">
          <cell r="M29875" t="str">
            <v>805010659_ 1063001</v>
          </cell>
          <cell r="N29875">
            <v>45258</v>
          </cell>
          <cell r="O29875">
            <v>0</v>
          </cell>
          <cell r="P29875">
            <v>0</v>
          </cell>
          <cell r="Q29875">
            <v>45258</v>
          </cell>
        </row>
        <row r="29876">
          <cell r="M29876" t="str">
            <v>805010659_ 1062700</v>
          </cell>
          <cell r="N29876">
            <v>412272</v>
          </cell>
          <cell r="O29876">
            <v>0</v>
          </cell>
          <cell r="P29876">
            <v>0</v>
          </cell>
          <cell r="Q29876">
            <v>412272</v>
          </cell>
        </row>
        <row r="29877">
          <cell r="M29877" t="str">
            <v>805010659_ 1062853</v>
          </cell>
          <cell r="N29877">
            <v>75400</v>
          </cell>
          <cell r="O29877">
            <v>0</v>
          </cell>
          <cell r="P29877">
            <v>0</v>
          </cell>
          <cell r="Q29877">
            <v>75400</v>
          </cell>
        </row>
        <row r="29878">
          <cell r="M29878" t="str">
            <v>805010659_ 1062655</v>
          </cell>
          <cell r="N29878">
            <v>52499</v>
          </cell>
          <cell r="O29878">
            <v>0</v>
          </cell>
          <cell r="P29878">
            <v>0</v>
          </cell>
          <cell r="Q29878">
            <v>52499</v>
          </cell>
        </row>
        <row r="29879">
          <cell r="M29879" t="str">
            <v>805010659_ 1062698</v>
          </cell>
          <cell r="N29879">
            <v>98000</v>
          </cell>
          <cell r="O29879">
            <v>0</v>
          </cell>
          <cell r="P29879">
            <v>0</v>
          </cell>
          <cell r="Q29879">
            <v>98000</v>
          </cell>
        </row>
        <row r="29880">
          <cell r="M29880" t="str">
            <v>805010659_ 1062798</v>
          </cell>
          <cell r="N29880">
            <v>40600</v>
          </cell>
          <cell r="O29880">
            <v>0</v>
          </cell>
          <cell r="P29880">
            <v>0</v>
          </cell>
          <cell r="Q29880">
            <v>40600</v>
          </cell>
        </row>
        <row r="29881">
          <cell r="M29881" t="str">
            <v>805010659_ 1062875</v>
          </cell>
          <cell r="N29881">
            <v>156600</v>
          </cell>
          <cell r="O29881">
            <v>0</v>
          </cell>
          <cell r="P29881">
            <v>0</v>
          </cell>
          <cell r="Q29881">
            <v>156600</v>
          </cell>
        </row>
        <row r="29882">
          <cell r="M29882" t="str">
            <v>805010659_ 1062891</v>
          </cell>
          <cell r="N29882">
            <v>98000</v>
          </cell>
          <cell r="O29882">
            <v>0</v>
          </cell>
          <cell r="P29882">
            <v>0</v>
          </cell>
          <cell r="Q29882">
            <v>98000</v>
          </cell>
        </row>
        <row r="29883">
          <cell r="M29883" t="str">
            <v>805010659_ 1062984</v>
          </cell>
          <cell r="N29883">
            <v>420000</v>
          </cell>
          <cell r="O29883">
            <v>0</v>
          </cell>
          <cell r="P29883">
            <v>0</v>
          </cell>
          <cell r="Q29883">
            <v>420000</v>
          </cell>
        </row>
        <row r="29884">
          <cell r="M29884" t="str">
            <v>805010659_ 1063016</v>
          </cell>
          <cell r="N29884">
            <v>18000</v>
          </cell>
          <cell r="O29884">
            <v>0</v>
          </cell>
          <cell r="P29884">
            <v>0</v>
          </cell>
          <cell r="Q29884">
            <v>18000</v>
          </cell>
        </row>
        <row r="29885">
          <cell r="M29885" t="str">
            <v>805010659_ 1062665</v>
          </cell>
          <cell r="N29885">
            <v>86500</v>
          </cell>
          <cell r="O29885">
            <v>0</v>
          </cell>
          <cell r="P29885">
            <v>0</v>
          </cell>
          <cell r="Q29885">
            <v>86500</v>
          </cell>
        </row>
        <row r="29886">
          <cell r="M29886" t="str">
            <v>805010659_ 1062964</v>
          </cell>
          <cell r="N29886">
            <v>40600</v>
          </cell>
          <cell r="O29886">
            <v>0</v>
          </cell>
          <cell r="P29886">
            <v>0</v>
          </cell>
          <cell r="Q29886">
            <v>40600</v>
          </cell>
        </row>
        <row r="29887">
          <cell r="M29887" t="str">
            <v>805010659_ 1062981</v>
          </cell>
          <cell r="N29887">
            <v>122000</v>
          </cell>
          <cell r="O29887">
            <v>0</v>
          </cell>
          <cell r="P29887">
            <v>0</v>
          </cell>
          <cell r="Q29887">
            <v>122000</v>
          </cell>
        </row>
        <row r="29888">
          <cell r="M29888" t="str">
            <v>805010659_ 1062902</v>
          </cell>
          <cell r="N29888">
            <v>75400</v>
          </cell>
          <cell r="O29888">
            <v>0</v>
          </cell>
          <cell r="P29888">
            <v>0</v>
          </cell>
          <cell r="Q29888">
            <v>75400</v>
          </cell>
        </row>
        <row r="29889">
          <cell r="M29889" t="str">
            <v>805010659_ 1062874</v>
          </cell>
          <cell r="N29889">
            <v>153000</v>
          </cell>
          <cell r="O29889">
            <v>0</v>
          </cell>
          <cell r="P29889">
            <v>0</v>
          </cell>
          <cell r="Q29889">
            <v>153000</v>
          </cell>
        </row>
        <row r="29890">
          <cell r="M29890" t="str">
            <v>805010659_ 1062930</v>
          </cell>
          <cell r="N29890">
            <v>96448</v>
          </cell>
          <cell r="O29890">
            <v>0</v>
          </cell>
          <cell r="P29890">
            <v>0</v>
          </cell>
          <cell r="Q29890">
            <v>96448</v>
          </cell>
        </row>
        <row r="29891">
          <cell r="M29891" t="str">
            <v>805010659_ 1062846</v>
          </cell>
          <cell r="N29891">
            <v>75400</v>
          </cell>
          <cell r="O29891">
            <v>0</v>
          </cell>
          <cell r="P29891">
            <v>0</v>
          </cell>
          <cell r="Q29891">
            <v>75400</v>
          </cell>
        </row>
        <row r="29892">
          <cell r="M29892" t="str">
            <v>805010659_ 1062914</v>
          </cell>
          <cell r="N29892">
            <v>75400</v>
          </cell>
          <cell r="O29892">
            <v>0</v>
          </cell>
          <cell r="P29892">
            <v>0</v>
          </cell>
          <cell r="Q29892">
            <v>75400</v>
          </cell>
        </row>
        <row r="29893">
          <cell r="M29893" t="str">
            <v>805010659_ 1062935</v>
          </cell>
          <cell r="N29893">
            <v>73608</v>
          </cell>
          <cell r="O29893">
            <v>0</v>
          </cell>
          <cell r="P29893">
            <v>0</v>
          </cell>
          <cell r="Q29893">
            <v>73608</v>
          </cell>
        </row>
        <row r="29894">
          <cell r="M29894" t="str">
            <v>805010659_ 1062735</v>
          </cell>
          <cell r="N29894">
            <v>74999</v>
          </cell>
          <cell r="O29894">
            <v>0</v>
          </cell>
          <cell r="P29894">
            <v>0</v>
          </cell>
          <cell r="Q29894">
            <v>74999</v>
          </cell>
        </row>
        <row r="29895">
          <cell r="M29895" t="str">
            <v>805010659_ 1062649</v>
          </cell>
          <cell r="N29895">
            <v>156600</v>
          </cell>
          <cell r="O29895">
            <v>0</v>
          </cell>
          <cell r="P29895">
            <v>0</v>
          </cell>
          <cell r="Q29895">
            <v>156600</v>
          </cell>
        </row>
        <row r="29896">
          <cell r="M29896" t="str">
            <v>805010659_ 1062995</v>
          </cell>
          <cell r="N29896">
            <v>122000</v>
          </cell>
          <cell r="O29896">
            <v>0</v>
          </cell>
          <cell r="P29896">
            <v>0</v>
          </cell>
          <cell r="Q29896">
            <v>122000</v>
          </cell>
        </row>
        <row r="29897">
          <cell r="M29897" t="str">
            <v>805010659_ 1062872</v>
          </cell>
          <cell r="N29897">
            <v>156600</v>
          </cell>
          <cell r="O29897">
            <v>0</v>
          </cell>
          <cell r="P29897">
            <v>0</v>
          </cell>
          <cell r="Q29897">
            <v>156600</v>
          </cell>
        </row>
        <row r="29898">
          <cell r="M29898" t="str">
            <v>805010659_ 1062757</v>
          </cell>
          <cell r="N29898">
            <v>75400</v>
          </cell>
          <cell r="O29898">
            <v>0</v>
          </cell>
          <cell r="P29898">
            <v>0</v>
          </cell>
          <cell r="Q29898">
            <v>75400</v>
          </cell>
        </row>
        <row r="29899">
          <cell r="M29899" t="str">
            <v>805010659_ 1062848</v>
          </cell>
          <cell r="N29899">
            <v>74999</v>
          </cell>
          <cell r="O29899">
            <v>0</v>
          </cell>
          <cell r="P29899">
            <v>0</v>
          </cell>
          <cell r="Q29899">
            <v>74999</v>
          </cell>
        </row>
        <row r="29900">
          <cell r="M29900" t="str">
            <v>805010659_ 1062917</v>
          </cell>
          <cell r="N29900">
            <v>156600</v>
          </cell>
          <cell r="O29900">
            <v>0</v>
          </cell>
          <cell r="P29900">
            <v>0</v>
          </cell>
          <cell r="Q29900">
            <v>156600</v>
          </cell>
        </row>
        <row r="29901">
          <cell r="M29901" t="str">
            <v>805010659_ 1062710</v>
          </cell>
          <cell r="N29901">
            <v>75400</v>
          </cell>
          <cell r="O29901">
            <v>0</v>
          </cell>
          <cell r="P29901">
            <v>0</v>
          </cell>
          <cell r="Q29901">
            <v>75400</v>
          </cell>
        </row>
        <row r="29902">
          <cell r="M29902" t="str">
            <v>805010659_ 1062819</v>
          </cell>
          <cell r="N29902">
            <v>19600</v>
          </cell>
          <cell r="O29902">
            <v>0</v>
          </cell>
          <cell r="P29902">
            <v>518000</v>
          </cell>
          <cell r="Q29902">
            <v>19600</v>
          </cell>
        </row>
        <row r="29903">
          <cell r="M29903" t="str">
            <v>805010659_ 1062662</v>
          </cell>
          <cell r="N29903">
            <v>75400</v>
          </cell>
          <cell r="O29903">
            <v>0</v>
          </cell>
          <cell r="P29903">
            <v>0</v>
          </cell>
          <cell r="Q29903">
            <v>75400</v>
          </cell>
        </row>
        <row r="29904">
          <cell r="M29904" t="str">
            <v>805010659_ 1062908</v>
          </cell>
          <cell r="N29904">
            <v>98000</v>
          </cell>
          <cell r="O29904">
            <v>0</v>
          </cell>
          <cell r="P29904">
            <v>0</v>
          </cell>
          <cell r="Q29904">
            <v>98000</v>
          </cell>
        </row>
        <row r="29905">
          <cell r="M29905" t="str">
            <v>805010659_ 1062727</v>
          </cell>
          <cell r="N29905">
            <v>40500</v>
          </cell>
          <cell r="O29905">
            <v>0</v>
          </cell>
          <cell r="P29905">
            <v>0</v>
          </cell>
          <cell r="Q29905">
            <v>40500</v>
          </cell>
        </row>
        <row r="29906">
          <cell r="M29906" t="str">
            <v>805010659_ 1062833</v>
          </cell>
          <cell r="N29906">
            <v>525517</v>
          </cell>
          <cell r="O29906">
            <v>0</v>
          </cell>
          <cell r="P29906">
            <v>0</v>
          </cell>
          <cell r="Q29906">
            <v>525517</v>
          </cell>
        </row>
        <row r="29907">
          <cell r="M29907" t="str">
            <v>805010659_ 1062695</v>
          </cell>
          <cell r="N29907">
            <v>12911</v>
          </cell>
          <cell r="O29907">
            <v>0</v>
          </cell>
          <cell r="P29907">
            <v>0</v>
          </cell>
          <cell r="Q29907">
            <v>12911</v>
          </cell>
        </row>
        <row r="29908">
          <cell r="M29908" t="str">
            <v>805010659_ 1062940</v>
          </cell>
          <cell r="N29908">
            <v>348000</v>
          </cell>
          <cell r="O29908">
            <v>0</v>
          </cell>
          <cell r="P29908">
            <v>0</v>
          </cell>
          <cell r="Q29908">
            <v>348000</v>
          </cell>
        </row>
        <row r="29909">
          <cell r="M29909" t="str">
            <v>805010659_ 1062886</v>
          </cell>
          <cell r="N29909">
            <v>98000</v>
          </cell>
          <cell r="O29909">
            <v>0</v>
          </cell>
          <cell r="P29909">
            <v>0</v>
          </cell>
          <cell r="Q29909">
            <v>98000</v>
          </cell>
        </row>
        <row r="29910">
          <cell r="M29910" t="str">
            <v>805010659_ 1062782</v>
          </cell>
          <cell r="N29910">
            <v>420000</v>
          </cell>
          <cell r="O29910">
            <v>0</v>
          </cell>
          <cell r="P29910">
            <v>0</v>
          </cell>
          <cell r="Q29910">
            <v>420000</v>
          </cell>
        </row>
        <row r="29911">
          <cell r="M29911" t="str">
            <v>805010659_ 1062838</v>
          </cell>
          <cell r="N29911">
            <v>131000</v>
          </cell>
          <cell r="O29911">
            <v>0</v>
          </cell>
          <cell r="P29911">
            <v>0</v>
          </cell>
          <cell r="Q29911">
            <v>131000</v>
          </cell>
        </row>
        <row r="29912">
          <cell r="M29912" t="str">
            <v>805010659_ 1062807</v>
          </cell>
          <cell r="N29912">
            <v>75400</v>
          </cell>
          <cell r="O29912">
            <v>0</v>
          </cell>
          <cell r="P29912">
            <v>0</v>
          </cell>
          <cell r="Q29912">
            <v>75400</v>
          </cell>
        </row>
        <row r="29913">
          <cell r="M29913" t="str">
            <v>805010659_ 1062792</v>
          </cell>
          <cell r="N29913">
            <v>98000</v>
          </cell>
          <cell r="O29913">
            <v>0</v>
          </cell>
          <cell r="P29913">
            <v>0</v>
          </cell>
          <cell r="Q29913">
            <v>98000</v>
          </cell>
        </row>
        <row r="29914">
          <cell r="M29914" t="str">
            <v>805010659_ 1062675</v>
          </cell>
          <cell r="N29914">
            <v>27000</v>
          </cell>
          <cell r="O29914">
            <v>0</v>
          </cell>
          <cell r="P29914">
            <v>0</v>
          </cell>
          <cell r="Q29914">
            <v>27000</v>
          </cell>
        </row>
        <row r="29915">
          <cell r="M29915" t="str">
            <v>805010659_ 1062718</v>
          </cell>
          <cell r="N29915">
            <v>98000</v>
          </cell>
          <cell r="O29915">
            <v>0</v>
          </cell>
          <cell r="P29915">
            <v>0</v>
          </cell>
          <cell r="Q29915">
            <v>98000</v>
          </cell>
        </row>
        <row r="29916">
          <cell r="M29916" t="str">
            <v>805010659_ 1062947</v>
          </cell>
          <cell r="N29916">
            <v>98000</v>
          </cell>
          <cell r="O29916">
            <v>0</v>
          </cell>
          <cell r="P29916">
            <v>0</v>
          </cell>
          <cell r="Q29916">
            <v>98000</v>
          </cell>
        </row>
        <row r="29917">
          <cell r="M29917" t="str">
            <v>805010659_ 1062916</v>
          </cell>
          <cell r="N29917">
            <v>75400</v>
          </cell>
          <cell r="O29917">
            <v>0</v>
          </cell>
          <cell r="P29917">
            <v>0</v>
          </cell>
          <cell r="Q29917">
            <v>75400</v>
          </cell>
        </row>
        <row r="29918">
          <cell r="M29918" t="str">
            <v>805010659_ 1062920</v>
          </cell>
          <cell r="N29918">
            <v>250000</v>
          </cell>
          <cell r="O29918">
            <v>0</v>
          </cell>
          <cell r="P29918">
            <v>0</v>
          </cell>
          <cell r="Q29918">
            <v>250000</v>
          </cell>
        </row>
        <row r="29919">
          <cell r="M29919" t="str">
            <v>805010659_ 1062948</v>
          </cell>
          <cell r="N29919">
            <v>122000</v>
          </cell>
          <cell r="O29919">
            <v>0</v>
          </cell>
          <cell r="P29919">
            <v>0</v>
          </cell>
          <cell r="Q29919">
            <v>122000</v>
          </cell>
        </row>
        <row r="29920">
          <cell r="M29920" t="str">
            <v>805010659_ 1062966</v>
          </cell>
          <cell r="N29920">
            <v>510000</v>
          </cell>
          <cell r="O29920">
            <v>0</v>
          </cell>
          <cell r="P29920">
            <v>0</v>
          </cell>
          <cell r="Q29920">
            <v>510000</v>
          </cell>
        </row>
        <row r="29921">
          <cell r="M29921" t="str">
            <v>805010659_ 1062868</v>
          </cell>
          <cell r="N29921">
            <v>75400</v>
          </cell>
          <cell r="O29921">
            <v>0</v>
          </cell>
          <cell r="P29921">
            <v>0</v>
          </cell>
          <cell r="Q29921">
            <v>75400</v>
          </cell>
        </row>
        <row r="29922">
          <cell r="M29922" t="str">
            <v>805010659_ 1062653</v>
          </cell>
          <cell r="N29922">
            <v>98000</v>
          </cell>
          <cell r="O29922">
            <v>0</v>
          </cell>
          <cell r="P29922">
            <v>0</v>
          </cell>
          <cell r="Q29922">
            <v>98000</v>
          </cell>
        </row>
        <row r="29923">
          <cell r="M29923" t="str">
            <v>805010659_ 1062825</v>
          </cell>
          <cell r="N29923">
            <v>74200</v>
          </cell>
          <cell r="O29923">
            <v>0</v>
          </cell>
          <cell r="P29923">
            <v>0</v>
          </cell>
          <cell r="Q29923">
            <v>74200</v>
          </cell>
        </row>
        <row r="29924">
          <cell r="M29924" t="str">
            <v>805010659_ 1062885</v>
          </cell>
          <cell r="N29924">
            <v>96448</v>
          </cell>
          <cell r="O29924">
            <v>0</v>
          </cell>
          <cell r="P29924">
            <v>0</v>
          </cell>
          <cell r="Q29924">
            <v>96448</v>
          </cell>
        </row>
        <row r="29925">
          <cell r="M29925" t="str">
            <v>805010659_ 1062725</v>
          </cell>
          <cell r="N29925">
            <v>98000</v>
          </cell>
          <cell r="O29925">
            <v>0</v>
          </cell>
          <cell r="P29925">
            <v>0</v>
          </cell>
          <cell r="Q29925">
            <v>98000</v>
          </cell>
        </row>
        <row r="29926">
          <cell r="M29926" t="str">
            <v>805010659_ 1062869</v>
          </cell>
          <cell r="N29926">
            <v>75400</v>
          </cell>
          <cell r="O29926">
            <v>0</v>
          </cell>
          <cell r="P29926">
            <v>0</v>
          </cell>
          <cell r="Q29926">
            <v>75400</v>
          </cell>
        </row>
        <row r="29927">
          <cell r="M29927" t="str">
            <v>805010659_ 1062750</v>
          </cell>
          <cell r="N29927">
            <v>75400</v>
          </cell>
          <cell r="O29927">
            <v>0</v>
          </cell>
          <cell r="P29927">
            <v>0</v>
          </cell>
          <cell r="Q29927">
            <v>75400</v>
          </cell>
        </row>
        <row r="29928">
          <cell r="M29928" t="str">
            <v>805010659_ 1062823</v>
          </cell>
          <cell r="N29928">
            <v>156600</v>
          </cell>
          <cell r="O29928">
            <v>0</v>
          </cell>
          <cell r="P29928">
            <v>0</v>
          </cell>
          <cell r="Q29928">
            <v>156600</v>
          </cell>
        </row>
        <row r="29929">
          <cell r="M29929" t="str">
            <v>805010659_ 1062955</v>
          </cell>
          <cell r="N29929">
            <v>352800</v>
          </cell>
          <cell r="O29929">
            <v>0</v>
          </cell>
          <cell r="P29929">
            <v>0</v>
          </cell>
          <cell r="Q29929">
            <v>352800</v>
          </cell>
        </row>
        <row r="29930">
          <cell r="M29930" t="str">
            <v>805010659_ 1062867</v>
          </cell>
          <cell r="N29930">
            <v>27000</v>
          </cell>
          <cell r="O29930">
            <v>0</v>
          </cell>
          <cell r="P29930">
            <v>0</v>
          </cell>
          <cell r="Q29930">
            <v>27000</v>
          </cell>
        </row>
        <row r="29931">
          <cell r="M29931" t="str">
            <v>805010659_ 1062712</v>
          </cell>
          <cell r="N29931">
            <v>156600</v>
          </cell>
          <cell r="O29931">
            <v>0</v>
          </cell>
          <cell r="P29931">
            <v>0</v>
          </cell>
          <cell r="Q29931">
            <v>156600</v>
          </cell>
        </row>
        <row r="29932">
          <cell r="M29932" t="str">
            <v>805010659_ 1062839</v>
          </cell>
          <cell r="N29932">
            <v>33249</v>
          </cell>
          <cell r="O29932">
            <v>0</v>
          </cell>
          <cell r="P29932">
            <v>0</v>
          </cell>
          <cell r="Q29932">
            <v>33249</v>
          </cell>
        </row>
        <row r="29933">
          <cell r="M29933" t="str">
            <v>805010659_ 1062745</v>
          </cell>
          <cell r="N29933">
            <v>62500</v>
          </cell>
          <cell r="O29933">
            <v>0</v>
          </cell>
          <cell r="P29933">
            <v>0</v>
          </cell>
          <cell r="Q29933">
            <v>62500</v>
          </cell>
        </row>
        <row r="29934">
          <cell r="M29934" t="str">
            <v>805010659_ 1062784</v>
          </cell>
          <cell r="N29934">
            <v>156600</v>
          </cell>
          <cell r="O29934">
            <v>0</v>
          </cell>
          <cell r="P29934">
            <v>0</v>
          </cell>
          <cell r="Q29934">
            <v>156600</v>
          </cell>
        </row>
        <row r="29935">
          <cell r="M29935" t="str">
            <v>805010659_ 1062786</v>
          </cell>
          <cell r="N29935">
            <v>98000</v>
          </cell>
          <cell r="O29935">
            <v>0</v>
          </cell>
          <cell r="P29935">
            <v>0</v>
          </cell>
          <cell r="Q29935">
            <v>98000</v>
          </cell>
        </row>
        <row r="29936">
          <cell r="M29936" t="str">
            <v>805010659_ 1062851</v>
          </cell>
          <cell r="N29936">
            <v>226200</v>
          </cell>
          <cell r="O29936">
            <v>0</v>
          </cell>
          <cell r="P29936">
            <v>0</v>
          </cell>
          <cell r="Q29936">
            <v>226200</v>
          </cell>
        </row>
        <row r="29937">
          <cell r="M29937" t="str">
            <v>805010659_ 1062783</v>
          </cell>
          <cell r="N29937">
            <v>75400</v>
          </cell>
          <cell r="O29937">
            <v>0</v>
          </cell>
          <cell r="P29937">
            <v>0</v>
          </cell>
          <cell r="Q29937">
            <v>75400</v>
          </cell>
        </row>
        <row r="29938">
          <cell r="M29938" t="str">
            <v>805010659_ 1062795</v>
          </cell>
          <cell r="N29938">
            <v>153000</v>
          </cell>
          <cell r="O29938">
            <v>0</v>
          </cell>
          <cell r="P29938">
            <v>0</v>
          </cell>
          <cell r="Q29938">
            <v>153000</v>
          </cell>
        </row>
        <row r="29939">
          <cell r="M29939" t="str">
            <v>805010659_ 1062929</v>
          </cell>
          <cell r="N29939">
            <v>156600</v>
          </cell>
          <cell r="O29939">
            <v>0</v>
          </cell>
          <cell r="P29939">
            <v>0</v>
          </cell>
          <cell r="Q29939">
            <v>156600</v>
          </cell>
        </row>
        <row r="29940">
          <cell r="M29940" t="str">
            <v>805010659_ 1062739</v>
          </cell>
          <cell r="N29940">
            <v>98000</v>
          </cell>
          <cell r="O29940">
            <v>0</v>
          </cell>
          <cell r="P29940">
            <v>0</v>
          </cell>
          <cell r="Q29940">
            <v>98000</v>
          </cell>
        </row>
        <row r="29941">
          <cell r="M29941" t="str">
            <v>805010659_ 1062808</v>
          </cell>
          <cell r="N29941">
            <v>156600</v>
          </cell>
          <cell r="O29941">
            <v>0</v>
          </cell>
          <cell r="P29941">
            <v>0</v>
          </cell>
          <cell r="Q29941">
            <v>156600</v>
          </cell>
        </row>
        <row r="29942">
          <cell r="M29942" t="str">
            <v>805010659_ 1062752</v>
          </cell>
          <cell r="N29942">
            <v>52499</v>
          </cell>
          <cell r="O29942">
            <v>0</v>
          </cell>
          <cell r="P29942">
            <v>0</v>
          </cell>
          <cell r="Q29942">
            <v>52499</v>
          </cell>
        </row>
        <row r="29943">
          <cell r="M29943" t="str">
            <v>805010659_ 1062756</v>
          </cell>
          <cell r="N29943">
            <v>52499</v>
          </cell>
          <cell r="O29943">
            <v>0</v>
          </cell>
          <cell r="P29943">
            <v>0</v>
          </cell>
          <cell r="Q29943">
            <v>52499</v>
          </cell>
        </row>
        <row r="29944">
          <cell r="M29944" t="str">
            <v>805010659_ 1062775</v>
          </cell>
          <cell r="N29944">
            <v>94896</v>
          </cell>
          <cell r="O29944">
            <v>0</v>
          </cell>
          <cell r="P29944">
            <v>0</v>
          </cell>
          <cell r="Q29944">
            <v>94896</v>
          </cell>
        </row>
        <row r="29945">
          <cell r="M29945" t="str">
            <v>805010659_ 1062720</v>
          </cell>
          <cell r="N29945">
            <v>75400</v>
          </cell>
          <cell r="O29945">
            <v>0</v>
          </cell>
          <cell r="P29945">
            <v>0</v>
          </cell>
          <cell r="Q29945">
            <v>75400</v>
          </cell>
        </row>
        <row r="29946">
          <cell r="M29946" t="str">
            <v>805010659_ 1062722</v>
          </cell>
          <cell r="N29946">
            <v>62192</v>
          </cell>
          <cell r="O29946">
            <v>0</v>
          </cell>
          <cell r="P29946">
            <v>518000</v>
          </cell>
          <cell r="Q29946">
            <v>62192</v>
          </cell>
        </row>
        <row r="29947">
          <cell r="M29947" t="str">
            <v>805010659_ 1062788</v>
          </cell>
          <cell r="N29947">
            <v>98000</v>
          </cell>
          <cell r="O29947">
            <v>0</v>
          </cell>
          <cell r="P29947">
            <v>0</v>
          </cell>
          <cell r="Q29947">
            <v>98000</v>
          </cell>
        </row>
        <row r="29948">
          <cell r="M29948" t="str">
            <v>805010659_ 1062733</v>
          </cell>
          <cell r="N29948">
            <v>96448</v>
          </cell>
          <cell r="O29948">
            <v>0</v>
          </cell>
          <cell r="P29948">
            <v>0</v>
          </cell>
          <cell r="Q29948">
            <v>96448</v>
          </cell>
        </row>
        <row r="29949">
          <cell r="M29949" t="str">
            <v>805010659_ 1063005</v>
          </cell>
          <cell r="N29949">
            <v>75400</v>
          </cell>
          <cell r="O29949">
            <v>0</v>
          </cell>
          <cell r="P29949">
            <v>0</v>
          </cell>
          <cell r="Q29949">
            <v>75400</v>
          </cell>
        </row>
        <row r="29950">
          <cell r="M29950" t="str">
            <v>805010659_ 1062802</v>
          </cell>
          <cell r="N29950">
            <v>98000</v>
          </cell>
          <cell r="O29950">
            <v>0</v>
          </cell>
          <cell r="P29950">
            <v>0</v>
          </cell>
          <cell r="Q29950">
            <v>98000</v>
          </cell>
        </row>
        <row r="29951">
          <cell r="M29951" t="str">
            <v>805010659_ 1062843</v>
          </cell>
          <cell r="N29951">
            <v>122000</v>
          </cell>
          <cell r="O29951">
            <v>0</v>
          </cell>
          <cell r="P29951">
            <v>0</v>
          </cell>
          <cell r="Q29951">
            <v>122000</v>
          </cell>
        </row>
        <row r="29952">
          <cell r="M29952" t="str">
            <v>805010659_ 1062772</v>
          </cell>
          <cell r="N29952">
            <v>122000</v>
          </cell>
          <cell r="O29952">
            <v>0</v>
          </cell>
          <cell r="P29952">
            <v>0</v>
          </cell>
          <cell r="Q29952">
            <v>122000</v>
          </cell>
        </row>
        <row r="29953">
          <cell r="M29953" t="str">
            <v>805010659_ 1062760</v>
          </cell>
          <cell r="N29953">
            <v>156600</v>
          </cell>
          <cell r="O29953">
            <v>0</v>
          </cell>
          <cell r="P29953">
            <v>0</v>
          </cell>
          <cell r="Q29953">
            <v>156600</v>
          </cell>
        </row>
        <row r="29954">
          <cell r="M29954" t="str">
            <v>805010659_ 1062904</v>
          </cell>
          <cell r="N29954">
            <v>78400</v>
          </cell>
          <cell r="O29954">
            <v>0</v>
          </cell>
          <cell r="P29954">
            <v>518000</v>
          </cell>
          <cell r="Q29954">
            <v>78400</v>
          </cell>
        </row>
        <row r="29955">
          <cell r="M29955" t="str">
            <v>805010659_ 1063027</v>
          </cell>
          <cell r="N29955">
            <v>75400</v>
          </cell>
          <cell r="O29955">
            <v>0</v>
          </cell>
          <cell r="P29955">
            <v>0</v>
          </cell>
          <cell r="Q29955">
            <v>75400</v>
          </cell>
        </row>
        <row r="29956">
          <cell r="M29956" t="str">
            <v>805010659_ 1062743</v>
          </cell>
          <cell r="N29956">
            <v>84933</v>
          </cell>
          <cell r="O29956">
            <v>0</v>
          </cell>
          <cell r="P29956">
            <v>518000</v>
          </cell>
          <cell r="Q29956">
            <v>84933</v>
          </cell>
        </row>
        <row r="29957">
          <cell r="M29957" t="str">
            <v>805010659_ 1062950</v>
          </cell>
          <cell r="N29957">
            <v>75400</v>
          </cell>
          <cell r="O29957">
            <v>0</v>
          </cell>
          <cell r="P29957">
            <v>0</v>
          </cell>
          <cell r="Q29957">
            <v>75400</v>
          </cell>
        </row>
        <row r="29958">
          <cell r="M29958" t="str">
            <v>805010659_ 1062780</v>
          </cell>
          <cell r="N29958">
            <v>122000</v>
          </cell>
          <cell r="O29958">
            <v>0</v>
          </cell>
          <cell r="P29958">
            <v>0</v>
          </cell>
          <cell r="Q29958">
            <v>122000</v>
          </cell>
        </row>
        <row r="29959">
          <cell r="M29959" t="str">
            <v>805010659_ 1062803</v>
          </cell>
          <cell r="N29959">
            <v>98000</v>
          </cell>
          <cell r="O29959">
            <v>0</v>
          </cell>
          <cell r="P29959">
            <v>0</v>
          </cell>
          <cell r="Q29959">
            <v>98000</v>
          </cell>
        </row>
        <row r="29960">
          <cell r="M29960" t="str">
            <v>805010659_ 1062814</v>
          </cell>
          <cell r="N29960">
            <v>98000</v>
          </cell>
          <cell r="O29960">
            <v>0</v>
          </cell>
          <cell r="P29960">
            <v>0</v>
          </cell>
          <cell r="Q29960">
            <v>98000</v>
          </cell>
        </row>
        <row r="29961">
          <cell r="M29961" t="str">
            <v>805010659_ 1062860</v>
          </cell>
          <cell r="N29961">
            <v>52499</v>
          </cell>
          <cell r="O29961">
            <v>0</v>
          </cell>
          <cell r="P29961">
            <v>0</v>
          </cell>
          <cell r="Q29961">
            <v>52499</v>
          </cell>
        </row>
        <row r="29962">
          <cell r="M29962" t="str">
            <v>805010659_ 1062865</v>
          </cell>
          <cell r="N29962">
            <v>98000</v>
          </cell>
          <cell r="O29962">
            <v>0</v>
          </cell>
          <cell r="P29962">
            <v>0</v>
          </cell>
          <cell r="Q29962">
            <v>98000</v>
          </cell>
        </row>
        <row r="29963">
          <cell r="M29963" t="str">
            <v>805010659_ 1062986</v>
          </cell>
          <cell r="N29963">
            <v>40600</v>
          </cell>
          <cell r="O29963">
            <v>0</v>
          </cell>
          <cell r="P29963">
            <v>0</v>
          </cell>
          <cell r="Q29963">
            <v>40600</v>
          </cell>
        </row>
        <row r="29964">
          <cell r="M29964" t="str">
            <v>805010659_ 1062708</v>
          </cell>
          <cell r="N29964">
            <v>153000</v>
          </cell>
          <cell r="O29964">
            <v>0</v>
          </cell>
          <cell r="P29964">
            <v>0</v>
          </cell>
          <cell r="Q29964">
            <v>153000</v>
          </cell>
        </row>
        <row r="29965">
          <cell r="M29965" t="str">
            <v>805010659_ 1062650</v>
          </cell>
          <cell r="N29965">
            <v>75400</v>
          </cell>
          <cell r="O29965">
            <v>0</v>
          </cell>
          <cell r="P29965">
            <v>0</v>
          </cell>
          <cell r="Q29965">
            <v>75400</v>
          </cell>
        </row>
        <row r="29966">
          <cell r="M29966" t="str">
            <v>805010659_ 1062769</v>
          </cell>
          <cell r="N29966">
            <v>420000</v>
          </cell>
          <cell r="O29966">
            <v>0</v>
          </cell>
          <cell r="P29966">
            <v>0</v>
          </cell>
          <cell r="Q29966">
            <v>420000</v>
          </cell>
        </row>
        <row r="29967">
          <cell r="M29967" t="str">
            <v>805010659_ 1062805</v>
          </cell>
          <cell r="N29967">
            <v>98000</v>
          </cell>
          <cell r="O29967">
            <v>0</v>
          </cell>
          <cell r="P29967">
            <v>0</v>
          </cell>
          <cell r="Q29967">
            <v>98000</v>
          </cell>
        </row>
        <row r="29968">
          <cell r="M29968" t="str">
            <v>805010659_ 1062759</v>
          </cell>
          <cell r="N29968">
            <v>27000</v>
          </cell>
          <cell r="O29968">
            <v>0</v>
          </cell>
          <cell r="P29968">
            <v>0</v>
          </cell>
          <cell r="Q29968">
            <v>27000</v>
          </cell>
        </row>
        <row r="29969">
          <cell r="M29969" t="str">
            <v>805010659_ 1062951</v>
          </cell>
          <cell r="N29969">
            <v>98000</v>
          </cell>
          <cell r="O29969">
            <v>0</v>
          </cell>
          <cell r="P29969">
            <v>0</v>
          </cell>
          <cell r="Q29969">
            <v>98000</v>
          </cell>
        </row>
        <row r="29970">
          <cell r="M29970" t="str">
            <v>805010659_ 1063014</v>
          </cell>
          <cell r="N29970">
            <v>95520</v>
          </cell>
          <cell r="O29970">
            <v>0</v>
          </cell>
          <cell r="P29970">
            <v>518000</v>
          </cell>
          <cell r="Q29970">
            <v>95520</v>
          </cell>
        </row>
        <row r="29971">
          <cell r="M29971" t="str">
            <v>805010659_ 1062670</v>
          </cell>
          <cell r="N29971">
            <v>137999</v>
          </cell>
          <cell r="O29971">
            <v>0</v>
          </cell>
          <cell r="P29971">
            <v>518000</v>
          </cell>
          <cell r="Q29971">
            <v>137999</v>
          </cell>
        </row>
        <row r="29972">
          <cell r="M29972" t="str">
            <v>805010659_ 1062816</v>
          </cell>
          <cell r="N29972">
            <v>525517</v>
          </cell>
          <cell r="O29972">
            <v>0</v>
          </cell>
          <cell r="P29972">
            <v>0</v>
          </cell>
          <cell r="Q29972">
            <v>525517</v>
          </cell>
        </row>
        <row r="29973">
          <cell r="M29973" t="str">
            <v>805010659_ 1062938</v>
          </cell>
          <cell r="N29973">
            <v>122000</v>
          </cell>
          <cell r="O29973">
            <v>0</v>
          </cell>
          <cell r="P29973">
            <v>0</v>
          </cell>
          <cell r="Q29973">
            <v>122000</v>
          </cell>
        </row>
        <row r="29974">
          <cell r="M29974" t="str">
            <v>805010659_ 1062666</v>
          </cell>
          <cell r="N29974">
            <v>527999</v>
          </cell>
          <cell r="O29974">
            <v>0</v>
          </cell>
          <cell r="P29974">
            <v>0</v>
          </cell>
          <cell r="Q29974">
            <v>527999</v>
          </cell>
        </row>
        <row r="29975">
          <cell r="M29975" t="str">
            <v>805010659_ 1062762</v>
          </cell>
          <cell r="N29975">
            <v>75400</v>
          </cell>
          <cell r="O29975">
            <v>0</v>
          </cell>
          <cell r="P29975">
            <v>0</v>
          </cell>
          <cell r="Q29975">
            <v>75400</v>
          </cell>
        </row>
        <row r="29976">
          <cell r="M29976" t="str">
            <v>805010659_ 1062779</v>
          </cell>
          <cell r="N29976">
            <v>88200</v>
          </cell>
          <cell r="O29976">
            <v>0</v>
          </cell>
          <cell r="P29976">
            <v>0</v>
          </cell>
          <cell r="Q29976">
            <v>88200</v>
          </cell>
        </row>
        <row r="29977">
          <cell r="M29977" t="str">
            <v>805010659_ 1062949</v>
          </cell>
          <cell r="N29977">
            <v>18164</v>
          </cell>
          <cell r="O29977">
            <v>0</v>
          </cell>
          <cell r="P29977">
            <v>0</v>
          </cell>
          <cell r="Q29977">
            <v>18164</v>
          </cell>
        </row>
        <row r="29978">
          <cell r="M29978" t="str">
            <v>805010659_ 1062862</v>
          </cell>
          <cell r="N29978">
            <v>74200</v>
          </cell>
          <cell r="O29978">
            <v>0</v>
          </cell>
          <cell r="P29978">
            <v>0</v>
          </cell>
          <cell r="Q29978">
            <v>74200</v>
          </cell>
        </row>
        <row r="29979">
          <cell r="M29979" t="str">
            <v>805010659_ 1062855</v>
          </cell>
          <cell r="N29979">
            <v>122000</v>
          </cell>
          <cell r="O29979">
            <v>0</v>
          </cell>
          <cell r="P29979">
            <v>0</v>
          </cell>
          <cell r="Q29979">
            <v>122000</v>
          </cell>
        </row>
        <row r="29980">
          <cell r="M29980" t="str">
            <v>805010659_ 1062879</v>
          </cell>
          <cell r="N29980">
            <v>420000</v>
          </cell>
          <cell r="O29980">
            <v>0</v>
          </cell>
          <cell r="P29980">
            <v>0</v>
          </cell>
          <cell r="Q29980">
            <v>420000</v>
          </cell>
        </row>
        <row r="29981">
          <cell r="M29981" t="str">
            <v>805010659_ 1062809</v>
          </cell>
          <cell r="N29981">
            <v>403200</v>
          </cell>
          <cell r="O29981">
            <v>0</v>
          </cell>
          <cell r="P29981">
            <v>0</v>
          </cell>
          <cell r="Q29981">
            <v>403200</v>
          </cell>
        </row>
        <row r="29982">
          <cell r="M29982" t="str">
            <v>805010659_ 1062667</v>
          </cell>
          <cell r="N29982">
            <v>40600</v>
          </cell>
          <cell r="O29982">
            <v>0</v>
          </cell>
          <cell r="P29982">
            <v>0</v>
          </cell>
          <cell r="Q29982">
            <v>40600</v>
          </cell>
        </row>
        <row r="29983">
          <cell r="M29983" t="str">
            <v>805010659_ 1062754</v>
          </cell>
          <cell r="N29983">
            <v>35000</v>
          </cell>
          <cell r="O29983">
            <v>0</v>
          </cell>
          <cell r="P29983">
            <v>0</v>
          </cell>
          <cell r="Q29983">
            <v>35000</v>
          </cell>
        </row>
        <row r="29984">
          <cell r="M29984" t="str">
            <v>805010659_ 1062828</v>
          </cell>
          <cell r="N29984">
            <v>52499</v>
          </cell>
          <cell r="O29984">
            <v>0</v>
          </cell>
          <cell r="P29984">
            <v>0</v>
          </cell>
          <cell r="Q29984">
            <v>52499</v>
          </cell>
        </row>
        <row r="29985">
          <cell r="M29985" t="str">
            <v>805010659_ 1062651</v>
          </cell>
          <cell r="N29985">
            <v>18000</v>
          </cell>
          <cell r="O29985">
            <v>0</v>
          </cell>
          <cell r="P29985">
            <v>80000</v>
          </cell>
          <cell r="Q29985">
            <v>18000</v>
          </cell>
        </row>
        <row r="29986">
          <cell r="M29986" t="str">
            <v>805010659_ 1062686</v>
          </cell>
          <cell r="N29986">
            <v>73008</v>
          </cell>
          <cell r="O29986">
            <v>0</v>
          </cell>
          <cell r="P29986">
            <v>0</v>
          </cell>
          <cell r="Q29986">
            <v>73008</v>
          </cell>
        </row>
        <row r="29987">
          <cell r="M29987" t="str">
            <v>805010659_ 1062696</v>
          </cell>
          <cell r="N29987">
            <v>52499</v>
          </cell>
          <cell r="O29987">
            <v>0</v>
          </cell>
          <cell r="P29987">
            <v>0</v>
          </cell>
          <cell r="Q29987">
            <v>52499</v>
          </cell>
        </row>
        <row r="29988">
          <cell r="M29988" t="str">
            <v>805010659_ 1062997</v>
          </cell>
          <cell r="N29988">
            <v>40600</v>
          </cell>
          <cell r="O29988">
            <v>0</v>
          </cell>
          <cell r="P29988">
            <v>0</v>
          </cell>
          <cell r="Q29988">
            <v>40600</v>
          </cell>
        </row>
        <row r="29989">
          <cell r="M29989" t="str">
            <v>805010659_ 1062993</v>
          </cell>
          <cell r="N29989">
            <v>75400</v>
          </cell>
          <cell r="O29989">
            <v>0</v>
          </cell>
          <cell r="P29989">
            <v>0</v>
          </cell>
          <cell r="Q29989">
            <v>75400</v>
          </cell>
        </row>
        <row r="29990">
          <cell r="M29990" t="str">
            <v>805010659_ 1062958</v>
          </cell>
          <cell r="N29990">
            <v>98000</v>
          </cell>
          <cell r="O29990">
            <v>0</v>
          </cell>
          <cell r="P29990">
            <v>518000</v>
          </cell>
          <cell r="Q29990">
            <v>98000</v>
          </cell>
        </row>
        <row r="29991">
          <cell r="M29991" t="str">
            <v>805010659_ 1062705</v>
          </cell>
          <cell r="N29991">
            <v>98000</v>
          </cell>
          <cell r="O29991">
            <v>0</v>
          </cell>
          <cell r="P29991">
            <v>0</v>
          </cell>
          <cell r="Q29991">
            <v>98000</v>
          </cell>
        </row>
        <row r="29992">
          <cell r="M29992" t="str">
            <v>805010659_ 1062892</v>
          </cell>
          <cell r="N29992">
            <v>52499</v>
          </cell>
          <cell r="O29992">
            <v>0</v>
          </cell>
          <cell r="P29992">
            <v>0</v>
          </cell>
          <cell r="Q29992">
            <v>52499</v>
          </cell>
        </row>
        <row r="29993">
          <cell r="M29993" t="str">
            <v>805010659_ 1062911</v>
          </cell>
          <cell r="N29993">
            <v>75400</v>
          </cell>
          <cell r="O29993">
            <v>0</v>
          </cell>
          <cell r="P29993">
            <v>0</v>
          </cell>
          <cell r="Q29993">
            <v>75400</v>
          </cell>
        </row>
        <row r="29994">
          <cell r="M29994" t="str">
            <v>805010659_ 1063031</v>
          </cell>
          <cell r="N29994">
            <v>439300</v>
          </cell>
          <cell r="O29994">
            <v>0</v>
          </cell>
          <cell r="P29994">
            <v>0</v>
          </cell>
          <cell r="Q29994">
            <v>439300</v>
          </cell>
        </row>
        <row r="29995">
          <cell r="M29995" t="str">
            <v>805010659_ 1062778</v>
          </cell>
          <cell r="N29995">
            <v>55294</v>
          </cell>
          <cell r="O29995">
            <v>0</v>
          </cell>
          <cell r="P29995">
            <v>0</v>
          </cell>
          <cell r="Q29995">
            <v>55294</v>
          </cell>
        </row>
        <row r="29996">
          <cell r="M29996" t="str">
            <v>805010659_ 1062746</v>
          </cell>
          <cell r="N29996">
            <v>98000</v>
          </cell>
          <cell r="O29996">
            <v>0</v>
          </cell>
          <cell r="P29996">
            <v>0</v>
          </cell>
          <cell r="Q29996">
            <v>98000</v>
          </cell>
        </row>
        <row r="29997">
          <cell r="M29997" t="str">
            <v>805010659_ 1062761</v>
          </cell>
          <cell r="N29997">
            <v>98000</v>
          </cell>
          <cell r="O29997">
            <v>0</v>
          </cell>
          <cell r="P29997">
            <v>0</v>
          </cell>
          <cell r="Q29997">
            <v>98000</v>
          </cell>
        </row>
        <row r="29998">
          <cell r="M29998" t="str">
            <v>805010659_ 1062840</v>
          </cell>
          <cell r="N29998">
            <v>17100</v>
          </cell>
          <cell r="O29998">
            <v>0</v>
          </cell>
          <cell r="P29998">
            <v>0</v>
          </cell>
          <cell r="Q29998">
            <v>17100</v>
          </cell>
        </row>
        <row r="29999">
          <cell r="M29999" t="str">
            <v>805010659_ 1062747</v>
          </cell>
          <cell r="N29999">
            <v>420000</v>
          </cell>
          <cell r="O29999">
            <v>0</v>
          </cell>
          <cell r="P29999">
            <v>0</v>
          </cell>
          <cell r="Q29999">
            <v>420000</v>
          </cell>
        </row>
        <row r="30000">
          <cell r="M30000" t="str">
            <v>805010659_ 1062987</v>
          </cell>
          <cell r="N30000">
            <v>527999</v>
          </cell>
          <cell r="O30000">
            <v>0</v>
          </cell>
          <cell r="P30000">
            <v>0</v>
          </cell>
          <cell r="Q30000">
            <v>527999</v>
          </cell>
        </row>
        <row r="30001">
          <cell r="M30001" t="str">
            <v>805010659_ 1062893</v>
          </cell>
          <cell r="N30001">
            <v>122000</v>
          </cell>
          <cell r="O30001">
            <v>0</v>
          </cell>
          <cell r="P30001">
            <v>0</v>
          </cell>
          <cell r="Q30001">
            <v>122000</v>
          </cell>
        </row>
        <row r="30002">
          <cell r="M30002" t="str">
            <v>805010659_ 1062943</v>
          </cell>
          <cell r="N30002">
            <v>98000</v>
          </cell>
          <cell r="O30002">
            <v>0</v>
          </cell>
          <cell r="P30002">
            <v>0</v>
          </cell>
          <cell r="Q30002">
            <v>98000</v>
          </cell>
        </row>
        <row r="30003">
          <cell r="M30003" t="str">
            <v>805010659_ 1062933</v>
          </cell>
          <cell r="N30003">
            <v>47754</v>
          </cell>
          <cell r="O30003">
            <v>0</v>
          </cell>
          <cell r="P30003">
            <v>0</v>
          </cell>
          <cell r="Q30003">
            <v>47754</v>
          </cell>
        </row>
        <row r="30004">
          <cell r="M30004" t="str">
            <v>805010659_ 1062773</v>
          </cell>
          <cell r="N30004">
            <v>75400</v>
          </cell>
          <cell r="O30004">
            <v>0</v>
          </cell>
          <cell r="P30004">
            <v>0</v>
          </cell>
          <cell r="Q30004">
            <v>75400</v>
          </cell>
        </row>
        <row r="30005">
          <cell r="M30005" t="str">
            <v>805010659_ 1062822</v>
          </cell>
          <cell r="N30005">
            <v>52499</v>
          </cell>
          <cell r="O30005">
            <v>0</v>
          </cell>
          <cell r="P30005">
            <v>0</v>
          </cell>
          <cell r="Q30005">
            <v>52499</v>
          </cell>
        </row>
        <row r="30006">
          <cell r="M30006" t="str">
            <v>805010659_ 1062996</v>
          </cell>
          <cell r="N30006">
            <v>40600</v>
          </cell>
          <cell r="O30006">
            <v>0</v>
          </cell>
          <cell r="P30006">
            <v>0</v>
          </cell>
          <cell r="Q30006">
            <v>40600</v>
          </cell>
        </row>
        <row r="30007">
          <cell r="M30007" t="str">
            <v>805010659_ 1062857</v>
          </cell>
          <cell r="N30007">
            <v>52499</v>
          </cell>
          <cell r="O30007">
            <v>0</v>
          </cell>
          <cell r="P30007">
            <v>0</v>
          </cell>
          <cell r="Q30007">
            <v>52499</v>
          </cell>
        </row>
        <row r="30008">
          <cell r="M30008" t="str">
            <v>805010659_ 1062673</v>
          </cell>
          <cell r="N30008">
            <v>75400</v>
          </cell>
          <cell r="O30008">
            <v>0</v>
          </cell>
          <cell r="P30008">
            <v>0</v>
          </cell>
          <cell r="Q30008">
            <v>75400</v>
          </cell>
        </row>
        <row r="30009">
          <cell r="M30009" t="str">
            <v>805010659_ 1062699</v>
          </cell>
          <cell r="N30009">
            <v>68600</v>
          </cell>
          <cell r="O30009">
            <v>0</v>
          </cell>
          <cell r="P30009">
            <v>1036000</v>
          </cell>
          <cell r="Q30009">
            <v>68600</v>
          </cell>
        </row>
        <row r="30010">
          <cell r="M30010" t="str">
            <v>805010659_ 1062854</v>
          </cell>
          <cell r="N30010">
            <v>52499</v>
          </cell>
          <cell r="O30010">
            <v>0</v>
          </cell>
          <cell r="P30010">
            <v>0</v>
          </cell>
          <cell r="Q30010">
            <v>52499</v>
          </cell>
        </row>
        <row r="30011">
          <cell r="M30011" t="str">
            <v>805010659_ 1062983</v>
          </cell>
          <cell r="N30011">
            <v>348000</v>
          </cell>
          <cell r="O30011">
            <v>0</v>
          </cell>
          <cell r="P30011">
            <v>300000</v>
          </cell>
          <cell r="Q30011">
            <v>348000</v>
          </cell>
        </row>
        <row r="30012">
          <cell r="M30012" t="str">
            <v>805010659_ 1063018</v>
          </cell>
          <cell r="N30012">
            <v>52499</v>
          </cell>
          <cell r="O30012">
            <v>0</v>
          </cell>
          <cell r="P30012">
            <v>0</v>
          </cell>
          <cell r="Q30012">
            <v>52499</v>
          </cell>
        </row>
        <row r="30013">
          <cell r="M30013" t="str">
            <v>805010659_ 1062796</v>
          </cell>
          <cell r="N30013">
            <v>98000</v>
          </cell>
          <cell r="O30013">
            <v>0</v>
          </cell>
          <cell r="P30013">
            <v>0</v>
          </cell>
          <cell r="Q30013">
            <v>98000</v>
          </cell>
        </row>
        <row r="30014">
          <cell r="M30014" t="str">
            <v>805010659_ 1062849</v>
          </cell>
          <cell r="N30014">
            <v>75400</v>
          </cell>
          <cell r="O30014">
            <v>0</v>
          </cell>
          <cell r="P30014">
            <v>0</v>
          </cell>
          <cell r="Q30014">
            <v>75400</v>
          </cell>
        </row>
        <row r="30015">
          <cell r="M30015" t="str">
            <v>805010659_ 1062864</v>
          </cell>
          <cell r="N30015">
            <v>98000</v>
          </cell>
          <cell r="O30015">
            <v>0</v>
          </cell>
          <cell r="P30015">
            <v>0</v>
          </cell>
          <cell r="Q30015">
            <v>98000</v>
          </cell>
        </row>
        <row r="30016">
          <cell r="M30016" t="str">
            <v>805010659_ 1062732</v>
          </cell>
          <cell r="N30016">
            <v>73608</v>
          </cell>
          <cell r="O30016">
            <v>0</v>
          </cell>
          <cell r="P30016">
            <v>0</v>
          </cell>
          <cell r="Q30016">
            <v>73608</v>
          </cell>
        </row>
        <row r="30017">
          <cell r="M30017" t="str">
            <v>805010659_ 1062755</v>
          </cell>
          <cell r="N30017">
            <v>75400</v>
          </cell>
          <cell r="O30017">
            <v>0</v>
          </cell>
          <cell r="P30017">
            <v>0</v>
          </cell>
          <cell r="Q30017">
            <v>75400</v>
          </cell>
        </row>
        <row r="30018">
          <cell r="M30018" t="str">
            <v>805010659_ 1062912</v>
          </cell>
          <cell r="N30018">
            <v>226200</v>
          </cell>
          <cell r="O30018">
            <v>0</v>
          </cell>
          <cell r="P30018">
            <v>0</v>
          </cell>
          <cell r="Q30018">
            <v>226200</v>
          </cell>
        </row>
        <row r="30019">
          <cell r="M30019" t="str">
            <v>805010659_ 1062674</v>
          </cell>
          <cell r="N30019">
            <v>52499</v>
          </cell>
          <cell r="O30019">
            <v>0</v>
          </cell>
          <cell r="P30019">
            <v>0</v>
          </cell>
          <cell r="Q30019">
            <v>52499</v>
          </cell>
        </row>
        <row r="30020">
          <cell r="M30020" t="str">
            <v>805010659_ 1062800</v>
          </cell>
          <cell r="N30020">
            <v>98000</v>
          </cell>
          <cell r="O30020">
            <v>0</v>
          </cell>
          <cell r="P30020">
            <v>0</v>
          </cell>
          <cell r="Q30020">
            <v>98000</v>
          </cell>
        </row>
        <row r="30021">
          <cell r="M30021" t="str">
            <v>805010659_ 1062706</v>
          </cell>
          <cell r="N30021">
            <v>27000</v>
          </cell>
          <cell r="O30021">
            <v>0</v>
          </cell>
          <cell r="P30021">
            <v>0</v>
          </cell>
          <cell r="Q30021">
            <v>27000</v>
          </cell>
        </row>
        <row r="30022">
          <cell r="M30022" t="str">
            <v>805010659_ 1062774</v>
          </cell>
          <cell r="N30022">
            <v>122000</v>
          </cell>
          <cell r="O30022">
            <v>0</v>
          </cell>
          <cell r="P30022">
            <v>0</v>
          </cell>
          <cell r="Q30022">
            <v>122000</v>
          </cell>
        </row>
        <row r="30023">
          <cell r="M30023" t="str">
            <v>805010659_ 1062668</v>
          </cell>
          <cell r="N30023">
            <v>74999</v>
          </cell>
          <cell r="O30023">
            <v>0</v>
          </cell>
          <cell r="P30023">
            <v>0</v>
          </cell>
          <cell r="Q30023">
            <v>74999</v>
          </cell>
        </row>
        <row r="30024">
          <cell r="M30024" t="str">
            <v>805010659_ 1062771</v>
          </cell>
          <cell r="N30024">
            <v>98000</v>
          </cell>
          <cell r="O30024">
            <v>0</v>
          </cell>
          <cell r="P30024">
            <v>0</v>
          </cell>
          <cell r="Q30024">
            <v>98000</v>
          </cell>
        </row>
        <row r="30025">
          <cell r="M30025" t="str">
            <v>805010659_ 1062751</v>
          </cell>
          <cell r="N30025">
            <v>75400</v>
          </cell>
          <cell r="O30025">
            <v>0</v>
          </cell>
          <cell r="P30025">
            <v>0</v>
          </cell>
          <cell r="Q30025">
            <v>75400</v>
          </cell>
        </row>
        <row r="30026">
          <cell r="M30026" t="str">
            <v>805010659_ 1062928</v>
          </cell>
          <cell r="N30026">
            <v>156600</v>
          </cell>
          <cell r="O30026">
            <v>0</v>
          </cell>
          <cell r="P30026">
            <v>0</v>
          </cell>
          <cell r="Q30026">
            <v>156600</v>
          </cell>
        </row>
        <row r="30027">
          <cell r="M30027" t="str">
            <v>805010659_ 1062913</v>
          </cell>
          <cell r="N30027">
            <v>95664</v>
          </cell>
          <cell r="O30027">
            <v>0</v>
          </cell>
          <cell r="P30027">
            <v>0</v>
          </cell>
          <cell r="Q30027">
            <v>95664</v>
          </cell>
        </row>
        <row r="30028">
          <cell r="M30028" t="str">
            <v>805010659_ 1063020</v>
          </cell>
          <cell r="N30028">
            <v>91467</v>
          </cell>
          <cell r="O30028">
            <v>0</v>
          </cell>
          <cell r="P30028">
            <v>518000</v>
          </cell>
          <cell r="Q30028">
            <v>91467</v>
          </cell>
        </row>
        <row r="30029">
          <cell r="M30029" t="str">
            <v>805010659_ 1062907</v>
          </cell>
          <cell r="N30029">
            <v>52499</v>
          </cell>
          <cell r="O30029">
            <v>0</v>
          </cell>
          <cell r="P30029">
            <v>0</v>
          </cell>
          <cell r="Q30029">
            <v>52499</v>
          </cell>
        </row>
        <row r="30030">
          <cell r="M30030" t="str">
            <v>805010659_ 1062728</v>
          </cell>
          <cell r="N30030">
            <v>122000</v>
          </cell>
          <cell r="O30030">
            <v>0</v>
          </cell>
          <cell r="P30030">
            <v>0</v>
          </cell>
          <cell r="Q30030">
            <v>122000</v>
          </cell>
        </row>
        <row r="30031">
          <cell r="M30031" t="str">
            <v>805010659_ 1062770</v>
          </cell>
          <cell r="N30031">
            <v>348000</v>
          </cell>
          <cell r="O30031">
            <v>0</v>
          </cell>
          <cell r="P30031">
            <v>300000</v>
          </cell>
          <cell r="Q30031">
            <v>348000</v>
          </cell>
        </row>
        <row r="30032">
          <cell r="M30032" t="str">
            <v>805010659_ 1062697</v>
          </cell>
          <cell r="N30032">
            <v>98000</v>
          </cell>
          <cell r="O30032">
            <v>0</v>
          </cell>
          <cell r="P30032">
            <v>0</v>
          </cell>
          <cell r="Q30032">
            <v>98000</v>
          </cell>
        </row>
        <row r="30033">
          <cell r="M30033" t="str">
            <v>805010659_ 1062659</v>
          </cell>
          <cell r="N30033">
            <v>52499</v>
          </cell>
          <cell r="O30033">
            <v>0</v>
          </cell>
          <cell r="P30033">
            <v>0</v>
          </cell>
          <cell r="Q30033">
            <v>52499</v>
          </cell>
        </row>
        <row r="30034">
          <cell r="M30034" t="str">
            <v>805010659_ 1062758</v>
          </cell>
          <cell r="N30034">
            <v>98000</v>
          </cell>
          <cell r="O30034">
            <v>0</v>
          </cell>
          <cell r="P30034">
            <v>0</v>
          </cell>
          <cell r="Q30034">
            <v>98000</v>
          </cell>
        </row>
        <row r="30035">
          <cell r="M30035" t="str">
            <v>805010659_ 1062939</v>
          </cell>
          <cell r="N30035">
            <v>95664</v>
          </cell>
          <cell r="O30035">
            <v>0</v>
          </cell>
          <cell r="P30035">
            <v>0</v>
          </cell>
          <cell r="Q30035">
            <v>95664</v>
          </cell>
        </row>
        <row r="30036">
          <cell r="M30036" t="str">
            <v>805010659_ 1062658</v>
          </cell>
          <cell r="N30036">
            <v>98000</v>
          </cell>
          <cell r="O30036">
            <v>0</v>
          </cell>
          <cell r="P30036">
            <v>0</v>
          </cell>
          <cell r="Q30036">
            <v>98000</v>
          </cell>
        </row>
        <row r="30037">
          <cell r="M30037" t="str">
            <v>805010659_ 1062944</v>
          </cell>
          <cell r="N30037">
            <v>94664</v>
          </cell>
          <cell r="O30037">
            <v>0</v>
          </cell>
          <cell r="P30037">
            <v>0</v>
          </cell>
          <cell r="Q30037">
            <v>94664</v>
          </cell>
        </row>
        <row r="30038">
          <cell r="M30038" t="str">
            <v>805010659_ 1062924</v>
          </cell>
          <cell r="N30038">
            <v>40600</v>
          </cell>
          <cell r="O30038">
            <v>0</v>
          </cell>
          <cell r="P30038">
            <v>0</v>
          </cell>
          <cell r="Q30038">
            <v>40600</v>
          </cell>
        </row>
        <row r="30039">
          <cell r="M30039" t="str">
            <v>805010659_ 1062654</v>
          </cell>
          <cell r="N30039">
            <v>75400</v>
          </cell>
          <cell r="O30039">
            <v>0</v>
          </cell>
          <cell r="P30039">
            <v>0</v>
          </cell>
          <cell r="Q30039">
            <v>75400</v>
          </cell>
        </row>
        <row r="30040">
          <cell r="M30040" t="str">
            <v>805010659_ 1062889</v>
          </cell>
          <cell r="N30040">
            <v>122000</v>
          </cell>
          <cell r="O30040">
            <v>0</v>
          </cell>
          <cell r="P30040">
            <v>0</v>
          </cell>
          <cell r="Q30040">
            <v>122000</v>
          </cell>
        </row>
        <row r="30041">
          <cell r="M30041" t="str">
            <v>805010659_ 1062730</v>
          </cell>
          <cell r="N30041">
            <v>146160</v>
          </cell>
          <cell r="O30041">
            <v>0</v>
          </cell>
          <cell r="P30041">
            <v>0</v>
          </cell>
          <cell r="Q30041">
            <v>146160</v>
          </cell>
        </row>
        <row r="30042">
          <cell r="M30042" t="str">
            <v>805010659_ 1062661</v>
          </cell>
          <cell r="N30042">
            <v>73041</v>
          </cell>
          <cell r="O30042">
            <v>0</v>
          </cell>
          <cell r="P30042">
            <v>0</v>
          </cell>
          <cell r="Q30042">
            <v>73041</v>
          </cell>
        </row>
        <row r="30043">
          <cell r="M30043" t="str">
            <v>805010659_ 1062702</v>
          </cell>
          <cell r="N30043">
            <v>339696</v>
          </cell>
          <cell r="O30043">
            <v>0</v>
          </cell>
          <cell r="P30043">
            <v>300000</v>
          </cell>
          <cell r="Q30043">
            <v>339696</v>
          </cell>
        </row>
        <row r="30044">
          <cell r="M30044" t="str">
            <v>805010659_ 1062985</v>
          </cell>
          <cell r="N30044">
            <v>113866</v>
          </cell>
          <cell r="O30044">
            <v>0</v>
          </cell>
          <cell r="P30044">
            <v>0</v>
          </cell>
          <cell r="Q30044">
            <v>113866</v>
          </cell>
        </row>
        <row r="30045">
          <cell r="M30045" t="str">
            <v>805010659_ 1062793</v>
          </cell>
          <cell r="N30045">
            <v>73200</v>
          </cell>
          <cell r="O30045">
            <v>0</v>
          </cell>
          <cell r="P30045">
            <v>0</v>
          </cell>
          <cell r="Q30045">
            <v>73200</v>
          </cell>
        </row>
        <row r="30046">
          <cell r="M30046" t="str">
            <v>805010659_ 1062717</v>
          </cell>
          <cell r="N30046">
            <v>1268003</v>
          </cell>
          <cell r="O30046">
            <v>0</v>
          </cell>
          <cell r="P30046">
            <v>300000</v>
          </cell>
          <cell r="Q30046">
            <v>1268003</v>
          </cell>
        </row>
        <row r="30047">
          <cell r="M30047" t="str">
            <v>805010659_ 1062749</v>
          </cell>
          <cell r="N30047">
            <v>75400</v>
          </cell>
          <cell r="O30047">
            <v>0</v>
          </cell>
          <cell r="P30047">
            <v>0</v>
          </cell>
          <cell r="Q30047">
            <v>75400</v>
          </cell>
        </row>
        <row r="30048">
          <cell r="M30048" t="str">
            <v>805010659_ 1062815</v>
          </cell>
          <cell r="N30048">
            <v>96448</v>
          </cell>
          <cell r="O30048">
            <v>0</v>
          </cell>
          <cell r="P30048">
            <v>0</v>
          </cell>
          <cell r="Q30048">
            <v>96448</v>
          </cell>
        </row>
        <row r="30049">
          <cell r="M30049" t="str">
            <v>805010659_ 1062711</v>
          </cell>
          <cell r="N30049">
            <v>58000</v>
          </cell>
          <cell r="O30049">
            <v>0</v>
          </cell>
          <cell r="P30049">
            <v>0</v>
          </cell>
          <cell r="Q30049">
            <v>58000</v>
          </cell>
        </row>
        <row r="30050">
          <cell r="M30050" t="str">
            <v>805010659_ 1062842</v>
          </cell>
          <cell r="N30050">
            <v>255000</v>
          </cell>
          <cell r="O30050">
            <v>0</v>
          </cell>
          <cell r="P30050">
            <v>0</v>
          </cell>
          <cell r="Q30050">
            <v>255000</v>
          </cell>
        </row>
        <row r="30051">
          <cell r="M30051" t="str">
            <v>805010659_ 1062765</v>
          </cell>
          <cell r="N30051">
            <v>122000</v>
          </cell>
          <cell r="O30051">
            <v>0</v>
          </cell>
          <cell r="P30051">
            <v>0</v>
          </cell>
          <cell r="Q30051">
            <v>122000</v>
          </cell>
        </row>
        <row r="30052">
          <cell r="M30052" t="str">
            <v>805010659_ 1062781</v>
          </cell>
          <cell r="N30052">
            <v>98000</v>
          </cell>
          <cell r="O30052">
            <v>0</v>
          </cell>
          <cell r="P30052">
            <v>0</v>
          </cell>
          <cell r="Q30052">
            <v>98000</v>
          </cell>
        </row>
        <row r="30053">
          <cell r="M30053" t="str">
            <v>805010659_ 1062965</v>
          </cell>
          <cell r="N30053">
            <v>156600</v>
          </cell>
          <cell r="O30053">
            <v>0</v>
          </cell>
          <cell r="P30053">
            <v>0</v>
          </cell>
          <cell r="Q30053">
            <v>156600</v>
          </cell>
        </row>
        <row r="30054">
          <cell r="M30054" t="str">
            <v>805010659_ 1062721</v>
          </cell>
          <cell r="N30054">
            <v>52499</v>
          </cell>
          <cell r="O30054">
            <v>0</v>
          </cell>
          <cell r="P30054">
            <v>0</v>
          </cell>
          <cell r="Q30054">
            <v>52499</v>
          </cell>
        </row>
        <row r="30055">
          <cell r="M30055" t="str">
            <v>805010659_ 1062818</v>
          </cell>
          <cell r="N30055">
            <v>75400</v>
          </cell>
          <cell r="O30055">
            <v>0</v>
          </cell>
          <cell r="P30055">
            <v>0</v>
          </cell>
          <cell r="Q30055">
            <v>75400</v>
          </cell>
        </row>
        <row r="30056">
          <cell r="M30056" t="str">
            <v>805010659_ 1062994</v>
          </cell>
          <cell r="N30056">
            <v>48154</v>
          </cell>
          <cell r="O30056">
            <v>0</v>
          </cell>
          <cell r="P30056">
            <v>0</v>
          </cell>
          <cell r="Q30056">
            <v>48154</v>
          </cell>
        </row>
        <row r="30057">
          <cell r="M30057" t="str">
            <v>805010659_ 1062831</v>
          </cell>
          <cell r="N30057">
            <v>156600</v>
          </cell>
          <cell r="O30057">
            <v>0</v>
          </cell>
          <cell r="P30057">
            <v>0</v>
          </cell>
          <cell r="Q30057">
            <v>156600</v>
          </cell>
        </row>
        <row r="30058">
          <cell r="M30058" t="str">
            <v>805010659_ 1063017</v>
          </cell>
          <cell r="N30058">
            <v>75400</v>
          </cell>
          <cell r="O30058">
            <v>0</v>
          </cell>
          <cell r="P30058">
            <v>0</v>
          </cell>
          <cell r="Q30058">
            <v>75400</v>
          </cell>
        </row>
        <row r="30059">
          <cell r="M30059" t="str">
            <v>805010659_ 1062669</v>
          </cell>
          <cell r="N30059">
            <v>31999</v>
          </cell>
          <cell r="O30059">
            <v>0</v>
          </cell>
          <cell r="P30059">
            <v>0</v>
          </cell>
          <cell r="Q30059">
            <v>31999</v>
          </cell>
        </row>
        <row r="30060">
          <cell r="M30060" t="str">
            <v>805010659_ 1062923</v>
          </cell>
          <cell r="N30060">
            <v>226200</v>
          </cell>
          <cell r="O30060">
            <v>0</v>
          </cell>
          <cell r="P30060">
            <v>0</v>
          </cell>
          <cell r="Q30060">
            <v>226200</v>
          </cell>
        </row>
        <row r="30061">
          <cell r="M30061" t="str">
            <v>805010659_ 1062703</v>
          </cell>
          <cell r="N30061">
            <v>98000</v>
          </cell>
          <cell r="O30061">
            <v>0</v>
          </cell>
          <cell r="P30061">
            <v>0</v>
          </cell>
          <cell r="Q30061">
            <v>98000</v>
          </cell>
        </row>
        <row r="30062">
          <cell r="M30062" t="str">
            <v>805010659_ 1062992</v>
          </cell>
          <cell r="N30062">
            <v>525517</v>
          </cell>
          <cell r="O30062">
            <v>0</v>
          </cell>
          <cell r="P30062">
            <v>0</v>
          </cell>
          <cell r="Q30062">
            <v>525517</v>
          </cell>
        </row>
        <row r="30063">
          <cell r="M30063" t="str">
            <v>805010659_ 1062982</v>
          </cell>
          <cell r="N30063">
            <v>52499</v>
          </cell>
          <cell r="O30063">
            <v>0</v>
          </cell>
          <cell r="P30063">
            <v>0</v>
          </cell>
          <cell r="Q30063">
            <v>52499</v>
          </cell>
        </row>
        <row r="30064">
          <cell r="M30064" t="str">
            <v>805010659_ 1063011</v>
          </cell>
          <cell r="N30064">
            <v>122000</v>
          </cell>
          <cell r="O30064">
            <v>0</v>
          </cell>
          <cell r="P30064">
            <v>0</v>
          </cell>
          <cell r="Q30064">
            <v>122000</v>
          </cell>
        </row>
        <row r="30065">
          <cell r="M30065" t="str">
            <v>805010659_ 1062715</v>
          </cell>
          <cell r="N30065">
            <v>156600</v>
          </cell>
          <cell r="O30065">
            <v>0</v>
          </cell>
          <cell r="P30065">
            <v>0</v>
          </cell>
          <cell r="Q30065">
            <v>156600</v>
          </cell>
        </row>
        <row r="30066">
          <cell r="M30066" t="str">
            <v>805010659_ 1062776</v>
          </cell>
          <cell r="N30066">
            <v>94896</v>
          </cell>
          <cell r="O30066">
            <v>0</v>
          </cell>
          <cell r="P30066">
            <v>0</v>
          </cell>
          <cell r="Q30066">
            <v>94896</v>
          </cell>
        </row>
        <row r="30067">
          <cell r="M30067" t="str">
            <v>805010659_ 1063033</v>
          </cell>
          <cell r="N30067">
            <v>420000</v>
          </cell>
          <cell r="O30067">
            <v>0</v>
          </cell>
          <cell r="P30067">
            <v>0</v>
          </cell>
          <cell r="Q30067">
            <v>420000</v>
          </cell>
        </row>
        <row r="30068">
          <cell r="M30068" t="str">
            <v>805010659_ 1062932</v>
          </cell>
          <cell r="N30068">
            <v>52499</v>
          </cell>
          <cell r="O30068">
            <v>0</v>
          </cell>
          <cell r="P30068">
            <v>0</v>
          </cell>
          <cell r="Q30068">
            <v>52499</v>
          </cell>
        </row>
        <row r="30069">
          <cell r="M30069" t="str">
            <v>805010659_ 1062726</v>
          </cell>
          <cell r="N30069">
            <v>75000</v>
          </cell>
          <cell r="O30069">
            <v>0</v>
          </cell>
          <cell r="P30069">
            <v>0</v>
          </cell>
          <cell r="Q30069">
            <v>75000</v>
          </cell>
        </row>
        <row r="30070">
          <cell r="M30070" t="str">
            <v>805010659_ 1062652</v>
          </cell>
          <cell r="N30070">
            <v>74999</v>
          </cell>
          <cell r="O30070">
            <v>0</v>
          </cell>
          <cell r="P30070">
            <v>0</v>
          </cell>
          <cell r="Q30070">
            <v>74999</v>
          </cell>
        </row>
        <row r="30071">
          <cell r="M30071" t="str">
            <v>805010659_ 1063030</v>
          </cell>
          <cell r="N30071">
            <v>156600</v>
          </cell>
          <cell r="O30071">
            <v>0</v>
          </cell>
          <cell r="P30071">
            <v>0</v>
          </cell>
          <cell r="Q30071">
            <v>156600</v>
          </cell>
        </row>
        <row r="30072">
          <cell r="M30072" t="str">
            <v>805010659_ 1063002</v>
          </cell>
          <cell r="N30072">
            <v>40600</v>
          </cell>
          <cell r="O30072">
            <v>0</v>
          </cell>
          <cell r="P30072">
            <v>0</v>
          </cell>
          <cell r="Q30072">
            <v>40600</v>
          </cell>
        </row>
        <row r="30073">
          <cell r="M30073" t="str">
            <v>805010659_ 1062741</v>
          </cell>
          <cell r="N30073">
            <v>420000</v>
          </cell>
          <cell r="O30073">
            <v>0</v>
          </cell>
          <cell r="P30073">
            <v>0</v>
          </cell>
          <cell r="Q30073">
            <v>420000</v>
          </cell>
        </row>
        <row r="30074">
          <cell r="M30074" t="str">
            <v>805010659_ 1062694</v>
          </cell>
          <cell r="N30074">
            <v>16199</v>
          </cell>
          <cell r="O30074">
            <v>0</v>
          </cell>
          <cell r="P30074">
            <v>80000</v>
          </cell>
          <cell r="Q30074">
            <v>16199</v>
          </cell>
        </row>
        <row r="30075">
          <cell r="M30075" t="str">
            <v>805010659_ 1062990</v>
          </cell>
          <cell r="N30075">
            <v>75400</v>
          </cell>
          <cell r="O30075">
            <v>0</v>
          </cell>
          <cell r="P30075">
            <v>0</v>
          </cell>
          <cell r="Q30075">
            <v>75400</v>
          </cell>
        </row>
        <row r="30076">
          <cell r="M30076" t="str">
            <v>805010659_ 1063009</v>
          </cell>
          <cell r="N30076">
            <v>58900</v>
          </cell>
          <cell r="O30076">
            <v>0</v>
          </cell>
          <cell r="P30076">
            <v>0</v>
          </cell>
          <cell r="Q30076">
            <v>58900</v>
          </cell>
        </row>
        <row r="30077">
          <cell r="M30077" t="str">
            <v>805010659_ 1062714</v>
          </cell>
          <cell r="N30077">
            <v>75400</v>
          </cell>
          <cell r="O30077">
            <v>0</v>
          </cell>
          <cell r="P30077">
            <v>0</v>
          </cell>
          <cell r="Q30077">
            <v>75400</v>
          </cell>
        </row>
        <row r="30078">
          <cell r="M30078" t="str">
            <v>805010659_ 1062763</v>
          </cell>
          <cell r="N30078">
            <v>98000</v>
          </cell>
          <cell r="O30078">
            <v>0</v>
          </cell>
          <cell r="P30078">
            <v>0</v>
          </cell>
          <cell r="Q30078">
            <v>98000</v>
          </cell>
        </row>
        <row r="30079">
          <cell r="M30079" t="str">
            <v>805010659_ 1062850</v>
          </cell>
          <cell r="N30079">
            <v>153000</v>
          </cell>
          <cell r="O30079">
            <v>0</v>
          </cell>
          <cell r="P30079">
            <v>0</v>
          </cell>
          <cell r="Q30079">
            <v>153000</v>
          </cell>
        </row>
        <row r="30080">
          <cell r="M30080" t="str">
            <v>805010659_ 1062707</v>
          </cell>
          <cell r="N30080">
            <v>52499</v>
          </cell>
          <cell r="O30080">
            <v>0</v>
          </cell>
          <cell r="P30080">
            <v>0</v>
          </cell>
          <cell r="Q30080">
            <v>52499</v>
          </cell>
        </row>
        <row r="30081">
          <cell r="M30081" t="str">
            <v>805010659_ 1062962</v>
          </cell>
          <cell r="N30081">
            <v>75400</v>
          </cell>
          <cell r="O30081">
            <v>0</v>
          </cell>
          <cell r="P30081">
            <v>0</v>
          </cell>
          <cell r="Q30081">
            <v>75400</v>
          </cell>
        </row>
        <row r="30082">
          <cell r="M30082" t="str">
            <v>805010659_ 1062999</v>
          </cell>
          <cell r="N30082">
            <v>75400</v>
          </cell>
          <cell r="O30082">
            <v>0</v>
          </cell>
          <cell r="P30082">
            <v>0</v>
          </cell>
          <cell r="Q30082">
            <v>75400</v>
          </cell>
        </row>
        <row r="30083">
          <cell r="M30083" t="str">
            <v>805010659_ 1062887</v>
          </cell>
          <cell r="N30083">
            <v>98000</v>
          </cell>
          <cell r="O30083">
            <v>0</v>
          </cell>
          <cell r="P30083">
            <v>0</v>
          </cell>
          <cell r="Q30083">
            <v>98000</v>
          </cell>
        </row>
        <row r="30084">
          <cell r="M30084" t="str">
            <v>805010659_ 1062736</v>
          </cell>
          <cell r="N30084">
            <v>98000</v>
          </cell>
          <cell r="O30084">
            <v>0</v>
          </cell>
          <cell r="P30084">
            <v>0</v>
          </cell>
          <cell r="Q30084">
            <v>98000</v>
          </cell>
        </row>
        <row r="30085">
          <cell r="M30085" t="str">
            <v>805010659_ 1062820</v>
          </cell>
          <cell r="N30085">
            <v>420000</v>
          </cell>
          <cell r="O30085">
            <v>0</v>
          </cell>
          <cell r="P30085">
            <v>0</v>
          </cell>
          <cell r="Q30085">
            <v>420000</v>
          </cell>
        </row>
        <row r="30086">
          <cell r="M30086" t="str">
            <v>805010659_ 1062753</v>
          </cell>
          <cell r="N30086">
            <v>74999</v>
          </cell>
          <cell r="O30086">
            <v>0</v>
          </cell>
          <cell r="P30086">
            <v>0</v>
          </cell>
          <cell r="Q30086">
            <v>74999</v>
          </cell>
        </row>
        <row r="30087">
          <cell r="M30087" t="str">
            <v>805010659_ 1062926</v>
          </cell>
          <cell r="N30087">
            <v>98000</v>
          </cell>
          <cell r="O30087">
            <v>0</v>
          </cell>
          <cell r="P30087">
            <v>0</v>
          </cell>
          <cell r="Q30087">
            <v>98000</v>
          </cell>
        </row>
        <row r="30088">
          <cell r="M30088" t="str">
            <v>805010659_ 1062918</v>
          </cell>
          <cell r="N30088">
            <v>52499</v>
          </cell>
          <cell r="O30088">
            <v>0</v>
          </cell>
          <cell r="P30088">
            <v>0</v>
          </cell>
          <cell r="Q30088">
            <v>52499</v>
          </cell>
        </row>
        <row r="30089">
          <cell r="M30089" t="str">
            <v>805010659_ 1063008</v>
          </cell>
          <cell r="N30089">
            <v>75400</v>
          </cell>
          <cell r="O30089">
            <v>0</v>
          </cell>
          <cell r="P30089">
            <v>0</v>
          </cell>
          <cell r="Q30089">
            <v>75400</v>
          </cell>
        </row>
        <row r="30090">
          <cell r="M30090" t="str">
            <v>805010659_ 1062824</v>
          </cell>
          <cell r="N30090">
            <v>156600</v>
          </cell>
          <cell r="O30090">
            <v>0</v>
          </cell>
          <cell r="P30090">
            <v>0</v>
          </cell>
          <cell r="Q30090">
            <v>156600</v>
          </cell>
        </row>
        <row r="30091">
          <cell r="M30091" t="str">
            <v>805010659_ 1062806</v>
          </cell>
          <cell r="N30091">
            <v>98000</v>
          </cell>
          <cell r="O30091">
            <v>0</v>
          </cell>
          <cell r="P30091">
            <v>0</v>
          </cell>
          <cell r="Q30091">
            <v>98000</v>
          </cell>
        </row>
        <row r="30092">
          <cell r="M30092" t="str">
            <v>805010659_ 1063032</v>
          </cell>
          <cell r="N30092">
            <v>98000</v>
          </cell>
          <cell r="O30092">
            <v>0</v>
          </cell>
          <cell r="P30092">
            <v>518000</v>
          </cell>
          <cell r="Q30092">
            <v>98000</v>
          </cell>
        </row>
        <row r="30093">
          <cell r="M30093" t="str">
            <v>805010659_ 1062804</v>
          </cell>
          <cell r="N30093">
            <v>98000</v>
          </cell>
          <cell r="O30093">
            <v>0</v>
          </cell>
          <cell r="P30093">
            <v>0</v>
          </cell>
          <cell r="Q30093">
            <v>98000</v>
          </cell>
        </row>
        <row r="30094">
          <cell r="M30094" t="str">
            <v>805010659_ 1062826</v>
          </cell>
          <cell r="N30094">
            <v>98000</v>
          </cell>
          <cell r="O30094">
            <v>0</v>
          </cell>
          <cell r="P30094">
            <v>0</v>
          </cell>
          <cell r="Q30094">
            <v>98000</v>
          </cell>
        </row>
        <row r="30095">
          <cell r="M30095" t="str">
            <v>805010659_ 1062748</v>
          </cell>
          <cell r="N30095">
            <v>122000</v>
          </cell>
          <cell r="O30095">
            <v>0</v>
          </cell>
          <cell r="P30095">
            <v>0</v>
          </cell>
          <cell r="Q30095">
            <v>122000</v>
          </cell>
        </row>
        <row r="30096">
          <cell r="M30096" t="str">
            <v>805010659_ 1062991</v>
          </cell>
          <cell r="N30096">
            <v>40600</v>
          </cell>
          <cell r="O30096">
            <v>0</v>
          </cell>
          <cell r="P30096">
            <v>0</v>
          </cell>
          <cell r="Q30096">
            <v>40600</v>
          </cell>
        </row>
        <row r="30097">
          <cell r="M30097" t="str">
            <v>805010659_ 1062931</v>
          </cell>
          <cell r="N30097">
            <v>98000</v>
          </cell>
          <cell r="O30097">
            <v>0</v>
          </cell>
          <cell r="P30097">
            <v>0</v>
          </cell>
          <cell r="Q30097">
            <v>98000</v>
          </cell>
        </row>
        <row r="30098">
          <cell r="M30098" t="str">
            <v>805010659_ 1062957</v>
          </cell>
          <cell r="N30098">
            <v>98000</v>
          </cell>
          <cell r="O30098">
            <v>0</v>
          </cell>
          <cell r="P30098">
            <v>518000</v>
          </cell>
          <cell r="Q30098">
            <v>98000</v>
          </cell>
        </row>
        <row r="30099">
          <cell r="M30099" t="str">
            <v>805010659_ 1062967</v>
          </cell>
          <cell r="N30099">
            <v>75400</v>
          </cell>
          <cell r="O30099">
            <v>0</v>
          </cell>
          <cell r="P30099">
            <v>0</v>
          </cell>
          <cell r="Q30099">
            <v>75400</v>
          </cell>
        </row>
        <row r="30100">
          <cell r="M30100" t="str">
            <v>805010659_ 1062921</v>
          </cell>
          <cell r="N30100">
            <v>52499</v>
          </cell>
          <cell r="O30100">
            <v>0</v>
          </cell>
          <cell r="P30100">
            <v>0</v>
          </cell>
          <cell r="Q30100">
            <v>52499</v>
          </cell>
        </row>
        <row r="30101">
          <cell r="M30101" t="str">
            <v>805010659_ 1062701</v>
          </cell>
          <cell r="N30101">
            <v>94896</v>
          </cell>
          <cell r="O30101">
            <v>0</v>
          </cell>
          <cell r="P30101">
            <v>0</v>
          </cell>
          <cell r="Q30101">
            <v>94896</v>
          </cell>
        </row>
        <row r="30102">
          <cell r="M30102" t="str">
            <v>805010659_ 1063021</v>
          </cell>
          <cell r="N30102">
            <v>420000</v>
          </cell>
          <cell r="O30102">
            <v>0</v>
          </cell>
          <cell r="P30102">
            <v>0</v>
          </cell>
          <cell r="Q30102">
            <v>420000</v>
          </cell>
        </row>
        <row r="30103">
          <cell r="M30103" t="str">
            <v>805010659_ 1062821</v>
          </cell>
          <cell r="N30103">
            <v>75400</v>
          </cell>
          <cell r="O30103">
            <v>0</v>
          </cell>
          <cell r="P30103">
            <v>0</v>
          </cell>
          <cell r="Q30103">
            <v>75400</v>
          </cell>
        </row>
        <row r="30104">
          <cell r="M30104" t="str">
            <v>805010659_ 1063029</v>
          </cell>
          <cell r="N30104">
            <v>122000</v>
          </cell>
          <cell r="O30104">
            <v>0</v>
          </cell>
          <cell r="P30104">
            <v>0</v>
          </cell>
          <cell r="Q30104">
            <v>122000</v>
          </cell>
        </row>
        <row r="30105">
          <cell r="M30105" t="str">
            <v>805010659_ 1062734</v>
          </cell>
          <cell r="N30105">
            <v>226200</v>
          </cell>
          <cell r="O30105">
            <v>0</v>
          </cell>
          <cell r="P30105">
            <v>0</v>
          </cell>
          <cell r="Q30105">
            <v>226200</v>
          </cell>
        </row>
        <row r="30106">
          <cell r="M30106" t="str">
            <v>805010659_ 1062878</v>
          </cell>
          <cell r="N30106">
            <v>98000</v>
          </cell>
          <cell r="O30106">
            <v>0</v>
          </cell>
          <cell r="P30106">
            <v>0</v>
          </cell>
          <cell r="Q30106">
            <v>98000</v>
          </cell>
        </row>
        <row r="30107">
          <cell r="M30107" t="str">
            <v>805010659_ 1062687</v>
          </cell>
          <cell r="N30107">
            <v>156600</v>
          </cell>
          <cell r="O30107">
            <v>0</v>
          </cell>
          <cell r="P30107">
            <v>0</v>
          </cell>
          <cell r="Q30107">
            <v>156600</v>
          </cell>
        </row>
        <row r="30108">
          <cell r="M30108" t="str">
            <v>805010659_ 1062789</v>
          </cell>
          <cell r="N30108">
            <v>52499</v>
          </cell>
          <cell r="O30108">
            <v>0</v>
          </cell>
          <cell r="P30108">
            <v>0</v>
          </cell>
          <cell r="Q30108">
            <v>52499</v>
          </cell>
        </row>
        <row r="30109">
          <cell r="M30109" t="str">
            <v>805010659_ 1062812</v>
          </cell>
          <cell r="N30109">
            <v>27000</v>
          </cell>
          <cell r="O30109">
            <v>0</v>
          </cell>
          <cell r="P30109">
            <v>0</v>
          </cell>
          <cell r="Q30109">
            <v>27000</v>
          </cell>
        </row>
        <row r="30110">
          <cell r="M30110" t="str">
            <v>805010659_ 1062768</v>
          </cell>
          <cell r="N30110">
            <v>68600</v>
          </cell>
          <cell r="O30110">
            <v>0</v>
          </cell>
          <cell r="P30110">
            <v>518000</v>
          </cell>
          <cell r="Q30110">
            <v>68600</v>
          </cell>
        </row>
        <row r="30111">
          <cell r="M30111" t="str">
            <v>805010659_ 1062813</v>
          </cell>
          <cell r="N30111">
            <v>98000</v>
          </cell>
          <cell r="O30111">
            <v>0</v>
          </cell>
          <cell r="P30111">
            <v>0</v>
          </cell>
          <cell r="Q30111">
            <v>98000</v>
          </cell>
        </row>
        <row r="30112">
          <cell r="M30112" t="str">
            <v>805010659_ 1062858</v>
          </cell>
          <cell r="N30112">
            <v>156600</v>
          </cell>
          <cell r="O30112">
            <v>0</v>
          </cell>
          <cell r="P30112">
            <v>0</v>
          </cell>
          <cell r="Q30112">
            <v>156600</v>
          </cell>
        </row>
        <row r="30113">
          <cell r="M30113" t="str">
            <v>805010659_ 1062915</v>
          </cell>
          <cell r="N30113">
            <v>52499</v>
          </cell>
          <cell r="O30113">
            <v>0</v>
          </cell>
          <cell r="P30113">
            <v>0</v>
          </cell>
          <cell r="Q30113">
            <v>52499</v>
          </cell>
        </row>
        <row r="30114">
          <cell r="M30114" t="str">
            <v>805010659_ 1062738</v>
          </cell>
          <cell r="N30114">
            <v>34000</v>
          </cell>
          <cell r="O30114">
            <v>0</v>
          </cell>
          <cell r="P30114">
            <v>0</v>
          </cell>
          <cell r="Q30114">
            <v>34000</v>
          </cell>
        </row>
        <row r="30115">
          <cell r="M30115" t="str">
            <v>805010659_ 1062744</v>
          </cell>
          <cell r="N30115">
            <v>420000</v>
          </cell>
          <cell r="O30115">
            <v>0</v>
          </cell>
          <cell r="P30115">
            <v>0</v>
          </cell>
          <cell r="Q30115">
            <v>420000</v>
          </cell>
        </row>
        <row r="30116">
          <cell r="M30116" t="str">
            <v>805010659_ 1062817</v>
          </cell>
          <cell r="N30116">
            <v>342480</v>
          </cell>
          <cell r="O30116">
            <v>0</v>
          </cell>
          <cell r="P30116">
            <v>300000</v>
          </cell>
          <cell r="Q30116">
            <v>342480</v>
          </cell>
        </row>
        <row r="30117">
          <cell r="M30117" t="str">
            <v>805010659_ 1062861</v>
          </cell>
          <cell r="N30117">
            <v>98000</v>
          </cell>
          <cell r="O30117">
            <v>0</v>
          </cell>
          <cell r="P30117">
            <v>0</v>
          </cell>
          <cell r="Q30117">
            <v>98000</v>
          </cell>
        </row>
        <row r="30118">
          <cell r="M30118" t="str">
            <v>805010659_ 1062927</v>
          </cell>
          <cell r="N30118">
            <v>74200</v>
          </cell>
          <cell r="O30118">
            <v>0</v>
          </cell>
          <cell r="P30118">
            <v>0</v>
          </cell>
          <cell r="Q30118">
            <v>74200</v>
          </cell>
        </row>
        <row r="30119">
          <cell r="M30119" t="str">
            <v>805010659_ 1062909</v>
          </cell>
          <cell r="N30119">
            <v>31500</v>
          </cell>
          <cell r="O30119">
            <v>0</v>
          </cell>
          <cell r="P30119">
            <v>0</v>
          </cell>
          <cell r="Q30119">
            <v>31500</v>
          </cell>
        </row>
        <row r="30120">
          <cell r="M30120" t="str">
            <v>805010659_ 1062989</v>
          </cell>
          <cell r="N30120">
            <v>156600</v>
          </cell>
          <cell r="O30120">
            <v>0</v>
          </cell>
          <cell r="P30120">
            <v>0</v>
          </cell>
          <cell r="Q30120">
            <v>156600</v>
          </cell>
        </row>
        <row r="30121">
          <cell r="M30121" t="str">
            <v>805010659_ 1062877</v>
          </cell>
          <cell r="N30121">
            <v>58000</v>
          </cell>
          <cell r="O30121">
            <v>0</v>
          </cell>
          <cell r="P30121">
            <v>0</v>
          </cell>
          <cell r="Q30121">
            <v>58000</v>
          </cell>
        </row>
        <row r="30122">
          <cell r="M30122" t="str">
            <v>805010659_ 1063003</v>
          </cell>
          <cell r="N30122">
            <v>122000</v>
          </cell>
          <cell r="O30122">
            <v>0</v>
          </cell>
          <cell r="P30122">
            <v>0</v>
          </cell>
          <cell r="Q30122">
            <v>122000</v>
          </cell>
        </row>
        <row r="30123">
          <cell r="M30123" t="str">
            <v>805010659_ 1062959</v>
          </cell>
          <cell r="N30123">
            <v>420000</v>
          </cell>
          <cell r="O30123">
            <v>0</v>
          </cell>
          <cell r="P30123">
            <v>0</v>
          </cell>
          <cell r="Q30123">
            <v>420000</v>
          </cell>
        </row>
        <row r="30124">
          <cell r="M30124" t="str">
            <v>805010659_ 1062836</v>
          </cell>
          <cell r="N30124">
            <v>40600</v>
          </cell>
          <cell r="O30124">
            <v>0</v>
          </cell>
          <cell r="P30124">
            <v>0</v>
          </cell>
          <cell r="Q30124">
            <v>40600</v>
          </cell>
        </row>
        <row r="30125">
          <cell r="M30125" t="str">
            <v>805010659_ 1063007</v>
          </cell>
          <cell r="N30125">
            <v>226200</v>
          </cell>
          <cell r="O30125">
            <v>0</v>
          </cell>
          <cell r="P30125">
            <v>0</v>
          </cell>
          <cell r="Q30125">
            <v>226200</v>
          </cell>
        </row>
        <row r="30126">
          <cell r="M30126" t="str">
            <v>805010659_ 1062847</v>
          </cell>
          <cell r="N30126">
            <v>156600</v>
          </cell>
          <cell r="O30126">
            <v>0</v>
          </cell>
          <cell r="P30126">
            <v>0</v>
          </cell>
          <cell r="Q30126">
            <v>156600</v>
          </cell>
        </row>
        <row r="30127">
          <cell r="M30127" t="str">
            <v>805010659_ 1062969</v>
          </cell>
          <cell r="N30127">
            <v>98000</v>
          </cell>
          <cell r="O30127">
            <v>0</v>
          </cell>
          <cell r="P30127">
            <v>0</v>
          </cell>
          <cell r="Q30127">
            <v>98000</v>
          </cell>
        </row>
        <row r="30128">
          <cell r="M30128" t="str">
            <v>805010659_ 1062894</v>
          </cell>
          <cell r="N30128">
            <v>75400</v>
          </cell>
          <cell r="O30128">
            <v>0</v>
          </cell>
          <cell r="P30128">
            <v>0</v>
          </cell>
          <cell r="Q30128">
            <v>75400</v>
          </cell>
        </row>
        <row r="30129">
          <cell r="M30129" t="str">
            <v>805010659_ 1062764</v>
          </cell>
          <cell r="N30129">
            <v>75400</v>
          </cell>
          <cell r="O30129">
            <v>0</v>
          </cell>
          <cell r="P30129">
            <v>0</v>
          </cell>
          <cell r="Q30129">
            <v>75400</v>
          </cell>
        </row>
        <row r="30130">
          <cell r="M30130" t="str">
            <v>805010659_ 1062988</v>
          </cell>
          <cell r="N30130">
            <v>156600</v>
          </cell>
          <cell r="O30130">
            <v>0</v>
          </cell>
          <cell r="P30130">
            <v>0</v>
          </cell>
          <cell r="Q30130">
            <v>156600</v>
          </cell>
        </row>
        <row r="30131">
          <cell r="M30131" t="str">
            <v>805010659_ 1063015</v>
          </cell>
          <cell r="N30131">
            <v>348000</v>
          </cell>
          <cell r="O30131">
            <v>0</v>
          </cell>
          <cell r="P30131">
            <v>300000</v>
          </cell>
          <cell r="Q30131">
            <v>348000</v>
          </cell>
        </row>
        <row r="30132">
          <cell r="M30132" t="str">
            <v>805010659_ 1062729</v>
          </cell>
          <cell r="N30132">
            <v>70373</v>
          </cell>
          <cell r="O30132">
            <v>0</v>
          </cell>
          <cell r="P30132">
            <v>0</v>
          </cell>
          <cell r="Q30132">
            <v>70373</v>
          </cell>
        </row>
        <row r="30133">
          <cell r="M30133" t="str">
            <v>805010659_ 1062870</v>
          </cell>
          <cell r="N30133">
            <v>75400</v>
          </cell>
          <cell r="O30133">
            <v>0</v>
          </cell>
          <cell r="P30133">
            <v>0</v>
          </cell>
          <cell r="Q30133">
            <v>75400</v>
          </cell>
        </row>
        <row r="30134">
          <cell r="M30134" t="str">
            <v>805010659_ 1062905</v>
          </cell>
          <cell r="N30134">
            <v>420000</v>
          </cell>
          <cell r="O30134">
            <v>0</v>
          </cell>
          <cell r="P30134">
            <v>0</v>
          </cell>
          <cell r="Q30134">
            <v>420000</v>
          </cell>
        </row>
        <row r="30135">
          <cell r="M30135" t="str">
            <v>805010659_ 1062835</v>
          </cell>
          <cell r="N30135">
            <v>156600</v>
          </cell>
          <cell r="O30135">
            <v>0</v>
          </cell>
          <cell r="P30135">
            <v>0</v>
          </cell>
          <cell r="Q30135">
            <v>156600</v>
          </cell>
        </row>
        <row r="30136">
          <cell r="M30136" t="str">
            <v>805010659_ 1062956</v>
          </cell>
          <cell r="N30136">
            <v>156600</v>
          </cell>
          <cell r="O30136">
            <v>0</v>
          </cell>
          <cell r="P30136">
            <v>0</v>
          </cell>
          <cell r="Q30136">
            <v>156600</v>
          </cell>
        </row>
        <row r="30137">
          <cell r="M30137" t="str">
            <v>805010659_ 1062841</v>
          </cell>
          <cell r="N30137">
            <v>433000</v>
          </cell>
          <cell r="O30137">
            <v>0</v>
          </cell>
          <cell r="P30137">
            <v>0</v>
          </cell>
          <cell r="Q30137">
            <v>433000</v>
          </cell>
        </row>
        <row r="30138">
          <cell r="M30138" t="str">
            <v>805010659_ 1062731</v>
          </cell>
          <cell r="N30138">
            <v>457599</v>
          </cell>
          <cell r="O30138">
            <v>0</v>
          </cell>
          <cell r="P30138">
            <v>0</v>
          </cell>
          <cell r="Q30138">
            <v>457599</v>
          </cell>
        </row>
        <row r="30139">
          <cell r="M30139" t="str">
            <v>805010659_ 1062716</v>
          </cell>
          <cell r="N30139">
            <v>250000</v>
          </cell>
          <cell r="O30139">
            <v>0</v>
          </cell>
          <cell r="P30139">
            <v>0</v>
          </cell>
          <cell r="Q30139">
            <v>250000</v>
          </cell>
        </row>
        <row r="30140">
          <cell r="M30140" t="str">
            <v>805010659_ 1062934</v>
          </cell>
          <cell r="N30140">
            <v>156600</v>
          </cell>
          <cell r="O30140">
            <v>0</v>
          </cell>
          <cell r="P30140">
            <v>0</v>
          </cell>
          <cell r="Q30140">
            <v>156600</v>
          </cell>
        </row>
        <row r="30141">
          <cell r="M30141" t="str">
            <v>805010659_ 1062785</v>
          </cell>
          <cell r="N30141">
            <v>98000</v>
          </cell>
          <cell r="O30141">
            <v>0</v>
          </cell>
          <cell r="P30141">
            <v>0</v>
          </cell>
          <cell r="Q30141">
            <v>98000</v>
          </cell>
        </row>
        <row r="30142">
          <cell r="M30142" t="str">
            <v>805010659_ 1062953</v>
          </cell>
          <cell r="N30142">
            <v>52499</v>
          </cell>
          <cell r="O30142">
            <v>0</v>
          </cell>
          <cell r="P30142">
            <v>0</v>
          </cell>
          <cell r="Q30142">
            <v>52499</v>
          </cell>
        </row>
        <row r="30143">
          <cell r="M30143" t="str">
            <v>805010659_ 1062709</v>
          </cell>
          <cell r="N30143">
            <v>348000</v>
          </cell>
          <cell r="O30143">
            <v>0</v>
          </cell>
          <cell r="P30143">
            <v>300000</v>
          </cell>
          <cell r="Q30143">
            <v>348000</v>
          </cell>
        </row>
        <row r="30144">
          <cell r="M30144" t="str">
            <v>805010659_ 1062952</v>
          </cell>
          <cell r="N30144">
            <v>75400</v>
          </cell>
          <cell r="O30144">
            <v>0</v>
          </cell>
          <cell r="P30144">
            <v>0</v>
          </cell>
          <cell r="Q30144">
            <v>75400</v>
          </cell>
        </row>
        <row r="30145">
          <cell r="M30145" t="str">
            <v>805010659_ 1062863</v>
          </cell>
          <cell r="N30145">
            <v>98000</v>
          </cell>
          <cell r="O30145">
            <v>0</v>
          </cell>
          <cell r="P30145">
            <v>0</v>
          </cell>
          <cell r="Q30145">
            <v>98000</v>
          </cell>
        </row>
        <row r="30146">
          <cell r="M30146" t="str">
            <v>805010659_ 1062777</v>
          </cell>
          <cell r="N30146">
            <v>71867</v>
          </cell>
          <cell r="O30146">
            <v>0</v>
          </cell>
          <cell r="P30146">
            <v>0</v>
          </cell>
          <cell r="Q30146">
            <v>71867</v>
          </cell>
        </row>
        <row r="30147">
          <cell r="M30147" t="str">
            <v>805010659_ 1062888</v>
          </cell>
          <cell r="N30147">
            <v>98000</v>
          </cell>
          <cell r="O30147">
            <v>0</v>
          </cell>
          <cell r="P30147">
            <v>0</v>
          </cell>
          <cell r="Q30147">
            <v>98000</v>
          </cell>
        </row>
        <row r="30148">
          <cell r="M30148" t="str">
            <v>805010659_ 1062790</v>
          </cell>
          <cell r="N30148">
            <v>96422</v>
          </cell>
          <cell r="O30148">
            <v>0</v>
          </cell>
          <cell r="P30148">
            <v>0</v>
          </cell>
          <cell r="Q30148">
            <v>96422</v>
          </cell>
        </row>
        <row r="30149">
          <cell r="M30149" t="str">
            <v>805010659_ 1062672</v>
          </cell>
          <cell r="N30149">
            <v>15749</v>
          </cell>
          <cell r="O30149">
            <v>0</v>
          </cell>
          <cell r="P30149">
            <v>0</v>
          </cell>
          <cell r="Q30149">
            <v>15749</v>
          </cell>
        </row>
        <row r="30150">
          <cell r="M30150" t="str">
            <v>805010659_ 1062723</v>
          </cell>
          <cell r="N30150">
            <v>404544</v>
          </cell>
          <cell r="O30150">
            <v>0</v>
          </cell>
          <cell r="P30150">
            <v>0</v>
          </cell>
          <cell r="Q30150">
            <v>404544</v>
          </cell>
        </row>
        <row r="30151">
          <cell r="M30151" t="str">
            <v>805010659_ 1062963</v>
          </cell>
          <cell r="N30151">
            <v>52499</v>
          </cell>
          <cell r="O30151">
            <v>0</v>
          </cell>
          <cell r="P30151">
            <v>0</v>
          </cell>
          <cell r="Q30151">
            <v>52499</v>
          </cell>
        </row>
        <row r="30152">
          <cell r="M30152" t="str">
            <v>805010659_ 1062799</v>
          </cell>
          <cell r="N30152">
            <v>98000</v>
          </cell>
          <cell r="O30152">
            <v>0</v>
          </cell>
          <cell r="P30152">
            <v>0</v>
          </cell>
          <cell r="Q30152">
            <v>98000</v>
          </cell>
        </row>
        <row r="30153">
          <cell r="M30153" t="str">
            <v>805010659_ 1062657</v>
          </cell>
          <cell r="N30153">
            <v>98000</v>
          </cell>
          <cell r="O30153">
            <v>0</v>
          </cell>
          <cell r="P30153">
            <v>0</v>
          </cell>
          <cell r="Q30153">
            <v>98000</v>
          </cell>
        </row>
        <row r="30154">
          <cell r="M30154" t="str">
            <v>805010659_ 1062676</v>
          </cell>
          <cell r="N30154">
            <v>156600</v>
          </cell>
          <cell r="O30154">
            <v>0</v>
          </cell>
          <cell r="P30154">
            <v>0</v>
          </cell>
          <cell r="Q30154">
            <v>156600</v>
          </cell>
        </row>
        <row r="30155">
          <cell r="M30155" t="str">
            <v>805010659_ 1062827</v>
          </cell>
          <cell r="N30155">
            <v>226200</v>
          </cell>
          <cell r="O30155">
            <v>0</v>
          </cell>
          <cell r="P30155">
            <v>0</v>
          </cell>
          <cell r="Q30155">
            <v>226200</v>
          </cell>
        </row>
        <row r="30156">
          <cell r="M30156" t="str">
            <v>805010659_ 1062740</v>
          </cell>
          <cell r="N30156">
            <v>98000</v>
          </cell>
          <cell r="O30156">
            <v>0</v>
          </cell>
          <cell r="P30156">
            <v>0</v>
          </cell>
          <cell r="Q30156">
            <v>98000</v>
          </cell>
        </row>
        <row r="30157">
          <cell r="M30157" t="str">
            <v>805010659_ 1062713</v>
          </cell>
          <cell r="N30157">
            <v>156600</v>
          </cell>
          <cell r="O30157">
            <v>0</v>
          </cell>
          <cell r="P30157">
            <v>0</v>
          </cell>
          <cell r="Q30157">
            <v>156600</v>
          </cell>
        </row>
        <row r="30158">
          <cell r="M30158" t="str">
            <v>805010659_ 1062883</v>
          </cell>
          <cell r="N30158">
            <v>98000</v>
          </cell>
          <cell r="O30158">
            <v>0</v>
          </cell>
          <cell r="P30158">
            <v>0</v>
          </cell>
          <cell r="Q30158">
            <v>98000</v>
          </cell>
        </row>
        <row r="30159">
          <cell r="M30159" t="str">
            <v>805010659_ 1062704</v>
          </cell>
          <cell r="N30159">
            <v>348000</v>
          </cell>
          <cell r="O30159">
            <v>0</v>
          </cell>
          <cell r="P30159">
            <v>300000</v>
          </cell>
          <cell r="Q30159">
            <v>348000</v>
          </cell>
        </row>
        <row r="30160">
          <cell r="M30160" t="str">
            <v>805010659_ 1063019</v>
          </cell>
          <cell r="N30160">
            <v>98000</v>
          </cell>
          <cell r="O30160">
            <v>0</v>
          </cell>
          <cell r="P30160">
            <v>518000</v>
          </cell>
          <cell r="Q30160">
            <v>98000</v>
          </cell>
        </row>
        <row r="30161">
          <cell r="M30161" t="str">
            <v>805010659_ 1062797</v>
          </cell>
          <cell r="N30161">
            <v>75400</v>
          </cell>
          <cell r="O30161">
            <v>0</v>
          </cell>
          <cell r="P30161">
            <v>0</v>
          </cell>
          <cell r="Q30161">
            <v>75400</v>
          </cell>
        </row>
        <row r="30162">
          <cell r="M30162" t="str">
            <v>805010659_ 1062832</v>
          </cell>
          <cell r="N30162">
            <v>226200</v>
          </cell>
          <cell r="O30162">
            <v>0</v>
          </cell>
          <cell r="P30162">
            <v>0</v>
          </cell>
          <cell r="Q30162">
            <v>226200</v>
          </cell>
        </row>
        <row r="30163">
          <cell r="M30163" t="str">
            <v>805010659_ 1062834</v>
          </cell>
          <cell r="N30163">
            <v>75400</v>
          </cell>
          <cell r="O30163">
            <v>0</v>
          </cell>
          <cell r="P30163">
            <v>0</v>
          </cell>
          <cell r="Q30163">
            <v>75400</v>
          </cell>
        </row>
        <row r="30164">
          <cell r="M30164" t="str">
            <v>805010659_ 1062980</v>
          </cell>
          <cell r="N30164">
            <v>250000</v>
          </cell>
          <cell r="O30164">
            <v>0</v>
          </cell>
          <cell r="P30164">
            <v>0</v>
          </cell>
          <cell r="Q30164">
            <v>250000</v>
          </cell>
        </row>
        <row r="30165">
          <cell r="M30165" t="str">
            <v>805010659_ 1062884</v>
          </cell>
          <cell r="N30165">
            <v>98000</v>
          </cell>
          <cell r="O30165">
            <v>0</v>
          </cell>
          <cell r="P30165">
            <v>0</v>
          </cell>
          <cell r="Q30165">
            <v>98000</v>
          </cell>
        </row>
        <row r="30166">
          <cell r="M30166" t="str">
            <v>805010659_ 1062906</v>
          </cell>
          <cell r="N30166">
            <v>98000</v>
          </cell>
          <cell r="O30166">
            <v>0</v>
          </cell>
          <cell r="P30166">
            <v>0</v>
          </cell>
          <cell r="Q30166">
            <v>98000</v>
          </cell>
        </row>
        <row r="30167">
          <cell r="M30167" t="str">
            <v>805010659_ 1062859</v>
          </cell>
          <cell r="N30167">
            <v>75400</v>
          </cell>
          <cell r="O30167">
            <v>0</v>
          </cell>
          <cell r="P30167">
            <v>0</v>
          </cell>
          <cell r="Q30167">
            <v>75400</v>
          </cell>
        </row>
        <row r="30168">
          <cell r="M30168" t="str">
            <v>805010659_ 1062794</v>
          </cell>
          <cell r="N30168">
            <v>58800</v>
          </cell>
          <cell r="O30168">
            <v>0</v>
          </cell>
          <cell r="P30168">
            <v>0</v>
          </cell>
          <cell r="Q30168">
            <v>58800</v>
          </cell>
        </row>
        <row r="30169">
          <cell r="M30169" t="str">
            <v>805010659_ 1062890</v>
          </cell>
          <cell r="N30169">
            <v>156600</v>
          </cell>
          <cell r="O30169">
            <v>0</v>
          </cell>
          <cell r="P30169">
            <v>0</v>
          </cell>
          <cell r="Q30169">
            <v>156600</v>
          </cell>
        </row>
        <row r="30170">
          <cell r="M30170" t="str">
            <v>805010659_ 1062936</v>
          </cell>
          <cell r="N30170">
            <v>96448</v>
          </cell>
          <cell r="O30170">
            <v>0</v>
          </cell>
          <cell r="P30170">
            <v>0</v>
          </cell>
          <cell r="Q30170">
            <v>96448</v>
          </cell>
        </row>
        <row r="30171">
          <cell r="M30171" t="str">
            <v>805010659_ 1062925</v>
          </cell>
          <cell r="N30171">
            <v>27000</v>
          </cell>
          <cell r="O30171">
            <v>0</v>
          </cell>
          <cell r="P30171">
            <v>0</v>
          </cell>
          <cell r="Q30171">
            <v>27000</v>
          </cell>
        </row>
        <row r="30172">
          <cell r="M30172" t="str">
            <v>805010659_ 1062810</v>
          </cell>
          <cell r="N30172">
            <v>75400</v>
          </cell>
          <cell r="O30172">
            <v>0</v>
          </cell>
          <cell r="P30172">
            <v>0</v>
          </cell>
          <cell r="Q30172">
            <v>75400</v>
          </cell>
        </row>
        <row r="30173">
          <cell r="M30173" t="str">
            <v>805010659_ 1062791</v>
          </cell>
          <cell r="N30173">
            <v>511467</v>
          </cell>
          <cell r="O30173">
            <v>0</v>
          </cell>
          <cell r="P30173">
            <v>518000</v>
          </cell>
          <cell r="Q30173">
            <v>511467</v>
          </cell>
        </row>
        <row r="30174">
          <cell r="M30174" t="str">
            <v>805010659_ 1062946</v>
          </cell>
          <cell r="N30174">
            <v>98000</v>
          </cell>
          <cell r="O30174">
            <v>0</v>
          </cell>
          <cell r="P30174">
            <v>0</v>
          </cell>
          <cell r="Q30174">
            <v>98000</v>
          </cell>
        </row>
        <row r="30175">
          <cell r="M30175" t="str">
            <v>805010659_ 1062719</v>
          </cell>
          <cell r="N30175">
            <v>97600</v>
          </cell>
          <cell r="O30175">
            <v>0</v>
          </cell>
          <cell r="P30175">
            <v>0</v>
          </cell>
          <cell r="Q30175">
            <v>97600</v>
          </cell>
        </row>
        <row r="30176">
          <cell r="M30176" t="str">
            <v>805010659_ 1062663</v>
          </cell>
          <cell r="N30176">
            <v>156600</v>
          </cell>
          <cell r="O30176">
            <v>0</v>
          </cell>
          <cell r="P30176">
            <v>0</v>
          </cell>
          <cell r="Q30176">
            <v>156600</v>
          </cell>
        </row>
        <row r="30177">
          <cell r="M30177" t="str">
            <v>805010659_ 1062876</v>
          </cell>
          <cell r="N30177">
            <v>75400</v>
          </cell>
          <cell r="O30177">
            <v>0</v>
          </cell>
          <cell r="P30177">
            <v>0</v>
          </cell>
          <cell r="Q30177">
            <v>75400</v>
          </cell>
        </row>
        <row r="30178">
          <cell r="M30178" t="str">
            <v>805010659_ 1062856</v>
          </cell>
          <cell r="N30178">
            <v>32000</v>
          </cell>
          <cell r="O30178">
            <v>0</v>
          </cell>
          <cell r="P30178">
            <v>0</v>
          </cell>
          <cell r="Q30178">
            <v>32000</v>
          </cell>
        </row>
        <row r="30179">
          <cell r="M30179" t="str">
            <v>805010659_ 1062724</v>
          </cell>
          <cell r="N30179">
            <v>122000</v>
          </cell>
          <cell r="O30179">
            <v>0</v>
          </cell>
          <cell r="P30179">
            <v>0</v>
          </cell>
          <cell r="Q30179">
            <v>122000</v>
          </cell>
        </row>
        <row r="30180">
          <cell r="M30180" t="str">
            <v>805010659_ 1062919</v>
          </cell>
          <cell r="N30180">
            <v>75400</v>
          </cell>
          <cell r="O30180">
            <v>0</v>
          </cell>
          <cell r="P30180">
            <v>0</v>
          </cell>
          <cell r="Q30180">
            <v>75400</v>
          </cell>
        </row>
        <row r="30181">
          <cell r="M30181" t="str">
            <v>805010659_ 1062968</v>
          </cell>
          <cell r="N30181">
            <v>40600</v>
          </cell>
          <cell r="O30181">
            <v>0</v>
          </cell>
          <cell r="P30181">
            <v>0</v>
          </cell>
          <cell r="Q30181">
            <v>40600</v>
          </cell>
        </row>
        <row r="30182">
          <cell r="M30182" t="str">
            <v>805010659_ 1062896</v>
          </cell>
          <cell r="N30182">
            <v>96448</v>
          </cell>
          <cell r="O30182">
            <v>0</v>
          </cell>
          <cell r="P30182">
            <v>0</v>
          </cell>
          <cell r="Q30182">
            <v>96448</v>
          </cell>
        </row>
        <row r="30183">
          <cell r="M30183" t="str">
            <v>805010659_ 1063022</v>
          </cell>
          <cell r="N30183">
            <v>75400</v>
          </cell>
          <cell r="O30183">
            <v>0</v>
          </cell>
          <cell r="P30183">
            <v>0</v>
          </cell>
          <cell r="Q30183">
            <v>75400</v>
          </cell>
        </row>
        <row r="30184">
          <cell r="M30184" t="str">
            <v>805010659_ 1062873</v>
          </cell>
          <cell r="N30184">
            <v>40600</v>
          </cell>
          <cell r="O30184">
            <v>0</v>
          </cell>
          <cell r="P30184">
            <v>0</v>
          </cell>
          <cell r="Q30184">
            <v>40600</v>
          </cell>
        </row>
        <row r="30185">
          <cell r="M30185" t="str">
            <v>805010659_P35250</v>
          </cell>
          <cell r="N30185">
            <v>130000</v>
          </cell>
          <cell r="O30185">
            <v>0</v>
          </cell>
          <cell r="P30185">
            <v>0</v>
          </cell>
          <cell r="Q30185">
            <v>130000</v>
          </cell>
        </row>
        <row r="30186">
          <cell r="M30186" t="str">
            <v>805010659_ 1062474</v>
          </cell>
          <cell r="N30186">
            <v>52499</v>
          </cell>
          <cell r="O30186">
            <v>0</v>
          </cell>
          <cell r="P30186">
            <v>0</v>
          </cell>
          <cell r="Q30186">
            <v>52499</v>
          </cell>
        </row>
        <row r="30187">
          <cell r="M30187" t="str">
            <v>805010659_ 1062459</v>
          </cell>
          <cell r="N30187">
            <v>52499</v>
          </cell>
          <cell r="O30187">
            <v>0</v>
          </cell>
          <cell r="P30187">
            <v>0</v>
          </cell>
          <cell r="Q30187">
            <v>52499</v>
          </cell>
        </row>
        <row r="30188">
          <cell r="M30188" t="str">
            <v>805010659_ 1062470</v>
          </cell>
          <cell r="N30188">
            <v>52499</v>
          </cell>
          <cell r="O30188">
            <v>0</v>
          </cell>
          <cell r="P30188">
            <v>0</v>
          </cell>
          <cell r="Q30188">
            <v>52499</v>
          </cell>
        </row>
        <row r="30189">
          <cell r="M30189" t="str">
            <v>805010659_ 1062458</v>
          </cell>
          <cell r="N30189">
            <v>153000</v>
          </cell>
          <cell r="O30189">
            <v>0</v>
          </cell>
          <cell r="P30189">
            <v>0</v>
          </cell>
          <cell r="Q30189">
            <v>153000</v>
          </cell>
        </row>
        <row r="30190">
          <cell r="M30190" t="str">
            <v>805010659_ 1062503</v>
          </cell>
          <cell r="N30190">
            <v>52499</v>
          </cell>
          <cell r="O30190">
            <v>0</v>
          </cell>
          <cell r="P30190">
            <v>0</v>
          </cell>
          <cell r="Q30190">
            <v>52499</v>
          </cell>
        </row>
        <row r="30191">
          <cell r="M30191" t="str">
            <v>805010659_ 1062521</v>
          </cell>
          <cell r="N30191">
            <v>52499</v>
          </cell>
          <cell r="O30191">
            <v>0</v>
          </cell>
          <cell r="P30191">
            <v>0</v>
          </cell>
          <cell r="Q30191">
            <v>52499</v>
          </cell>
        </row>
        <row r="30192">
          <cell r="M30192" t="str">
            <v>805010659_ 1062471</v>
          </cell>
          <cell r="N30192">
            <v>52499</v>
          </cell>
          <cell r="O30192">
            <v>0</v>
          </cell>
          <cell r="P30192">
            <v>0</v>
          </cell>
          <cell r="Q30192">
            <v>52499</v>
          </cell>
        </row>
        <row r="30193">
          <cell r="M30193" t="str">
            <v>805010659_ 1062493</v>
          </cell>
          <cell r="N30193">
            <v>52499</v>
          </cell>
          <cell r="O30193">
            <v>0</v>
          </cell>
          <cell r="P30193">
            <v>0</v>
          </cell>
          <cell r="Q30193">
            <v>52499</v>
          </cell>
        </row>
        <row r="30194">
          <cell r="M30194" t="str">
            <v>805010659_ 1062451</v>
          </cell>
          <cell r="N30194">
            <v>74999</v>
          </cell>
          <cell r="O30194">
            <v>0</v>
          </cell>
          <cell r="P30194">
            <v>0</v>
          </cell>
          <cell r="Q30194">
            <v>74999</v>
          </cell>
        </row>
        <row r="30195">
          <cell r="M30195" t="str">
            <v>805010659_ 1062502</v>
          </cell>
          <cell r="N30195">
            <v>31500</v>
          </cell>
          <cell r="O30195">
            <v>0</v>
          </cell>
          <cell r="P30195">
            <v>0</v>
          </cell>
          <cell r="Q30195">
            <v>31500</v>
          </cell>
        </row>
        <row r="30196">
          <cell r="M30196" t="str">
            <v>805010659_ 1062509</v>
          </cell>
          <cell r="N30196">
            <v>52499</v>
          </cell>
          <cell r="O30196">
            <v>0</v>
          </cell>
          <cell r="P30196">
            <v>0</v>
          </cell>
          <cell r="Q30196">
            <v>52499</v>
          </cell>
        </row>
        <row r="30197">
          <cell r="M30197" t="str">
            <v>805010659_ 1062500</v>
          </cell>
          <cell r="N30197">
            <v>52499</v>
          </cell>
          <cell r="O30197">
            <v>0</v>
          </cell>
          <cell r="P30197">
            <v>0</v>
          </cell>
          <cell r="Q30197">
            <v>52499</v>
          </cell>
        </row>
        <row r="30198">
          <cell r="M30198" t="str">
            <v>805010659_ 1062476</v>
          </cell>
          <cell r="N30198">
            <v>52499</v>
          </cell>
          <cell r="O30198">
            <v>0</v>
          </cell>
          <cell r="P30198">
            <v>0</v>
          </cell>
          <cell r="Q30198">
            <v>52499</v>
          </cell>
        </row>
        <row r="30199">
          <cell r="M30199" t="str">
            <v>805010659_ 1062481</v>
          </cell>
          <cell r="N30199">
            <v>52499</v>
          </cell>
          <cell r="O30199">
            <v>0</v>
          </cell>
          <cell r="P30199">
            <v>0</v>
          </cell>
          <cell r="Q30199">
            <v>52499</v>
          </cell>
        </row>
        <row r="30200">
          <cell r="M30200" t="str">
            <v>805010659_ 1062468</v>
          </cell>
          <cell r="N30200">
            <v>75000</v>
          </cell>
          <cell r="O30200">
            <v>0</v>
          </cell>
          <cell r="P30200">
            <v>0</v>
          </cell>
          <cell r="Q30200">
            <v>75000</v>
          </cell>
        </row>
        <row r="30201">
          <cell r="M30201" t="str">
            <v>805010659_ 1062449</v>
          </cell>
          <cell r="N30201">
            <v>74999</v>
          </cell>
          <cell r="O30201">
            <v>0</v>
          </cell>
          <cell r="P30201">
            <v>0</v>
          </cell>
          <cell r="Q30201">
            <v>74999</v>
          </cell>
        </row>
        <row r="30202">
          <cell r="M30202" t="str">
            <v>805010659_ 1062478</v>
          </cell>
          <cell r="N30202">
            <v>74999</v>
          </cell>
          <cell r="O30202">
            <v>0</v>
          </cell>
          <cell r="P30202">
            <v>0</v>
          </cell>
          <cell r="Q30202">
            <v>74999</v>
          </cell>
        </row>
        <row r="30203">
          <cell r="M30203" t="str">
            <v>805010659_ 1062457</v>
          </cell>
          <cell r="N30203">
            <v>52499</v>
          </cell>
          <cell r="O30203">
            <v>0</v>
          </cell>
          <cell r="P30203">
            <v>0</v>
          </cell>
          <cell r="Q30203">
            <v>52499</v>
          </cell>
        </row>
        <row r="30204">
          <cell r="M30204" t="str">
            <v>805010659_ 1062477</v>
          </cell>
          <cell r="N30204">
            <v>52499</v>
          </cell>
          <cell r="O30204">
            <v>0</v>
          </cell>
          <cell r="P30204">
            <v>0</v>
          </cell>
          <cell r="Q30204">
            <v>52499</v>
          </cell>
        </row>
        <row r="30205">
          <cell r="M30205" t="str">
            <v>805010659_ 1062450</v>
          </cell>
          <cell r="N30205">
            <v>52499</v>
          </cell>
          <cell r="O30205">
            <v>0</v>
          </cell>
          <cell r="P30205">
            <v>0</v>
          </cell>
          <cell r="Q30205">
            <v>52499</v>
          </cell>
        </row>
        <row r="30206">
          <cell r="M30206" t="str">
            <v>805010659_ 1062453</v>
          </cell>
          <cell r="N30206">
            <v>52499</v>
          </cell>
          <cell r="O30206">
            <v>0</v>
          </cell>
          <cell r="P30206">
            <v>0</v>
          </cell>
          <cell r="Q30206">
            <v>52499</v>
          </cell>
        </row>
        <row r="30207">
          <cell r="M30207" t="str">
            <v>805010659_ 1062522</v>
          </cell>
          <cell r="N30207">
            <v>52499</v>
          </cell>
          <cell r="O30207">
            <v>0</v>
          </cell>
          <cell r="P30207">
            <v>0</v>
          </cell>
          <cell r="Q30207">
            <v>52499</v>
          </cell>
        </row>
        <row r="30208">
          <cell r="M30208" t="str">
            <v>805010659_ 1062454</v>
          </cell>
          <cell r="N30208">
            <v>52499</v>
          </cell>
          <cell r="O30208">
            <v>0</v>
          </cell>
          <cell r="P30208">
            <v>0</v>
          </cell>
          <cell r="Q30208">
            <v>52499</v>
          </cell>
        </row>
        <row r="30209">
          <cell r="M30209" t="str">
            <v>805010659_ 1062469</v>
          </cell>
          <cell r="N30209">
            <v>74999</v>
          </cell>
          <cell r="O30209">
            <v>0</v>
          </cell>
          <cell r="P30209">
            <v>0</v>
          </cell>
          <cell r="Q30209">
            <v>74999</v>
          </cell>
        </row>
        <row r="30210">
          <cell r="M30210" t="str">
            <v>805010659_ 1062455</v>
          </cell>
          <cell r="N30210">
            <v>153000</v>
          </cell>
          <cell r="O30210">
            <v>0</v>
          </cell>
          <cell r="P30210">
            <v>0</v>
          </cell>
          <cell r="Q30210">
            <v>153000</v>
          </cell>
        </row>
        <row r="30211">
          <cell r="M30211" t="str">
            <v>805010659_ 1062520</v>
          </cell>
          <cell r="N30211">
            <v>52499</v>
          </cell>
          <cell r="O30211">
            <v>0</v>
          </cell>
          <cell r="P30211">
            <v>0</v>
          </cell>
          <cell r="Q30211">
            <v>52499</v>
          </cell>
        </row>
        <row r="30212">
          <cell r="M30212" t="str">
            <v>805010659_ 1062491</v>
          </cell>
          <cell r="N30212">
            <v>52499</v>
          </cell>
          <cell r="O30212">
            <v>0</v>
          </cell>
          <cell r="P30212">
            <v>0</v>
          </cell>
          <cell r="Q30212">
            <v>52499</v>
          </cell>
        </row>
        <row r="30213">
          <cell r="M30213" t="str">
            <v>805010659_ 1062505</v>
          </cell>
          <cell r="N30213">
            <v>52499</v>
          </cell>
          <cell r="O30213">
            <v>0</v>
          </cell>
          <cell r="P30213">
            <v>0</v>
          </cell>
          <cell r="Q30213">
            <v>52499</v>
          </cell>
        </row>
        <row r="30214">
          <cell r="M30214" t="str">
            <v>805010659_ 1062484</v>
          </cell>
          <cell r="N30214">
            <v>52499</v>
          </cell>
          <cell r="O30214">
            <v>0</v>
          </cell>
          <cell r="P30214">
            <v>0</v>
          </cell>
          <cell r="Q30214">
            <v>52499</v>
          </cell>
        </row>
        <row r="30215">
          <cell r="M30215" t="str">
            <v>805010659_ 1062475</v>
          </cell>
          <cell r="N30215">
            <v>153000</v>
          </cell>
          <cell r="O30215">
            <v>0</v>
          </cell>
          <cell r="P30215">
            <v>0</v>
          </cell>
          <cell r="Q30215">
            <v>153000</v>
          </cell>
        </row>
        <row r="30216">
          <cell r="M30216" t="str">
            <v>805010659_ 1062507</v>
          </cell>
          <cell r="N30216">
            <v>52499</v>
          </cell>
          <cell r="O30216">
            <v>0</v>
          </cell>
          <cell r="P30216">
            <v>0</v>
          </cell>
          <cell r="Q30216">
            <v>52499</v>
          </cell>
        </row>
        <row r="30217">
          <cell r="M30217" t="str">
            <v>805010659_ 1062473</v>
          </cell>
          <cell r="N30217">
            <v>52499</v>
          </cell>
          <cell r="O30217">
            <v>0</v>
          </cell>
          <cell r="P30217">
            <v>0</v>
          </cell>
          <cell r="Q30217">
            <v>52499</v>
          </cell>
        </row>
        <row r="30218">
          <cell r="M30218" t="str">
            <v>805010659_ 1062486</v>
          </cell>
          <cell r="N30218">
            <v>52499</v>
          </cell>
          <cell r="O30218">
            <v>0</v>
          </cell>
          <cell r="P30218">
            <v>0</v>
          </cell>
          <cell r="Q30218">
            <v>52499</v>
          </cell>
        </row>
        <row r="30219">
          <cell r="M30219" t="str">
            <v>805010659_ 1062472</v>
          </cell>
          <cell r="N30219">
            <v>40250</v>
          </cell>
          <cell r="O30219">
            <v>0</v>
          </cell>
          <cell r="P30219">
            <v>0</v>
          </cell>
          <cell r="Q30219">
            <v>40250</v>
          </cell>
        </row>
        <row r="30220">
          <cell r="M30220" t="str">
            <v>805010659_ 1062492</v>
          </cell>
          <cell r="N30220">
            <v>153000</v>
          </cell>
          <cell r="O30220">
            <v>0</v>
          </cell>
          <cell r="P30220">
            <v>0</v>
          </cell>
          <cell r="Q30220">
            <v>153000</v>
          </cell>
        </row>
        <row r="30221">
          <cell r="M30221" t="str">
            <v>805010659_ 1062501</v>
          </cell>
          <cell r="N30221">
            <v>52499</v>
          </cell>
          <cell r="O30221">
            <v>0</v>
          </cell>
          <cell r="P30221">
            <v>0</v>
          </cell>
          <cell r="Q30221">
            <v>52499</v>
          </cell>
        </row>
        <row r="30222">
          <cell r="M30222" t="str">
            <v>805010659_ 1062516</v>
          </cell>
          <cell r="N30222">
            <v>52499</v>
          </cell>
          <cell r="O30222">
            <v>0</v>
          </cell>
          <cell r="P30222">
            <v>0</v>
          </cell>
          <cell r="Q30222">
            <v>52499</v>
          </cell>
        </row>
        <row r="30223">
          <cell r="M30223" t="str">
            <v>805010659_ 1062479</v>
          </cell>
          <cell r="N30223">
            <v>153000</v>
          </cell>
          <cell r="O30223">
            <v>0</v>
          </cell>
          <cell r="P30223">
            <v>0</v>
          </cell>
          <cell r="Q30223">
            <v>153000</v>
          </cell>
        </row>
        <row r="30224">
          <cell r="M30224" t="str">
            <v>805010659_ 1062518</v>
          </cell>
          <cell r="N30224">
            <v>26249</v>
          </cell>
          <cell r="O30224">
            <v>0</v>
          </cell>
          <cell r="P30224">
            <v>0</v>
          </cell>
          <cell r="Q30224">
            <v>26249</v>
          </cell>
        </row>
        <row r="30225">
          <cell r="M30225" t="str">
            <v>805010659_P35832</v>
          </cell>
          <cell r="N30225">
            <v>150000</v>
          </cell>
          <cell r="O30225">
            <v>0</v>
          </cell>
          <cell r="P30225">
            <v>0</v>
          </cell>
          <cell r="Q30225">
            <v>150000</v>
          </cell>
        </row>
        <row r="30226">
          <cell r="M30226" t="str">
            <v>805010659_B5974</v>
          </cell>
          <cell r="N30226">
            <v>75372</v>
          </cell>
          <cell r="O30226">
            <v>0</v>
          </cell>
          <cell r="P30226">
            <v>0</v>
          </cell>
          <cell r="Q30226">
            <v>75372</v>
          </cell>
        </row>
        <row r="30227">
          <cell r="M30227" t="str">
            <v>805010659_B5976</v>
          </cell>
          <cell r="N30227">
            <v>122047</v>
          </cell>
          <cell r="O30227">
            <v>0</v>
          </cell>
          <cell r="P30227">
            <v>0</v>
          </cell>
          <cell r="Q30227">
            <v>122047</v>
          </cell>
        </row>
        <row r="30228">
          <cell r="M30228" t="str">
            <v>805010659_B5975</v>
          </cell>
          <cell r="N30228">
            <v>75372</v>
          </cell>
          <cell r="O30228">
            <v>0</v>
          </cell>
          <cell r="P30228">
            <v>0</v>
          </cell>
          <cell r="Q30228">
            <v>75372</v>
          </cell>
        </row>
        <row r="30229">
          <cell r="M30229" t="str">
            <v>805010659_ 1061865</v>
          </cell>
          <cell r="N30229">
            <v>75400</v>
          </cell>
          <cell r="O30229">
            <v>0</v>
          </cell>
          <cell r="P30229">
            <v>0</v>
          </cell>
          <cell r="Q30229">
            <v>75400</v>
          </cell>
        </row>
        <row r="30230">
          <cell r="M30230" t="str">
            <v>805010659_ 1062107</v>
          </cell>
          <cell r="N30230">
            <v>40600</v>
          </cell>
          <cell r="O30230">
            <v>0</v>
          </cell>
          <cell r="P30230">
            <v>0</v>
          </cell>
          <cell r="Q30230">
            <v>40600</v>
          </cell>
        </row>
        <row r="30231">
          <cell r="M30231" t="str">
            <v>805010659_ 1061971</v>
          </cell>
          <cell r="N30231">
            <v>75400</v>
          </cell>
          <cell r="O30231">
            <v>0</v>
          </cell>
          <cell r="P30231">
            <v>0</v>
          </cell>
          <cell r="Q30231">
            <v>75400</v>
          </cell>
        </row>
        <row r="30232">
          <cell r="M30232" t="str">
            <v>805010659_ 1061759</v>
          </cell>
          <cell r="N30232">
            <v>348000</v>
          </cell>
          <cell r="O30232">
            <v>0</v>
          </cell>
          <cell r="P30232">
            <v>300000</v>
          </cell>
          <cell r="Q30232">
            <v>348000</v>
          </cell>
        </row>
        <row r="30233">
          <cell r="M30233" t="str">
            <v>805010659_ 1061923</v>
          </cell>
          <cell r="N30233">
            <v>98000</v>
          </cell>
          <cell r="O30233">
            <v>0</v>
          </cell>
          <cell r="P30233">
            <v>518000</v>
          </cell>
          <cell r="Q30233">
            <v>98000</v>
          </cell>
        </row>
        <row r="30234">
          <cell r="M30234" t="str">
            <v>805010659_ 1062008</v>
          </cell>
          <cell r="N30234">
            <v>98000</v>
          </cell>
          <cell r="O30234">
            <v>0</v>
          </cell>
          <cell r="P30234">
            <v>518000</v>
          </cell>
          <cell r="Q30234">
            <v>98000</v>
          </cell>
        </row>
        <row r="30235">
          <cell r="M30235" t="str">
            <v>805010659_ 1062112</v>
          </cell>
          <cell r="N30235">
            <v>122000</v>
          </cell>
          <cell r="O30235">
            <v>0</v>
          </cell>
          <cell r="P30235">
            <v>0</v>
          </cell>
          <cell r="Q30235">
            <v>122000</v>
          </cell>
        </row>
        <row r="30236">
          <cell r="M30236" t="str">
            <v>805010659_ 1061758</v>
          </cell>
          <cell r="N30236">
            <v>93024</v>
          </cell>
          <cell r="O30236">
            <v>0</v>
          </cell>
          <cell r="P30236">
            <v>518000</v>
          </cell>
          <cell r="Q30236">
            <v>93024</v>
          </cell>
        </row>
        <row r="30237">
          <cell r="M30237" t="str">
            <v>805010659_ 1061977</v>
          </cell>
          <cell r="N30237">
            <v>73500</v>
          </cell>
          <cell r="O30237">
            <v>0</v>
          </cell>
          <cell r="P30237">
            <v>0</v>
          </cell>
          <cell r="Q30237">
            <v>73500</v>
          </cell>
        </row>
        <row r="30238">
          <cell r="M30238" t="str">
            <v>805010659_ 1062027</v>
          </cell>
          <cell r="N30238">
            <v>27000</v>
          </cell>
          <cell r="O30238">
            <v>0</v>
          </cell>
          <cell r="P30238">
            <v>0</v>
          </cell>
          <cell r="Q30238">
            <v>27000</v>
          </cell>
        </row>
        <row r="30239">
          <cell r="M30239" t="str">
            <v>805010659_ 1061931</v>
          </cell>
          <cell r="N30239">
            <v>156600</v>
          </cell>
          <cell r="O30239">
            <v>0</v>
          </cell>
          <cell r="P30239">
            <v>0</v>
          </cell>
          <cell r="Q30239">
            <v>156600</v>
          </cell>
        </row>
        <row r="30240">
          <cell r="M30240" t="str">
            <v>805010659_ 1061887</v>
          </cell>
          <cell r="N30240">
            <v>122000</v>
          </cell>
          <cell r="O30240">
            <v>0</v>
          </cell>
          <cell r="P30240">
            <v>0</v>
          </cell>
          <cell r="Q30240">
            <v>122000</v>
          </cell>
        </row>
        <row r="30241">
          <cell r="M30241" t="str">
            <v>805010659_ 1062127</v>
          </cell>
          <cell r="N30241">
            <v>75400</v>
          </cell>
          <cell r="O30241">
            <v>0</v>
          </cell>
          <cell r="P30241">
            <v>0</v>
          </cell>
          <cell r="Q30241">
            <v>75400</v>
          </cell>
        </row>
        <row r="30242">
          <cell r="M30242" t="str">
            <v>805010659_ 1061962</v>
          </cell>
          <cell r="N30242">
            <v>75400</v>
          </cell>
          <cell r="O30242">
            <v>0</v>
          </cell>
          <cell r="P30242">
            <v>0</v>
          </cell>
          <cell r="Q30242">
            <v>75400</v>
          </cell>
        </row>
        <row r="30243">
          <cell r="M30243" t="str">
            <v>805010659_ 1061959</v>
          </cell>
          <cell r="N30243">
            <v>122000</v>
          </cell>
          <cell r="O30243">
            <v>0</v>
          </cell>
          <cell r="P30243">
            <v>0</v>
          </cell>
          <cell r="Q30243">
            <v>122000</v>
          </cell>
        </row>
        <row r="30244">
          <cell r="M30244" t="str">
            <v>805010659_ 1061752</v>
          </cell>
          <cell r="N30244">
            <v>84483</v>
          </cell>
          <cell r="O30244">
            <v>0</v>
          </cell>
          <cell r="P30244">
            <v>518000</v>
          </cell>
          <cell r="Q30244">
            <v>84483</v>
          </cell>
        </row>
        <row r="30245">
          <cell r="M30245" t="str">
            <v>805010659_ 1061970</v>
          </cell>
          <cell r="N30245">
            <v>26360</v>
          </cell>
          <cell r="O30245">
            <v>0</v>
          </cell>
          <cell r="P30245">
            <v>0</v>
          </cell>
          <cell r="Q30245">
            <v>26360</v>
          </cell>
        </row>
        <row r="30246">
          <cell r="M30246" t="str">
            <v>805010659_ 1061951</v>
          </cell>
          <cell r="N30246">
            <v>122000</v>
          </cell>
          <cell r="O30246">
            <v>0</v>
          </cell>
          <cell r="P30246">
            <v>0</v>
          </cell>
          <cell r="Q30246">
            <v>122000</v>
          </cell>
        </row>
        <row r="30247">
          <cell r="M30247" t="str">
            <v>805010659_ 1061896</v>
          </cell>
          <cell r="N30247">
            <v>98000</v>
          </cell>
          <cell r="O30247">
            <v>0</v>
          </cell>
          <cell r="P30247">
            <v>518000</v>
          </cell>
          <cell r="Q30247">
            <v>98000</v>
          </cell>
        </row>
        <row r="30248">
          <cell r="M30248" t="str">
            <v>805010659_ 1061938</v>
          </cell>
          <cell r="N30248">
            <v>528000</v>
          </cell>
          <cell r="O30248">
            <v>0</v>
          </cell>
          <cell r="P30248">
            <v>0</v>
          </cell>
          <cell r="Q30248">
            <v>528000</v>
          </cell>
        </row>
        <row r="30249">
          <cell r="M30249" t="str">
            <v>805010659_ 1062094</v>
          </cell>
          <cell r="N30249">
            <v>122000</v>
          </cell>
          <cell r="O30249">
            <v>0</v>
          </cell>
          <cell r="P30249">
            <v>0</v>
          </cell>
          <cell r="Q30249">
            <v>122000</v>
          </cell>
        </row>
        <row r="30250">
          <cell r="M30250" t="str">
            <v>805010659_ 1062096</v>
          </cell>
          <cell r="N30250">
            <v>40600</v>
          </cell>
          <cell r="O30250">
            <v>0</v>
          </cell>
          <cell r="P30250">
            <v>0</v>
          </cell>
          <cell r="Q30250">
            <v>40600</v>
          </cell>
        </row>
        <row r="30251">
          <cell r="M30251" t="str">
            <v>805010659_ 1062028</v>
          </cell>
          <cell r="N30251">
            <v>98000</v>
          </cell>
          <cell r="O30251">
            <v>0</v>
          </cell>
          <cell r="P30251">
            <v>518000</v>
          </cell>
          <cell r="Q30251">
            <v>98000</v>
          </cell>
        </row>
        <row r="30252">
          <cell r="M30252" t="str">
            <v>805010659_ 1061911</v>
          </cell>
          <cell r="N30252">
            <v>98000</v>
          </cell>
          <cell r="O30252">
            <v>0</v>
          </cell>
          <cell r="P30252">
            <v>518000</v>
          </cell>
          <cell r="Q30252">
            <v>98000</v>
          </cell>
        </row>
        <row r="30253">
          <cell r="M30253" t="str">
            <v>805010659_ 1062023</v>
          </cell>
          <cell r="N30253">
            <v>226200</v>
          </cell>
          <cell r="O30253">
            <v>0</v>
          </cell>
          <cell r="P30253">
            <v>0</v>
          </cell>
          <cell r="Q30253">
            <v>226200</v>
          </cell>
        </row>
        <row r="30254">
          <cell r="M30254" t="str">
            <v>805010659_ 1062063</v>
          </cell>
          <cell r="N30254">
            <v>18164</v>
          </cell>
          <cell r="O30254">
            <v>0</v>
          </cell>
          <cell r="P30254">
            <v>0</v>
          </cell>
          <cell r="Q30254">
            <v>18164</v>
          </cell>
        </row>
        <row r="30255">
          <cell r="M30255" t="str">
            <v>805010659_ 1061760</v>
          </cell>
          <cell r="N30255">
            <v>420000</v>
          </cell>
          <cell r="O30255">
            <v>0</v>
          </cell>
          <cell r="P30255">
            <v>0</v>
          </cell>
          <cell r="Q30255">
            <v>420000</v>
          </cell>
        </row>
        <row r="30256">
          <cell r="M30256" t="str">
            <v>805010659_ 1061669</v>
          </cell>
          <cell r="N30256">
            <v>98000</v>
          </cell>
          <cell r="O30256">
            <v>0</v>
          </cell>
          <cell r="P30256">
            <v>0</v>
          </cell>
          <cell r="Q30256">
            <v>98000</v>
          </cell>
        </row>
        <row r="30257">
          <cell r="M30257" t="str">
            <v>805010659_ 1062070</v>
          </cell>
          <cell r="N30257">
            <v>156600</v>
          </cell>
          <cell r="O30257">
            <v>0</v>
          </cell>
          <cell r="P30257">
            <v>0</v>
          </cell>
          <cell r="Q30257">
            <v>156600</v>
          </cell>
        </row>
        <row r="30258">
          <cell r="M30258" t="str">
            <v>805010659_ 1061879</v>
          </cell>
          <cell r="N30258">
            <v>156600</v>
          </cell>
          <cell r="O30258">
            <v>0</v>
          </cell>
          <cell r="P30258">
            <v>0</v>
          </cell>
          <cell r="Q30258">
            <v>156600</v>
          </cell>
        </row>
        <row r="30259">
          <cell r="M30259" t="str">
            <v>805010659_ 1062006</v>
          </cell>
          <cell r="N30259">
            <v>339696</v>
          </cell>
          <cell r="O30259">
            <v>0</v>
          </cell>
          <cell r="P30259">
            <v>300000</v>
          </cell>
          <cell r="Q30259">
            <v>339696</v>
          </cell>
        </row>
        <row r="30260">
          <cell r="M30260" t="str">
            <v>805010659_ 1061685</v>
          </cell>
          <cell r="N30260">
            <v>75400</v>
          </cell>
          <cell r="O30260">
            <v>0</v>
          </cell>
          <cell r="P30260">
            <v>0</v>
          </cell>
          <cell r="Q30260">
            <v>75400</v>
          </cell>
        </row>
        <row r="30261">
          <cell r="M30261" t="str">
            <v>805010659_ 1061998</v>
          </cell>
          <cell r="N30261">
            <v>98000</v>
          </cell>
          <cell r="O30261">
            <v>0</v>
          </cell>
          <cell r="P30261">
            <v>518000</v>
          </cell>
          <cell r="Q30261">
            <v>98000</v>
          </cell>
        </row>
        <row r="30262">
          <cell r="M30262" t="str">
            <v>805010659_ 1061765</v>
          </cell>
          <cell r="N30262">
            <v>58000</v>
          </cell>
          <cell r="O30262">
            <v>0</v>
          </cell>
          <cell r="P30262">
            <v>0</v>
          </cell>
          <cell r="Q30262">
            <v>58000</v>
          </cell>
        </row>
        <row r="30263">
          <cell r="M30263" t="str">
            <v>805010659_ 1062021</v>
          </cell>
          <cell r="N30263">
            <v>58900</v>
          </cell>
          <cell r="O30263">
            <v>0</v>
          </cell>
          <cell r="P30263">
            <v>0</v>
          </cell>
          <cell r="Q30263">
            <v>58900</v>
          </cell>
        </row>
        <row r="30264">
          <cell r="M30264" t="str">
            <v>805010659_ 1061927</v>
          </cell>
          <cell r="N30264">
            <v>528000</v>
          </cell>
          <cell r="O30264">
            <v>0</v>
          </cell>
          <cell r="P30264">
            <v>0</v>
          </cell>
          <cell r="Q30264">
            <v>528000</v>
          </cell>
        </row>
        <row r="30265">
          <cell r="M30265" t="str">
            <v>805010659_ 1062124</v>
          </cell>
          <cell r="N30265">
            <v>58900</v>
          </cell>
          <cell r="O30265">
            <v>0</v>
          </cell>
          <cell r="P30265">
            <v>0</v>
          </cell>
          <cell r="Q30265">
            <v>58900</v>
          </cell>
        </row>
        <row r="30266">
          <cell r="M30266" t="str">
            <v>805010659_ 1061776</v>
          </cell>
          <cell r="N30266">
            <v>98000</v>
          </cell>
          <cell r="O30266">
            <v>0</v>
          </cell>
          <cell r="P30266">
            <v>518000</v>
          </cell>
          <cell r="Q30266">
            <v>98000</v>
          </cell>
        </row>
        <row r="30267">
          <cell r="M30267" t="str">
            <v>805010659_ 1061855</v>
          </cell>
          <cell r="N30267">
            <v>348000</v>
          </cell>
          <cell r="O30267">
            <v>0</v>
          </cell>
          <cell r="P30267">
            <v>300000</v>
          </cell>
          <cell r="Q30267">
            <v>348000</v>
          </cell>
        </row>
        <row r="30268">
          <cell r="M30268" t="str">
            <v>805010659_ 1061783</v>
          </cell>
          <cell r="N30268">
            <v>94253</v>
          </cell>
          <cell r="O30268">
            <v>0</v>
          </cell>
          <cell r="P30268">
            <v>518000</v>
          </cell>
          <cell r="Q30268">
            <v>94253</v>
          </cell>
        </row>
        <row r="30269">
          <cell r="M30269" t="str">
            <v>805010659_ 1061920</v>
          </cell>
          <cell r="N30269">
            <v>27000</v>
          </cell>
          <cell r="O30269">
            <v>0</v>
          </cell>
          <cell r="P30269">
            <v>0</v>
          </cell>
          <cell r="Q30269">
            <v>27000</v>
          </cell>
        </row>
        <row r="30270">
          <cell r="M30270" t="str">
            <v>805010659_ 1062031</v>
          </cell>
          <cell r="N30270">
            <v>74200</v>
          </cell>
          <cell r="O30270">
            <v>0</v>
          </cell>
          <cell r="P30270">
            <v>0</v>
          </cell>
          <cell r="Q30270">
            <v>74200</v>
          </cell>
        </row>
        <row r="30271">
          <cell r="M30271" t="str">
            <v>805010659_ 1061797</v>
          </cell>
          <cell r="N30271">
            <v>95520</v>
          </cell>
          <cell r="O30271">
            <v>0</v>
          </cell>
          <cell r="P30271">
            <v>518000</v>
          </cell>
          <cell r="Q30271">
            <v>95520</v>
          </cell>
        </row>
        <row r="30272">
          <cell r="M30272" t="str">
            <v>805010659_ 1062064</v>
          </cell>
          <cell r="N30272">
            <v>75400</v>
          </cell>
          <cell r="O30272">
            <v>0</v>
          </cell>
          <cell r="P30272">
            <v>0</v>
          </cell>
          <cell r="Q30272">
            <v>75400</v>
          </cell>
        </row>
        <row r="30273">
          <cell r="M30273" t="str">
            <v>805010659_ 1062132</v>
          </cell>
          <cell r="N30273">
            <v>18000</v>
          </cell>
          <cell r="O30273">
            <v>0</v>
          </cell>
          <cell r="P30273">
            <v>0</v>
          </cell>
          <cell r="Q30273">
            <v>18000</v>
          </cell>
        </row>
        <row r="30274">
          <cell r="M30274" t="str">
            <v>805010659_ 1062025</v>
          </cell>
          <cell r="N30274">
            <v>40600</v>
          </cell>
          <cell r="O30274">
            <v>0</v>
          </cell>
          <cell r="P30274">
            <v>0</v>
          </cell>
          <cell r="Q30274">
            <v>40600</v>
          </cell>
        </row>
        <row r="30275">
          <cell r="M30275" t="str">
            <v>805010659_ 1061770</v>
          </cell>
          <cell r="N30275">
            <v>75400</v>
          </cell>
          <cell r="O30275">
            <v>0</v>
          </cell>
          <cell r="P30275">
            <v>0</v>
          </cell>
          <cell r="Q30275">
            <v>75400</v>
          </cell>
        </row>
        <row r="30276">
          <cell r="M30276" t="str">
            <v>805010659_ 1061882</v>
          </cell>
          <cell r="N30276">
            <v>98000</v>
          </cell>
          <cell r="O30276">
            <v>0</v>
          </cell>
          <cell r="P30276">
            <v>518000</v>
          </cell>
          <cell r="Q30276">
            <v>98000</v>
          </cell>
        </row>
        <row r="30277">
          <cell r="M30277" t="str">
            <v>805010659_ 1061809</v>
          </cell>
          <cell r="N30277">
            <v>122000</v>
          </cell>
          <cell r="O30277">
            <v>0</v>
          </cell>
          <cell r="P30277">
            <v>0</v>
          </cell>
          <cell r="Q30277">
            <v>122000</v>
          </cell>
        </row>
        <row r="30278">
          <cell r="M30278" t="str">
            <v>805010659_ 1061989</v>
          </cell>
          <cell r="N30278">
            <v>98000</v>
          </cell>
          <cell r="O30278">
            <v>0</v>
          </cell>
          <cell r="P30278">
            <v>518000</v>
          </cell>
          <cell r="Q30278">
            <v>98000</v>
          </cell>
        </row>
        <row r="30279">
          <cell r="M30279" t="str">
            <v>805010659_ 1061952</v>
          </cell>
          <cell r="N30279">
            <v>75400</v>
          </cell>
          <cell r="O30279">
            <v>0</v>
          </cell>
          <cell r="P30279">
            <v>0</v>
          </cell>
          <cell r="Q30279">
            <v>75400</v>
          </cell>
        </row>
        <row r="30280">
          <cell r="M30280" t="str">
            <v>805010659_ 1061944</v>
          </cell>
          <cell r="N30280">
            <v>156600</v>
          </cell>
          <cell r="O30280">
            <v>0</v>
          </cell>
          <cell r="P30280">
            <v>0</v>
          </cell>
          <cell r="Q30280">
            <v>156600</v>
          </cell>
        </row>
        <row r="30281">
          <cell r="M30281" t="str">
            <v>805010659_ 1061791</v>
          </cell>
          <cell r="N30281">
            <v>40500</v>
          </cell>
          <cell r="O30281">
            <v>0</v>
          </cell>
          <cell r="P30281">
            <v>0</v>
          </cell>
          <cell r="Q30281">
            <v>40500</v>
          </cell>
        </row>
        <row r="30282">
          <cell r="M30282" t="str">
            <v>805010659_ 1061766</v>
          </cell>
          <cell r="N30282">
            <v>156600</v>
          </cell>
          <cell r="O30282">
            <v>0</v>
          </cell>
          <cell r="P30282">
            <v>0</v>
          </cell>
          <cell r="Q30282">
            <v>156600</v>
          </cell>
        </row>
        <row r="30283">
          <cell r="M30283" t="str">
            <v>805010659_ 1061691</v>
          </cell>
          <cell r="N30283">
            <v>348000</v>
          </cell>
          <cell r="O30283">
            <v>0</v>
          </cell>
          <cell r="P30283">
            <v>300000</v>
          </cell>
          <cell r="Q30283">
            <v>348000</v>
          </cell>
        </row>
        <row r="30284">
          <cell r="M30284" t="str">
            <v>805010659_ 1062116</v>
          </cell>
          <cell r="N30284">
            <v>156600</v>
          </cell>
          <cell r="O30284">
            <v>0</v>
          </cell>
          <cell r="P30284">
            <v>0</v>
          </cell>
          <cell r="Q30284">
            <v>156600</v>
          </cell>
        </row>
        <row r="30285">
          <cell r="M30285" t="str">
            <v>805010659_ 1061838</v>
          </cell>
          <cell r="N30285">
            <v>31500</v>
          </cell>
          <cell r="O30285">
            <v>0</v>
          </cell>
          <cell r="P30285">
            <v>0</v>
          </cell>
          <cell r="Q30285">
            <v>31500</v>
          </cell>
        </row>
        <row r="30286">
          <cell r="M30286" t="str">
            <v>805010659_ 1062074</v>
          </cell>
          <cell r="N30286">
            <v>75400</v>
          </cell>
          <cell r="O30286">
            <v>0</v>
          </cell>
          <cell r="P30286">
            <v>0</v>
          </cell>
          <cell r="Q30286">
            <v>75400</v>
          </cell>
        </row>
        <row r="30287">
          <cell r="M30287" t="str">
            <v>805010659_ 1061936</v>
          </cell>
          <cell r="N30287">
            <v>226200</v>
          </cell>
          <cell r="O30287">
            <v>0</v>
          </cell>
          <cell r="P30287">
            <v>0</v>
          </cell>
          <cell r="Q30287">
            <v>226200</v>
          </cell>
        </row>
        <row r="30288">
          <cell r="M30288" t="str">
            <v>805010659_ 1062034</v>
          </cell>
          <cell r="N30288">
            <v>156600</v>
          </cell>
          <cell r="O30288">
            <v>0</v>
          </cell>
          <cell r="P30288">
            <v>0</v>
          </cell>
          <cell r="Q30288">
            <v>156600</v>
          </cell>
        </row>
        <row r="30289">
          <cell r="M30289" t="str">
            <v>805010659_ 1062084</v>
          </cell>
          <cell r="N30289">
            <v>250000</v>
          </cell>
          <cell r="O30289">
            <v>0</v>
          </cell>
          <cell r="P30289">
            <v>0</v>
          </cell>
          <cell r="Q30289">
            <v>250000</v>
          </cell>
        </row>
        <row r="30290">
          <cell r="M30290" t="str">
            <v>805010659_ 1061859</v>
          </cell>
          <cell r="N30290">
            <v>57806</v>
          </cell>
          <cell r="O30290">
            <v>0</v>
          </cell>
          <cell r="P30290">
            <v>0</v>
          </cell>
          <cell r="Q30290">
            <v>57806</v>
          </cell>
        </row>
        <row r="30291">
          <cell r="M30291" t="str">
            <v>805010659_ 1062086</v>
          </cell>
          <cell r="N30291">
            <v>122000</v>
          </cell>
          <cell r="O30291">
            <v>0</v>
          </cell>
          <cell r="P30291">
            <v>0</v>
          </cell>
          <cell r="Q30291">
            <v>122000</v>
          </cell>
        </row>
        <row r="30292">
          <cell r="M30292" t="str">
            <v>805010659_ 1062100</v>
          </cell>
          <cell r="N30292">
            <v>156600</v>
          </cell>
          <cell r="O30292">
            <v>0</v>
          </cell>
          <cell r="P30292">
            <v>0</v>
          </cell>
          <cell r="Q30292">
            <v>156600</v>
          </cell>
        </row>
        <row r="30293">
          <cell r="M30293" t="str">
            <v>805010659_ 1061957</v>
          </cell>
          <cell r="N30293">
            <v>75400</v>
          </cell>
          <cell r="O30293">
            <v>0</v>
          </cell>
          <cell r="P30293">
            <v>0</v>
          </cell>
          <cell r="Q30293">
            <v>75400</v>
          </cell>
        </row>
        <row r="30294">
          <cell r="M30294" t="str">
            <v>805010659_ 1061909</v>
          </cell>
          <cell r="N30294">
            <v>98000</v>
          </cell>
          <cell r="O30294">
            <v>0</v>
          </cell>
          <cell r="P30294">
            <v>518000</v>
          </cell>
          <cell r="Q30294">
            <v>98000</v>
          </cell>
        </row>
        <row r="30295">
          <cell r="M30295" t="str">
            <v>805010659_ 1061991</v>
          </cell>
          <cell r="N30295">
            <v>98000</v>
          </cell>
          <cell r="O30295">
            <v>0</v>
          </cell>
          <cell r="P30295">
            <v>518000</v>
          </cell>
          <cell r="Q30295">
            <v>98000</v>
          </cell>
        </row>
        <row r="30296">
          <cell r="M30296" t="str">
            <v>805010659_ 1062048</v>
          </cell>
          <cell r="N30296">
            <v>98000</v>
          </cell>
          <cell r="O30296">
            <v>0</v>
          </cell>
          <cell r="P30296">
            <v>518000</v>
          </cell>
          <cell r="Q30296">
            <v>98000</v>
          </cell>
        </row>
        <row r="30297">
          <cell r="M30297" t="str">
            <v>805010659_ 1061897</v>
          </cell>
          <cell r="N30297">
            <v>98000</v>
          </cell>
          <cell r="O30297">
            <v>0</v>
          </cell>
          <cell r="P30297">
            <v>518000</v>
          </cell>
          <cell r="Q30297">
            <v>98000</v>
          </cell>
        </row>
        <row r="30298">
          <cell r="M30298" t="str">
            <v>805010659_ 1061982</v>
          </cell>
          <cell r="N30298">
            <v>98000</v>
          </cell>
          <cell r="O30298">
            <v>0</v>
          </cell>
          <cell r="P30298">
            <v>518000</v>
          </cell>
          <cell r="Q30298">
            <v>98000</v>
          </cell>
        </row>
        <row r="30299">
          <cell r="M30299" t="str">
            <v>805010659_ 1062075</v>
          </cell>
          <cell r="N30299">
            <v>58000</v>
          </cell>
          <cell r="O30299">
            <v>0</v>
          </cell>
          <cell r="P30299">
            <v>0</v>
          </cell>
          <cell r="Q30299">
            <v>58000</v>
          </cell>
        </row>
        <row r="30300">
          <cell r="M30300" t="str">
            <v>805010659_ 1062128</v>
          </cell>
          <cell r="N30300">
            <v>122000</v>
          </cell>
          <cell r="O30300">
            <v>0</v>
          </cell>
          <cell r="P30300">
            <v>0</v>
          </cell>
          <cell r="Q30300">
            <v>122000</v>
          </cell>
        </row>
        <row r="30301">
          <cell r="M30301" t="str">
            <v>805010659_ 1061972</v>
          </cell>
          <cell r="N30301">
            <v>75400</v>
          </cell>
          <cell r="O30301">
            <v>0</v>
          </cell>
          <cell r="P30301">
            <v>0</v>
          </cell>
          <cell r="Q30301">
            <v>75400</v>
          </cell>
        </row>
        <row r="30302">
          <cell r="M30302" t="str">
            <v>805010659_ 1061670</v>
          </cell>
          <cell r="N30302">
            <v>75400</v>
          </cell>
          <cell r="O30302">
            <v>0</v>
          </cell>
          <cell r="P30302">
            <v>0</v>
          </cell>
          <cell r="Q30302">
            <v>75400</v>
          </cell>
        </row>
        <row r="30303">
          <cell r="M30303" t="str">
            <v>805010659_ 1061958</v>
          </cell>
          <cell r="N30303">
            <v>52499</v>
          </cell>
          <cell r="O30303">
            <v>0</v>
          </cell>
          <cell r="P30303">
            <v>0</v>
          </cell>
          <cell r="Q30303">
            <v>52499</v>
          </cell>
        </row>
        <row r="30304">
          <cell r="M30304" t="str">
            <v>805010659_ 1061985</v>
          </cell>
          <cell r="N30304">
            <v>98000</v>
          </cell>
          <cell r="O30304">
            <v>0</v>
          </cell>
          <cell r="P30304">
            <v>518000</v>
          </cell>
          <cell r="Q30304">
            <v>98000</v>
          </cell>
        </row>
        <row r="30305">
          <cell r="M30305" t="str">
            <v>805010659_ 1061945</v>
          </cell>
          <cell r="N30305">
            <v>40600</v>
          </cell>
          <cell r="O30305">
            <v>0</v>
          </cell>
          <cell r="P30305">
            <v>0</v>
          </cell>
          <cell r="Q30305">
            <v>40600</v>
          </cell>
        </row>
        <row r="30306">
          <cell r="M30306" t="str">
            <v>805010659_ 1062039</v>
          </cell>
          <cell r="N30306">
            <v>478681</v>
          </cell>
          <cell r="O30306">
            <v>0</v>
          </cell>
          <cell r="P30306">
            <v>0</v>
          </cell>
          <cell r="Q30306">
            <v>478681</v>
          </cell>
        </row>
        <row r="30307">
          <cell r="M30307" t="str">
            <v>805010659_ 1061866</v>
          </cell>
          <cell r="N30307">
            <v>122000</v>
          </cell>
          <cell r="O30307">
            <v>0</v>
          </cell>
          <cell r="P30307">
            <v>0</v>
          </cell>
          <cell r="Q30307">
            <v>122000</v>
          </cell>
        </row>
        <row r="30308">
          <cell r="M30308" t="str">
            <v>805010659_ 1062114</v>
          </cell>
          <cell r="N30308">
            <v>40600</v>
          </cell>
          <cell r="O30308">
            <v>0</v>
          </cell>
          <cell r="P30308">
            <v>0</v>
          </cell>
          <cell r="Q30308">
            <v>40600</v>
          </cell>
        </row>
        <row r="30309">
          <cell r="M30309" t="str">
            <v>805010659_ 1062080</v>
          </cell>
          <cell r="N30309">
            <v>510000</v>
          </cell>
          <cell r="O30309">
            <v>0</v>
          </cell>
          <cell r="P30309">
            <v>0</v>
          </cell>
          <cell r="Q30309">
            <v>510000</v>
          </cell>
        </row>
        <row r="30310">
          <cell r="M30310" t="str">
            <v>805010659_ 1061667</v>
          </cell>
          <cell r="N30310">
            <v>18000</v>
          </cell>
          <cell r="O30310">
            <v>0</v>
          </cell>
          <cell r="P30310">
            <v>80000</v>
          </cell>
          <cell r="Q30310">
            <v>18000</v>
          </cell>
        </row>
        <row r="30311">
          <cell r="M30311" t="str">
            <v>805010659_ 1061677</v>
          </cell>
          <cell r="N30311">
            <v>204300</v>
          </cell>
          <cell r="O30311">
            <v>0</v>
          </cell>
          <cell r="P30311">
            <v>0</v>
          </cell>
          <cell r="Q30311">
            <v>204300</v>
          </cell>
        </row>
        <row r="30312">
          <cell r="M30312" t="str">
            <v>805010659_ 1061833</v>
          </cell>
          <cell r="N30312">
            <v>75400</v>
          </cell>
          <cell r="O30312">
            <v>0</v>
          </cell>
          <cell r="P30312">
            <v>0</v>
          </cell>
          <cell r="Q30312">
            <v>75400</v>
          </cell>
        </row>
        <row r="30313">
          <cell r="M30313" t="str">
            <v>805010659_ 1061849</v>
          </cell>
          <cell r="N30313">
            <v>98000</v>
          </cell>
          <cell r="O30313">
            <v>0</v>
          </cell>
          <cell r="P30313">
            <v>518000</v>
          </cell>
          <cell r="Q30313">
            <v>98000</v>
          </cell>
        </row>
        <row r="30314">
          <cell r="M30314" t="str">
            <v>805010659_ 1061926</v>
          </cell>
          <cell r="N30314">
            <v>528000</v>
          </cell>
          <cell r="O30314">
            <v>0</v>
          </cell>
          <cell r="P30314">
            <v>0</v>
          </cell>
          <cell r="Q30314">
            <v>528000</v>
          </cell>
        </row>
        <row r="30315">
          <cell r="M30315" t="str">
            <v>805010659_ 1061988</v>
          </cell>
          <cell r="N30315">
            <v>420000</v>
          </cell>
          <cell r="O30315">
            <v>0</v>
          </cell>
          <cell r="P30315">
            <v>0</v>
          </cell>
          <cell r="Q30315">
            <v>420000</v>
          </cell>
        </row>
        <row r="30316">
          <cell r="M30316" t="str">
            <v>805010659_ 1062145</v>
          </cell>
          <cell r="N30316">
            <v>416500</v>
          </cell>
          <cell r="O30316">
            <v>0</v>
          </cell>
          <cell r="P30316">
            <v>0</v>
          </cell>
          <cell r="Q30316">
            <v>416500</v>
          </cell>
        </row>
        <row r="30317">
          <cell r="M30317" t="str">
            <v>805010659_ 1061857</v>
          </cell>
          <cell r="N30317">
            <v>98000</v>
          </cell>
          <cell r="O30317">
            <v>0</v>
          </cell>
          <cell r="P30317">
            <v>518000</v>
          </cell>
          <cell r="Q30317">
            <v>98000</v>
          </cell>
        </row>
        <row r="30318">
          <cell r="M30318" t="str">
            <v>805010659_ 1061884</v>
          </cell>
          <cell r="N30318">
            <v>95520</v>
          </cell>
          <cell r="O30318">
            <v>0</v>
          </cell>
          <cell r="P30318">
            <v>518000</v>
          </cell>
          <cell r="Q30318">
            <v>95520</v>
          </cell>
        </row>
        <row r="30319">
          <cell r="M30319" t="str">
            <v>805010659_ 1061701</v>
          </cell>
          <cell r="N30319">
            <v>74200</v>
          </cell>
          <cell r="O30319">
            <v>0</v>
          </cell>
          <cell r="P30319">
            <v>0</v>
          </cell>
          <cell r="Q30319">
            <v>74200</v>
          </cell>
        </row>
        <row r="30320">
          <cell r="M30320" t="str">
            <v>805010659_ 1062147</v>
          </cell>
          <cell r="N30320">
            <v>75400</v>
          </cell>
          <cell r="O30320">
            <v>0</v>
          </cell>
          <cell r="P30320">
            <v>0</v>
          </cell>
          <cell r="Q30320">
            <v>75400</v>
          </cell>
        </row>
        <row r="30321">
          <cell r="M30321" t="str">
            <v>805010659_ 1061702</v>
          </cell>
          <cell r="N30321">
            <v>156600</v>
          </cell>
          <cell r="O30321">
            <v>0</v>
          </cell>
          <cell r="P30321">
            <v>0</v>
          </cell>
          <cell r="Q30321">
            <v>156600</v>
          </cell>
        </row>
        <row r="30322">
          <cell r="M30322" t="str">
            <v>805010659_ 1061885</v>
          </cell>
          <cell r="N30322">
            <v>98000</v>
          </cell>
          <cell r="O30322">
            <v>0</v>
          </cell>
          <cell r="P30322">
            <v>518000</v>
          </cell>
          <cell r="Q30322">
            <v>98000</v>
          </cell>
        </row>
        <row r="30323">
          <cell r="M30323" t="str">
            <v>805010659_ 1061999</v>
          </cell>
          <cell r="N30323">
            <v>122000</v>
          </cell>
          <cell r="O30323">
            <v>0</v>
          </cell>
          <cell r="P30323">
            <v>0</v>
          </cell>
          <cell r="Q30323">
            <v>122000</v>
          </cell>
        </row>
        <row r="30324">
          <cell r="M30324" t="str">
            <v>805010659_ 1061935</v>
          </cell>
          <cell r="N30324">
            <v>156600</v>
          </cell>
          <cell r="O30324">
            <v>0</v>
          </cell>
          <cell r="P30324">
            <v>0</v>
          </cell>
          <cell r="Q30324">
            <v>156600</v>
          </cell>
        </row>
        <row r="30325">
          <cell r="M30325" t="str">
            <v>805010659_ 1061771</v>
          </cell>
          <cell r="N30325">
            <v>156600</v>
          </cell>
          <cell r="O30325">
            <v>0</v>
          </cell>
          <cell r="P30325">
            <v>0</v>
          </cell>
          <cell r="Q30325">
            <v>156600</v>
          </cell>
        </row>
        <row r="30326">
          <cell r="M30326" t="str">
            <v>805010659_ 1061850</v>
          </cell>
          <cell r="N30326">
            <v>75400</v>
          </cell>
          <cell r="O30326">
            <v>0</v>
          </cell>
          <cell r="P30326">
            <v>0</v>
          </cell>
          <cell r="Q30326">
            <v>75400</v>
          </cell>
        </row>
        <row r="30327">
          <cell r="M30327" t="str">
            <v>805010659_ 1062119</v>
          </cell>
          <cell r="N30327">
            <v>40600</v>
          </cell>
          <cell r="O30327">
            <v>0</v>
          </cell>
          <cell r="P30327">
            <v>0</v>
          </cell>
          <cell r="Q30327">
            <v>40600</v>
          </cell>
        </row>
        <row r="30328">
          <cell r="M30328" t="str">
            <v>805010659_ 1062016</v>
          </cell>
          <cell r="N30328">
            <v>75400</v>
          </cell>
          <cell r="O30328">
            <v>0</v>
          </cell>
          <cell r="P30328">
            <v>0</v>
          </cell>
          <cell r="Q30328">
            <v>75400</v>
          </cell>
        </row>
        <row r="30329">
          <cell r="M30329" t="str">
            <v>805010659_ 1061933</v>
          </cell>
          <cell r="N30329">
            <v>74200</v>
          </cell>
          <cell r="O30329">
            <v>0</v>
          </cell>
          <cell r="P30329">
            <v>0</v>
          </cell>
          <cell r="Q30329">
            <v>74200</v>
          </cell>
        </row>
        <row r="30330">
          <cell r="M30330" t="str">
            <v>805010659_ 1061917</v>
          </cell>
          <cell r="N30330">
            <v>708100</v>
          </cell>
          <cell r="O30330">
            <v>0</v>
          </cell>
          <cell r="P30330">
            <v>0</v>
          </cell>
          <cell r="Q30330">
            <v>708100</v>
          </cell>
        </row>
        <row r="30331">
          <cell r="M30331" t="str">
            <v>805010659_ 1061860</v>
          </cell>
          <cell r="N30331">
            <v>120060</v>
          </cell>
          <cell r="O30331">
            <v>0</v>
          </cell>
          <cell r="P30331">
            <v>0</v>
          </cell>
          <cell r="Q30331">
            <v>120060</v>
          </cell>
        </row>
        <row r="30332">
          <cell r="M30332" t="str">
            <v>805010659_ 1062014</v>
          </cell>
          <cell r="N30332">
            <v>226200</v>
          </cell>
          <cell r="O30332">
            <v>0</v>
          </cell>
          <cell r="P30332">
            <v>0</v>
          </cell>
          <cell r="Q30332">
            <v>226200</v>
          </cell>
        </row>
        <row r="30333">
          <cell r="M30333" t="str">
            <v>805010659_ 1062108</v>
          </cell>
          <cell r="N30333">
            <v>528000</v>
          </cell>
          <cell r="O30333">
            <v>0</v>
          </cell>
          <cell r="P30333">
            <v>0</v>
          </cell>
          <cell r="Q30333">
            <v>528000</v>
          </cell>
        </row>
        <row r="30334">
          <cell r="M30334" t="str">
            <v>805010659_ 1061965</v>
          </cell>
          <cell r="N30334">
            <v>74200</v>
          </cell>
          <cell r="O30334">
            <v>0</v>
          </cell>
          <cell r="P30334">
            <v>0</v>
          </cell>
          <cell r="Q30334">
            <v>74200</v>
          </cell>
        </row>
        <row r="30335">
          <cell r="M30335" t="str">
            <v>805010659_ 1061772</v>
          </cell>
          <cell r="N30335">
            <v>250000</v>
          </cell>
          <cell r="O30335">
            <v>0</v>
          </cell>
          <cell r="P30335">
            <v>0</v>
          </cell>
          <cell r="Q30335">
            <v>250000</v>
          </cell>
        </row>
        <row r="30336">
          <cell r="M30336" t="str">
            <v>805010659_ 1061840</v>
          </cell>
          <cell r="N30336">
            <v>75400</v>
          </cell>
          <cell r="O30336">
            <v>0</v>
          </cell>
          <cell r="P30336">
            <v>0</v>
          </cell>
          <cell r="Q30336">
            <v>75400</v>
          </cell>
        </row>
        <row r="30337">
          <cell r="M30337" t="str">
            <v>805010659_ 1061961</v>
          </cell>
          <cell r="N30337">
            <v>156600</v>
          </cell>
          <cell r="O30337">
            <v>0</v>
          </cell>
          <cell r="P30337">
            <v>0</v>
          </cell>
          <cell r="Q30337">
            <v>156600</v>
          </cell>
        </row>
        <row r="30338">
          <cell r="M30338" t="str">
            <v>805010659_ 1061918</v>
          </cell>
          <cell r="N30338">
            <v>75400</v>
          </cell>
          <cell r="O30338">
            <v>0</v>
          </cell>
          <cell r="P30338">
            <v>0</v>
          </cell>
          <cell r="Q30338">
            <v>75400</v>
          </cell>
        </row>
        <row r="30339">
          <cell r="M30339" t="str">
            <v>805010659_ 1061674</v>
          </cell>
          <cell r="N30339">
            <v>73000</v>
          </cell>
          <cell r="O30339">
            <v>0</v>
          </cell>
          <cell r="P30339">
            <v>0</v>
          </cell>
          <cell r="Q30339">
            <v>73000</v>
          </cell>
        </row>
        <row r="30340">
          <cell r="M30340" t="str">
            <v>805010659_ 1061990</v>
          </cell>
          <cell r="N30340">
            <v>95520</v>
          </cell>
          <cell r="O30340">
            <v>0</v>
          </cell>
          <cell r="P30340">
            <v>518000</v>
          </cell>
          <cell r="Q30340">
            <v>95520</v>
          </cell>
        </row>
        <row r="30341">
          <cell r="M30341" t="str">
            <v>805010659_ 1061750</v>
          </cell>
          <cell r="N30341">
            <v>98000</v>
          </cell>
          <cell r="O30341">
            <v>0</v>
          </cell>
          <cell r="P30341">
            <v>518000</v>
          </cell>
          <cell r="Q30341">
            <v>98000</v>
          </cell>
        </row>
        <row r="30342">
          <cell r="M30342" t="str">
            <v>805010659_ 1061871</v>
          </cell>
          <cell r="N30342">
            <v>98000</v>
          </cell>
          <cell r="O30342">
            <v>0</v>
          </cell>
          <cell r="P30342">
            <v>518000</v>
          </cell>
          <cell r="Q30342">
            <v>98000</v>
          </cell>
        </row>
        <row r="30343">
          <cell r="M30343" t="str">
            <v>805010659_ 1062050</v>
          </cell>
          <cell r="N30343">
            <v>98000</v>
          </cell>
          <cell r="O30343">
            <v>0</v>
          </cell>
          <cell r="P30343">
            <v>0</v>
          </cell>
          <cell r="Q30343">
            <v>98000</v>
          </cell>
        </row>
        <row r="30344">
          <cell r="M30344" t="str">
            <v>805010659_ 1061929</v>
          </cell>
          <cell r="N30344">
            <v>75400</v>
          </cell>
          <cell r="O30344">
            <v>0</v>
          </cell>
          <cell r="P30344">
            <v>0</v>
          </cell>
          <cell r="Q30344">
            <v>75400</v>
          </cell>
        </row>
        <row r="30345">
          <cell r="M30345" t="str">
            <v>805010659_ 1062134</v>
          </cell>
          <cell r="N30345">
            <v>75400</v>
          </cell>
          <cell r="O30345">
            <v>0</v>
          </cell>
          <cell r="P30345">
            <v>0</v>
          </cell>
          <cell r="Q30345">
            <v>75400</v>
          </cell>
        </row>
        <row r="30346">
          <cell r="M30346" t="str">
            <v>805010659_ 1061997</v>
          </cell>
          <cell r="N30346">
            <v>156600</v>
          </cell>
          <cell r="O30346">
            <v>0</v>
          </cell>
          <cell r="P30346">
            <v>0</v>
          </cell>
          <cell r="Q30346">
            <v>156600</v>
          </cell>
        </row>
        <row r="30347">
          <cell r="M30347" t="str">
            <v>805010659_ 1061903</v>
          </cell>
          <cell r="N30347">
            <v>98000</v>
          </cell>
          <cell r="O30347">
            <v>0</v>
          </cell>
          <cell r="P30347">
            <v>0</v>
          </cell>
          <cell r="Q30347">
            <v>98000</v>
          </cell>
        </row>
        <row r="30348">
          <cell r="M30348" t="str">
            <v>805010659_ 1061854</v>
          </cell>
          <cell r="N30348">
            <v>156600</v>
          </cell>
          <cell r="O30348">
            <v>0</v>
          </cell>
          <cell r="P30348">
            <v>0</v>
          </cell>
          <cell r="Q30348">
            <v>156600</v>
          </cell>
        </row>
        <row r="30349">
          <cell r="M30349" t="str">
            <v>805010659_ 1062015</v>
          </cell>
          <cell r="N30349">
            <v>94253</v>
          </cell>
          <cell r="O30349">
            <v>0</v>
          </cell>
          <cell r="P30349">
            <v>518000</v>
          </cell>
          <cell r="Q30349">
            <v>94253</v>
          </cell>
        </row>
        <row r="30350">
          <cell r="M30350" t="str">
            <v>805010659_ 1061790</v>
          </cell>
          <cell r="N30350">
            <v>75400</v>
          </cell>
          <cell r="O30350">
            <v>0</v>
          </cell>
          <cell r="P30350">
            <v>0</v>
          </cell>
          <cell r="Q30350">
            <v>75400</v>
          </cell>
        </row>
        <row r="30351">
          <cell r="M30351" t="str">
            <v>805010659_ 1062138</v>
          </cell>
          <cell r="N30351">
            <v>75400</v>
          </cell>
          <cell r="O30351">
            <v>0</v>
          </cell>
          <cell r="P30351">
            <v>0</v>
          </cell>
          <cell r="Q30351">
            <v>75400</v>
          </cell>
        </row>
        <row r="30352">
          <cell r="M30352" t="str">
            <v>805010659_ 1061792</v>
          </cell>
          <cell r="N30352">
            <v>122000</v>
          </cell>
          <cell r="O30352">
            <v>0</v>
          </cell>
          <cell r="P30352">
            <v>0</v>
          </cell>
          <cell r="Q30352">
            <v>122000</v>
          </cell>
        </row>
        <row r="30353">
          <cell r="M30353" t="str">
            <v>805010659_ 1062009</v>
          </cell>
          <cell r="N30353">
            <v>455933</v>
          </cell>
          <cell r="O30353">
            <v>0</v>
          </cell>
          <cell r="P30353">
            <v>0</v>
          </cell>
          <cell r="Q30353">
            <v>455933</v>
          </cell>
        </row>
        <row r="30354">
          <cell r="M30354" t="str">
            <v>805010659_ 1061842</v>
          </cell>
          <cell r="N30354">
            <v>75400</v>
          </cell>
          <cell r="O30354">
            <v>0</v>
          </cell>
          <cell r="P30354">
            <v>0</v>
          </cell>
          <cell r="Q30354">
            <v>75400</v>
          </cell>
        </row>
        <row r="30355">
          <cell r="M30355" t="str">
            <v>805010659_ 1061780</v>
          </cell>
          <cell r="N30355">
            <v>122000</v>
          </cell>
          <cell r="O30355">
            <v>0</v>
          </cell>
          <cell r="P30355">
            <v>0</v>
          </cell>
          <cell r="Q30355">
            <v>122000</v>
          </cell>
        </row>
        <row r="30356">
          <cell r="M30356" t="str">
            <v>805010659_ 1061874</v>
          </cell>
          <cell r="N30356">
            <v>98000</v>
          </cell>
          <cell r="O30356">
            <v>0</v>
          </cell>
          <cell r="P30356">
            <v>518000</v>
          </cell>
          <cell r="Q30356">
            <v>98000</v>
          </cell>
        </row>
        <row r="30357">
          <cell r="M30357" t="str">
            <v>805010659_ 1062135</v>
          </cell>
          <cell r="N30357">
            <v>98000</v>
          </cell>
          <cell r="O30357">
            <v>0</v>
          </cell>
          <cell r="P30357">
            <v>518000</v>
          </cell>
          <cell r="Q30357">
            <v>98000</v>
          </cell>
        </row>
        <row r="30358">
          <cell r="M30358" t="str">
            <v>805010659_ 1061761</v>
          </cell>
          <cell r="N30358">
            <v>98000</v>
          </cell>
          <cell r="O30358">
            <v>0</v>
          </cell>
          <cell r="P30358">
            <v>518000</v>
          </cell>
          <cell r="Q30358">
            <v>98000</v>
          </cell>
        </row>
        <row r="30359">
          <cell r="M30359" t="str">
            <v>805010659_ 1061665</v>
          </cell>
          <cell r="N30359">
            <v>156600</v>
          </cell>
          <cell r="O30359">
            <v>0</v>
          </cell>
          <cell r="P30359">
            <v>0</v>
          </cell>
          <cell r="Q30359">
            <v>156600</v>
          </cell>
        </row>
        <row r="30360">
          <cell r="M30360" t="str">
            <v>805010659_ 1061881</v>
          </cell>
          <cell r="N30360">
            <v>98000</v>
          </cell>
          <cell r="O30360">
            <v>0</v>
          </cell>
          <cell r="P30360">
            <v>518000</v>
          </cell>
          <cell r="Q30360">
            <v>98000</v>
          </cell>
        </row>
        <row r="30361">
          <cell r="M30361" t="str">
            <v>805010659_ 1062125</v>
          </cell>
          <cell r="N30361">
            <v>75400</v>
          </cell>
          <cell r="O30361">
            <v>0</v>
          </cell>
          <cell r="P30361">
            <v>0</v>
          </cell>
          <cell r="Q30361">
            <v>75400</v>
          </cell>
        </row>
        <row r="30362">
          <cell r="M30362" t="str">
            <v>805010659_ 1061847</v>
          </cell>
          <cell r="N30362">
            <v>27000</v>
          </cell>
          <cell r="O30362">
            <v>0</v>
          </cell>
          <cell r="P30362">
            <v>0</v>
          </cell>
          <cell r="Q30362">
            <v>27000</v>
          </cell>
        </row>
        <row r="30363">
          <cell r="M30363" t="str">
            <v>805010659_ 1061934</v>
          </cell>
          <cell r="N30363">
            <v>98000</v>
          </cell>
          <cell r="O30363">
            <v>0</v>
          </cell>
          <cell r="P30363">
            <v>518000</v>
          </cell>
          <cell r="Q30363">
            <v>98000</v>
          </cell>
        </row>
        <row r="30364">
          <cell r="M30364" t="str">
            <v>805010659_ 1061682</v>
          </cell>
          <cell r="N30364">
            <v>72599</v>
          </cell>
          <cell r="O30364">
            <v>0</v>
          </cell>
          <cell r="P30364">
            <v>0</v>
          </cell>
          <cell r="Q30364">
            <v>72599</v>
          </cell>
        </row>
        <row r="30365">
          <cell r="M30365" t="str">
            <v>805010659_ 1061900</v>
          </cell>
          <cell r="N30365">
            <v>98000</v>
          </cell>
          <cell r="O30365">
            <v>0</v>
          </cell>
          <cell r="P30365">
            <v>518000</v>
          </cell>
          <cell r="Q30365">
            <v>98000</v>
          </cell>
        </row>
        <row r="30366">
          <cell r="M30366" t="str">
            <v>805010659_ 1062144</v>
          </cell>
          <cell r="N30366">
            <v>156600</v>
          </cell>
          <cell r="O30366">
            <v>0</v>
          </cell>
          <cell r="P30366">
            <v>0</v>
          </cell>
          <cell r="Q30366">
            <v>156600</v>
          </cell>
        </row>
        <row r="30367">
          <cell r="M30367" t="str">
            <v>805010659_ 1062042</v>
          </cell>
          <cell r="N30367">
            <v>122000</v>
          </cell>
          <cell r="O30367">
            <v>0</v>
          </cell>
          <cell r="P30367">
            <v>0</v>
          </cell>
          <cell r="Q30367">
            <v>122000</v>
          </cell>
        </row>
        <row r="30368">
          <cell r="M30368" t="str">
            <v>805010659_ 1061813</v>
          </cell>
          <cell r="N30368">
            <v>75400</v>
          </cell>
          <cell r="O30368">
            <v>0</v>
          </cell>
          <cell r="P30368">
            <v>0</v>
          </cell>
          <cell r="Q30368">
            <v>75400</v>
          </cell>
        </row>
        <row r="30369">
          <cell r="M30369" t="str">
            <v>805010659_ 1061960</v>
          </cell>
          <cell r="N30369">
            <v>25500</v>
          </cell>
          <cell r="O30369">
            <v>0</v>
          </cell>
          <cell r="P30369">
            <v>0</v>
          </cell>
          <cell r="Q30369">
            <v>25500</v>
          </cell>
        </row>
        <row r="30370">
          <cell r="M30370" t="str">
            <v>805010659_ 1061802</v>
          </cell>
          <cell r="N30370">
            <v>59500</v>
          </cell>
          <cell r="O30370">
            <v>0</v>
          </cell>
          <cell r="P30370">
            <v>0</v>
          </cell>
          <cell r="Q30370">
            <v>59500</v>
          </cell>
        </row>
        <row r="30371">
          <cell r="M30371" t="str">
            <v>805010659_ 1061774</v>
          </cell>
          <cell r="N30371">
            <v>1268003</v>
          </cell>
          <cell r="O30371">
            <v>0</v>
          </cell>
          <cell r="P30371">
            <v>300000</v>
          </cell>
          <cell r="Q30371">
            <v>1268003</v>
          </cell>
        </row>
        <row r="30372">
          <cell r="M30372" t="str">
            <v>805010659_ 1061983</v>
          </cell>
          <cell r="N30372">
            <v>30000</v>
          </cell>
          <cell r="O30372">
            <v>0</v>
          </cell>
          <cell r="P30372">
            <v>0</v>
          </cell>
          <cell r="Q30372">
            <v>30000</v>
          </cell>
        </row>
        <row r="30373">
          <cell r="M30373" t="str">
            <v>805010659_ 1062037</v>
          </cell>
          <cell r="N30373">
            <v>73608</v>
          </cell>
          <cell r="O30373">
            <v>0</v>
          </cell>
          <cell r="P30373">
            <v>0</v>
          </cell>
          <cell r="Q30373">
            <v>73608</v>
          </cell>
        </row>
        <row r="30374">
          <cell r="M30374" t="str">
            <v>805010659_ 1061963</v>
          </cell>
          <cell r="N30374">
            <v>98000</v>
          </cell>
          <cell r="O30374">
            <v>0</v>
          </cell>
          <cell r="P30374">
            <v>518000</v>
          </cell>
          <cell r="Q30374">
            <v>98000</v>
          </cell>
        </row>
        <row r="30375">
          <cell r="M30375" t="str">
            <v>805010659_ 1061986</v>
          </cell>
          <cell r="N30375">
            <v>98000</v>
          </cell>
          <cell r="O30375">
            <v>0</v>
          </cell>
          <cell r="P30375">
            <v>518000</v>
          </cell>
          <cell r="Q30375">
            <v>98000</v>
          </cell>
        </row>
        <row r="30376">
          <cell r="M30376" t="str">
            <v>805010659_ 1061762</v>
          </cell>
          <cell r="N30376">
            <v>26024</v>
          </cell>
          <cell r="O30376">
            <v>0</v>
          </cell>
          <cell r="P30376">
            <v>0</v>
          </cell>
          <cell r="Q30376">
            <v>26024</v>
          </cell>
        </row>
        <row r="30377">
          <cell r="M30377" t="str">
            <v>805010659_ 1062018</v>
          </cell>
          <cell r="N30377">
            <v>156600</v>
          </cell>
          <cell r="O30377">
            <v>0</v>
          </cell>
          <cell r="P30377">
            <v>0</v>
          </cell>
          <cell r="Q30377">
            <v>156600</v>
          </cell>
        </row>
        <row r="30378">
          <cell r="M30378" t="str">
            <v>805010659_ 1061862</v>
          </cell>
          <cell r="N30378">
            <v>122000</v>
          </cell>
          <cell r="O30378">
            <v>0</v>
          </cell>
          <cell r="P30378">
            <v>0</v>
          </cell>
          <cell r="Q30378">
            <v>122000</v>
          </cell>
        </row>
        <row r="30379">
          <cell r="M30379" t="str">
            <v>805010659_ 1061888</v>
          </cell>
          <cell r="N30379">
            <v>98000</v>
          </cell>
          <cell r="O30379">
            <v>0</v>
          </cell>
          <cell r="P30379">
            <v>518000</v>
          </cell>
          <cell r="Q30379">
            <v>98000</v>
          </cell>
        </row>
        <row r="30380">
          <cell r="M30380" t="str">
            <v>805010659_ 1061794</v>
          </cell>
          <cell r="N30380">
            <v>75400</v>
          </cell>
          <cell r="O30380">
            <v>0</v>
          </cell>
          <cell r="P30380">
            <v>0</v>
          </cell>
          <cell r="Q30380">
            <v>75400</v>
          </cell>
        </row>
        <row r="30381">
          <cell r="M30381" t="str">
            <v>805010659_ 1061878</v>
          </cell>
          <cell r="N30381">
            <v>75400</v>
          </cell>
          <cell r="O30381">
            <v>0</v>
          </cell>
          <cell r="P30381">
            <v>0</v>
          </cell>
          <cell r="Q30381">
            <v>75400</v>
          </cell>
        </row>
        <row r="30382">
          <cell r="M30382" t="str">
            <v>805010659_ 1062126</v>
          </cell>
          <cell r="N30382">
            <v>226200</v>
          </cell>
          <cell r="O30382">
            <v>0</v>
          </cell>
          <cell r="P30382">
            <v>0</v>
          </cell>
          <cell r="Q30382">
            <v>226200</v>
          </cell>
        </row>
        <row r="30383">
          <cell r="M30383" t="str">
            <v>805010659_ 1061992</v>
          </cell>
          <cell r="N30383">
            <v>98000</v>
          </cell>
          <cell r="O30383">
            <v>0</v>
          </cell>
          <cell r="P30383">
            <v>518000</v>
          </cell>
          <cell r="Q30383">
            <v>98000</v>
          </cell>
        </row>
        <row r="30384">
          <cell r="M30384" t="str">
            <v>805010659_ 1062129</v>
          </cell>
          <cell r="N30384">
            <v>94274</v>
          </cell>
          <cell r="O30384">
            <v>0</v>
          </cell>
          <cell r="P30384">
            <v>518000</v>
          </cell>
          <cell r="Q30384">
            <v>94274</v>
          </cell>
        </row>
        <row r="30385">
          <cell r="M30385" t="str">
            <v>805010659_ 1061922</v>
          </cell>
          <cell r="N30385">
            <v>98000</v>
          </cell>
          <cell r="O30385">
            <v>0</v>
          </cell>
          <cell r="P30385">
            <v>518000</v>
          </cell>
          <cell r="Q30385">
            <v>98000</v>
          </cell>
        </row>
        <row r="30386">
          <cell r="M30386" t="str">
            <v>805010659_ 1061800</v>
          </cell>
          <cell r="N30386">
            <v>226200</v>
          </cell>
          <cell r="O30386">
            <v>0</v>
          </cell>
          <cell r="P30386">
            <v>0</v>
          </cell>
          <cell r="Q30386">
            <v>226200</v>
          </cell>
        </row>
        <row r="30387">
          <cell r="M30387" t="str">
            <v>805010659_ 1061764</v>
          </cell>
          <cell r="N30387">
            <v>75400</v>
          </cell>
          <cell r="O30387">
            <v>0</v>
          </cell>
          <cell r="P30387">
            <v>0</v>
          </cell>
          <cell r="Q30387">
            <v>75400</v>
          </cell>
        </row>
        <row r="30388">
          <cell r="M30388" t="str">
            <v>805010659_ 1061966</v>
          </cell>
          <cell r="N30388">
            <v>98000</v>
          </cell>
          <cell r="O30388">
            <v>0</v>
          </cell>
          <cell r="P30388">
            <v>518000</v>
          </cell>
          <cell r="Q30388">
            <v>98000</v>
          </cell>
        </row>
        <row r="30389">
          <cell r="M30389" t="str">
            <v>805010659_ 1061757</v>
          </cell>
          <cell r="N30389">
            <v>98000</v>
          </cell>
          <cell r="O30389">
            <v>0</v>
          </cell>
          <cell r="P30389">
            <v>518000</v>
          </cell>
          <cell r="Q30389">
            <v>98000</v>
          </cell>
        </row>
        <row r="30390">
          <cell r="M30390" t="str">
            <v>805010659_ 1061967</v>
          </cell>
          <cell r="N30390">
            <v>98000</v>
          </cell>
          <cell r="O30390">
            <v>0</v>
          </cell>
          <cell r="P30390">
            <v>518000</v>
          </cell>
          <cell r="Q30390">
            <v>98000</v>
          </cell>
        </row>
        <row r="30391">
          <cell r="M30391" t="str">
            <v>805010659_ 1062105</v>
          </cell>
          <cell r="N30391">
            <v>75400</v>
          </cell>
          <cell r="O30391">
            <v>0</v>
          </cell>
          <cell r="P30391">
            <v>0</v>
          </cell>
          <cell r="Q30391">
            <v>75400</v>
          </cell>
        </row>
        <row r="30392">
          <cell r="M30392" t="str">
            <v>805010659_ 1061953</v>
          </cell>
          <cell r="N30392">
            <v>156600</v>
          </cell>
          <cell r="O30392">
            <v>0</v>
          </cell>
          <cell r="P30392">
            <v>0</v>
          </cell>
          <cell r="Q30392">
            <v>156600</v>
          </cell>
        </row>
        <row r="30393">
          <cell r="M30393" t="str">
            <v>805010659_ 1061673</v>
          </cell>
          <cell r="N30393">
            <v>98000</v>
          </cell>
          <cell r="O30393">
            <v>0</v>
          </cell>
          <cell r="P30393">
            <v>518000</v>
          </cell>
          <cell r="Q30393">
            <v>98000</v>
          </cell>
        </row>
        <row r="30394">
          <cell r="M30394" t="str">
            <v>805010659_ 1061974</v>
          </cell>
          <cell r="N30394">
            <v>156600</v>
          </cell>
          <cell r="O30394">
            <v>0</v>
          </cell>
          <cell r="P30394">
            <v>0</v>
          </cell>
          <cell r="Q30394">
            <v>156600</v>
          </cell>
        </row>
        <row r="30395">
          <cell r="M30395" t="str">
            <v>805010659_ 1062044</v>
          </cell>
          <cell r="N30395">
            <v>37914</v>
          </cell>
          <cell r="O30395">
            <v>0</v>
          </cell>
          <cell r="P30395">
            <v>518000</v>
          </cell>
          <cell r="Q30395">
            <v>37914</v>
          </cell>
        </row>
        <row r="30396">
          <cell r="M30396" t="str">
            <v>805010659_ 1061913</v>
          </cell>
          <cell r="N30396">
            <v>75400</v>
          </cell>
          <cell r="O30396">
            <v>0</v>
          </cell>
          <cell r="P30396">
            <v>0</v>
          </cell>
          <cell r="Q30396">
            <v>75400</v>
          </cell>
        </row>
        <row r="30397">
          <cell r="M30397" t="str">
            <v>805010659_ 1062136</v>
          </cell>
          <cell r="N30397">
            <v>420000</v>
          </cell>
          <cell r="O30397">
            <v>0</v>
          </cell>
          <cell r="P30397">
            <v>0</v>
          </cell>
          <cell r="Q30397">
            <v>420000</v>
          </cell>
        </row>
        <row r="30398">
          <cell r="M30398" t="str">
            <v>805010659_ 1062149</v>
          </cell>
          <cell r="N30398">
            <v>98000</v>
          </cell>
          <cell r="O30398">
            <v>0</v>
          </cell>
          <cell r="P30398">
            <v>518000</v>
          </cell>
          <cell r="Q30398">
            <v>98000</v>
          </cell>
        </row>
        <row r="30399">
          <cell r="M30399" t="str">
            <v>805010659_ 1061848</v>
          </cell>
          <cell r="N30399">
            <v>156600</v>
          </cell>
          <cell r="O30399">
            <v>0</v>
          </cell>
          <cell r="P30399">
            <v>0</v>
          </cell>
          <cell r="Q30399">
            <v>156600</v>
          </cell>
        </row>
        <row r="30400">
          <cell r="M30400" t="str">
            <v>805010659_ 1061804</v>
          </cell>
          <cell r="N30400">
            <v>98000</v>
          </cell>
          <cell r="O30400">
            <v>0</v>
          </cell>
          <cell r="P30400">
            <v>518000</v>
          </cell>
          <cell r="Q30400">
            <v>98000</v>
          </cell>
        </row>
        <row r="30401">
          <cell r="M30401" t="str">
            <v>805010659_ 1061996</v>
          </cell>
          <cell r="N30401">
            <v>122000</v>
          </cell>
          <cell r="O30401">
            <v>0</v>
          </cell>
          <cell r="P30401">
            <v>0</v>
          </cell>
          <cell r="Q30401">
            <v>122000</v>
          </cell>
        </row>
        <row r="30402">
          <cell r="M30402" t="str">
            <v>805010659_ 1061801</v>
          </cell>
          <cell r="N30402">
            <v>98000</v>
          </cell>
          <cell r="O30402">
            <v>0</v>
          </cell>
          <cell r="P30402">
            <v>518000</v>
          </cell>
          <cell r="Q30402">
            <v>98000</v>
          </cell>
        </row>
        <row r="30403">
          <cell r="M30403" t="str">
            <v>805010659_ 1061808</v>
          </cell>
          <cell r="N30403">
            <v>98000</v>
          </cell>
          <cell r="O30403">
            <v>0</v>
          </cell>
          <cell r="P30403">
            <v>518000</v>
          </cell>
          <cell r="Q30403">
            <v>98000</v>
          </cell>
        </row>
        <row r="30404">
          <cell r="M30404" t="str">
            <v>805010659_ 1061688</v>
          </cell>
          <cell r="N30404">
            <v>27000</v>
          </cell>
          <cell r="O30404">
            <v>0</v>
          </cell>
          <cell r="P30404">
            <v>0</v>
          </cell>
          <cell r="Q30404">
            <v>27000</v>
          </cell>
        </row>
        <row r="30405">
          <cell r="M30405" t="str">
            <v>805010659_ 1062035</v>
          </cell>
          <cell r="N30405">
            <v>98000</v>
          </cell>
          <cell r="O30405">
            <v>0</v>
          </cell>
          <cell r="P30405">
            <v>518000</v>
          </cell>
          <cell r="Q30405">
            <v>98000</v>
          </cell>
        </row>
        <row r="30406">
          <cell r="M30406" t="str">
            <v>805010659_ 1061956</v>
          </cell>
          <cell r="N30406">
            <v>226200</v>
          </cell>
          <cell r="O30406">
            <v>0</v>
          </cell>
          <cell r="P30406">
            <v>0</v>
          </cell>
          <cell r="Q30406">
            <v>226200</v>
          </cell>
        </row>
        <row r="30407">
          <cell r="M30407" t="str">
            <v>805010659_ 1061690</v>
          </cell>
          <cell r="N30407">
            <v>156600</v>
          </cell>
          <cell r="O30407">
            <v>0</v>
          </cell>
          <cell r="P30407">
            <v>0</v>
          </cell>
          <cell r="Q30407">
            <v>156600</v>
          </cell>
        </row>
        <row r="30408">
          <cell r="M30408" t="str">
            <v>805010659_ 1062022</v>
          </cell>
          <cell r="N30408">
            <v>75400</v>
          </cell>
          <cell r="O30408">
            <v>0</v>
          </cell>
          <cell r="P30408">
            <v>0</v>
          </cell>
          <cell r="Q30408">
            <v>75400</v>
          </cell>
        </row>
        <row r="30409">
          <cell r="M30409" t="str">
            <v>805010659_ 1061845</v>
          </cell>
          <cell r="N30409">
            <v>98000</v>
          </cell>
          <cell r="O30409">
            <v>0</v>
          </cell>
          <cell r="P30409">
            <v>518000</v>
          </cell>
          <cell r="Q30409">
            <v>98000</v>
          </cell>
        </row>
        <row r="30410">
          <cell r="M30410" t="str">
            <v>805010659_ 1061767</v>
          </cell>
          <cell r="N30410">
            <v>156600</v>
          </cell>
          <cell r="O30410">
            <v>0</v>
          </cell>
          <cell r="P30410">
            <v>0</v>
          </cell>
          <cell r="Q30410">
            <v>156600</v>
          </cell>
        </row>
        <row r="30411">
          <cell r="M30411" t="str">
            <v>805010659_ 1061891</v>
          </cell>
          <cell r="N30411">
            <v>98000</v>
          </cell>
          <cell r="O30411">
            <v>0</v>
          </cell>
          <cell r="P30411">
            <v>0</v>
          </cell>
          <cell r="Q30411">
            <v>98000</v>
          </cell>
        </row>
        <row r="30412">
          <cell r="M30412" t="str">
            <v>805010659_ 1061924</v>
          </cell>
          <cell r="N30412">
            <v>98000</v>
          </cell>
          <cell r="O30412">
            <v>0</v>
          </cell>
          <cell r="P30412">
            <v>1036000</v>
          </cell>
          <cell r="Q30412">
            <v>98000</v>
          </cell>
        </row>
        <row r="30413">
          <cell r="M30413" t="str">
            <v>805010659_ 1061812</v>
          </cell>
          <cell r="N30413">
            <v>75400</v>
          </cell>
          <cell r="O30413">
            <v>0</v>
          </cell>
          <cell r="P30413">
            <v>0</v>
          </cell>
          <cell r="Q30413">
            <v>75400</v>
          </cell>
        </row>
        <row r="30414">
          <cell r="M30414" t="str">
            <v>805010659_ 1061932</v>
          </cell>
          <cell r="N30414">
            <v>156600</v>
          </cell>
          <cell r="O30414">
            <v>0</v>
          </cell>
          <cell r="P30414">
            <v>0</v>
          </cell>
          <cell r="Q30414">
            <v>156600</v>
          </cell>
        </row>
        <row r="30415">
          <cell r="M30415" t="str">
            <v>805010659_ 1062099</v>
          </cell>
          <cell r="N30415">
            <v>771599</v>
          </cell>
          <cell r="O30415">
            <v>0</v>
          </cell>
          <cell r="P30415">
            <v>0</v>
          </cell>
          <cell r="Q30415">
            <v>771599</v>
          </cell>
        </row>
        <row r="30416">
          <cell r="M30416" t="str">
            <v>805010659_ 1061676</v>
          </cell>
          <cell r="N30416">
            <v>156600</v>
          </cell>
          <cell r="O30416">
            <v>0</v>
          </cell>
          <cell r="P30416">
            <v>0</v>
          </cell>
          <cell r="Q30416">
            <v>156600</v>
          </cell>
        </row>
        <row r="30417">
          <cell r="M30417" t="str">
            <v>805010659_ 1061955</v>
          </cell>
          <cell r="N30417">
            <v>75400</v>
          </cell>
          <cell r="O30417">
            <v>0</v>
          </cell>
          <cell r="P30417">
            <v>0</v>
          </cell>
          <cell r="Q30417">
            <v>75400</v>
          </cell>
        </row>
        <row r="30418">
          <cell r="M30418" t="str">
            <v>805010659_ 1061993</v>
          </cell>
          <cell r="N30418">
            <v>98000</v>
          </cell>
          <cell r="O30418">
            <v>0</v>
          </cell>
          <cell r="P30418">
            <v>518000</v>
          </cell>
          <cell r="Q30418">
            <v>98000</v>
          </cell>
        </row>
        <row r="30419">
          <cell r="M30419" t="str">
            <v>805010659_ 1061763</v>
          </cell>
          <cell r="N30419">
            <v>348000</v>
          </cell>
          <cell r="O30419">
            <v>0</v>
          </cell>
          <cell r="P30419">
            <v>300000</v>
          </cell>
          <cell r="Q30419">
            <v>348000</v>
          </cell>
        </row>
        <row r="30420">
          <cell r="M30420" t="str">
            <v>805010659_ 1062104</v>
          </cell>
          <cell r="N30420">
            <v>156600</v>
          </cell>
          <cell r="O30420">
            <v>0</v>
          </cell>
          <cell r="P30420">
            <v>0</v>
          </cell>
          <cell r="Q30420">
            <v>156600</v>
          </cell>
        </row>
        <row r="30421">
          <cell r="M30421" t="str">
            <v>805010659_ 1061994</v>
          </cell>
          <cell r="N30421">
            <v>50400</v>
          </cell>
          <cell r="O30421">
            <v>0</v>
          </cell>
          <cell r="P30421">
            <v>0</v>
          </cell>
          <cell r="Q30421">
            <v>50400</v>
          </cell>
        </row>
        <row r="30422">
          <cell r="M30422" t="str">
            <v>805010659_ 1062148</v>
          </cell>
          <cell r="N30422">
            <v>96448</v>
          </cell>
          <cell r="O30422">
            <v>0</v>
          </cell>
          <cell r="P30422">
            <v>0</v>
          </cell>
          <cell r="Q30422">
            <v>96448</v>
          </cell>
        </row>
        <row r="30423">
          <cell r="M30423" t="str">
            <v>805010659_ 1062122</v>
          </cell>
          <cell r="N30423">
            <v>122000</v>
          </cell>
          <cell r="O30423">
            <v>0</v>
          </cell>
          <cell r="P30423">
            <v>0</v>
          </cell>
          <cell r="Q30423">
            <v>122000</v>
          </cell>
        </row>
        <row r="30424">
          <cell r="M30424" t="str">
            <v>805010659_ 1061947</v>
          </cell>
          <cell r="N30424">
            <v>131000</v>
          </cell>
          <cell r="O30424">
            <v>0</v>
          </cell>
          <cell r="P30424">
            <v>518000</v>
          </cell>
          <cell r="Q30424">
            <v>131000</v>
          </cell>
        </row>
        <row r="30425">
          <cell r="M30425" t="str">
            <v>805010659_ 1061876</v>
          </cell>
          <cell r="N30425">
            <v>122000</v>
          </cell>
          <cell r="O30425">
            <v>0</v>
          </cell>
          <cell r="P30425">
            <v>0</v>
          </cell>
          <cell r="Q30425">
            <v>122000</v>
          </cell>
        </row>
        <row r="30426">
          <cell r="M30426" t="str">
            <v>805010659_ 1061893</v>
          </cell>
          <cell r="N30426">
            <v>75400</v>
          </cell>
          <cell r="O30426">
            <v>0</v>
          </cell>
          <cell r="P30426">
            <v>0</v>
          </cell>
          <cell r="Q30426">
            <v>75400</v>
          </cell>
        </row>
        <row r="30427">
          <cell r="M30427" t="str">
            <v>805010659_ 1061901</v>
          </cell>
          <cell r="N30427">
            <v>98000</v>
          </cell>
          <cell r="O30427">
            <v>0</v>
          </cell>
          <cell r="P30427">
            <v>518000</v>
          </cell>
          <cell r="Q30427">
            <v>98000</v>
          </cell>
        </row>
        <row r="30428">
          <cell r="M30428" t="str">
            <v>805010659_ 1061914</v>
          </cell>
          <cell r="N30428">
            <v>156600</v>
          </cell>
          <cell r="O30428">
            <v>0</v>
          </cell>
          <cell r="P30428">
            <v>0</v>
          </cell>
          <cell r="Q30428">
            <v>156600</v>
          </cell>
        </row>
        <row r="30429">
          <cell r="M30429" t="str">
            <v>805010659_ 1061979</v>
          </cell>
          <cell r="N30429">
            <v>156600</v>
          </cell>
          <cell r="O30429">
            <v>0</v>
          </cell>
          <cell r="P30429">
            <v>0</v>
          </cell>
          <cell r="Q30429">
            <v>156600</v>
          </cell>
        </row>
        <row r="30430">
          <cell r="M30430" t="str">
            <v>805010659_ 1061978</v>
          </cell>
          <cell r="N30430">
            <v>40214</v>
          </cell>
          <cell r="O30430">
            <v>0</v>
          </cell>
          <cell r="P30430">
            <v>0</v>
          </cell>
          <cell r="Q30430">
            <v>40214</v>
          </cell>
        </row>
        <row r="30431">
          <cell r="M30431" t="str">
            <v>805010659_ 1061806</v>
          </cell>
          <cell r="N30431">
            <v>404799</v>
          </cell>
          <cell r="O30431">
            <v>0</v>
          </cell>
          <cell r="P30431">
            <v>0</v>
          </cell>
          <cell r="Q30431">
            <v>404799</v>
          </cell>
        </row>
        <row r="30432">
          <cell r="M30432" t="str">
            <v>805010659_ 1062082</v>
          </cell>
          <cell r="N30432">
            <v>75400</v>
          </cell>
          <cell r="O30432">
            <v>0</v>
          </cell>
          <cell r="P30432">
            <v>0</v>
          </cell>
          <cell r="Q30432">
            <v>75400</v>
          </cell>
        </row>
        <row r="30433">
          <cell r="M30433" t="str">
            <v>805010659_ 1061754</v>
          </cell>
          <cell r="N30433">
            <v>342480</v>
          </cell>
          <cell r="O30433">
            <v>0</v>
          </cell>
          <cell r="P30433">
            <v>300000</v>
          </cell>
          <cell r="Q30433">
            <v>342480</v>
          </cell>
        </row>
        <row r="30434">
          <cell r="M30434" t="str">
            <v>805010659_ 1061943</v>
          </cell>
          <cell r="N30434">
            <v>75400</v>
          </cell>
          <cell r="O30434">
            <v>0</v>
          </cell>
          <cell r="P30434">
            <v>0</v>
          </cell>
          <cell r="Q30434">
            <v>75400</v>
          </cell>
        </row>
        <row r="30435">
          <cell r="M30435" t="str">
            <v>805010659_ 1061949</v>
          </cell>
          <cell r="N30435">
            <v>255000</v>
          </cell>
          <cell r="O30435">
            <v>0</v>
          </cell>
          <cell r="P30435">
            <v>0</v>
          </cell>
          <cell r="Q30435">
            <v>255000</v>
          </cell>
        </row>
        <row r="30436">
          <cell r="M30436" t="str">
            <v>805010659_ 1061675</v>
          </cell>
          <cell r="N30436">
            <v>75400</v>
          </cell>
          <cell r="O30436">
            <v>0</v>
          </cell>
          <cell r="P30436">
            <v>0</v>
          </cell>
          <cell r="Q30436">
            <v>75400</v>
          </cell>
        </row>
        <row r="30437">
          <cell r="M30437" t="str">
            <v>805010659_ 1061968</v>
          </cell>
          <cell r="N30437">
            <v>98000</v>
          </cell>
          <cell r="O30437">
            <v>0</v>
          </cell>
          <cell r="P30437">
            <v>518000</v>
          </cell>
          <cell r="Q30437">
            <v>98000</v>
          </cell>
        </row>
        <row r="30438">
          <cell r="M30438" t="str">
            <v>805010659_ 1062051</v>
          </cell>
          <cell r="N30438">
            <v>138672</v>
          </cell>
          <cell r="O30438">
            <v>0</v>
          </cell>
          <cell r="P30438">
            <v>0</v>
          </cell>
          <cell r="Q30438">
            <v>138672</v>
          </cell>
        </row>
        <row r="30439">
          <cell r="M30439" t="str">
            <v>805010659_ 1061851</v>
          </cell>
          <cell r="N30439">
            <v>98000</v>
          </cell>
          <cell r="O30439">
            <v>0</v>
          </cell>
          <cell r="P30439">
            <v>518000</v>
          </cell>
          <cell r="Q30439">
            <v>98000</v>
          </cell>
        </row>
        <row r="30440">
          <cell r="M30440" t="str">
            <v>805010659_ 1061666</v>
          </cell>
          <cell r="N30440">
            <v>75400</v>
          </cell>
          <cell r="O30440">
            <v>0</v>
          </cell>
          <cell r="P30440">
            <v>0</v>
          </cell>
          <cell r="Q30440">
            <v>75400</v>
          </cell>
        </row>
        <row r="30441">
          <cell r="M30441" t="str">
            <v>805010659_ 1062013</v>
          </cell>
          <cell r="N30441">
            <v>75400</v>
          </cell>
          <cell r="O30441">
            <v>0</v>
          </cell>
          <cell r="P30441">
            <v>0</v>
          </cell>
          <cell r="Q30441">
            <v>75400</v>
          </cell>
        </row>
        <row r="30442">
          <cell r="M30442" t="str">
            <v>805010659_ 1062046</v>
          </cell>
          <cell r="N30442">
            <v>408368</v>
          </cell>
          <cell r="O30442">
            <v>0</v>
          </cell>
          <cell r="P30442">
            <v>0</v>
          </cell>
          <cell r="Q30442">
            <v>408368</v>
          </cell>
        </row>
        <row r="30443">
          <cell r="M30443" t="str">
            <v>805010659_ 1061930</v>
          </cell>
          <cell r="N30443">
            <v>75400</v>
          </cell>
          <cell r="O30443">
            <v>0</v>
          </cell>
          <cell r="P30443">
            <v>0</v>
          </cell>
          <cell r="Q30443">
            <v>75400</v>
          </cell>
        </row>
        <row r="30444">
          <cell r="M30444" t="str">
            <v>805010659_ 1061777</v>
          </cell>
          <cell r="N30444">
            <v>75400</v>
          </cell>
          <cell r="O30444">
            <v>0</v>
          </cell>
          <cell r="P30444">
            <v>0</v>
          </cell>
          <cell r="Q30444">
            <v>75400</v>
          </cell>
        </row>
        <row r="30445">
          <cell r="M30445" t="str">
            <v>805010659_ 1062036</v>
          </cell>
          <cell r="N30445">
            <v>156600</v>
          </cell>
          <cell r="O30445">
            <v>0</v>
          </cell>
          <cell r="P30445">
            <v>0</v>
          </cell>
          <cell r="Q30445">
            <v>156600</v>
          </cell>
        </row>
        <row r="30446">
          <cell r="M30446" t="str">
            <v>805010659_ 1062083</v>
          </cell>
          <cell r="N30446">
            <v>98000</v>
          </cell>
          <cell r="O30446">
            <v>0</v>
          </cell>
          <cell r="P30446">
            <v>518000</v>
          </cell>
          <cell r="Q30446">
            <v>98000</v>
          </cell>
        </row>
        <row r="30447">
          <cell r="M30447" t="str">
            <v>805010659_ 1061843</v>
          </cell>
          <cell r="N30447">
            <v>18000</v>
          </cell>
          <cell r="O30447">
            <v>0</v>
          </cell>
          <cell r="P30447">
            <v>80000</v>
          </cell>
          <cell r="Q30447">
            <v>18000</v>
          </cell>
        </row>
        <row r="30448">
          <cell r="M30448" t="str">
            <v>805010659_ 1061679</v>
          </cell>
          <cell r="N30448">
            <v>527999</v>
          </cell>
          <cell r="O30448">
            <v>0</v>
          </cell>
          <cell r="P30448">
            <v>0</v>
          </cell>
          <cell r="Q30448">
            <v>527999</v>
          </cell>
        </row>
        <row r="30449">
          <cell r="M30449" t="str">
            <v>805010659_ 1062141</v>
          </cell>
          <cell r="N30449">
            <v>75400</v>
          </cell>
          <cell r="O30449">
            <v>0</v>
          </cell>
          <cell r="P30449">
            <v>0</v>
          </cell>
          <cell r="Q30449">
            <v>75400</v>
          </cell>
        </row>
        <row r="30450">
          <cell r="M30450" t="str">
            <v>805010659_ 1061883</v>
          </cell>
          <cell r="N30450">
            <v>98000</v>
          </cell>
          <cell r="O30450">
            <v>0</v>
          </cell>
          <cell r="P30450">
            <v>518000</v>
          </cell>
          <cell r="Q30450">
            <v>98000</v>
          </cell>
        </row>
        <row r="30451">
          <cell r="M30451" t="str">
            <v>805010659_ 1062049</v>
          </cell>
          <cell r="N30451">
            <v>336960</v>
          </cell>
          <cell r="O30451">
            <v>0</v>
          </cell>
          <cell r="P30451">
            <v>300000</v>
          </cell>
          <cell r="Q30451">
            <v>336960</v>
          </cell>
        </row>
        <row r="30452">
          <cell r="M30452" t="str">
            <v>805010659_ 1062020</v>
          </cell>
          <cell r="N30452">
            <v>250000</v>
          </cell>
          <cell r="O30452">
            <v>0</v>
          </cell>
          <cell r="P30452">
            <v>0</v>
          </cell>
          <cell r="Q30452">
            <v>250000</v>
          </cell>
        </row>
        <row r="30453">
          <cell r="M30453" t="str">
            <v>805010659_ 1062130</v>
          </cell>
          <cell r="N30453">
            <v>348000</v>
          </cell>
          <cell r="O30453">
            <v>0</v>
          </cell>
          <cell r="P30453">
            <v>300000</v>
          </cell>
          <cell r="Q30453">
            <v>348000</v>
          </cell>
        </row>
        <row r="30454">
          <cell r="M30454" t="str">
            <v>805010659_ 1061973</v>
          </cell>
          <cell r="N30454">
            <v>75400</v>
          </cell>
          <cell r="O30454">
            <v>0</v>
          </cell>
          <cell r="P30454">
            <v>0</v>
          </cell>
          <cell r="Q30454">
            <v>75400</v>
          </cell>
        </row>
        <row r="30455">
          <cell r="M30455" t="str">
            <v>805010659_ 1061692</v>
          </cell>
          <cell r="N30455">
            <v>40500</v>
          </cell>
          <cell r="O30455">
            <v>0</v>
          </cell>
          <cell r="P30455">
            <v>0</v>
          </cell>
          <cell r="Q30455">
            <v>40500</v>
          </cell>
        </row>
        <row r="30456">
          <cell r="M30456" t="str">
            <v>805010659_ 1062003</v>
          </cell>
          <cell r="N30456">
            <v>75400</v>
          </cell>
          <cell r="O30456">
            <v>0</v>
          </cell>
          <cell r="P30456">
            <v>0</v>
          </cell>
          <cell r="Q30456">
            <v>75400</v>
          </cell>
        </row>
        <row r="30457">
          <cell r="M30457" t="str">
            <v>805010659_ 1061976</v>
          </cell>
          <cell r="N30457">
            <v>40600</v>
          </cell>
          <cell r="O30457">
            <v>0</v>
          </cell>
          <cell r="P30457">
            <v>0</v>
          </cell>
          <cell r="Q30457">
            <v>40600</v>
          </cell>
        </row>
        <row r="30458">
          <cell r="M30458" t="str">
            <v>805010659_ 1061928</v>
          </cell>
          <cell r="N30458">
            <v>342480</v>
          </cell>
          <cell r="O30458">
            <v>0</v>
          </cell>
          <cell r="P30458">
            <v>300000</v>
          </cell>
          <cell r="Q30458">
            <v>342480</v>
          </cell>
        </row>
        <row r="30459">
          <cell r="M30459" t="str">
            <v>805010659_ 1062111</v>
          </cell>
          <cell r="N30459">
            <v>75400</v>
          </cell>
          <cell r="O30459">
            <v>0</v>
          </cell>
          <cell r="P30459">
            <v>0</v>
          </cell>
          <cell r="Q30459">
            <v>75400</v>
          </cell>
        </row>
        <row r="30460">
          <cell r="M30460" t="str">
            <v>805010659_ 1062019</v>
          </cell>
          <cell r="N30460">
            <v>75400</v>
          </cell>
          <cell r="O30460">
            <v>0</v>
          </cell>
          <cell r="P30460">
            <v>0</v>
          </cell>
          <cell r="Q30460">
            <v>75400</v>
          </cell>
        </row>
        <row r="30461">
          <cell r="M30461" t="str">
            <v>805010659_ 1061981</v>
          </cell>
          <cell r="N30461">
            <v>58000</v>
          </cell>
          <cell r="O30461">
            <v>0</v>
          </cell>
          <cell r="P30461">
            <v>0</v>
          </cell>
          <cell r="Q30461">
            <v>58000</v>
          </cell>
        </row>
        <row r="30462">
          <cell r="M30462" t="str">
            <v>805010659_ 1061853</v>
          </cell>
          <cell r="N30462">
            <v>122000</v>
          </cell>
          <cell r="O30462">
            <v>0</v>
          </cell>
          <cell r="P30462">
            <v>0</v>
          </cell>
          <cell r="Q30462">
            <v>122000</v>
          </cell>
        </row>
        <row r="30463">
          <cell r="M30463" t="str">
            <v>805010659_ 1062065</v>
          </cell>
          <cell r="N30463">
            <v>98000</v>
          </cell>
          <cell r="O30463">
            <v>0</v>
          </cell>
          <cell r="P30463">
            <v>518000</v>
          </cell>
          <cell r="Q30463">
            <v>98000</v>
          </cell>
        </row>
        <row r="30464">
          <cell r="M30464" t="str">
            <v>805010659_ 1061755</v>
          </cell>
          <cell r="N30464">
            <v>412272</v>
          </cell>
          <cell r="O30464">
            <v>0</v>
          </cell>
          <cell r="P30464">
            <v>0</v>
          </cell>
          <cell r="Q30464">
            <v>412272</v>
          </cell>
        </row>
        <row r="30465">
          <cell r="M30465" t="str">
            <v>805010659_ 1061894</v>
          </cell>
          <cell r="N30465">
            <v>40600</v>
          </cell>
          <cell r="O30465">
            <v>0</v>
          </cell>
          <cell r="P30465">
            <v>0</v>
          </cell>
          <cell r="Q30465">
            <v>40600</v>
          </cell>
        </row>
        <row r="30466">
          <cell r="M30466" t="str">
            <v>805010659_ 1062140</v>
          </cell>
          <cell r="N30466">
            <v>98000</v>
          </cell>
          <cell r="O30466">
            <v>0</v>
          </cell>
          <cell r="P30466">
            <v>518000</v>
          </cell>
          <cell r="Q30466">
            <v>98000</v>
          </cell>
        </row>
        <row r="30467">
          <cell r="M30467" t="str">
            <v>805010659_ 1062117</v>
          </cell>
          <cell r="N30467">
            <v>75400</v>
          </cell>
          <cell r="O30467">
            <v>0</v>
          </cell>
          <cell r="P30467">
            <v>0</v>
          </cell>
          <cell r="Q30467">
            <v>75400</v>
          </cell>
        </row>
        <row r="30468">
          <cell r="M30468" t="str">
            <v>805010659_ 1062146</v>
          </cell>
          <cell r="N30468">
            <v>98000</v>
          </cell>
          <cell r="O30468">
            <v>0</v>
          </cell>
          <cell r="P30468">
            <v>518000</v>
          </cell>
          <cell r="Q30468">
            <v>98000</v>
          </cell>
        </row>
        <row r="30469">
          <cell r="M30469" t="str">
            <v>805010659_ 1062002</v>
          </cell>
          <cell r="N30469">
            <v>95520</v>
          </cell>
          <cell r="O30469">
            <v>0</v>
          </cell>
          <cell r="P30469">
            <v>518000</v>
          </cell>
          <cell r="Q30469">
            <v>95520</v>
          </cell>
        </row>
        <row r="30470">
          <cell r="M30470" t="str">
            <v>805010659_ 1061868</v>
          </cell>
          <cell r="N30470">
            <v>93024</v>
          </cell>
          <cell r="O30470">
            <v>0</v>
          </cell>
          <cell r="P30470">
            <v>518000</v>
          </cell>
          <cell r="Q30470">
            <v>93024</v>
          </cell>
        </row>
        <row r="30471">
          <cell r="M30471" t="str">
            <v>805010659_ 1061703</v>
          </cell>
          <cell r="N30471">
            <v>98000</v>
          </cell>
          <cell r="O30471">
            <v>0</v>
          </cell>
          <cell r="P30471">
            <v>518000</v>
          </cell>
          <cell r="Q30471">
            <v>98000</v>
          </cell>
        </row>
        <row r="30472">
          <cell r="M30472" t="str">
            <v>805010659_ 1061980</v>
          </cell>
          <cell r="N30472">
            <v>75400</v>
          </cell>
          <cell r="O30472">
            <v>0</v>
          </cell>
          <cell r="P30472">
            <v>0</v>
          </cell>
          <cell r="Q30472">
            <v>75400</v>
          </cell>
        </row>
        <row r="30473">
          <cell r="M30473" t="str">
            <v>805010659_ 1062143</v>
          </cell>
          <cell r="N30473">
            <v>122000</v>
          </cell>
          <cell r="O30473">
            <v>0</v>
          </cell>
          <cell r="P30473">
            <v>0</v>
          </cell>
          <cell r="Q30473">
            <v>122000</v>
          </cell>
        </row>
        <row r="30474">
          <cell r="M30474" t="str">
            <v>805010659_ 1061852</v>
          </cell>
          <cell r="N30474">
            <v>75400</v>
          </cell>
          <cell r="O30474">
            <v>0</v>
          </cell>
          <cell r="P30474">
            <v>0</v>
          </cell>
          <cell r="Q30474">
            <v>75400</v>
          </cell>
        </row>
        <row r="30475">
          <cell r="M30475" t="str">
            <v>805010659_ 1061872</v>
          </cell>
          <cell r="N30475">
            <v>420000</v>
          </cell>
          <cell r="O30475">
            <v>0</v>
          </cell>
          <cell r="P30475">
            <v>0</v>
          </cell>
          <cell r="Q30475">
            <v>420000</v>
          </cell>
        </row>
        <row r="30476">
          <cell r="M30476" t="str">
            <v>805010659_ 1062072</v>
          </cell>
          <cell r="N30476">
            <v>98000</v>
          </cell>
          <cell r="O30476">
            <v>0</v>
          </cell>
          <cell r="P30476">
            <v>518000</v>
          </cell>
          <cell r="Q30476">
            <v>98000</v>
          </cell>
        </row>
        <row r="30477">
          <cell r="M30477" t="str">
            <v>805010659_ 1062066</v>
          </cell>
          <cell r="N30477">
            <v>75400</v>
          </cell>
          <cell r="O30477">
            <v>0</v>
          </cell>
          <cell r="P30477">
            <v>0</v>
          </cell>
          <cell r="Q30477">
            <v>75400</v>
          </cell>
        </row>
        <row r="30478">
          <cell r="M30478" t="str">
            <v>805010659_ 1061877</v>
          </cell>
          <cell r="N30478">
            <v>98000</v>
          </cell>
          <cell r="O30478">
            <v>0</v>
          </cell>
          <cell r="P30478">
            <v>518000</v>
          </cell>
          <cell r="Q30478">
            <v>98000</v>
          </cell>
        </row>
        <row r="30479">
          <cell r="M30479" t="str">
            <v>805010659_ 1062032</v>
          </cell>
          <cell r="N30479">
            <v>36540</v>
          </cell>
          <cell r="O30479">
            <v>0</v>
          </cell>
          <cell r="P30479">
            <v>0</v>
          </cell>
          <cell r="Q30479">
            <v>36540</v>
          </cell>
        </row>
        <row r="30480">
          <cell r="M30480" t="str">
            <v>805010659_ 1062017</v>
          </cell>
          <cell r="N30480">
            <v>75400</v>
          </cell>
          <cell r="O30480">
            <v>0</v>
          </cell>
          <cell r="P30480">
            <v>0</v>
          </cell>
          <cell r="Q30480">
            <v>75400</v>
          </cell>
        </row>
        <row r="30481">
          <cell r="M30481" t="str">
            <v>805010659_ 1061671</v>
          </cell>
          <cell r="N30481">
            <v>98000</v>
          </cell>
          <cell r="O30481">
            <v>0</v>
          </cell>
          <cell r="P30481">
            <v>518000</v>
          </cell>
          <cell r="Q30481">
            <v>98000</v>
          </cell>
        </row>
        <row r="30482">
          <cell r="M30482" t="str">
            <v>805010659_ 1062068</v>
          </cell>
          <cell r="N30482">
            <v>1159200</v>
          </cell>
          <cell r="O30482">
            <v>0</v>
          </cell>
          <cell r="P30482">
            <v>0</v>
          </cell>
          <cell r="Q30482">
            <v>1159200</v>
          </cell>
        </row>
        <row r="30483">
          <cell r="M30483" t="str">
            <v>805010659_P35249</v>
          </cell>
          <cell r="N30483">
            <v>180000</v>
          </cell>
          <cell r="O30483">
            <v>0</v>
          </cell>
          <cell r="P30483">
            <v>0</v>
          </cell>
          <cell r="Q30483">
            <v>180000</v>
          </cell>
        </row>
        <row r="30484">
          <cell r="M30484" t="str">
            <v>805010659_ 1060501</v>
          </cell>
          <cell r="N30484">
            <v>122000</v>
          </cell>
          <cell r="O30484">
            <v>0</v>
          </cell>
          <cell r="P30484">
            <v>0</v>
          </cell>
          <cell r="Q30484">
            <v>122000</v>
          </cell>
        </row>
        <row r="30485">
          <cell r="M30485" t="str">
            <v>805010659_ 1060621</v>
          </cell>
          <cell r="N30485">
            <v>40600</v>
          </cell>
          <cell r="O30485">
            <v>0</v>
          </cell>
          <cell r="P30485">
            <v>0</v>
          </cell>
          <cell r="Q30485">
            <v>40600</v>
          </cell>
        </row>
        <row r="30486">
          <cell r="M30486" t="str">
            <v>805010659_ 1060612</v>
          </cell>
          <cell r="N30486">
            <v>98000</v>
          </cell>
          <cell r="O30486">
            <v>0</v>
          </cell>
          <cell r="P30486">
            <v>518000</v>
          </cell>
          <cell r="Q30486">
            <v>98000</v>
          </cell>
        </row>
        <row r="30487">
          <cell r="M30487" t="str">
            <v>805010659_ 1060947</v>
          </cell>
          <cell r="N30487">
            <v>75400</v>
          </cell>
          <cell r="O30487">
            <v>0</v>
          </cell>
          <cell r="P30487">
            <v>0</v>
          </cell>
          <cell r="Q30487">
            <v>75400</v>
          </cell>
        </row>
        <row r="30488">
          <cell r="M30488" t="str">
            <v>805010659_ 1060946</v>
          </cell>
          <cell r="N30488">
            <v>122000</v>
          </cell>
          <cell r="O30488">
            <v>0</v>
          </cell>
          <cell r="P30488">
            <v>0</v>
          </cell>
          <cell r="Q30488">
            <v>122000</v>
          </cell>
        </row>
        <row r="30489">
          <cell r="M30489" t="str">
            <v>805010659_ 1060923</v>
          </cell>
          <cell r="N30489">
            <v>52499</v>
          </cell>
          <cell r="O30489">
            <v>0</v>
          </cell>
          <cell r="P30489">
            <v>0</v>
          </cell>
          <cell r="Q30489">
            <v>52499</v>
          </cell>
        </row>
        <row r="30490">
          <cell r="M30490" t="str">
            <v>805010659_ 1060679</v>
          </cell>
          <cell r="N30490">
            <v>98000</v>
          </cell>
          <cell r="O30490">
            <v>0</v>
          </cell>
          <cell r="P30490">
            <v>518000</v>
          </cell>
          <cell r="Q30490">
            <v>98000</v>
          </cell>
        </row>
        <row r="30491">
          <cell r="M30491" t="str">
            <v>805010659_ 1060924</v>
          </cell>
          <cell r="N30491">
            <v>75400</v>
          </cell>
          <cell r="O30491">
            <v>0</v>
          </cell>
          <cell r="P30491">
            <v>0</v>
          </cell>
          <cell r="Q30491">
            <v>75400</v>
          </cell>
        </row>
        <row r="30492">
          <cell r="M30492" t="str">
            <v>805010659_ 1060503</v>
          </cell>
          <cell r="N30492">
            <v>75000</v>
          </cell>
          <cell r="O30492">
            <v>0</v>
          </cell>
          <cell r="P30492">
            <v>0</v>
          </cell>
          <cell r="Q30492">
            <v>75000</v>
          </cell>
        </row>
        <row r="30493">
          <cell r="M30493" t="str">
            <v>805010659_ 1060425</v>
          </cell>
          <cell r="N30493">
            <v>156600</v>
          </cell>
          <cell r="O30493">
            <v>0</v>
          </cell>
          <cell r="P30493">
            <v>0</v>
          </cell>
          <cell r="Q30493">
            <v>156600</v>
          </cell>
        </row>
        <row r="30494">
          <cell r="M30494" t="str">
            <v>805010659_ 1060944</v>
          </cell>
          <cell r="N30494">
            <v>52499</v>
          </cell>
          <cell r="O30494">
            <v>0</v>
          </cell>
          <cell r="P30494">
            <v>0</v>
          </cell>
          <cell r="Q30494">
            <v>52499</v>
          </cell>
        </row>
        <row r="30495">
          <cell r="M30495" t="str">
            <v>805010659_ 1060607</v>
          </cell>
          <cell r="N30495">
            <v>75400</v>
          </cell>
          <cell r="O30495">
            <v>0</v>
          </cell>
          <cell r="P30495">
            <v>0</v>
          </cell>
          <cell r="Q30495">
            <v>75400</v>
          </cell>
        </row>
        <row r="30496">
          <cell r="M30496" t="str">
            <v>805010659_ 1060535</v>
          </cell>
          <cell r="N30496">
            <v>74999</v>
          </cell>
          <cell r="O30496">
            <v>0</v>
          </cell>
          <cell r="P30496">
            <v>0</v>
          </cell>
          <cell r="Q30496">
            <v>74999</v>
          </cell>
        </row>
        <row r="30497">
          <cell r="M30497" t="str">
            <v>805010659_ 1060917</v>
          </cell>
          <cell r="N30497">
            <v>510000</v>
          </cell>
          <cell r="O30497">
            <v>0</v>
          </cell>
          <cell r="P30497">
            <v>0</v>
          </cell>
          <cell r="Q30497">
            <v>510000</v>
          </cell>
        </row>
        <row r="30498">
          <cell r="M30498" t="str">
            <v>805010659_ 1060669</v>
          </cell>
          <cell r="N30498">
            <v>8500</v>
          </cell>
          <cell r="O30498">
            <v>0</v>
          </cell>
          <cell r="P30498">
            <v>0</v>
          </cell>
          <cell r="Q30498">
            <v>8500</v>
          </cell>
        </row>
        <row r="30499">
          <cell r="M30499" t="str">
            <v>805010659_ 1060900</v>
          </cell>
          <cell r="N30499">
            <v>18164</v>
          </cell>
          <cell r="O30499">
            <v>0</v>
          </cell>
          <cell r="P30499">
            <v>0</v>
          </cell>
          <cell r="Q30499">
            <v>18164</v>
          </cell>
        </row>
        <row r="30500">
          <cell r="M30500" t="str">
            <v>805010659_ 1060494</v>
          </cell>
          <cell r="N30500">
            <v>75400</v>
          </cell>
          <cell r="O30500">
            <v>0</v>
          </cell>
          <cell r="P30500">
            <v>0</v>
          </cell>
          <cell r="Q30500">
            <v>75400</v>
          </cell>
        </row>
        <row r="30501">
          <cell r="M30501" t="str">
            <v>805010659_ 1060547</v>
          </cell>
          <cell r="N30501">
            <v>156600</v>
          </cell>
          <cell r="O30501">
            <v>0</v>
          </cell>
          <cell r="P30501">
            <v>0</v>
          </cell>
          <cell r="Q30501">
            <v>156600</v>
          </cell>
        </row>
        <row r="30502">
          <cell r="M30502" t="str">
            <v>805010659_ 1060628</v>
          </cell>
          <cell r="N30502">
            <v>75400</v>
          </cell>
          <cell r="O30502">
            <v>0</v>
          </cell>
          <cell r="P30502">
            <v>0</v>
          </cell>
          <cell r="Q30502">
            <v>75400</v>
          </cell>
        </row>
        <row r="30503">
          <cell r="M30503" t="str">
            <v>805010659_ 1060627</v>
          </cell>
          <cell r="N30503">
            <v>75400</v>
          </cell>
          <cell r="O30503">
            <v>0</v>
          </cell>
          <cell r="P30503">
            <v>0</v>
          </cell>
          <cell r="Q30503">
            <v>75400</v>
          </cell>
        </row>
        <row r="30504">
          <cell r="M30504" t="str">
            <v>805010659_ 1060657</v>
          </cell>
          <cell r="N30504">
            <v>74999</v>
          </cell>
          <cell r="O30504">
            <v>0</v>
          </cell>
          <cell r="P30504">
            <v>0</v>
          </cell>
          <cell r="Q30504">
            <v>74999</v>
          </cell>
        </row>
        <row r="30505">
          <cell r="M30505" t="str">
            <v>805010659_ 1060714</v>
          </cell>
          <cell r="N30505">
            <v>58000</v>
          </cell>
          <cell r="O30505">
            <v>0</v>
          </cell>
          <cell r="P30505">
            <v>0</v>
          </cell>
          <cell r="Q30505">
            <v>58000</v>
          </cell>
        </row>
        <row r="30506">
          <cell r="M30506" t="str">
            <v>805010659_ 1060408</v>
          </cell>
          <cell r="N30506">
            <v>156600</v>
          </cell>
          <cell r="O30506">
            <v>0</v>
          </cell>
          <cell r="P30506">
            <v>0</v>
          </cell>
          <cell r="Q30506">
            <v>156600</v>
          </cell>
        </row>
        <row r="30507">
          <cell r="M30507" t="str">
            <v>805010659_ 1060545</v>
          </cell>
          <cell r="N30507">
            <v>433000</v>
          </cell>
          <cell r="O30507">
            <v>0</v>
          </cell>
          <cell r="P30507">
            <v>0</v>
          </cell>
          <cell r="Q30507">
            <v>433000</v>
          </cell>
        </row>
        <row r="30508">
          <cell r="M30508" t="str">
            <v>805010659_ 1060721</v>
          </cell>
          <cell r="N30508">
            <v>95520</v>
          </cell>
          <cell r="O30508">
            <v>0</v>
          </cell>
          <cell r="P30508">
            <v>518000</v>
          </cell>
          <cell r="Q30508">
            <v>95520</v>
          </cell>
        </row>
        <row r="30509">
          <cell r="M30509" t="str">
            <v>805010659_ 1060939</v>
          </cell>
          <cell r="N30509">
            <v>122000</v>
          </cell>
          <cell r="O30509">
            <v>0</v>
          </cell>
          <cell r="P30509">
            <v>0</v>
          </cell>
          <cell r="Q30509">
            <v>122000</v>
          </cell>
        </row>
        <row r="30510">
          <cell r="M30510" t="str">
            <v>805010659_ 1060908</v>
          </cell>
          <cell r="N30510">
            <v>98000</v>
          </cell>
          <cell r="O30510">
            <v>0</v>
          </cell>
          <cell r="P30510">
            <v>518000</v>
          </cell>
          <cell r="Q30510">
            <v>98000</v>
          </cell>
        </row>
        <row r="30511">
          <cell r="M30511" t="str">
            <v>805010659_ 1060930</v>
          </cell>
          <cell r="N30511">
            <v>1512000</v>
          </cell>
          <cell r="O30511">
            <v>0</v>
          </cell>
          <cell r="P30511">
            <v>0</v>
          </cell>
          <cell r="Q30511">
            <v>1512000</v>
          </cell>
        </row>
        <row r="30512">
          <cell r="M30512" t="str">
            <v>805010659_ 1060907</v>
          </cell>
          <cell r="N30512">
            <v>156600</v>
          </cell>
          <cell r="O30512">
            <v>0</v>
          </cell>
          <cell r="P30512">
            <v>0</v>
          </cell>
          <cell r="Q30512">
            <v>156600</v>
          </cell>
        </row>
        <row r="30513">
          <cell r="M30513" t="str">
            <v>805010659_ 1060920</v>
          </cell>
          <cell r="N30513">
            <v>141520</v>
          </cell>
          <cell r="O30513">
            <v>0</v>
          </cell>
          <cell r="P30513">
            <v>0</v>
          </cell>
          <cell r="Q30513">
            <v>141520</v>
          </cell>
        </row>
        <row r="30514">
          <cell r="M30514" t="str">
            <v>805010659_ 1060506</v>
          </cell>
          <cell r="N30514">
            <v>75400</v>
          </cell>
          <cell r="O30514">
            <v>0</v>
          </cell>
          <cell r="P30514">
            <v>0</v>
          </cell>
          <cell r="Q30514">
            <v>75400</v>
          </cell>
        </row>
        <row r="30515">
          <cell r="M30515" t="str">
            <v>805010659_ 1060505</v>
          </cell>
          <cell r="N30515">
            <v>122000</v>
          </cell>
          <cell r="O30515">
            <v>0</v>
          </cell>
          <cell r="P30515">
            <v>0</v>
          </cell>
          <cell r="Q30515">
            <v>122000</v>
          </cell>
        </row>
        <row r="30516">
          <cell r="M30516" t="str">
            <v>805010659_ 1060760</v>
          </cell>
          <cell r="N30516">
            <v>98000</v>
          </cell>
          <cell r="O30516">
            <v>0</v>
          </cell>
          <cell r="P30516">
            <v>518000</v>
          </cell>
          <cell r="Q30516">
            <v>98000</v>
          </cell>
        </row>
        <row r="30517">
          <cell r="M30517" t="str">
            <v>805010659_ 1060448</v>
          </cell>
          <cell r="N30517">
            <v>40600</v>
          </cell>
          <cell r="O30517">
            <v>0</v>
          </cell>
          <cell r="P30517">
            <v>0</v>
          </cell>
          <cell r="Q30517">
            <v>40600</v>
          </cell>
        </row>
        <row r="30518">
          <cell r="M30518" t="str">
            <v>805010659_ 1060909</v>
          </cell>
          <cell r="N30518">
            <v>75400</v>
          </cell>
          <cell r="O30518">
            <v>0</v>
          </cell>
          <cell r="P30518">
            <v>0</v>
          </cell>
          <cell r="Q30518">
            <v>75400</v>
          </cell>
        </row>
        <row r="30519">
          <cell r="M30519" t="str">
            <v>805010659_ 1060525</v>
          </cell>
          <cell r="N30519">
            <v>98000</v>
          </cell>
          <cell r="O30519">
            <v>0</v>
          </cell>
          <cell r="P30519">
            <v>518000</v>
          </cell>
          <cell r="Q30519">
            <v>98000</v>
          </cell>
        </row>
        <row r="30520">
          <cell r="M30520" t="str">
            <v>805010659_ 1060605</v>
          </cell>
          <cell r="N30520">
            <v>98000</v>
          </cell>
          <cell r="O30520">
            <v>0</v>
          </cell>
          <cell r="P30520">
            <v>0</v>
          </cell>
          <cell r="Q30520">
            <v>98000</v>
          </cell>
        </row>
        <row r="30521">
          <cell r="M30521" t="str">
            <v>805010659_ 1060916</v>
          </cell>
          <cell r="N30521">
            <v>156600</v>
          </cell>
          <cell r="O30521">
            <v>0</v>
          </cell>
          <cell r="P30521">
            <v>0</v>
          </cell>
          <cell r="Q30521">
            <v>156600</v>
          </cell>
        </row>
        <row r="30522">
          <cell r="M30522" t="str">
            <v>805010659_ 1060533</v>
          </cell>
          <cell r="N30522">
            <v>75400</v>
          </cell>
          <cell r="O30522">
            <v>0</v>
          </cell>
          <cell r="P30522">
            <v>0</v>
          </cell>
          <cell r="Q30522">
            <v>75400</v>
          </cell>
        </row>
        <row r="30523">
          <cell r="M30523" t="str">
            <v>805010659_ 1060428</v>
          </cell>
          <cell r="N30523">
            <v>528000</v>
          </cell>
          <cell r="O30523">
            <v>0</v>
          </cell>
          <cell r="P30523">
            <v>0</v>
          </cell>
          <cell r="Q30523">
            <v>528000</v>
          </cell>
        </row>
        <row r="30524">
          <cell r="M30524" t="str">
            <v>805010659_ 1060723</v>
          </cell>
          <cell r="N30524">
            <v>420000</v>
          </cell>
          <cell r="O30524">
            <v>0</v>
          </cell>
          <cell r="P30524">
            <v>0</v>
          </cell>
          <cell r="Q30524">
            <v>420000</v>
          </cell>
        </row>
        <row r="30525">
          <cell r="M30525" t="str">
            <v>805010659_ 1060645</v>
          </cell>
          <cell r="N30525">
            <v>75400</v>
          </cell>
          <cell r="O30525">
            <v>0</v>
          </cell>
          <cell r="P30525">
            <v>0</v>
          </cell>
          <cell r="Q30525">
            <v>75400</v>
          </cell>
        </row>
        <row r="30526">
          <cell r="M30526" t="str">
            <v>805010659_ 1060461</v>
          </cell>
          <cell r="N30526">
            <v>27000</v>
          </cell>
          <cell r="O30526">
            <v>0</v>
          </cell>
          <cell r="P30526">
            <v>0</v>
          </cell>
          <cell r="Q30526">
            <v>27000</v>
          </cell>
        </row>
        <row r="30527">
          <cell r="M30527" t="str">
            <v>805010659_ 1060926</v>
          </cell>
          <cell r="N30527">
            <v>342480</v>
          </cell>
          <cell r="O30527">
            <v>0</v>
          </cell>
          <cell r="P30527">
            <v>300000</v>
          </cell>
          <cell r="Q30527">
            <v>342480</v>
          </cell>
        </row>
        <row r="30528">
          <cell r="M30528" t="str">
            <v>805010659_ 1060927</v>
          </cell>
          <cell r="N30528">
            <v>412272</v>
          </cell>
          <cell r="O30528">
            <v>0</v>
          </cell>
          <cell r="P30528">
            <v>0</v>
          </cell>
          <cell r="Q30528">
            <v>412272</v>
          </cell>
        </row>
        <row r="30529">
          <cell r="M30529" t="str">
            <v>805010659_ 1060647</v>
          </cell>
          <cell r="N30529">
            <v>40600</v>
          </cell>
          <cell r="O30529">
            <v>0</v>
          </cell>
          <cell r="P30529">
            <v>0</v>
          </cell>
          <cell r="Q30529">
            <v>40600</v>
          </cell>
        </row>
        <row r="30530">
          <cell r="M30530" t="str">
            <v>805010659_ 1060910</v>
          </cell>
          <cell r="N30530">
            <v>75400</v>
          </cell>
          <cell r="O30530">
            <v>0</v>
          </cell>
          <cell r="P30530">
            <v>0</v>
          </cell>
          <cell r="Q30530">
            <v>75400</v>
          </cell>
        </row>
        <row r="30531">
          <cell r="M30531" t="str">
            <v>805010659_ 1060597</v>
          </cell>
          <cell r="N30531">
            <v>75400</v>
          </cell>
          <cell r="O30531">
            <v>0</v>
          </cell>
          <cell r="P30531">
            <v>0</v>
          </cell>
          <cell r="Q30531">
            <v>75400</v>
          </cell>
        </row>
        <row r="30532">
          <cell r="M30532" t="str">
            <v>805010659_ 1060411</v>
          </cell>
          <cell r="N30532">
            <v>74999</v>
          </cell>
          <cell r="O30532">
            <v>0</v>
          </cell>
          <cell r="P30532">
            <v>0</v>
          </cell>
          <cell r="Q30532">
            <v>74999</v>
          </cell>
        </row>
        <row r="30533">
          <cell r="M30533" t="str">
            <v>805010659_ 1060929</v>
          </cell>
          <cell r="N30533">
            <v>40600</v>
          </cell>
          <cell r="O30533">
            <v>0</v>
          </cell>
          <cell r="P30533">
            <v>0</v>
          </cell>
          <cell r="Q30533">
            <v>40600</v>
          </cell>
        </row>
        <row r="30534">
          <cell r="M30534" t="str">
            <v>805010659_ 1060650</v>
          </cell>
          <cell r="N30534">
            <v>255000</v>
          </cell>
          <cell r="O30534">
            <v>0</v>
          </cell>
          <cell r="P30534">
            <v>0</v>
          </cell>
          <cell r="Q30534">
            <v>255000</v>
          </cell>
        </row>
        <row r="30535">
          <cell r="M30535" t="str">
            <v>805010659_ 1060571</v>
          </cell>
          <cell r="N30535">
            <v>122000</v>
          </cell>
          <cell r="O30535">
            <v>0</v>
          </cell>
          <cell r="P30535">
            <v>0</v>
          </cell>
          <cell r="Q30535">
            <v>122000</v>
          </cell>
        </row>
        <row r="30536">
          <cell r="M30536" t="str">
            <v>805010659_ 1060966</v>
          </cell>
          <cell r="N30536">
            <v>156600</v>
          </cell>
          <cell r="O30536">
            <v>0</v>
          </cell>
          <cell r="P30536">
            <v>0</v>
          </cell>
          <cell r="Q30536">
            <v>156600</v>
          </cell>
        </row>
        <row r="30537">
          <cell r="M30537" t="str">
            <v>805010659_ 1060662</v>
          </cell>
          <cell r="N30537">
            <v>75400</v>
          </cell>
          <cell r="O30537">
            <v>0</v>
          </cell>
          <cell r="P30537">
            <v>0</v>
          </cell>
          <cell r="Q30537">
            <v>75400</v>
          </cell>
        </row>
        <row r="30538">
          <cell r="M30538" t="str">
            <v>805010659_ 1060534</v>
          </cell>
          <cell r="N30538">
            <v>52499</v>
          </cell>
          <cell r="O30538">
            <v>0</v>
          </cell>
          <cell r="P30538">
            <v>0</v>
          </cell>
          <cell r="Q30538">
            <v>52499</v>
          </cell>
        </row>
        <row r="30539">
          <cell r="M30539" t="str">
            <v>805010659_ 1060713</v>
          </cell>
          <cell r="N30539">
            <v>75400</v>
          </cell>
          <cell r="O30539">
            <v>0</v>
          </cell>
          <cell r="P30539">
            <v>0</v>
          </cell>
          <cell r="Q30539">
            <v>75400</v>
          </cell>
        </row>
        <row r="30540">
          <cell r="M30540" t="str">
            <v>805010659_ 1060960</v>
          </cell>
          <cell r="N30540">
            <v>75400</v>
          </cell>
          <cell r="O30540">
            <v>0</v>
          </cell>
          <cell r="P30540">
            <v>0</v>
          </cell>
          <cell r="Q30540">
            <v>75400</v>
          </cell>
        </row>
        <row r="30541">
          <cell r="M30541" t="str">
            <v>805010659_ 1060543</v>
          </cell>
          <cell r="N30541">
            <v>52499</v>
          </cell>
          <cell r="O30541">
            <v>0</v>
          </cell>
          <cell r="P30541">
            <v>0</v>
          </cell>
          <cell r="Q30541">
            <v>52499</v>
          </cell>
        </row>
        <row r="30542">
          <cell r="M30542" t="str">
            <v>805010659_ 1060575</v>
          </cell>
          <cell r="N30542">
            <v>52499</v>
          </cell>
          <cell r="O30542">
            <v>0</v>
          </cell>
          <cell r="P30542">
            <v>0</v>
          </cell>
          <cell r="Q30542">
            <v>52499</v>
          </cell>
        </row>
        <row r="30543">
          <cell r="M30543" t="str">
            <v>805010659_ 1060932</v>
          </cell>
          <cell r="N30543">
            <v>156600</v>
          </cell>
          <cell r="O30543">
            <v>0</v>
          </cell>
          <cell r="P30543">
            <v>0</v>
          </cell>
          <cell r="Q30543">
            <v>156600</v>
          </cell>
        </row>
        <row r="30544">
          <cell r="M30544" t="str">
            <v>805010659_ 1060578</v>
          </cell>
          <cell r="N30544">
            <v>122000</v>
          </cell>
          <cell r="O30544">
            <v>0</v>
          </cell>
          <cell r="P30544">
            <v>0</v>
          </cell>
          <cell r="Q30544">
            <v>122000</v>
          </cell>
        </row>
        <row r="30545">
          <cell r="M30545" t="str">
            <v>805010659_ 1060764</v>
          </cell>
          <cell r="N30545">
            <v>52499</v>
          </cell>
          <cell r="O30545">
            <v>0</v>
          </cell>
          <cell r="P30545">
            <v>0</v>
          </cell>
          <cell r="Q30545">
            <v>52499</v>
          </cell>
        </row>
        <row r="30546">
          <cell r="M30546" t="str">
            <v>805010659_ 1060681</v>
          </cell>
          <cell r="N30546">
            <v>98000</v>
          </cell>
          <cell r="O30546">
            <v>0</v>
          </cell>
          <cell r="P30546">
            <v>518000</v>
          </cell>
          <cell r="Q30546">
            <v>98000</v>
          </cell>
        </row>
        <row r="30547">
          <cell r="M30547" t="str">
            <v>805010659_ 1060593</v>
          </cell>
          <cell r="N30547">
            <v>153000</v>
          </cell>
          <cell r="O30547">
            <v>0</v>
          </cell>
          <cell r="P30547">
            <v>0</v>
          </cell>
          <cell r="Q30547">
            <v>153000</v>
          </cell>
        </row>
        <row r="30548">
          <cell r="M30548" t="str">
            <v>805010659_ 1060745</v>
          </cell>
          <cell r="N30548">
            <v>52499</v>
          </cell>
          <cell r="O30548">
            <v>0</v>
          </cell>
          <cell r="P30548">
            <v>0</v>
          </cell>
          <cell r="Q30548">
            <v>52499</v>
          </cell>
        </row>
        <row r="30549">
          <cell r="M30549" t="str">
            <v>805010659_ 1060720</v>
          </cell>
          <cell r="N30549">
            <v>98000</v>
          </cell>
          <cell r="O30549">
            <v>0</v>
          </cell>
          <cell r="P30549">
            <v>518000</v>
          </cell>
          <cell r="Q30549">
            <v>98000</v>
          </cell>
        </row>
        <row r="30550">
          <cell r="M30550" t="str">
            <v>805010659_ 1060733</v>
          </cell>
          <cell r="N30550">
            <v>95520</v>
          </cell>
          <cell r="O30550">
            <v>0</v>
          </cell>
          <cell r="P30550">
            <v>518000</v>
          </cell>
          <cell r="Q30550">
            <v>95520</v>
          </cell>
        </row>
        <row r="30551">
          <cell r="M30551" t="str">
            <v>805010659_ 1060511</v>
          </cell>
          <cell r="N30551">
            <v>95520</v>
          </cell>
          <cell r="O30551">
            <v>0</v>
          </cell>
          <cell r="P30551">
            <v>518000</v>
          </cell>
          <cell r="Q30551">
            <v>95520</v>
          </cell>
        </row>
        <row r="30552">
          <cell r="M30552" t="str">
            <v>805010659_ 1060968</v>
          </cell>
          <cell r="N30552">
            <v>98000</v>
          </cell>
          <cell r="O30552">
            <v>0</v>
          </cell>
          <cell r="P30552">
            <v>0</v>
          </cell>
          <cell r="Q30552">
            <v>98000</v>
          </cell>
        </row>
        <row r="30553">
          <cell r="M30553" t="str">
            <v>805010659_ 1060513</v>
          </cell>
          <cell r="N30553">
            <v>226200</v>
          </cell>
          <cell r="O30553">
            <v>0</v>
          </cell>
          <cell r="P30553">
            <v>0</v>
          </cell>
          <cell r="Q30553">
            <v>226200</v>
          </cell>
        </row>
        <row r="30554">
          <cell r="M30554" t="str">
            <v>805010659_ 1060728</v>
          </cell>
          <cell r="N30554">
            <v>156600</v>
          </cell>
          <cell r="O30554">
            <v>0</v>
          </cell>
          <cell r="P30554">
            <v>0</v>
          </cell>
          <cell r="Q30554">
            <v>156600</v>
          </cell>
        </row>
        <row r="30555">
          <cell r="M30555" t="str">
            <v>805010659_ 1060712</v>
          </cell>
          <cell r="N30555">
            <v>156600</v>
          </cell>
          <cell r="O30555">
            <v>0</v>
          </cell>
          <cell r="P30555">
            <v>0</v>
          </cell>
          <cell r="Q30555">
            <v>156600</v>
          </cell>
        </row>
        <row r="30556">
          <cell r="M30556" t="str">
            <v>805010659_ 1060646</v>
          </cell>
          <cell r="N30556">
            <v>156600</v>
          </cell>
          <cell r="O30556">
            <v>0</v>
          </cell>
          <cell r="P30556">
            <v>0</v>
          </cell>
          <cell r="Q30556">
            <v>156600</v>
          </cell>
        </row>
        <row r="30557">
          <cell r="M30557" t="str">
            <v>805010659_ 1060602</v>
          </cell>
          <cell r="N30557">
            <v>98000</v>
          </cell>
          <cell r="O30557">
            <v>0</v>
          </cell>
          <cell r="P30557">
            <v>518000</v>
          </cell>
          <cell r="Q30557">
            <v>98000</v>
          </cell>
        </row>
        <row r="30558">
          <cell r="M30558" t="str">
            <v>805010659_ 1060642</v>
          </cell>
          <cell r="N30558">
            <v>58000</v>
          </cell>
          <cell r="O30558">
            <v>0</v>
          </cell>
          <cell r="P30558">
            <v>0</v>
          </cell>
          <cell r="Q30558">
            <v>58000</v>
          </cell>
        </row>
        <row r="30559">
          <cell r="M30559" t="str">
            <v>805010659_ 1060504</v>
          </cell>
          <cell r="N30559">
            <v>40500</v>
          </cell>
          <cell r="O30559">
            <v>0</v>
          </cell>
          <cell r="P30559">
            <v>0</v>
          </cell>
          <cell r="Q30559">
            <v>40500</v>
          </cell>
        </row>
        <row r="30560">
          <cell r="M30560" t="str">
            <v>805010659_ 1060619</v>
          </cell>
          <cell r="N30560">
            <v>75400</v>
          </cell>
          <cell r="O30560">
            <v>0</v>
          </cell>
          <cell r="P30560">
            <v>0</v>
          </cell>
          <cell r="Q30560">
            <v>75400</v>
          </cell>
        </row>
        <row r="30561">
          <cell r="M30561" t="str">
            <v>805010659_ 1060661</v>
          </cell>
          <cell r="N30561">
            <v>226200</v>
          </cell>
          <cell r="O30561">
            <v>0</v>
          </cell>
          <cell r="P30561">
            <v>0</v>
          </cell>
          <cell r="Q30561">
            <v>226200</v>
          </cell>
        </row>
        <row r="30562">
          <cell r="M30562" t="str">
            <v>805010659_ 1060500</v>
          </cell>
          <cell r="N30562">
            <v>52499</v>
          </cell>
          <cell r="O30562">
            <v>0</v>
          </cell>
          <cell r="P30562">
            <v>0</v>
          </cell>
          <cell r="Q30562">
            <v>52499</v>
          </cell>
        </row>
        <row r="30563">
          <cell r="M30563" t="str">
            <v>805010659_ 1060687</v>
          </cell>
          <cell r="N30563">
            <v>52499</v>
          </cell>
          <cell r="O30563">
            <v>0</v>
          </cell>
          <cell r="P30563">
            <v>0</v>
          </cell>
          <cell r="Q30563">
            <v>52499</v>
          </cell>
        </row>
        <row r="30564">
          <cell r="M30564" t="str">
            <v>805010659_ 1060925</v>
          </cell>
          <cell r="N30564">
            <v>73608</v>
          </cell>
          <cell r="O30564">
            <v>0</v>
          </cell>
          <cell r="P30564">
            <v>0</v>
          </cell>
          <cell r="Q30564">
            <v>73608</v>
          </cell>
        </row>
        <row r="30565">
          <cell r="M30565" t="str">
            <v>805010659_ 1060708</v>
          </cell>
          <cell r="N30565">
            <v>122000</v>
          </cell>
          <cell r="O30565">
            <v>0</v>
          </cell>
          <cell r="P30565">
            <v>0</v>
          </cell>
          <cell r="Q30565">
            <v>122000</v>
          </cell>
        </row>
        <row r="30566">
          <cell r="M30566" t="str">
            <v>805010659_ 1060579</v>
          </cell>
          <cell r="N30566">
            <v>98000</v>
          </cell>
          <cell r="O30566">
            <v>0</v>
          </cell>
          <cell r="P30566">
            <v>518000</v>
          </cell>
          <cell r="Q30566">
            <v>98000</v>
          </cell>
        </row>
        <row r="30567">
          <cell r="M30567" t="str">
            <v>805010659_ 1060577</v>
          </cell>
          <cell r="N30567">
            <v>98000</v>
          </cell>
          <cell r="O30567">
            <v>0</v>
          </cell>
          <cell r="P30567">
            <v>518000</v>
          </cell>
          <cell r="Q30567">
            <v>98000</v>
          </cell>
        </row>
        <row r="30568">
          <cell r="M30568" t="str">
            <v>805010659_ 1060914</v>
          </cell>
          <cell r="N30568">
            <v>75400</v>
          </cell>
          <cell r="O30568">
            <v>0</v>
          </cell>
          <cell r="P30568">
            <v>0</v>
          </cell>
          <cell r="Q30568">
            <v>75400</v>
          </cell>
        </row>
        <row r="30569">
          <cell r="M30569" t="str">
            <v>805010659_ 1060735</v>
          </cell>
          <cell r="N30569">
            <v>75400</v>
          </cell>
          <cell r="O30569">
            <v>0</v>
          </cell>
          <cell r="P30569">
            <v>0</v>
          </cell>
          <cell r="Q30569">
            <v>75400</v>
          </cell>
        </row>
        <row r="30570">
          <cell r="M30570" t="str">
            <v>805010659_ 1060675</v>
          </cell>
          <cell r="N30570">
            <v>40000</v>
          </cell>
          <cell r="O30570">
            <v>0</v>
          </cell>
          <cell r="P30570">
            <v>0</v>
          </cell>
          <cell r="Q30570">
            <v>40000</v>
          </cell>
        </row>
        <row r="30571">
          <cell r="M30571" t="str">
            <v>805010659_ 1060555</v>
          </cell>
          <cell r="N30571">
            <v>75400</v>
          </cell>
          <cell r="O30571">
            <v>0</v>
          </cell>
          <cell r="P30571">
            <v>0</v>
          </cell>
          <cell r="Q30571">
            <v>75400</v>
          </cell>
        </row>
        <row r="30572">
          <cell r="M30572" t="str">
            <v>805010659_ 1060586</v>
          </cell>
          <cell r="N30572">
            <v>420000</v>
          </cell>
          <cell r="O30572">
            <v>0</v>
          </cell>
          <cell r="P30572">
            <v>0</v>
          </cell>
          <cell r="Q30572">
            <v>420000</v>
          </cell>
        </row>
        <row r="30573">
          <cell r="M30573" t="str">
            <v>805010659_ 1060486</v>
          </cell>
          <cell r="N30573">
            <v>26360</v>
          </cell>
          <cell r="O30573">
            <v>0</v>
          </cell>
          <cell r="P30573">
            <v>0</v>
          </cell>
          <cell r="Q30573">
            <v>26360</v>
          </cell>
        </row>
        <row r="30574">
          <cell r="M30574" t="str">
            <v>805010659_ 1060725</v>
          </cell>
          <cell r="N30574">
            <v>98000</v>
          </cell>
          <cell r="O30574">
            <v>0</v>
          </cell>
          <cell r="P30574">
            <v>518000</v>
          </cell>
          <cell r="Q30574">
            <v>98000</v>
          </cell>
        </row>
        <row r="30575">
          <cell r="M30575" t="str">
            <v>805010659_ 1060498</v>
          </cell>
          <cell r="N30575">
            <v>98000</v>
          </cell>
          <cell r="O30575">
            <v>0</v>
          </cell>
          <cell r="P30575">
            <v>518000</v>
          </cell>
          <cell r="Q30575">
            <v>98000</v>
          </cell>
        </row>
        <row r="30576">
          <cell r="M30576" t="str">
            <v>805010659_ 1060904</v>
          </cell>
          <cell r="N30576">
            <v>74200</v>
          </cell>
          <cell r="O30576">
            <v>0</v>
          </cell>
          <cell r="P30576">
            <v>0</v>
          </cell>
          <cell r="Q30576">
            <v>74200</v>
          </cell>
        </row>
        <row r="30577">
          <cell r="M30577" t="str">
            <v>805010659_ 1060539</v>
          </cell>
          <cell r="N30577">
            <v>52499</v>
          </cell>
          <cell r="O30577">
            <v>0</v>
          </cell>
          <cell r="P30577">
            <v>0</v>
          </cell>
          <cell r="Q30577">
            <v>52499</v>
          </cell>
        </row>
        <row r="30578">
          <cell r="M30578" t="str">
            <v>805010659_ 1060963</v>
          </cell>
          <cell r="N30578">
            <v>74200</v>
          </cell>
          <cell r="O30578">
            <v>0</v>
          </cell>
          <cell r="P30578">
            <v>0</v>
          </cell>
          <cell r="Q30578">
            <v>74200</v>
          </cell>
        </row>
        <row r="30579">
          <cell r="M30579" t="str">
            <v>805010659_ 1060773</v>
          </cell>
          <cell r="N30579">
            <v>98000</v>
          </cell>
          <cell r="O30579">
            <v>0</v>
          </cell>
          <cell r="P30579">
            <v>518000</v>
          </cell>
          <cell r="Q30579">
            <v>98000</v>
          </cell>
        </row>
        <row r="30580">
          <cell r="M30580" t="str">
            <v>805010659_ 1060424</v>
          </cell>
          <cell r="N30580">
            <v>75400</v>
          </cell>
          <cell r="O30580">
            <v>0</v>
          </cell>
          <cell r="P30580">
            <v>0</v>
          </cell>
          <cell r="Q30580">
            <v>75400</v>
          </cell>
        </row>
        <row r="30581">
          <cell r="M30581" t="str">
            <v>805010659_ 1060483</v>
          </cell>
          <cell r="N30581">
            <v>153000</v>
          </cell>
          <cell r="O30581">
            <v>0</v>
          </cell>
          <cell r="P30581">
            <v>0</v>
          </cell>
          <cell r="Q30581">
            <v>153000</v>
          </cell>
        </row>
        <row r="30582">
          <cell r="M30582" t="str">
            <v>805010659_ 1060682</v>
          </cell>
          <cell r="N30582">
            <v>26360</v>
          </cell>
          <cell r="O30582">
            <v>0</v>
          </cell>
          <cell r="P30582">
            <v>0</v>
          </cell>
          <cell r="Q30582">
            <v>26360</v>
          </cell>
        </row>
        <row r="30583">
          <cell r="M30583" t="str">
            <v>805010659_ 1060410</v>
          </cell>
          <cell r="N30583">
            <v>18000</v>
          </cell>
          <cell r="O30583">
            <v>0</v>
          </cell>
          <cell r="P30583">
            <v>80000</v>
          </cell>
          <cell r="Q30583">
            <v>18000</v>
          </cell>
        </row>
        <row r="30584">
          <cell r="M30584" t="str">
            <v>805010659_ 1060470</v>
          </cell>
          <cell r="N30584">
            <v>52499</v>
          </cell>
          <cell r="O30584">
            <v>0</v>
          </cell>
          <cell r="P30584">
            <v>0</v>
          </cell>
          <cell r="Q30584">
            <v>52499</v>
          </cell>
        </row>
        <row r="30585">
          <cell r="M30585" t="str">
            <v>805010659_ 1060726</v>
          </cell>
          <cell r="N30585">
            <v>420000</v>
          </cell>
          <cell r="O30585">
            <v>0</v>
          </cell>
          <cell r="P30585">
            <v>0</v>
          </cell>
          <cell r="Q30585">
            <v>420000</v>
          </cell>
        </row>
        <row r="30586">
          <cell r="M30586" t="str">
            <v>805010659_ 1060762</v>
          </cell>
          <cell r="N30586">
            <v>95520</v>
          </cell>
          <cell r="O30586">
            <v>0</v>
          </cell>
          <cell r="P30586">
            <v>518000</v>
          </cell>
          <cell r="Q30586">
            <v>95520</v>
          </cell>
        </row>
        <row r="30587">
          <cell r="M30587" t="str">
            <v>805010659_ 1060479</v>
          </cell>
          <cell r="N30587">
            <v>420000</v>
          </cell>
          <cell r="O30587">
            <v>0</v>
          </cell>
          <cell r="P30587">
            <v>0</v>
          </cell>
          <cell r="Q30587">
            <v>420000</v>
          </cell>
        </row>
        <row r="30588">
          <cell r="M30588" t="str">
            <v>805010659_ 1060497</v>
          </cell>
          <cell r="N30588">
            <v>1268003</v>
          </cell>
          <cell r="O30588">
            <v>0</v>
          </cell>
          <cell r="P30588">
            <v>300000</v>
          </cell>
          <cell r="Q30588">
            <v>1268003</v>
          </cell>
        </row>
        <row r="30589">
          <cell r="M30589" t="str">
            <v>805010659_ 1060468</v>
          </cell>
          <cell r="N30589">
            <v>40500</v>
          </cell>
          <cell r="O30589">
            <v>0</v>
          </cell>
          <cell r="P30589">
            <v>0</v>
          </cell>
          <cell r="Q30589">
            <v>40500</v>
          </cell>
        </row>
        <row r="30590">
          <cell r="M30590" t="str">
            <v>805010659_ 1060767</v>
          </cell>
          <cell r="N30590">
            <v>433000</v>
          </cell>
          <cell r="O30590">
            <v>0</v>
          </cell>
          <cell r="P30590">
            <v>0</v>
          </cell>
          <cell r="Q30590">
            <v>433000</v>
          </cell>
        </row>
        <row r="30591">
          <cell r="M30591" t="str">
            <v>805010659_ 1060556</v>
          </cell>
          <cell r="N30591">
            <v>122000</v>
          </cell>
          <cell r="O30591">
            <v>0</v>
          </cell>
          <cell r="P30591">
            <v>0</v>
          </cell>
          <cell r="Q30591">
            <v>122000</v>
          </cell>
        </row>
        <row r="30592">
          <cell r="M30592" t="str">
            <v>805010659_ 1060644</v>
          </cell>
          <cell r="N30592">
            <v>528000</v>
          </cell>
          <cell r="O30592">
            <v>0</v>
          </cell>
          <cell r="P30592">
            <v>0</v>
          </cell>
          <cell r="Q30592">
            <v>528000</v>
          </cell>
        </row>
        <row r="30593">
          <cell r="M30593" t="str">
            <v>805010659_ 1060485</v>
          </cell>
          <cell r="N30593">
            <v>98000</v>
          </cell>
          <cell r="O30593">
            <v>0</v>
          </cell>
          <cell r="P30593">
            <v>0</v>
          </cell>
          <cell r="Q30593">
            <v>98000</v>
          </cell>
        </row>
        <row r="30594">
          <cell r="M30594" t="str">
            <v>805010659_ 1060958</v>
          </cell>
          <cell r="N30594">
            <v>52499</v>
          </cell>
          <cell r="O30594">
            <v>0</v>
          </cell>
          <cell r="P30594">
            <v>0</v>
          </cell>
          <cell r="Q30594">
            <v>52499</v>
          </cell>
        </row>
        <row r="30595">
          <cell r="M30595" t="str">
            <v>805010659_ 1060590</v>
          </cell>
          <cell r="N30595">
            <v>122000</v>
          </cell>
          <cell r="O30595">
            <v>0</v>
          </cell>
          <cell r="P30595">
            <v>0</v>
          </cell>
          <cell r="Q30595">
            <v>122000</v>
          </cell>
        </row>
        <row r="30596">
          <cell r="M30596" t="str">
            <v>805010659_ 1060466</v>
          </cell>
          <cell r="N30596">
            <v>348000</v>
          </cell>
          <cell r="O30596">
            <v>0</v>
          </cell>
          <cell r="P30596">
            <v>300000</v>
          </cell>
          <cell r="Q30596">
            <v>348000</v>
          </cell>
        </row>
        <row r="30597">
          <cell r="M30597" t="str">
            <v>805010659_ 1060608</v>
          </cell>
          <cell r="N30597">
            <v>156600</v>
          </cell>
          <cell r="O30597">
            <v>0</v>
          </cell>
          <cell r="P30597">
            <v>0</v>
          </cell>
          <cell r="Q30597">
            <v>156600</v>
          </cell>
        </row>
        <row r="30598">
          <cell r="M30598" t="str">
            <v>805010659_ 1060897</v>
          </cell>
          <cell r="N30598">
            <v>98000</v>
          </cell>
          <cell r="O30598">
            <v>0</v>
          </cell>
          <cell r="P30598">
            <v>518000</v>
          </cell>
          <cell r="Q30598">
            <v>98000</v>
          </cell>
        </row>
        <row r="30599">
          <cell r="M30599" t="str">
            <v>805010659_ 1060715</v>
          </cell>
          <cell r="N30599">
            <v>98000</v>
          </cell>
          <cell r="O30599">
            <v>0</v>
          </cell>
          <cell r="P30599">
            <v>518000</v>
          </cell>
          <cell r="Q30599">
            <v>98000</v>
          </cell>
        </row>
        <row r="30600">
          <cell r="M30600" t="str">
            <v>805010659_ 1060913</v>
          </cell>
          <cell r="N30600">
            <v>98000</v>
          </cell>
          <cell r="O30600">
            <v>0</v>
          </cell>
          <cell r="P30600">
            <v>518000</v>
          </cell>
          <cell r="Q30600">
            <v>98000</v>
          </cell>
        </row>
        <row r="30601">
          <cell r="M30601" t="str">
            <v>805010659_ 1060613</v>
          </cell>
          <cell r="N30601">
            <v>98000</v>
          </cell>
          <cell r="O30601">
            <v>0</v>
          </cell>
          <cell r="P30601">
            <v>518000</v>
          </cell>
          <cell r="Q30601">
            <v>98000</v>
          </cell>
        </row>
        <row r="30602">
          <cell r="M30602" t="str">
            <v>805010659_ 1060766</v>
          </cell>
          <cell r="N30602">
            <v>156600</v>
          </cell>
          <cell r="O30602">
            <v>0</v>
          </cell>
          <cell r="P30602">
            <v>0</v>
          </cell>
          <cell r="Q30602">
            <v>156600</v>
          </cell>
        </row>
        <row r="30603">
          <cell r="M30603" t="str">
            <v>805010659_ 1060756</v>
          </cell>
          <cell r="N30603">
            <v>75400</v>
          </cell>
          <cell r="O30603">
            <v>0</v>
          </cell>
          <cell r="P30603">
            <v>0</v>
          </cell>
          <cell r="Q30603">
            <v>75400</v>
          </cell>
        </row>
        <row r="30604">
          <cell r="M30604" t="str">
            <v>805010659_ 1060936</v>
          </cell>
          <cell r="N30604">
            <v>528000</v>
          </cell>
          <cell r="O30604">
            <v>0</v>
          </cell>
          <cell r="P30604">
            <v>0</v>
          </cell>
          <cell r="Q30604">
            <v>528000</v>
          </cell>
        </row>
        <row r="30605">
          <cell r="M30605" t="str">
            <v>805010659_ 1060741</v>
          </cell>
          <cell r="N30605">
            <v>75400</v>
          </cell>
          <cell r="O30605">
            <v>0</v>
          </cell>
          <cell r="P30605">
            <v>0</v>
          </cell>
          <cell r="Q30605">
            <v>75400</v>
          </cell>
        </row>
        <row r="30606">
          <cell r="M30606" t="str">
            <v>805010659_ 1060671</v>
          </cell>
          <cell r="N30606">
            <v>52499</v>
          </cell>
          <cell r="O30606">
            <v>0</v>
          </cell>
          <cell r="P30606">
            <v>0</v>
          </cell>
          <cell r="Q30606">
            <v>52499</v>
          </cell>
        </row>
        <row r="30607">
          <cell r="M30607" t="str">
            <v>805010659_ 1060967</v>
          </cell>
          <cell r="N30607">
            <v>428700</v>
          </cell>
          <cell r="O30607">
            <v>0</v>
          </cell>
          <cell r="P30607">
            <v>0</v>
          </cell>
          <cell r="Q30607">
            <v>428700</v>
          </cell>
        </row>
        <row r="30608">
          <cell r="M30608" t="str">
            <v>805010659_ 1060941</v>
          </cell>
          <cell r="N30608">
            <v>156600</v>
          </cell>
          <cell r="O30608">
            <v>0</v>
          </cell>
          <cell r="P30608">
            <v>0</v>
          </cell>
          <cell r="Q30608">
            <v>156600</v>
          </cell>
        </row>
        <row r="30609">
          <cell r="M30609" t="str">
            <v>805010659_ 1060569</v>
          </cell>
          <cell r="N30609">
            <v>52499</v>
          </cell>
          <cell r="O30609">
            <v>0</v>
          </cell>
          <cell r="P30609">
            <v>0</v>
          </cell>
          <cell r="Q30609">
            <v>52499</v>
          </cell>
        </row>
        <row r="30610">
          <cell r="M30610" t="str">
            <v>805010659_ 1060749</v>
          </cell>
          <cell r="N30610">
            <v>75400</v>
          </cell>
          <cell r="O30610">
            <v>0</v>
          </cell>
          <cell r="P30610">
            <v>0</v>
          </cell>
          <cell r="Q30610">
            <v>75400</v>
          </cell>
        </row>
        <row r="30611">
          <cell r="M30611" t="str">
            <v>805010659_ 1060757</v>
          </cell>
          <cell r="N30611">
            <v>226200</v>
          </cell>
          <cell r="O30611">
            <v>0</v>
          </cell>
          <cell r="P30611">
            <v>0</v>
          </cell>
          <cell r="Q30611">
            <v>226200</v>
          </cell>
        </row>
        <row r="30612">
          <cell r="M30612" t="str">
            <v>805010659_ 1060615</v>
          </cell>
          <cell r="N30612">
            <v>515520</v>
          </cell>
          <cell r="O30612">
            <v>0</v>
          </cell>
          <cell r="P30612">
            <v>0</v>
          </cell>
          <cell r="Q30612">
            <v>515520</v>
          </cell>
        </row>
        <row r="30613">
          <cell r="M30613" t="str">
            <v>805010659_ 1060557</v>
          </cell>
          <cell r="N30613">
            <v>156600</v>
          </cell>
          <cell r="O30613">
            <v>0</v>
          </cell>
          <cell r="P30613">
            <v>0</v>
          </cell>
          <cell r="Q30613">
            <v>156600</v>
          </cell>
        </row>
        <row r="30614">
          <cell r="M30614" t="str">
            <v>805010659_ 1060651</v>
          </cell>
          <cell r="N30614">
            <v>122000</v>
          </cell>
          <cell r="O30614">
            <v>0</v>
          </cell>
          <cell r="P30614">
            <v>0</v>
          </cell>
          <cell r="Q30614">
            <v>122000</v>
          </cell>
        </row>
        <row r="30615">
          <cell r="M30615" t="str">
            <v>805010659_ 1060729</v>
          </cell>
          <cell r="N30615">
            <v>98000</v>
          </cell>
          <cell r="O30615">
            <v>0</v>
          </cell>
          <cell r="P30615">
            <v>518000</v>
          </cell>
          <cell r="Q30615">
            <v>98000</v>
          </cell>
        </row>
        <row r="30616">
          <cell r="M30616" t="str">
            <v>805010659_ 1060716</v>
          </cell>
          <cell r="N30616">
            <v>30000</v>
          </cell>
          <cell r="O30616">
            <v>0</v>
          </cell>
          <cell r="P30616">
            <v>0</v>
          </cell>
          <cell r="Q30616">
            <v>30000</v>
          </cell>
        </row>
        <row r="30617">
          <cell r="M30617" t="str">
            <v>805010659_ 1060901</v>
          </cell>
          <cell r="N30617">
            <v>122000</v>
          </cell>
          <cell r="O30617">
            <v>0</v>
          </cell>
          <cell r="P30617">
            <v>0</v>
          </cell>
          <cell r="Q30617">
            <v>122000</v>
          </cell>
        </row>
        <row r="30618">
          <cell r="M30618" t="str">
            <v>805010659_ 1060902</v>
          </cell>
          <cell r="N30618">
            <v>1268003</v>
          </cell>
          <cell r="O30618">
            <v>0</v>
          </cell>
          <cell r="P30618">
            <v>300000</v>
          </cell>
          <cell r="Q30618">
            <v>1268003</v>
          </cell>
        </row>
        <row r="30619">
          <cell r="M30619" t="str">
            <v>805010659_ 1060746</v>
          </cell>
          <cell r="N30619">
            <v>75400</v>
          </cell>
          <cell r="O30619">
            <v>0</v>
          </cell>
          <cell r="P30619">
            <v>0</v>
          </cell>
          <cell r="Q30619">
            <v>75400</v>
          </cell>
        </row>
        <row r="30620">
          <cell r="M30620" t="str">
            <v>805010659_ 1060419</v>
          </cell>
          <cell r="N30620">
            <v>52499</v>
          </cell>
          <cell r="O30620">
            <v>0</v>
          </cell>
          <cell r="P30620">
            <v>0</v>
          </cell>
          <cell r="Q30620">
            <v>52499</v>
          </cell>
        </row>
        <row r="30621">
          <cell r="M30621" t="str">
            <v>805010659_ 1060953</v>
          </cell>
          <cell r="N30621">
            <v>348000</v>
          </cell>
          <cell r="O30621">
            <v>0</v>
          </cell>
          <cell r="P30621">
            <v>300000</v>
          </cell>
          <cell r="Q30621">
            <v>348000</v>
          </cell>
        </row>
        <row r="30622">
          <cell r="M30622" t="str">
            <v>805010659_ 1060680</v>
          </cell>
          <cell r="N30622">
            <v>98000</v>
          </cell>
          <cell r="O30622">
            <v>0</v>
          </cell>
          <cell r="P30622">
            <v>518000</v>
          </cell>
          <cell r="Q30622">
            <v>98000</v>
          </cell>
        </row>
        <row r="30623">
          <cell r="M30623" t="str">
            <v>805010659_ 1060912</v>
          </cell>
          <cell r="N30623">
            <v>156600</v>
          </cell>
          <cell r="O30623">
            <v>0</v>
          </cell>
          <cell r="P30623">
            <v>0</v>
          </cell>
          <cell r="Q30623">
            <v>156600</v>
          </cell>
        </row>
        <row r="30624">
          <cell r="M30624" t="str">
            <v>805010659_ 1060937</v>
          </cell>
          <cell r="N30624">
            <v>75400</v>
          </cell>
          <cell r="O30624">
            <v>0</v>
          </cell>
          <cell r="P30624">
            <v>0</v>
          </cell>
          <cell r="Q30624">
            <v>75400</v>
          </cell>
        </row>
        <row r="30625">
          <cell r="M30625" t="str">
            <v>805010659_ 1060573</v>
          </cell>
          <cell r="N30625">
            <v>122000</v>
          </cell>
          <cell r="O30625">
            <v>0</v>
          </cell>
          <cell r="P30625">
            <v>0</v>
          </cell>
          <cell r="Q30625">
            <v>122000</v>
          </cell>
        </row>
        <row r="30626">
          <cell r="M30626" t="str">
            <v>805010659_ 1060422</v>
          </cell>
          <cell r="N30626">
            <v>98000</v>
          </cell>
          <cell r="O30626">
            <v>0</v>
          </cell>
          <cell r="P30626">
            <v>518000</v>
          </cell>
          <cell r="Q30626">
            <v>98000</v>
          </cell>
        </row>
        <row r="30627">
          <cell r="M30627" t="str">
            <v>805010659_ 1060707</v>
          </cell>
          <cell r="N30627">
            <v>40600</v>
          </cell>
          <cell r="O30627">
            <v>0</v>
          </cell>
          <cell r="P30627">
            <v>0</v>
          </cell>
          <cell r="Q30627">
            <v>40600</v>
          </cell>
        </row>
        <row r="30628">
          <cell r="M30628" t="str">
            <v>805010659_ 1060562</v>
          </cell>
          <cell r="N30628">
            <v>98000</v>
          </cell>
          <cell r="O30628">
            <v>0</v>
          </cell>
          <cell r="P30628">
            <v>518000</v>
          </cell>
          <cell r="Q30628">
            <v>98000</v>
          </cell>
        </row>
        <row r="30629">
          <cell r="M30629" t="str">
            <v>805010659_ 1060942</v>
          </cell>
          <cell r="N30629">
            <v>156600</v>
          </cell>
          <cell r="O30629">
            <v>0</v>
          </cell>
          <cell r="P30629">
            <v>0</v>
          </cell>
          <cell r="Q30629">
            <v>156600</v>
          </cell>
        </row>
        <row r="30630">
          <cell r="M30630" t="str">
            <v>805010659_ 1060648</v>
          </cell>
          <cell r="N30630">
            <v>131000</v>
          </cell>
          <cell r="O30630">
            <v>0</v>
          </cell>
          <cell r="P30630">
            <v>518000</v>
          </cell>
          <cell r="Q30630">
            <v>131000</v>
          </cell>
        </row>
        <row r="30631">
          <cell r="M30631" t="str">
            <v>805010659_ 1060630</v>
          </cell>
          <cell r="N30631">
            <v>156600</v>
          </cell>
          <cell r="O30631">
            <v>0</v>
          </cell>
          <cell r="P30631">
            <v>0</v>
          </cell>
          <cell r="Q30631">
            <v>156600</v>
          </cell>
        </row>
        <row r="30632">
          <cell r="M30632" t="str">
            <v>805010659_ 1060548</v>
          </cell>
          <cell r="N30632">
            <v>98000</v>
          </cell>
          <cell r="O30632">
            <v>0</v>
          </cell>
          <cell r="P30632">
            <v>518000</v>
          </cell>
          <cell r="Q30632">
            <v>98000</v>
          </cell>
        </row>
        <row r="30633">
          <cell r="M30633" t="str">
            <v>805010659_ 1060964</v>
          </cell>
          <cell r="N30633">
            <v>226200</v>
          </cell>
          <cell r="O30633">
            <v>0</v>
          </cell>
          <cell r="P30633">
            <v>0</v>
          </cell>
          <cell r="Q30633">
            <v>226200</v>
          </cell>
        </row>
        <row r="30634">
          <cell r="M30634" t="str">
            <v>805010659_ 1060496</v>
          </cell>
          <cell r="N30634">
            <v>250000</v>
          </cell>
          <cell r="O30634">
            <v>0</v>
          </cell>
          <cell r="P30634">
            <v>0</v>
          </cell>
          <cell r="Q30634">
            <v>250000</v>
          </cell>
        </row>
        <row r="30635">
          <cell r="M30635" t="str">
            <v>805010659_ 1060490</v>
          </cell>
          <cell r="N30635">
            <v>75400</v>
          </cell>
          <cell r="O30635">
            <v>0</v>
          </cell>
          <cell r="P30635">
            <v>0</v>
          </cell>
          <cell r="Q30635">
            <v>75400</v>
          </cell>
        </row>
        <row r="30636">
          <cell r="M30636" t="str">
            <v>805010659_ 1060610</v>
          </cell>
          <cell r="N30636">
            <v>75400</v>
          </cell>
          <cell r="O30636">
            <v>0</v>
          </cell>
          <cell r="P30636">
            <v>0</v>
          </cell>
          <cell r="Q30636">
            <v>75400</v>
          </cell>
        </row>
        <row r="30637">
          <cell r="M30637" t="str">
            <v>805010659_ 1060611</v>
          </cell>
          <cell r="N30637">
            <v>5400</v>
          </cell>
          <cell r="O30637">
            <v>0</v>
          </cell>
          <cell r="P30637">
            <v>0</v>
          </cell>
          <cell r="Q30637">
            <v>5400</v>
          </cell>
        </row>
        <row r="30638">
          <cell r="M30638" t="str">
            <v>805010659_ 1060634</v>
          </cell>
          <cell r="N30638">
            <v>226200</v>
          </cell>
          <cell r="O30638">
            <v>0</v>
          </cell>
          <cell r="P30638">
            <v>0</v>
          </cell>
          <cell r="Q30638">
            <v>226200</v>
          </cell>
        </row>
        <row r="30639">
          <cell r="M30639" t="str">
            <v>805010659_ 1060934</v>
          </cell>
          <cell r="N30639">
            <v>75400</v>
          </cell>
          <cell r="O30639">
            <v>0</v>
          </cell>
          <cell r="P30639">
            <v>0</v>
          </cell>
          <cell r="Q30639">
            <v>75400</v>
          </cell>
        </row>
        <row r="30640">
          <cell r="M30640" t="str">
            <v>805010659_ 1060474</v>
          </cell>
          <cell r="N30640">
            <v>52499</v>
          </cell>
          <cell r="O30640">
            <v>0</v>
          </cell>
          <cell r="P30640">
            <v>0</v>
          </cell>
          <cell r="Q30640">
            <v>52499</v>
          </cell>
        </row>
        <row r="30641">
          <cell r="M30641" t="str">
            <v>805010659_ 1060673</v>
          </cell>
          <cell r="N30641">
            <v>75400</v>
          </cell>
          <cell r="O30641">
            <v>0</v>
          </cell>
          <cell r="P30641">
            <v>0</v>
          </cell>
          <cell r="Q30641">
            <v>75400</v>
          </cell>
        </row>
        <row r="30642">
          <cell r="M30642" t="str">
            <v>805010659_ 1060664</v>
          </cell>
          <cell r="N30642">
            <v>95520</v>
          </cell>
          <cell r="O30642">
            <v>0</v>
          </cell>
          <cell r="P30642">
            <v>518000</v>
          </cell>
          <cell r="Q30642">
            <v>95520</v>
          </cell>
        </row>
        <row r="30643">
          <cell r="M30643" t="str">
            <v>805010659_ 1060594</v>
          </cell>
          <cell r="N30643">
            <v>98000</v>
          </cell>
          <cell r="O30643">
            <v>0</v>
          </cell>
          <cell r="P30643">
            <v>0</v>
          </cell>
          <cell r="Q30643">
            <v>98000</v>
          </cell>
        </row>
        <row r="30644">
          <cell r="M30644" t="str">
            <v>805010659_ 1060903</v>
          </cell>
          <cell r="N30644">
            <v>98000</v>
          </cell>
          <cell r="O30644">
            <v>0</v>
          </cell>
          <cell r="P30644">
            <v>0</v>
          </cell>
          <cell r="Q30644">
            <v>98000</v>
          </cell>
        </row>
        <row r="30645">
          <cell r="M30645" t="str">
            <v>805010659_ 1060957</v>
          </cell>
          <cell r="N30645">
            <v>75400</v>
          </cell>
          <cell r="O30645">
            <v>0</v>
          </cell>
          <cell r="P30645">
            <v>0</v>
          </cell>
          <cell r="Q30645">
            <v>75400</v>
          </cell>
        </row>
        <row r="30646">
          <cell r="M30646" t="str">
            <v>805010659_ 1060761</v>
          </cell>
          <cell r="N30646">
            <v>156600</v>
          </cell>
          <cell r="O30646">
            <v>0</v>
          </cell>
          <cell r="P30646">
            <v>0</v>
          </cell>
          <cell r="Q30646">
            <v>156600</v>
          </cell>
        </row>
        <row r="30647">
          <cell r="M30647" t="str">
            <v>805010659_ 1060933</v>
          </cell>
          <cell r="N30647">
            <v>156600</v>
          </cell>
          <cell r="O30647">
            <v>0</v>
          </cell>
          <cell r="P30647">
            <v>0</v>
          </cell>
          <cell r="Q30647">
            <v>156600</v>
          </cell>
        </row>
        <row r="30648">
          <cell r="M30648" t="str">
            <v>805010659_ 1060753</v>
          </cell>
          <cell r="N30648">
            <v>117800</v>
          </cell>
          <cell r="O30648">
            <v>0</v>
          </cell>
          <cell r="P30648">
            <v>0</v>
          </cell>
          <cell r="Q30648">
            <v>117800</v>
          </cell>
        </row>
        <row r="30649">
          <cell r="M30649" t="str">
            <v>805010659_ 1060738</v>
          </cell>
          <cell r="N30649">
            <v>518000</v>
          </cell>
          <cell r="O30649">
            <v>0</v>
          </cell>
          <cell r="P30649">
            <v>0</v>
          </cell>
          <cell r="Q30649">
            <v>518000</v>
          </cell>
        </row>
        <row r="30650">
          <cell r="M30650" t="str">
            <v>805010659_ 1060527</v>
          </cell>
          <cell r="N30650">
            <v>75400</v>
          </cell>
          <cell r="O30650">
            <v>0</v>
          </cell>
          <cell r="P30650">
            <v>0</v>
          </cell>
          <cell r="Q30650">
            <v>75400</v>
          </cell>
        </row>
        <row r="30651">
          <cell r="M30651" t="str">
            <v>805010659_ 1060915</v>
          </cell>
          <cell r="N30651">
            <v>58000</v>
          </cell>
          <cell r="O30651">
            <v>0</v>
          </cell>
          <cell r="P30651">
            <v>0</v>
          </cell>
          <cell r="Q30651">
            <v>58000</v>
          </cell>
        </row>
        <row r="30652">
          <cell r="M30652" t="str">
            <v>805010659_ 1060414</v>
          </cell>
          <cell r="N30652">
            <v>75400</v>
          </cell>
          <cell r="O30652">
            <v>0</v>
          </cell>
          <cell r="P30652">
            <v>0</v>
          </cell>
          <cell r="Q30652">
            <v>75400</v>
          </cell>
        </row>
        <row r="30653">
          <cell r="M30653" t="str">
            <v>805010659_ 1060739</v>
          </cell>
          <cell r="N30653">
            <v>31500</v>
          </cell>
          <cell r="O30653">
            <v>0</v>
          </cell>
          <cell r="P30653">
            <v>0</v>
          </cell>
          <cell r="Q30653">
            <v>31500</v>
          </cell>
        </row>
        <row r="30654">
          <cell r="M30654" t="str">
            <v>805010659_ 1060516</v>
          </cell>
          <cell r="N30654">
            <v>420000</v>
          </cell>
          <cell r="O30654">
            <v>0</v>
          </cell>
          <cell r="P30654">
            <v>0</v>
          </cell>
          <cell r="Q30654">
            <v>420000</v>
          </cell>
        </row>
        <row r="30655">
          <cell r="M30655" t="str">
            <v>805010659_ 1060576</v>
          </cell>
          <cell r="N30655">
            <v>93024</v>
          </cell>
          <cell r="O30655">
            <v>0</v>
          </cell>
          <cell r="P30655">
            <v>518000</v>
          </cell>
          <cell r="Q30655">
            <v>93024</v>
          </cell>
        </row>
        <row r="30656">
          <cell r="M30656" t="str">
            <v>805010659_ 1060502</v>
          </cell>
          <cell r="N30656">
            <v>75400</v>
          </cell>
          <cell r="O30656">
            <v>0</v>
          </cell>
          <cell r="P30656">
            <v>0</v>
          </cell>
          <cell r="Q30656">
            <v>75400</v>
          </cell>
        </row>
        <row r="30657">
          <cell r="M30657" t="str">
            <v>805010659_ 1060722</v>
          </cell>
          <cell r="N30657">
            <v>98000</v>
          </cell>
          <cell r="O30657">
            <v>0</v>
          </cell>
          <cell r="P30657">
            <v>518000</v>
          </cell>
          <cell r="Q30657">
            <v>98000</v>
          </cell>
        </row>
        <row r="30658">
          <cell r="M30658" t="str">
            <v>805010659_ 1060517</v>
          </cell>
          <cell r="N30658">
            <v>42500</v>
          </cell>
          <cell r="O30658">
            <v>0</v>
          </cell>
          <cell r="P30658">
            <v>0</v>
          </cell>
          <cell r="Q30658">
            <v>42500</v>
          </cell>
        </row>
        <row r="30659">
          <cell r="M30659" t="str">
            <v>805010659_ 1060581</v>
          </cell>
          <cell r="N30659">
            <v>156600</v>
          </cell>
          <cell r="O30659">
            <v>0</v>
          </cell>
          <cell r="P30659">
            <v>0</v>
          </cell>
          <cell r="Q30659">
            <v>156600</v>
          </cell>
        </row>
        <row r="30660">
          <cell r="M30660" t="str">
            <v>805010659_ 1060688</v>
          </cell>
          <cell r="N30660">
            <v>156600</v>
          </cell>
          <cell r="O30660">
            <v>0</v>
          </cell>
          <cell r="P30660">
            <v>0</v>
          </cell>
          <cell r="Q30660">
            <v>156600</v>
          </cell>
        </row>
        <row r="30661">
          <cell r="M30661" t="str">
            <v>805010659_ 1060526</v>
          </cell>
          <cell r="N30661">
            <v>121700</v>
          </cell>
          <cell r="O30661">
            <v>0</v>
          </cell>
          <cell r="P30661">
            <v>0</v>
          </cell>
          <cell r="Q30661">
            <v>121700</v>
          </cell>
        </row>
        <row r="30662">
          <cell r="M30662" t="str">
            <v>805010659_ 1060945</v>
          </cell>
          <cell r="N30662">
            <v>40600</v>
          </cell>
          <cell r="O30662">
            <v>0</v>
          </cell>
          <cell r="P30662">
            <v>0</v>
          </cell>
          <cell r="Q30662">
            <v>40600</v>
          </cell>
        </row>
        <row r="30663">
          <cell r="M30663" t="str">
            <v>805010659_ 1060554</v>
          </cell>
          <cell r="N30663">
            <v>98000</v>
          </cell>
          <cell r="O30663">
            <v>0</v>
          </cell>
          <cell r="P30663">
            <v>518000</v>
          </cell>
          <cell r="Q30663">
            <v>98000</v>
          </cell>
        </row>
        <row r="30664">
          <cell r="M30664" t="str">
            <v>805010659_ 1060563</v>
          </cell>
          <cell r="N30664">
            <v>420000</v>
          </cell>
          <cell r="O30664">
            <v>0</v>
          </cell>
          <cell r="P30664">
            <v>0</v>
          </cell>
          <cell r="Q30664">
            <v>420000</v>
          </cell>
        </row>
        <row r="30665">
          <cell r="M30665" t="str">
            <v>805010659_ 1060580</v>
          </cell>
          <cell r="N30665">
            <v>75400</v>
          </cell>
          <cell r="O30665">
            <v>0</v>
          </cell>
          <cell r="P30665">
            <v>0</v>
          </cell>
          <cell r="Q30665">
            <v>75400</v>
          </cell>
        </row>
        <row r="30666">
          <cell r="M30666" t="str">
            <v>805010659_ 1060604</v>
          </cell>
          <cell r="N30666">
            <v>98000</v>
          </cell>
          <cell r="O30666">
            <v>0</v>
          </cell>
          <cell r="P30666">
            <v>0</v>
          </cell>
          <cell r="Q30666">
            <v>98000</v>
          </cell>
        </row>
        <row r="30667">
          <cell r="M30667" t="str">
            <v>805010659_ 1060654</v>
          </cell>
          <cell r="N30667">
            <v>75400</v>
          </cell>
          <cell r="O30667">
            <v>0</v>
          </cell>
          <cell r="P30667">
            <v>0</v>
          </cell>
          <cell r="Q30667">
            <v>75400</v>
          </cell>
        </row>
        <row r="30668">
          <cell r="M30668" t="str">
            <v>805010659_ 1060951</v>
          </cell>
          <cell r="N30668">
            <v>138672</v>
          </cell>
          <cell r="O30668">
            <v>0</v>
          </cell>
          <cell r="P30668">
            <v>0</v>
          </cell>
          <cell r="Q30668">
            <v>138672</v>
          </cell>
        </row>
        <row r="30669">
          <cell r="M30669" t="str">
            <v>805010659_ 1060656</v>
          </cell>
          <cell r="N30669">
            <v>156600</v>
          </cell>
          <cell r="O30669">
            <v>0</v>
          </cell>
          <cell r="P30669">
            <v>0</v>
          </cell>
          <cell r="Q30669">
            <v>156600</v>
          </cell>
        </row>
        <row r="30670">
          <cell r="M30670" t="str">
            <v>805010659_ 1060416</v>
          </cell>
          <cell r="N30670">
            <v>98000</v>
          </cell>
          <cell r="O30670">
            <v>0</v>
          </cell>
          <cell r="P30670">
            <v>0</v>
          </cell>
          <cell r="Q30670">
            <v>98000</v>
          </cell>
        </row>
        <row r="30671">
          <cell r="M30671" t="str">
            <v>805010659_ 1060677</v>
          </cell>
          <cell r="N30671">
            <v>52499</v>
          </cell>
          <cell r="O30671">
            <v>0</v>
          </cell>
          <cell r="P30671">
            <v>0</v>
          </cell>
          <cell r="Q30671">
            <v>52499</v>
          </cell>
        </row>
        <row r="30672">
          <cell r="M30672" t="str">
            <v>805010659_ 1060583</v>
          </cell>
          <cell r="N30672">
            <v>98000</v>
          </cell>
          <cell r="O30672">
            <v>0</v>
          </cell>
          <cell r="P30672">
            <v>518000</v>
          </cell>
          <cell r="Q30672">
            <v>98000</v>
          </cell>
        </row>
        <row r="30673">
          <cell r="M30673" t="str">
            <v>805010659_ 1060568</v>
          </cell>
          <cell r="N30673">
            <v>75400</v>
          </cell>
          <cell r="O30673">
            <v>0</v>
          </cell>
          <cell r="P30673">
            <v>0</v>
          </cell>
          <cell r="Q30673">
            <v>75400</v>
          </cell>
        </row>
        <row r="30674">
          <cell r="M30674" t="str">
            <v>805010659_ 1060922</v>
          </cell>
          <cell r="N30674">
            <v>226200</v>
          </cell>
          <cell r="O30674">
            <v>0</v>
          </cell>
          <cell r="P30674">
            <v>0</v>
          </cell>
          <cell r="Q30674">
            <v>226200</v>
          </cell>
        </row>
        <row r="30675">
          <cell r="M30675" t="str">
            <v>805010659_ 1060931</v>
          </cell>
          <cell r="N30675">
            <v>527999</v>
          </cell>
          <cell r="O30675">
            <v>0</v>
          </cell>
          <cell r="P30675">
            <v>0</v>
          </cell>
          <cell r="Q30675">
            <v>527999</v>
          </cell>
        </row>
        <row r="30676">
          <cell r="M30676" t="str">
            <v>805010659_ 1060956</v>
          </cell>
          <cell r="N30676">
            <v>18000</v>
          </cell>
          <cell r="O30676">
            <v>0</v>
          </cell>
          <cell r="P30676">
            <v>0</v>
          </cell>
          <cell r="Q30676">
            <v>18000</v>
          </cell>
        </row>
        <row r="30677">
          <cell r="M30677" t="str">
            <v>805010659_ 1060538</v>
          </cell>
          <cell r="N30677">
            <v>75400</v>
          </cell>
          <cell r="O30677">
            <v>0</v>
          </cell>
          <cell r="P30677">
            <v>0</v>
          </cell>
          <cell r="Q30677">
            <v>75400</v>
          </cell>
        </row>
        <row r="30678">
          <cell r="M30678" t="str">
            <v>805010659_ 1060601</v>
          </cell>
          <cell r="N30678">
            <v>98000</v>
          </cell>
          <cell r="O30678">
            <v>0</v>
          </cell>
          <cell r="P30678">
            <v>518000</v>
          </cell>
          <cell r="Q30678">
            <v>98000</v>
          </cell>
        </row>
        <row r="30679">
          <cell r="M30679" t="str">
            <v>805010659_ 1060421</v>
          </cell>
          <cell r="N30679">
            <v>75400</v>
          </cell>
          <cell r="O30679">
            <v>0</v>
          </cell>
          <cell r="P30679">
            <v>0</v>
          </cell>
          <cell r="Q30679">
            <v>75400</v>
          </cell>
        </row>
        <row r="30680">
          <cell r="M30680" t="str">
            <v>805010659_ 1060603</v>
          </cell>
          <cell r="N30680">
            <v>98000</v>
          </cell>
          <cell r="O30680">
            <v>0</v>
          </cell>
          <cell r="P30680">
            <v>518000</v>
          </cell>
          <cell r="Q30680">
            <v>98000</v>
          </cell>
        </row>
        <row r="30681">
          <cell r="M30681" t="str">
            <v>805010659_ 1060560</v>
          </cell>
          <cell r="N30681">
            <v>348000</v>
          </cell>
          <cell r="O30681">
            <v>0</v>
          </cell>
          <cell r="P30681">
            <v>300000</v>
          </cell>
          <cell r="Q30681">
            <v>348000</v>
          </cell>
        </row>
        <row r="30682">
          <cell r="M30682" t="str">
            <v>805010659_ 1060415</v>
          </cell>
          <cell r="N30682">
            <v>98000</v>
          </cell>
          <cell r="O30682">
            <v>0</v>
          </cell>
          <cell r="P30682">
            <v>518000</v>
          </cell>
          <cell r="Q30682">
            <v>98000</v>
          </cell>
        </row>
        <row r="30683">
          <cell r="M30683" t="str">
            <v>805010659_ 1060919</v>
          </cell>
          <cell r="N30683">
            <v>250000</v>
          </cell>
          <cell r="O30683">
            <v>0</v>
          </cell>
          <cell r="P30683">
            <v>0</v>
          </cell>
          <cell r="Q30683">
            <v>250000</v>
          </cell>
        </row>
        <row r="30684">
          <cell r="M30684" t="str">
            <v>805010659_ 1060731</v>
          </cell>
          <cell r="N30684">
            <v>74200</v>
          </cell>
          <cell r="O30684">
            <v>0</v>
          </cell>
          <cell r="P30684">
            <v>0</v>
          </cell>
          <cell r="Q30684">
            <v>74200</v>
          </cell>
        </row>
        <row r="30685">
          <cell r="M30685" t="str">
            <v>805010659_ 1060592</v>
          </cell>
          <cell r="N30685">
            <v>98000</v>
          </cell>
          <cell r="O30685">
            <v>0</v>
          </cell>
          <cell r="P30685">
            <v>518000</v>
          </cell>
          <cell r="Q30685">
            <v>98000</v>
          </cell>
        </row>
        <row r="30686">
          <cell r="M30686" t="str">
            <v>805010659_ 1060935</v>
          </cell>
          <cell r="N30686">
            <v>40600</v>
          </cell>
          <cell r="O30686">
            <v>0</v>
          </cell>
          <cell r="P30686">
            <v>0</v>
          </cell>
          <cell r="Q30686">
            <v>40600</v>
          </cell>
        </row>
        <row r="30687">
          <cell r="M30687" t="str">
            <v>805010659_ 1060472</v>
          </cell>
          <cell r="N30687">
            <v>74200</v>
          </cell>
          <cell r="O30687">
            <v>0</v>
          </cell>
          <cell r="P30687">
            <v>0</v>
          </cell>
          <cell r="Q30687">
            <v>74200</v>
          </cell>
        </row>
        <row r="30688">
          <cell r="M30688" t="str">
            <v>805010659_ 1060540</v>
          </cell>
          <cell r="N30688">
            <v>75400</v>
          </cell>
          <cell r="O30688">
            <v>0</v>
          </cell>
          <cell r="P30688">
            <v>0</v>
          </cell>
          <cell r="Q30688">
            <v>75400</v>
          </cell>
        </row>
        <row r="30689">
          <cell r="M30689" t="str">
            <v>805010659_ 1060748</v>
          </cell>
          <cell r="N30689">
            <v>52499</v>
          </cell>
          <cell r="O30689">
            <v>0</v>
          </cell>
          <cell r="P30689">
            <v>0</v>
          </cell>
          <cell r="Q30689">
            <v>52499</v>
          </cell>
        </row>
        <row r="30690">
          <cell r="M30690" t="str">
            <v>805010659_ 1060743</v>
          </cell>
          <cell r="N30690">
            <v>94253</v>
          </cell>
          <cell r="O30690">
            <v>0</v>
          </cell>
          <cell r="P30690">
            <v>518000</v>
          </cell>
          <cell r="Q30690">
            <v>94253</v>
          </cell>
        </row>
        <row r="30691">
          <cell r="M30691" t="str">
            <v>805010659_ 1060482</v>
          </cell>
          <cell r="N30691">
            <v>98000</v>
          </cell>
          <cell r="O30691">
            <v>0</v>
          </cell>
          <cell r="P30691">
            <v>518000</v>
          </cell>
          <cell r="Q30691">
            <v>98000</v>
          </cell>
        </row>
        <row r="30692">
          <cell r="M30692" t="str">
            <v>805010659_ 1060477</v>
          </cell>
          <cell r="N30692">
            <v>98000</v>
          </cell>
          <cell r="O30692">
            <v>0</v>
          </cell>
          <cell r="P30692">
            <v>518000</v>
          </cell>
          <cell r="Q30692">
            <v>98000</v>
          </cell>
        </row>
        <row r="30693">
          <cell r="M30693" t="str">
            <v>805010659_ 1060491</v>
          </cell>
          <cell r="N30693">
            <v>58000</v>
          </cell>
          <cell r="O30693">
            <v>0</v>
          </cell>
          <cell r="P30693">
            <v>0</v>
          </cell>
          <cell r="Q30693">
            <v>58000</v>
          </cell>
        </row>
        <row r="30694">
          <cell r="M30694" t="str">
            <v>805010659_ 1060570</v>
          </cell>
          <cell r="N30694">
            <v>156600</v>
          </cell>
          <cell r="O30694">
            <v>0</v>
          </cell>
          <cell r="P30694">
            <v>0</v>
          </cell>
          <cell r="Q30694">
            <v>156600</v>
          </cell>
        </row>
        <row r="30695">
          <cell r="M30695" t="str">
            <v>805010659_ 1060455</v>
          </cell>
          <cell r="N30695">
            <v>137999</v>
          </cell>
          <cell r="O30695">
            <v>0</v>
          </cell>
          <cell r="P30695">
            <v>0</v>
          </cell>
          <cell r="Q30695">
            <v>137999</v>
          </cell>
        </row>
        <row r="30696">
          <cell r="M30696" t="str">
            <v>805010659_ 1060546</v>
          </cell>
          <cell r="N30696">
            <v>27000</v>
          </cell>
          <cell r="O30696">
            <v>0</v>
          </cell>
          <cell r="P30696">
            <v>0</v>
          </cell>
          <cell r="Q30696">
            <v>27000</v>
          </cell>
        </row>
        <row r="30697">
          <cell r="M30697" t="str">
            <v>805010659_ 1060456</v>
          </cell>
          <cell r="N30697">
            <v>58000</v>
          </cell>
          <cell r="O30697">
            <v>0</v>
          </cell>
          <cell r="P30697">
            <v>0</v>
          </cell>
          <cell r="Q30697">
            <v>58000</v>
          </cell>
        </row>
        <row r="30698">
          <cell r="M30698" t="str">
            <v>805010659_ 1060730</v>
          </cell>
          <cell r="N30698">
            <v>52499</v>
          </cell>
          <cell r="O30698">
            <v>0</v>
          </cell>
          <cell r="P30698">
            <v>0</v>
          </cell>
          <cell r="Q30698">
            <v>52499</v>
          </cell>
        </row>
        <row r="30699">
          <cell r="M30699" t="str">
            <v>805010659_ 1060476</v>
          </cell>
          <cell r="N30699">
            <v>98000</v>
          </cell>
          <cell r="O30699">
            <v>0</v>
          </cell>
          <cell r="P30699">
            <v>518000</v>
          </cell>
          <cell r="Q30699">
            <v>98000</v>
          </cell>
        </row>
        <row r="30700">
          <cell r="M30700" t="str">
            <v>805010659_ 1060514</v>
          </cell>
          <cell r="N30700">
            <v>74999</v>
          </cell>
          <cell r="O30700">
            <v>0</v>
          </cell>
          <cell r="P30700">
            <v>0</v>
          </cell>
          <cell r="Q30700">
            <v>74999</v>
          </cell>
        </row>
        <row r="30701">
          <cell r="M30701" t="str">
            <v>805010659_ 1060709</v>
          </cell>
          <cell r="N30701">
            <v>73000</v>
          </cell>
          <cell r="O30701">
            <v>0</v>
          </cell>
          <cell r="P30701">
            <v>0</v>
          </cell>
          <cell r="Q30701">
            <v>73000</v>
          </cell>
        </row>
        <row r="30702">
          <cell r="M30702" t="str">
            <v>805010659_ 1060487</v>
          </cell>
          <cell r="N30702">
            <v>52499</v>
          </cell>
          <cell r="O30702">
            <v>0</v>
          </cell>
          <cell r="P30702">
            <v>0</v>
          </cell>
          <cell r="Q30702">
            <v>52499</v>
          </cell>
        </row>
        <row r="30703">
          <cell r="M30703" t="str">
            <v>805010659_ 1060952</v>
          </cell>
          <cell r="N30703">
            <v>95520</v>
          </cell>
          <cell r="O30703">
            <v>0</v>
          </cell>
          <cell r="P30703">
            <v>518000</v>
          </cell>
          <cell r="Q30703">
            <v>95520</v>
          </cell>
        </row>
        <row r="30704">
          <cell r="M30704" t="str">
            <v>805010659_ 1060717</v>
          </cell>
          <cell r="N30704">
            <v>98000</v>
          </cell>
          <cell r="O30704">
            <v>0</v>
          </cell>
          <cell r="P30704">
            <v>518000</v>
          </cell>
          <cell r="Q30704">
            <v>98000</v>
          </cell>
        </row>
        <row r="30705">
          <cell r="M30705" t="str">
            <v>805010659_ 1060736</v>
          </cell>
          <cell r="N30705">
            <v>339696</v>
          </cell>
          <cell r="O30705">
            <v>0</v>
          </cell>
          <cell r="P30705">
            <v>300000</v>
          </cell>
          <cell r="Q30705">
            <v>339696</v>
          </cell>
        </row>
        <row r="30706">
          <cell r="M30706" t="str">
            <v>805010659_ 1060515</v>
          </cell>
          <cell r="N30706">
            <v>98000</v>
          </cell>
          <cell r="O30706">
            <v>0</v>
          </cell>
          <cell r="P30706">
            <v>518000</v>
          </cell>
          <cell r="Q30706">
            <v>98000</v>
          </cell>
        </row>
        <row r="30707">
          <cell r="M30707" t="str">
            <v>805010659_ 1060598</v>
          </cell>
          <cell r="N30707">
            <v>40600</v>
          </cell>
          <cell r="O30707">
            <v>0</v>
          </cell>
          <cell r="P30707">
            <v>0</v>
          </cell>
          <cell r="Q30707">
            <v>40600</v>
          </cell>
        </row>
        <row r="30708">
          <cell r="M30708" t="str">
            <v>805010659_ 1060475</v>
          </cell>
          <cell r="N30708">
            <v>98000</v>
          </cell>
          <cell r="O30708">
            <v>0</v>
          </cell>
          <cell r="P30708">
            <v>0</v>
          </cell>
          <cell r="Q30708">
            <v>98000</v>
          </cell>
        </row>
        <row r="30709">
          <cell r="M30709" t="str">
            <v>805010659_ 1060727</v>
          </cell>
          <cell r="N30709">
            <v>122000</v>
          </cell>
          <cell r="O30709">
            <v>0</v>
          </cell>
          <cell r="P30709">
            <v>0</v>
          </cell>
          <cell r="Q30709">
            <v>122000</v>
          </cell>
        </row>
        <row r="30710">
          <cell r="M30710" t="str">
            <v>805010659_ 1060620</v>
          </cell>
          <cell r="N30710">
            <v>74999</v>
          </cell>
          <cell r="O30710">
            <v>0</v>
          </cell>
          <cell r="P30710">
            <v>0</v>
          </cell>
          <cell r="Q30710">
            <v>74999</v>
          </cell>
        </row>
        <row r="30711">
          <cell r="M30711" t="str">
            <v>805010659_ 1060409</v>
          </cell>
          <cell r="N30711">
            <v>75400</v>
          </cell>
          <cell r="O30711">
            <v>0</v>
          </cell>
          <cell r="P30711">
            <v>0</v>
          </cell>
          <cell r="Q30711">
            <v>75400</v>
          </cell>
        </row>
        <row r="30712">
          <cell r="M30712" t="str">
            <v>805010659_ 1060458</v>
          </cell>
          <cell r="N30712">
            <v>75400</v>
          </cell>
          <cell r="O30712">
            <v>0</v>
          </cell>
          <cell r="P30712">
            <v>0</v>
          </cell>
          <cell r="Q30712">
            <v>75400</v>
          </cell>
        </row>
        <row r="30713">
          <cell r="M30713" t="str">
            <v>805010659_ 1060609</v>
          </cell>
          <cell r="N30713">
            <v>579100</v>
          </cell>
          <cell r="O30713">
            <v>0</v>
          </cell>
          <cell r="P30713">
            <v>0</v>
          </cell>
          <cell r="Q30713">
            <v>579100</v>
          </cell>
        </row>
        <row r="30714">
          <cell r="M30714" t="str">
            <v>805010659_ 1060965</v>
          </cell>
          <cell r="N30714">
            <v>122000</v>
          </cell>
          <cell r="O30714">
            <v>0</v>
          </cell>
          <cell r="P30714">
            <v>0</v>
          </cell>
          <cell r="Q30714">
            <v>122000</v>
          </cell>
        </row>
        <row r="30715">
          <cell r="M30715" t="str">
            <v>805010659_ 1060747</v>
          </cell>
          <cell r="N30715">
            <v>156600</v>
          </cell>
          <cell r="O30715">
            <v>0</v>
          </cell>
          <cell r="P30715">
            <v>0</v>
          </cell>
          <cell r="Q30715">
            <v>156600</v>
          </cell>
        </row>
        <row r="30716">
          <cell r="M30716" t="str">
            <v>805010659_ 1060600</v>
          </cell>
          <cell r="N30716">
            <v>420000</v>
          </cell>
          <cell r="O30716">
            <v>0</v>
          </cell>
          <cell r="P30716">
            <v>0</v>
          </cell>
          <cell r="Q30716">
            <v>420000</v>
          </cell>
        </row>
        <row r="30717">
          <cell r="M30717" t="str">
            <v>805010659_ 1060961</v>
          </cell>
          <cell r="N30717">
            <v>98000</v>
          </cell>
          <cell r="O30717">
            <v>0</v>
          </cell>
          <cell r="P30717">
            <v>0</v>
          </cell>
          <cell r="Q30717">
            <v>98000</v>
          </cell>
        </row>
        <row r="30718">
          <cell r="M30718" t="str">
            <v>805010659_ 1060631</v>
          </cell>
          <cell r="N30718">
            <v>74200</v>
          </cell>
          <cell r="O30718">
            <v>0</v>
          </cell>
          <cell r="P30718">
            <v>0</v>
          </cell>
          <cell r="Q30718">
            <v>74200</v>
          </cell>
        </row>
        <row r="30719">
          <cell r="M30719" t="str">
            <v>805010659_ 1060763</v>
          </cell>
          <cell r="N30719">
            <v>98000</v>
          </cell>
          <cell r="O30719">
            <v>0</v>
          </cell>
          <cell r="P30719">
            <v>518000</v>
          </cell>
          <cell r="Q30719">
            <v>98000</v>
          </cell>
        </row>
        <row r="30720">
          <cell r="M30720" t="str">
            <v>805010659_ 1060507</v>
          </cell>
          <cell r="N30720">
            <v>74229</v>
          </cell>
          <cell r="O30720">
            <v>0</v>
          </cell>
          <cell r="P30720">
            <v>0</v>
          </cell>
          <cell r="Q30720">
            <v>74229</v>
          </cell>
        </row>
        <row r="30721">
          <cell r="M30721" t="str">
            <v>805010659_ 1060911</v>
          </cell>
          <cell r="N30721">
            <v>52499</v>
          </cell>
          <cell r="O30721">
            <v>0</v>
          </cell>
          <cell r="P30721">
            <v>0</v>
          </cell>
          <cell r="Q30721">
            <v>52499</v>
          </cell>
        </row>
        <row r="30722">
          <cell r="M30722" t="str">
            <v>805010659_ 1060658</v>
          </cell>
          <cell r="N30722">
            <v>75400</v>
          </cell>
          <cell r="O30722">
            <v>0</v>
          </cell>
          <cell r="P30722">
            <v>0</v>
          </cell>
          <cell r="Q30722">
            <v>75400</v>
          </cell>
        </row>
        <row r="30723">
          <cell r="M30723" t="str">
            <v>805010659_ 1060492</v>
          </cell>
          <cell r="N30723">
            <v>156600</v>
          </cell>
          <cell r="O30723">
            <v>0</v>
          </cell>
          <cell r="P30723">
            <v>0</v>
          </cell>
          <cell r="Q30723">
            <v>156600</v>
          </cell>
        </row>
        <row r="30724">
          <cell r="M30724" t="str">
            <v>805010659_ 1060481</v>
          </cell>
          <cell r="N30724">
            <v>98000</v>
          </cell>
          <cell r="O30724">
            <v>0</v>
          </cell>
          <cell r="P30724">
            <v>518000</v>
          </cell>
          <cell r="Q30724">
            <v>98000</v>
          </cell>
        </row>
        <row r="30725">
          <cell r="M30725" t="str">
            <v>805010659_ 1060629</v>
          </cell>
          <cell r="N30725">
            <v>52499</v>
          </cell>
          <cell r="O30725">
            <v>0</v>
          </cell>
          <cell r="P30725">
            <v>0</v>
          </cell>
          <cell r="Q30725">
            <v>52499</v>
          </cell>
        </row>
        <row r="30726">
          <cell r="M30726" t="str">
            <v>805010659_ 1060484</v>
          </cell>
          <cell r="N30726">
            <v>433000</v>
          </cell>
          <cell r="O30726">
            <v>0</v>
          </cell>
          <cell r="P30726">
            <v>0</v>
          </cell>
          <cell r="Q30726">
            <v>433000</v>
          </cell>
        </row>
        <row r="30727">
          <cell r="M30727" t="str">
            <v>805010659_ 1060668</v>
          </cell>
          <cell r="N30727">
            <v>122000</v>
          </cell>
          <cell r="O30727">
            <v>0</v>
          </cell>
          <cell r="P30727">
            <v>0</v>
          </cell>
          <cell r="Q30727">
            <v>122000</v>
          </cell>
        </row>
        <row r="30728">
          <cell r="M30728" t="str">
            <v>805010659_ 1060606</v>
          </cell>
          <cell r="N30728">
            <v>98000</v>
          </cell>
          <cell r="O30728">
            <v>0</v>
          </cell>
          <cell r="P30728">
            <v>518000</v>
          </cell>
          <cell r="Q30728">
            <v>98000</v>
          </cell>
        </row>
        <row r="30729">
          <cell r="M30729" t="str">
            <v>805010659_ 1060755</v>
          </cell>
          <cell r="N30729">
            <v>52499</v>
          </cell>
          <cell r="O30729">
            <v>0</v>
          </cell>
          <cell r="P30729">
            <v>0</v>
          </cell>
          <cell r="Q30729">
            <v>52499</v>
          </cell>
        </row>
        <row r="30730">
          <cell r="M30730" t="str">
            <v>805010659_ 1060711</v>
          </cell>
          <cell r="N30730">
            <v>153000</v>
          </cell>
          <cell r="O30730">
            <v>0</v>
          </cell>
          <cell r="P30730">
            <v>0</v>
          </cell>
          <cell r="Q30730">
            <v>153000</v>
          </cell>
        </row>
        <row r="30731">
          <cell r="M30731" t="str">
            <v>805010659_ 1060962</v>
          </cell>
          <cell r="N30731">
            <v>75400</v>
          </cell>
          <cell r="O30731">
            <v>0</v>
          </cell>
          <cell r="P30731">
            <v>0</v>
          </cell>
          <cell r="Q30731">
            <v>75400</v>
          </cell>
        </row>
        <row r="30732">
          <cell r="M30732" t="str">
            <v>805010659_ 1060899</v>
          </cell>
          <cell r="N30732">
            <v>122000</v>
          </cell>
          <cell r="O30732">
            <v>0</v>
          </cell>
          <cell r="P30732">
            <v>0</v>
          </cell>
          <cell r="Q30732">
            <v>122000</v>
          </cell>
        </row>
        <row r="30733">
          <cell r="M30733" t="str">
            <v>805010659_ 1060752</v>
          </cell>
          <cell r="N30733">
            <v>122000</v>
          </cell>
          <cell r="O30733">
            <v>0</v>
          </cell>
          <cell r="P30733">
            <v>0</v>
          </cell>
          <cell r="Q30733">
            <v>122000</v>
          </cell>
        </row>
        <row r="30734">
          <cell r="M30734" t="str">
            <v>805010659_ 1060710</v>
          </cell>
          <cell r="N30734">
            <v>75400</v>
          </cell>
          <cell r="O30734">
            <v>0</v>
          </cell>
          <cell r="P30734">
            <v>0</v>
          </cell>
          <cell r="Q30734">
            <v>75400</v>
          </cell>
        </row>
        <row r="30735">
          <cell r="M30735" t="str">
            <v>805010659_ 1060928</v>
          </cell>
          <cell r="N30735">
            <v>122000</v>
          </cell>
          <cell r="O30735">
            <v>0</v>
          </cell>
          <cell r="P30735">
            <v>0</v>
          </cell>
          <cell r="Q30735">
            <v>122000</v>
          </cell>
        </row>
        <row r="30736">
          <cell r="M30736" t="str">
            <v>805010659_ 1060938</v>
          </cell>
          <cell r="N30736">
            <v>52499</v>
          </cell>
          <cell r="O30736">
            <v>0</v>
          </cell>
          <cell r="P30736">
            <v>0</v>
          </cell>
          <cell r="Q30736">
            <v>52499</v>
          </cell>
        </row>
        <row r="30737">
          <cell r="M30737" t="str">
            <v>805010659_ 1060906</v>
          </cell>
          <cell r="N30737">
            <v>75400</v>
          </cell>
          <cell r="O30737">
            <v>0</v>
          </cell>
          <cell r="P30737">
            <v>0</v>
          </cell>
          <cell r="Q30737">
            <v>75400</v>
          </cell>
        </row>
        <row r="30738">
          <cell r="M30738" t="str">
            <v>805010659_ 1060949</v>
          </cell>
          <cell r="N30738">
            <v>110200</v>
          </cell>
          <cell r="O30738">
            <v>0</v>
          </cell>
          <cell r="P30738">
            <v>0</v>
          </cell>
          <cell r="Q30738">
            <v>110200</v>
          </cell>
        </row>
        <row r="30739">
          <cell r="M30739" t="str">
            <v>805010659_ 1060542</v>
          </cell>
          <cell r="N30739">
            <v>75400</v>
          </cell>
          <cell r="O30739">
            <v>0</v>
          </cell>
          <cell r="P30739">
            <v>0</v>
          </cell>
          <cell r="Q30739">
            <v>75400</v>
          </cell>
        </row>
        <row r="30740">
          <cell r="M30740" t="str">
            <v>805010659_ 1060529</v>
          </cell>
          <cell r="N30740">
            <v>75400</v>
          </cell>
          <cell r="O30740">
            <v>0</v>
          </cell>
          <cell r="P30740">
            <v>0</v>
          </cell>
          <cell r="Q30740">
            <v>75400</v>
          </cell>
        </row>
        <row r="30741">
          <cell r="M30741" t="str">
            <v>805010659_ 1060895</v>
          </cell>
          <cell r="N30741">
            <v>86960</v>
          </cell>
          <cell r="O30741">
            <v>0</v>
          </cell>
          <cell r="P30741">
            <v>300000</v>
          </cell>
          <cell r="Q30741">
            <v>86960</v>
          </cell>
        </row>
        <row r="30742">
          <cell r="M30742" t="str">
            <v>805010659_ 1060488</v>
          </cell>
          <cell r="N30742">
            <v>153000</v>
          </cell>
          <cell r="O30742">
            <v>0</v>
          </cell>
          <cell r="P30742">
            <v>0</v>
          </cell>
          <cell r="Q30742">
            <v>153000</v>
          </cell>
        </row>
        <row r="30743">
          <cell r="M30743" t="str">
            <v>805010659_ 1060572</v>
          </cell>
          <cell r="N30743">
            <v>527999</v>
          </cell>
          <cell r="O30743">
            <v>0</v>
          </cell>
          <cell r="P30743">
            <v>0</v>
          </cell>
          <cell r="Q30743">
            <v>527999</v>
          </cell>
        </row>
        <row r="30744">
          <cell r="M30744" t="str">
            <v>805010659_ 1060584</v>
          </cell>
          <cell r="N30744">
            <v>98000</v>
          </cell>
          <cell r="O30744">
            <v>0</v>
          </cell>
          <cell r="P30744">
            <v>518000</v>
          </cell>
          <cell r="Q30744">
            <v>98000</v>
          </cell>
        </row>
        <row r="30745">
          <cell r="M30745" t="str">
            <v>805010659_ 1060759</v>
          </cell>
          <cell r="N30745">
            <v>27000</v>
          </cell>
          <cell r="O30745">
            <v>0</v>
          </cell>
          <cell r="P30745">
            <v>0</v>
          </cell>
          <cell r="Q30745">
            <v>27000</v>
          </cell>
        </row>
        <row r="30746">
          <cell r="M30746" t="str">
            <v>805010659_ 1060685</v>
          </cell>
          <cell r="N30746">
            <v>75400</v>
          </cell>
          <cell r="O30746">
            <v>0</v>
          </cell>
          <cell r="P30746">
            <v>0</v>
          </cell>
          <cell r="Q30746">
            <v>75400</v>
          </cell>
        </row>
        <row r="30747">
          <cell r="M30747" t="str">
            <v>805010659_ 1060719</v>
          </cell>
          <cell r="N30747">
            <v>420000</v>
          </cell>
          <cell r="O30747">
            <v>0</v>
          </cell>
          <cell r="P30747">
            <v>0</v>
          </cell>
          <cell r="Q30747">
            <v>420000</v>
          </cell>
        </row>
        <row r="30748">
          <cell r="M30748" t="str">
            <v>805010659_ 1060918</v>
          </cell>
          <cell r="N30748">
            <v>98000</v>
          </cell>
          <cell r="O30748">
            <v>0</v>
          </cell>
          <cell r="P30748">
            <v>518000</v>
          </cell>
          <cell r="Q30748">
            <v>98000</v>
          </cell>
        </row>
        <row r="30749">
          <cell r="M30749" t="str">
            <v>805010659_ 1060718</v>
          </cell>
          <cell r="N30749">
            <v>98000</v>
          </cell>
          <cell r="O30749">
            <v>0</v>
          </cell>
          <cell r="P30749">
            <v>518000</v>
          </cell>
          <cell r="Q30749">
            <v>98000</v>
          </cell>
        </row>
        <row r="30750">
          <cell r="M30750" t="str">
            <v>805010659_ 1060659</v>
          </cell>
          <cell r="N30750">
            <v>153000</v>
          </cell>
          <cell r="O30750">
            <v>0</v>
          </cell>
          <cell r="P30750">
            <v>0</v>
          </cell>
          <cell r="Q30750">
            <v>153000</v>
          </cell>
        </row>
        <row r="30751">
          <cell r="M30751" t="str">
            <v>805010659_ 1060587</v>
          </cell>
          <cell r="N30751">
            <v>98000</v>
          </cell>
          <cell r="O30751">
            <v>0</v>
          </cell>
          <cell r="P30751">
            <v>518000</v>
          </cell>
          <cell r="Q30751">
            <v>98000</v>
          </cell>
        </row>
        <row r="30752">
          <cell r="M30752" t="str">
            <v>805010659_ 1060898</v>
          </cell>
          <cell r="N30752">
            <v>98000</v>
          </cell>
          <cell r="O30752">
            <v>0</v>
          </cell>
          <cell r="P30752">
            <v>0</v>
          </cell>
          <cell r="Q30752">
            <v>98000</v>
          </cell>
        </row>
        <row r="30753">
          <cell r="M30753" t="str">
            <v>805010659_ 1060493</v>
          </cell>
          <cell r="N30753">
            <v>156600</v>
          </cell>
          <cell r="O30753">
            <v>0</v>
          </cell>
          <cell r="P30753">
            <v>0</v>
          </cell>
          <cell r="Q30753">
            <v>156600</v>
          </cell>
        </row>
        <row r="30754">
          <cell r="M30754" t="str">
            <v>805010659_ 1060495</v>
          </cell>
          <cell r="N30754">
            <v>156600</v>
          </cell>
          <cell r="O30754">
            <v>0</v>
          </cell>
          <cell r="P30754">
            <v>0</v>
          </cell>
          <cell r="Q30754">
            <v>156600</v>
          </cell>
        </row>
        <row r="30755">
          <cell r="M30755" t="str">
            <v>805010659_ 1060770</v>
          </cell>
          <cell r="N30755">
            <v>122000</v>
          </cell>
          <cell r="O30755">
            <v>0</v>
          </cell>
          <cell r="P30755">
            <v>0</v>
          </cell>
          <cell r="Q30755">
            <v>122000</v>
          </cell>
        </row>
        <row r="30756">
          <cell r="M30756" t="str">
            <v>805010659_ 1060769</v>
          </cell>
          <cell r="N30756">
            <v>73608</v>
          </cell>
          <cell r="O30756">
            <v>0</v>
          </cell>
          <cell r="P30756">
            <v>0</v>
          </cell>
          <cell r="Q30756">
            <v>73608</v>
          </cell>
        </row>
        <row r="30757">
          <cell r="M30757" t="str">
            <v>805010659_ 1060617</v>
          </cell>
          <cell r="N30757">
            <v>342480</v>
          </cell>
          <cell r="O30757">
            <v>0</v>
          </cell>
          <cell r="P30757">
            <v>0</v>
          </cell>
          <cell r="Q30757">
            <v>342480</v>
          </cell>
        </row>
        <row r="30758">
          <cell r="M30758" t="str">
            <v>805010659_ 1060550</v>
          </cell>
          <cell r="N30758">
            <v>75400</v>
          </cell>
          <cell r="O30758">
            <v>0</v>
          </cell>
          <cell r="P30758">
            <v>0</v>
          </cell>
          <cell r="Q30758">
            <v>75400</v>
          </cell>
        </row>
        <row r="30759">
          <cell r="M30759" t="str">
            <v>805010659_ 1060452</v>
          </cell>
          <cell r="N30759">
            <v>31999</v>
          </cell>
          <cell r="O30759">
            <v>0</v>
          </cell>
          <cell r="P30759">
            <v>0</v>
          </cell>
          <cell r="Q30759">
            <v>31999</v>
          </cell>
        </row>
        <row r="30760">
          <cell r="M30760" t="str">
            <v>805010659_ 1060940</v>
          </cell>
          <cell r="N30760">
            <v>58000</v>
          </cell>
          <cell r="O30760">
            <v>0</v>
          </cell>
          <cell r="P30760">
            <v>0</v>
          </cell>
          <cell r="Q30760">
            <v>58000</v>
          </cell>
        </row>
        <row r="30761">
          <cell r="M30761" t="str">
            <v>805010659_ 1060955</v>
          </cell>
          <cell r="N30761">
            <v>74200</v>
          </cell>
          <cell r="O30761">
            <v>0</v>
          </cell>
          <cell r="P30761">
            <v>0</v>
          </cell>
          <cell r="Q30761">
            <v>74200</v>
          </cell>
        </row>
        <row r="30762">
          <cell r="M30762" t="str">
            <v>805010659_ 1060758</v>
          </cell>
          <cell r="N30762">
            <v>40600</v>
          </cell>
          <cell r="O30762">
            <v>0</v>
          </cell>
          <cell r="P30762">
            <v>0</v>
          </cell>
          <cell r="Q30762">
            <v>40600</v>
          </cell>
        </row>
        <row r="30763">
          <cell r="M30763" t="str">
            <v>805010659_ 1060686</v>
          </cell>
          <cell r="N30763">
            <v>75400</v>
          </cell>
          <cell r="O30763">
            <v>0</v>
          </cell>
          <cell r="P30763">
            <v>0</v>
          </cell>
          <cell r="Q30763">
            <v>75400</v>
          </cell>
        </row>
        <row r="30764">
          <cell r="M30764" t="str">
            <v>805010659_ 1060742</v>
          </cell>
          <cell r="N30764">
            <v>226200</v>
          </cell>
          <cell r="O30764">
            <v>0</v>
          </cell>
          <cell r="P30764">
            <v>0</v>
          </cell>
          <cell r="Q30764">
            <v>226200</v>
          </cell>
        </row>
        <row r="30765">
          <cell r="M30765" t="str">
            <v>805010659_ 1060541</v>
          </cell>
          <cell r="N30765">
            <v>98000</v>
          </cell>
          <cell r="O30765">
            <v>0</v>
          </cell>
          <cell r="P30765">
            <v>518000</v>
          </cell>
          <cell r="Q30765">
            <v>98000</v>
          </cell>
        </row>
        <row r="30766">
          <cell r="M30766" t="str">
            <v>805010659_ 1060948</v>
          </cell>
          <cell r="N30766">
            <v>226200</v>
          </cell>
          <cell r="O30766">
            <v>0</v>
          </cell>
          <cell r="P30766">
            <v>0</v>
          </cell>
          <cell r="Q30766">
            <v>226200</v>
          </cell>
        </row>
        <row r="30767">
          <cell r="M30767" t="str">
            <v>805010659_ 1060744</v>
          </cell>
          <cell r="N30767">
            <v>75400</v>
          </cell>
          <cell r="O30767">
            <v>0</v>
          </cell>
          <cell r="P30767">
            <v>0</v>
          </cell>
          <cell r="Q30767">
            <v>75400</v>
          </cell>
        </row>
        <row r="30768">
          <cell r="M30768" t="str">
            <v>805010659_ 1060921</v>
          </cell>
          <cell r="N30768">
            <v>50400</v>
          </cell>
          <cell r="O30768">
            <v>0</v>
          </cell>
          <cell r="P30768">
            <v>0</v>
          </cell>
          <cell r="Q30768">
            <v>50400</v>
          </cell>
        </row>
        <row r="30769">
          <cell r="M30769" t="str">
            <v>805010659_ 1060589</v>
          </cell>
          <cell r="N30769">
            <v>98000</v>
          </cell>
          <cell r="O30769">
            <v>0</v>
          </cell>
          <cell r="P30769">
            <v>518000</v>
          </cell>
          <cell r="Q30769">
            <v>98000</v>
          </cell>
        </row>
        <row r="30770">
          <cell r="M30770" t="str">
            <v>805010659_ 1060519</v>
          </cell>
          <cell r="N30770">
            <v>98000</v>
          </cell>
          <cell r="O30770">
            <v>0</v>
          </cell>
          <cell r="P30770">
            <v>0</v>
          </cell>
          <cell r="Q30770">
            <v>98000</v>
          </cell>
        </row>
        <row r="30771">
          <cell r="M30771" t="str">
            <v>805010659_ 1060724</v>
          </cell>
          <cell r="N30771">
            <v>98000</v>
          </cell>
          <cell r="O30771">
            <v>0</v>
          </cell>
          <cell r="P30771">
            <v>518000</v>
          </cell>
          <cell r="Q30771">
            <v>98000</v>
          </cell>
        </row>
        <row r="30772">
          <cell r="M30772" t="str">
            <v>805010659_ 1060599</v>
          </cell>
          <cell r="N30772">
            <v>98000</v>
          </cell>
          <cell r="O30772">
            <v>0</v>
          </cell>
          <cell r="P30772">
            <v>518000</v>
          </cell>
          <cell r="Q30772">
            <v>98000</v>
          </cell>
        </row>
        <row r="30773">
          <cell r="M30773" t="str">
            <v>805010659_ 1060943</v>
          </cell>
          <cell r="N30773">
            <v>75400</v>
          </cell>
          <cell r="O30773">
            <v>0</v>
          </cell>
          <cell r="P30773">
            <v>0</v>
          </cell>
          <cell r="Q30773">
            <v>75400</v>
          </cell>
        </row>
        <row r="30774">
          <cell r="M30774" t="str">
            <v>805010659_ 1060450</v>
          </cell>
          <cell r="N30774">
            <v>74999</v>
          </cell>
          <cell r="O30774">
            <v>0</v>
          </cell>
          <cell r="P30774">
            <v>0</v>
          </cell>
          <cell r="Q30774">
            <v>74999</v>
          </cell>
        </row>
        <row r="30775">
          <cell r="M30775" t="str">
            <v>805010659_ 1060678</v>
          </cell>
          <cell r="N30775">
            <v>98000</v>
          </cell>
          <cell r="O30775">
            <v>0</v>
          </cell>
          <cell r="P30775">
            <v>518000</v>
          </cell>
          <cell r="Q30775">
            <v>98000</v>
          </cell>
        </row>
        <row r="30776">
          <cell r="M30776" t="str">
            <v>805010659_ 1060499</v>
          </cell>
          <cell r="N30776">
            <v>75400</v>
          </cell>
          <cell r="O30776">
            <v>0</v>
          </cell>
          <cell r="P30776">
            <v>0</v>
          </cell>
          <cell r="Q30776">
            <v>75400</v>
          </cell>
        </row>
        <row r="30777">
          <cell r="M30777" t="str">
            <v>805010659_ 1060633</v>
          </cell>
          <cell r="N30777">
            <v>156600</v>
          </cell>
          <cell r="O30777">
            <v>0</v>
          </cell>
          <cell r="P30777">
            <v>0</v>
          </cell>
          <cell r="Q30777">
            <v>156600</v>
          </cell>
        </row>
        <row r="30778">
          <cell r="M30778" t="str">
            <v>805010659_ 1060672</v>
          </cell>
          <cell r="N30778">
            <v>156600</v>
          </cell>
          <cell r="O30778">
            <v>0</v>
          </cell>
          <cell r="P30778">
            <v>0</v>
          </cell>
          <cell r="Q30778">
            <v>156600</v>
          </cell>
        </row>
        <row r="30779">
          <cell r="M30779" t="str">
            <v>805010659_ 1060632</v>
          </cell>
          <cell r="N30779">
            <v>52499</v>
          </cell>
          <cell r="O30779">
            <v>0</v>
          </cell>
          <cell r="P30779">
            <v>0</v>
          </cell>
          <cell r="Q30779">
            <v>52499</v>
          </cell>
        </row>
        <row r="30780">
          <cell r="M30780" t="str">
            <v>805010659_ 1060684</v>
          </cell>
          <cell r="N30780">
            <v>75400</v>
          </cell>
          <cell r="O30780">
            <v>0</v>
          </cell>
          <cell r="P30780">
            <v>0</v>
          </cell>
          <cell r="Q30780">
            <v>75400</v>
          </cell>
        </row>
        <row r="30781">
          <cell r="M30781" t="str">
            <v>805010659_ 1060959</v>
          </cell>
          <cell r="N30781">
            <v>98000</v>
          </cell>
          <cell r="O30781">
            <v>0</v>
          </cell>
          <cell r="P30781">
            <v>518000</v>
          </cell>
          <cell r="Q30781">
            <v>98000</v>
          </cell>
        </row>
        <row r="30782">
          <cell r="M30782" t="str">
            <v>805010659_ 1060412</v>
          </cell>
          <cell r="N30782">
            <v>98000</v>
          </cell>
          <cell r="O30782">
            <v>0</v>
          </cell>
          <cell r="P30782">
            <v>0</v>
          </cell>
          <cell r="Q30782">
            <v>98000</v>
          </cell>
        </row>
        <row r="30783">
          <cell r="M30783" t="str">
            <v>805010659_ 1060418</v>
          </cell>
          <cell r="N30783">
            <v>75400</v>
          </cell>
          <cell r="O30783">
            <v>0</v>
          </cell>
          <cell r="P30783">
            <v>0</v>
          </cell>
          <cell r="Q30783">
            <v>75400</v>
          </cell>
        </row>
        <row r="30784">
          <cell r="M30784" t="str">
            <v>805010659_ 1060523</v>
          </cell>
          <cell r="N30784">
            <v>528000</v>
          </cell>
          <cell r="O30784">
            <v>0</v>
          </cell>
          <cell r="P30784">
            <v>0</v>
          </cell>
          <cell r="Q30784">
            <v>528000</v>
          </cell>
        </row>
        <row r="30785">
          <cell r="M30785" t="str">
            <v>805010659_ 1060905</v>
          </cell>
          <cell r="N30785">
            <v>122000</v>
          </cell>
          <cell r="O30785">
            <v>0</v>
          </cell>
          <cell r="P30785">
            <v>0</v>
          </cell>
          <cell r="Q30785">
            <v>122000</v>
          </cell>
        </row>
        <row r="30786">
          <cell r="M30786" t="str">
            <v>805010659_ 1060489</v>
          </cell>
          <cell r="N30786">
            <v>348000</v>
          </cell>
          <cell r="O30786">
            <v>0</v>
          </cell>
          <cell r="P30786">
            <v>300000</v>
          </cell>
          <cell r="Q30786">
            <v>348000</v>
          </cell>
        </row>
        <row r="30787">
          <cell r="M30787" t="str">
            <v>805010659_ 1060459</v>
          </cell>
          <cell r="N30787">
            <v>52499</v>
          </cell>
          <cell r="O30787">
            <v>0</v>
          </cell>
          <cell r="P30787">
            <v>0</v>
          </cell>
          <cell r="Q30787">
            <v>52499</v>
          </cell>
        </row>
        <row r="30788">
          <cell r="M30788" t="str">
            <v>805010659_ 1060643</v>
          </cell>
          <cell r="N30788">
            <v>75400</v>
          </cell>
          <cell r="O30788">
            <v>0</v>
          </cell>
          <cell r="P30788">
            <v>0</v>
          </cell>
          <cell r="Q30788">
            <v>75400</v>
          </cell>
        </row>
        <row r="30789">
          <cell r="M30789" t="str">
            <v>805010659_ 1060950</v>
          </cell>
          <cell r="N30789">
            <v>75400</v>
          </cell>
          <cell r="O30789">
            <v>0</v>
          </cell>
          <cell r="P30789">
            <v>0</v>
          </cell>
          <cell r="Q30789">
            <v>75400</v>
          </cell>
        </row>
        <row r="30790">
          <cell r="M30790" t="str">
            <v>805010659_ 1060407</v>
          </cell>
          <cell r="N30790">
            <v>67860</v>
          </cell>
          <cell r="O30790">
            <v>0</v>
          </cell>
          <cell r="P30790">
            <v>0</v>
          </cell>
          <cell r="Q30790">
            <v>67860</v>
          </cell>
        </row>
        <row r="30791">
          <cell r="M30791" t="str">
            <v>805010659_P34542</v>
          </cell>
          <cell r="N30791">
            <v>169999</v>
          </cell>
          <cell r="O30791">
            <v>0</v>
          </cell>
          <cell r="P30791">
            <v>0</v>
          </cell>
          <cell r="Q30791">
            <v>169999</v>
          </cell>
        </row>
        <row r="30792">
          <cell r="M30792" t="str">
            <v>805010659_P34540</v>
          </cell>
          <cell r="N30792">
            <v>180000</v>
          </cell>
          <cell r="O30792">
            <v>0</v>
          </cell>
          <cell r="P30792">
            <v>0</v>
          </cell>
          <cell r="Q30792">
            <v>180000</v>
          </cell>
        </row>
        <row r="30793">
          <cell r="M30793" t="str">
            <v>805010659_P34541</v>
          </cell>
          <cell r="N30793">
            <v>30000</v>
          </cell>
          <cell r="O30793">
            <v>0</v>
          </cell>
          <cell r="P30793">
            <v>0</v>
          </cell>
          <cell r="Q30793">
            <v>30000</v>
          </cell>
        </row>
        <row r="30794">
          <cell r="M30794" t="str">
            <v>805010659_ 1058802</v>
          </cell>
          <cell r="N30794">
            <v>75400</v>
          </cell>
          <cell r="O30794">
            <v>0</v>
          </cell>
          <cell r="P30794">
            <v>0</v>
          </cell>
          <cell r="Q30794">
            <v>75400</v>
          </cell>
        </row>
        <row r="30795">
          <cell r="M30795" t="str">
            <v>805010659_ 1058613</v>
          </cell>
          <cell r="N30795">
            <v>16499</v>
          </cell>
          <cell r="O30795">
            <v>0</v>
          </cell>
          <cell r="P30795">
            <v>0</v>
          </cell>
          <cell r="Q30795">
            <v>16499</v>
          </cell>
        </row>
        <row r="30796">
          <cell r="M30796" t="str">
            <v>805010659_ 1058656</v>
          </cell>
          <cell r="N30796">
            <v>250000</v>
          </cell>
          <cell r="O30796">
            <v>0</v>
          </cell>
          <cell r="P30796">
            <v>0</v>
          </cell>
          <cell r="Q30796">
            <v>250000</v>
          </cell>
        </row>
        <row r="30797">
          <cell r="M30797" t="str">
            <v>805010659_ 1058788</v>
          </cell>
          <cell r="N30797">
            <v>420000</v>
          </cell>
          <cell r="O30797">
            <v>0</v>
          </cell>
          <cell r="P30797">
            <v>0</v>
          </cell>
          <cell r="Q30797">
            <v>420000</v>
          </cell>
        </row>
        <row r="30798">
          <cell r="M30798" t="str">
            <v>805010659_ 1058685</v>
          </cell>
          <cell r="N30798">
            <v>122000</v>
          </cell>
          <cell r="O30798">
            <v>0</v>
          </cell>
          <cell r="P30798">
            <v>0</v>
          </cell>
          <cell r="Q30798">
            <v>122000</v>
          </cell>
        </row>
        <row r="30799">
          <cell r="M30799" t="str">
            <v>805010659_ 1058697</v>
          </cell>
          <cell r="N30799">
            <v>75400</v>
          </cell>
          <cell r="O30799">
            <v>0</v>
          </cell>
          <cell r="P30799">
            <v>0</v>
          </cell>
          <cell r="Q30799">
            <v>75400</v>
          </cell>
        </row>
        <row r="30800">
          <cell r="M30800" t="str">
            <v>805010659_ 1058853</v>
          </cell>
          <cell r="N30800">
            <v>122000</v>
          </cell>
          <cell r="O30800">
            <v>0</v>
          </cell>
          <cell r="P30800">
            <v>0</v>
          </cell>
          <cell r="Q30800">
            <v>122000</v>
          </cell>
        </row>
        <row r="30801">
          <cell r="M30801" t="str">
            <v>805010659_ 1058663</v>
          </cell>
          <cell r="N30801">
            <v>75000</v>
          </cell>
          <cell r="O30801">
            <v>0</v>
          </cell>
          <cell r="P30801">
            <v>0</v>
          </cell>
          <cell r="Q30801">
            <v>75000</v>
          </cell>
        </row>
        <row r="30802">
          <cell r="M30802" t="str">
            <v>805010659_ 1058661</v>
          </cell>
          <cell r="N30802">
            <v>75400</v>
          </cell>
          <cell r="O30802">
            <v>0</v>
          </cell>
          <cell r="P30802">
            <v>0</v>
          </cell>
          <cell r="Q30802">
            <v>75400</v>
          </cell>
        </row>
        <row r="30803">
          <cell r="M30803" t="str">
            <v>805010659_ 1059093</v>
          </cell>
          <cell r="N30803">
            <v>75400</v>
          </cell>
          <cell r="O30803">
            <v>0</v>
          </cell>
          <cell r="P30803">
            <v>0</v>
          </cell>
          <cell r="Q30803">
            <v>75400</v>
          </cell>
        </row>
        <row r="30804">
          <cell r="M30804" t="str">
            <v>805010659_ 1058922</v>
          </cell>
          <cell r="N30804">
            <v>122000</v>
          </cell>
          <cell r="O30804">
            <v>0</v>
          </cell>
          <cell r="P30804">
            <v>0</v>
          </cell>
          <cell r="Q30804">
            <v>122000</v>
          </cell>
        </row>
        <row r="30805">
          <cell r="M30805" t="str">
            <v>805010659_ 1058746</v>
          </cell>
          <cell r="N30805">
            <v>98000</v>
          </cell>
          <cell r="O30805">
            <v>0</v>
          </cell>
          <cell r="P30805">
            <v>518000</v>
          </cell>
          <cell r="Q30805">
            <v>98000</v>
          </cell>
        </row>
        <row r="30806">
          <cell r="M30806" t="str">
            <v>805010659_ 1058851</v>
          </cell>
          <cell r="N30806">
            <v>156600</v>
          </cell>
          <cell r="O30806">
            <v>0</v>
          </cell>
          <cell r="P30806">
            <v>0</v>
          </cell>
          <cell r="Q30806">
            <v>156600</v>
          </cell>
        </row>
        <row r="30807">
          <cell r="M30807" t="str">
            <v>805010659_ 1058737</v>
          </cell>
          <cell r="N30807">
            <v>93024</v>
          </cell>
          <cell r="O30807">
            <v>0</v>
          </cell>
          <cell r="P30807">
            <v>518000</v>
          </cell>
          <cell r="Q30807">
            <v>93024</v>
          </cell>
        </row>
        <row r="30808">
          <cell r="M30808" t="str">
            <v>805010659_ 1058903</v>
          </cell>
          <cell r="N30808">
            <v>52499</v>
          </cell>
          <cell r="O30808">
            <v>0</v>
          </cell>
          <cell r="P30808">
            <v>0</v>
          </cell>
          <cell r="Q30808">
            <v>52499</v>
          </cell>
        </row>
        <row r="30809">
          <cell r="M30809" t="str">
            <v>805010659_ 1058714</v>
          </cell>
          <cell r="N30809">
            <v>348000</v>
          </cell>
          <cell r="O30809">
            <v>0</v>
          </cell>
          <cell r="P30809">
            <v>300000</v>
          </cell>
          <cell r="Q30809">
            <v>348000</v>
          </cell>
        </row>
        <row r="30810">
          <cell r="M30810" t="str">
            <v>805010659_ 1058860</v>
          </cell>
          <cell r="N30810">
            <v>58000</v>
          </cell>
          <cell r="O30810">
            <v>0</v>
          </cell>
          <cell r="P30810">
            <v>0</v>
          </cell>
          <cell r="Q30810">
            <v>58000</v>
          </cell>
        </row>
        <row r="30811">
          <cell r="M30811" t="str">
            <v>805010659_ 1058664</v>
          </cell>
          <cell r="N30811">
            <v>35860</v>
          </cell>
          <cell r="O30811">
            <v>0</v>
          </cell>
          <cell r="P30811">
            <v>0</v>
          </cell>
          <cell r="Q30811">
            <v>35860</v>
          </cell>
        </row>
        <row r="30812">
          <cell r="M30812" t="str">
            <v>805010659_ 1058694</v>
          </cell>
          <cell r="N30812">
            <v>74999</v>
          </cell>
          <cell r="O30812">
            <v>0</v>
          </cell>
          <cell r="P30812">
            <v>0</v>
          </cell>
          <cell r="Q30812">
            <v>74999</v>
          </cell>
        </row>
        <row r="30813">
          <cell r="M30813" t="str">
            <v>805010659_ 1058619</v>
          </cell>
          <cell r="N30813">
            <v>75400</v>
          </cell>
          <cell r="O30813">
            <v>0</v>
          </cell>
          <cell r="P30813">
            <v>0</v>
          </cell>
          <cell r="Q30813">
            <v>75400</v>
          </cell>
        </row>
        <row r="30814">
          <cell r="M30814" t="str">
            <v>805010659_ 1058896</v>
          </cell>
          <cell r="N30814">
            <v>339696</v>
          </cell>
          <cell r="O30814">
            <v>0</v>
          </cell>
          <cell r="P30814">
            <v>300000</v>
          </cell>
          <cell r="Q30814">
            <v>339696</v>
          </cell>
        </row>
        <row r="30815">
          <cell r="M30815" t="str">
            <v>805010659_ 1058687</v>
          </cell>
          <cell r="N30815">
            <v>75400</v>
          </cell>
          <cell r="O30815">
            <v>0</v>
          </cell>
          <cell r="P30815">
            <v>0</v>
          </cell>
          <cell r="Q30815">
            <v>75400</v>
          </cell>
        </row>
        <row r="30816">
          <cell r="M30816" t="str">
            <v>805010659_ 1058745</v>
          </cell>
          <cell r="N30816">
            <v>95520</v>
          </cell>
          <cell r="O30816">
            <v>0</v>
          </cell>
          <cell r="P30816">
            <v>518000</v>
          </cell>
          <cell r="Q30816">
            <v>95520</v>
          </cell>
        </row>
        <row r="30817">
          <cell r="M30817" t="str">
            <v>805010659_ 1058657</v>
          </cell>
          <cell r="N30817">
            <v>1268003</v>
          </cell>
          <cell r="O30817">
            <v>0</v>
          </cell>
          <cell r="P30817">
            <v>300000</v>
          </cell>
          <cell r="Q30817">
            <v>1268003</v>
          </cell>
        </row>
        <row r="30818">
          <cell r="M30818" t="str">
            <v>805010659_ 1058967</v>
          </cell>
          <cell r="N30818">
            <v>75400</v>
          </cell>
          <cell r="O30818">
            <v>0</v>
          </cell>
          <cell r="P30818">
            <v>0</v>
          </cell>
          <cell r="Q30818">
            <v>75400</v>
          </cell>
        </row>
        <row r="30819">
          <cell r="M30819" t="str">
            <v>805010659_ 1059085</v>
          </cell>
          <cell r="N30819">
            <v>348000</v>
          </cell>
          <cell r="O30819">
            <v>0</v>
          </cell>
          <cell r="P30819">
            <v>300000</v>
          </cell>
          <cell r="Q30819">
            <v>348000</v>
          </cell>
        </row>
        <row r="30820">
          <cell r="M30820" t="str">
            <v>805010659_ 1058743</v>
          </cell>
          <cell r="N30820">
            <v>156600</v>
          </cell>
          <cell r="O30820">
            <v>0</v>
          </cell>
          <cell r="P30820">
            <v>0</v>
          </cell>
          <cell r="Q30820">
            <v>156600</v>
          </cell>
        </row>
        <row r="30821">
          <cell r="M30821" t="str">
            <v>805010659_ 1058930</v>
          </cell>
          <cell r="N30821">
            <v>122000</v>
          </cell>
          <cell r="O30821">
            <v>0</v>
          </cell>
          <cell r="P30821">
            <v>0</v>
          </cell>
          <cell r="Q30821">
            <v>122000</v>
          </cell>
        </row>
        <row r="30822">
          <cell r="M30822" t="str">
            <v>805010659_ 1058826</v>
          </cell>
          <cell r="N30822">
            <v>74200</v>
          </cell>
          <cell r="O30822">
            <v>0</v>
          </cell>
          <cell r="P30822">
            <v>0</v>
          </cell>
          <cell r="Q30822">
            <v>74200</v>
          </cell>
        </row>
        <row r="30823">
          <cell r="M30823" t="str">
            <v>805010659_ 1058838</v>
          </cell>
          <cell r="N30823">
            <v>98000</v>
          </cell>
          <cell r="O30823">
            <v>0</v>
          </cell>
          <cell r="P30823">
            <v>518000</v>
          </cell>
          <cell r="Q30823">
            <v>98000</v>
          </cell>
        </row>
        <row r="30824">
          <cell r="M30824" t="str">
            <v>805010659_ 1059107</v>
          </cell>
          <cell r="N30824">
            <v>430800</v>
          </cell>
          <cell r="O30824">
            <v>0</v>
          </cell>
          <cell r="P30824">
            <v>0</v>
          </cell>
          <cell r="Q30824">
            <v>430800</v>
          </cell>
        </row>
        <row r="30825">
          <cell r="M30825" t="str">
            <v>805010659_ 1058915</v>
          </cell>
          <cell r="N30825">
            <v>95520</v>
          </cell>
          <cell r="O30825">
            <v>0</v>
          </cell>
          <cell r="P30825">
            <v>518000</v>
          </cell>
          <cell r="Q30825">
            <v>95520</v>
          </cell>
        </row>
        <row r="30826">
          <cell r="M30826" t="str">
            <v>805010659_ 1058839</v>
          </cell>
          <cell r="N30826">
            <v>98000</v>
          </cell>
          <cell r="O30826">
            <v>0</v>
          </cell>
          <cell r="P30826">
            <v>518000</v>
          </cell>
          <cell r="Q30826">
            <v>98000</v>
          </cell>
        </row>
        <row r="30827">
          <cell r="M30827" t="str">
            <v>805010659_ 1058677</v>
          </cell>
          <cell r="N30827">
            <v>95520</v>
          </cell>
          <cell r="O30827">
            <v>0</v>
          </cell>
          <cell r="P30827">
            <v>518000</v>
          </cell>
          <cell r="Q30827">
            <v>95520</v>
          </cell>
        </row>
        <row r="30828">
          <cell r="M30828" t="str">
            <v>805010659_ 1059067</v>
          </cell>
          <cell r="N30828">
            <v>40600</v>
          </cell>
          <cell r="O30828">
            <v>0</v>
          </cell>
          <cell r="P30828">
            <v>0</v>
          </cell>
          <cell r="Q30828">
            <v>40600</v>
          </cell>
        </row>
        <row r="30829">
          <cell r="M30829" t="str">
            <v>805010659_ 1058669</v>
          </cell>
          <cell r="N30829">
            <v>156600</v>
          </cell>
          <cell r="O30829">
            <v>0</v>
          </cell>
          <cell r="P30829">
            <v>0</v>
          </cell>
          <cell r="Q30829">
            <v>156600</v>
          </cell>
        </row>
        <row r="30830">
          <cell r="M30830" t="str">
            <v>805010659_ 1059104</v>
          </cell>
          <cell r="N30830">
            <v>208700</v>
          </cell>
          <cell r="O30830">
            <v>0</v>
          </cell>
          <cell r="P30830">
            <v>0</v>
          </cell>
          <cell r="Q30830">
            <v>208700</v>
          </cell>
        </row>
        <row r="30831">
          <cell r="M30831" t="str">
            <v>805010659_ 1059101</v>
          </cell>
          <cell r="N30831">
            <v>93500</v>
          </cell>
          <cell r="O30831">
            <v>0</v>
          </cell>
          <cell r="P30831">
            <v>0</v>
          </cell>
          <cell r="Q30831">
            <v>93500</v>
          </cell>
        </row>
        <row r="30832">
          <cell r="M30832" t="str">
            <v>805010659_ 1058778</v>
          </cell>
          <cell r="N30832">
            <v>75400</v>
          </cell>
          <cell r="O30832">
            <v>0</v>
          </cell>
          <cell r="P30832">
            <v>0</v>
          </cell>
          <cell r="Q30832">
            <v>75400</v>
          </cell>
        </row>
        <row r="30833">
          <cell r="M30833" t="str">
            <v>805010659_ 1058715</v>
          </cell>
          <cell r="N30833">
            <v>75400</v>
          </cell>
          <cell r="O30833">
            <v>0</v>
          </cell>
          <cell r="P30833">
            <v>0</v>
          </cell>
          <cell r="Q30833">
            <v>75400</v>
          </cell>
        </row>
        <row r="30834">
          <cell r="M30834" t="str">
            <v>805010659_ 1058905</v>
          </cell>
          <cell r="N30834">
            <v>156600</v>
          </cell>
          <cell r="O30834">
            <v>0</v>
          </cell>
          <cell r="P30834">
            <v>0</v>
          </cell>
          <cell r="Q30834">
            <v>156600</v>
          </cell>
        </row>
        <row r="30835">
          <cell r="M30835" t="str">
            <v>805010659_ 1058810</v>
          </cell>
          <cell r="N30835">
            <v>156600</v>
          </cell>
          <cell r="O30835">
            <v>0</v>
          </cell>
          <cell r="P30835">
            <v>0</v>
          </cell>
          <cell r="Q30835">
            <v>156600</v>
          </cell>
        </row>
        <row r="30836">
          <cell r="M30836" t="str">
            <v>805010659_ 1059076</v>
          </cell>
          <cell r="N30836">
            <v>52499</v>
          </cell>
          <cell r="O30836">
            <v>0</v>
          </cell>
          <cell r="P30836">
            <v>0</v>
          </cell>
          <cell r="Q30836">
            <v>52499</v>
          </cell>
        </row>
        <row r="30837">
          <cell r="M30837" t="str">
            <v>805010659_ 1058830</v>
          </cell>
          <cell r="N30837">
            <v>52499</v>
          </cell>
          <cell r="O30837">
            <v>0</v>
          </cell>
          <cell r="P30837">
            <v>0</v>
          </cell>
          <cell r="Q30837">
            <v>52499</v>
          </cell>
        </row>
        <row r="30838">
          <cell r="M30838" t="str">
            <v>805010659_ 1058723</v>
          </cell>
          <cell r="N30838">
            <v>122000</v>
          </cell>
          <cell r="O30838">
            <v>0</v>
          </cell>
          <cell r="P30838">
            <v>0</v>
          </cell>
          <cell r="Q30838">
            <v>122000</v>
          </cell>
        </row>
        <row r="30839">
          <cell r="M30839" t="str">
            <v>805010659_ 1059106</v>
          </cell>
          <cell r="N30839">
            <v>58900</v>
          </cell>
          <cell r="O30839">
            <v>0</v>
          </cell>
          <cell r="P30839">
            <v>0</v>
          </cell>
          <cell r="Q30839">
            <v>58900</v>
          </cell>
        </row>
        <row r="30840">
          <cell r="M30840" t="str">
            <v>805010659_ 1058914</v>
          </cell>
          <cell r="N30840">
            <v>156600</v>
          </cell>
          <cell r="O30840">
            <v>0</v>
          </cell>
          <cell r="P30840">
            <v>0</v>
          </cell>
          <cell r="Q30840">
            <v>156600</v>
          </cell>
        </row>
        <row r="30841">
          <cell r="M30841" t="str">
            <v>805010659_ 1058900</v>
          </cell>
          <cell r="N30841">
            <v>94253</v>
          </cell>
          <cell r="O30841">
            <v>0</v>
          </cell>
          <cell r="P30841">
            <v>518000</v>
          </cell>
          <cell r="Q30841">
            <v>94253</v>
          </cell>
        </row>
        <row r="30842">
          <cell r="M30842" t="str">
            <v>805010659_ 1058893</v>
          </cell>
          <cell r="N30842">
            <v>95520</v>
          </cell>
          <cell r="O30842">
            <v>0</v>
          </cell>
          <cell r="P30842">
            <v>518000</v>
          </cell>
          <cell r="Q30842">
            <v>95520</v>
          </cell>
        </row>
        <row r="30843">
          <cell r="M30843" t="str">
            <v>805010659_ 1058711</v>
          </cell>
          <cell r="N30843">
            <v>75400</v>
          </cell>
          <cell r="O30843">
            <v>0</v>
          </cell>
          <cell r="P30843">
            <v>0</v>
          </cell>
          <cell r="Q30843">
            <v>75400</v>
          </cell>
        </row>
        <row r="30844">
          <cell r="M30844" t="str">
            <v>805010659_ 1058611</v>
          </cell>
          <cell r="N30844">
            <v>527999</v>
          </cell>
          <cell r="O30844">
            <v>0</v>
          </cell>
          <cell r="P30844">
            <v>0</v>
          </cell>
          <cell r="Q30844">
            <v>527999</v>
          </cell>
        </row>
        <row r="30845">
          <cell r="M30845" t="str">
            <v>805010659_ 1058713</v>
          </cell>
          <cell r="N30845">
            <v>156600</v>
          </cell>
          <cell r="O30845">
            <v>0</v>
          </cell>
          <cell r="P30845">
            <v>0</v>
          </cell>
          <cell r="Q30845">
            <v>156600</v>
          </cell>
        </row>
        <row r="30846">
          <cell r="M30846" t="str">
            <v>805010659_ 1058873</v>
          </cell>
          <cell r="N30846">
            <v>98000</v>
          </cell>
          <cell r="O30846">
            <v>0</v>
          </cell>
          <cell r="P30846">
            <v>518000</v>
          </cell>
          <cell r="Q30846">
            <v>98000</v>
          </cell>
        </row>
        <row r="30847">
          <cell r="M30847" t="str">
            <v>805010659_ 1058795</v>
          </cell>
          <cell r="N30847">
            <v>98000</v>
          </cell>
          <cell r="O30847">
            <v>0</v>
          </cell>
          <cell r="P30847">
            <v>518000</v>
          </cell>
          <cell r="Q30847">
            <v>98000</v>
          </cell>
        </row>
        <row r="30848">
          <cell r="M30848" t="str">
            <v>805010659_ 1058630</v>
          </cell>
          <cell r="N30848">
            <v>93024</v>
          </cell>
          <cell r="O30848">
            <v>0</v>
          </cell>
          <cell r="P30848">
            <v>518000</v>
          </cell>
          <cell r="Q30848">
            <v>93024</v>
          </cell>
        </row>
        <row r="30849">
          <cell r="M30849" t="str">
            <v>805010659_ 1058751</v>
          </cell>
          <cell r="N30849">
            <v>122000</v>
          </cell>
          <cell r="O30849">
            <v>0</v>
          </cell>
          <cell r="P30849">
            <v>0</v>
          </cell>
          <cell r="Q30849">
            <v>122000</v>
          </cell>
        </row>
        <row r="30850">
          <cell r="M30850" t="str">
            <v>805010659_ 1058786</v>
          </cell>
          <cell r="N30850">
            <v>98000</v>
          </cell>
          <cell r="O30850">
            <v>0</v>
          </cell>
          <cell r="P30850">
            <v>518000</v>
          </cell>
          <cell r="Q30850">
            <v>98000</v>
          </cell>
        </row>
        <row r="30851">
          <cell r="M30851" t="str">
            <v>805010659_ 1058829</v>
          </cell>
          <cell r="N30851">
            <v>75400</v>
          </cell>
          <cell r="O30851">
            <v>0</v>
          </cell>
          <cell r="P30851">
            <v>0</v>
          </cell>
          <cell r="Q30851">
            <v>75400</v>
          </cell>
        </row>
        <row r="30852">
          <cell r="M30852" t="str">
            <v>805010659_ 1058607</v>
          </cell>
          <cell r="N30852">
            <v>58000</v>
          </cell>
          <cell r="O30852">
            <v>0</v>
          </cell>
          <cell r="P30852">
            <v>0</v>
          </cell>
          <cell r="Q30852">
            <v>58000</v>
          </cell>
        </row>
        <row r="30853">
          <cell r="M30853" t="str">
            <v>805010659_ 1058854</v>
          </cell>
          <cell r="N30853">
            <v>75400</v>
          </cell>
          <cell r="O30853">
            <v>0</v>
          </cell>
          <cell r="P30853">
            <v>0</v>
          </cell>
          <cell r="Q30853">
            <v>75400</v>
          </cell>
        </row>
        <row r="30854">
          <cell r="M30854" t="str">
            <v>805010659_ 1058798</v>
          </cell>
          <cell r="N30854">
            <v>40600</v>
          </cell>
          <cell r="O30854">
            <v>0</v>
          </cell>
          <cell r="P30854">
            <v>0</v>
          </cell>
          <cell r="Q30854">
            <v>40600</v>
          </cell>
        </row>
        <row r="30855">
          <cell r="M30855" t="str">
            <v>805010659_ 1058648</v>
          </cell>
          <cell r="N30855">
            <v>58000</v>
          </cell>
          <cell r="O30855">
            <v>0</v>
          </cell>
          <cell r="P30855">
            <v>0</v>
          </cell>
          <cell r="Q30855">
            <v>58000</v>
          </cell>
        </row>
        <row r="30856">
          <cell r="M30856" t="str">
            <v>805010659_ 1059051</v>
          </cell>
          <cell r="N30856">
            <v>75400</v>
          </cell>
          <cell r="O30856">
            <v>0</v>
          </cell>
          <cell r="P30856">
            <v>0</v>
          </cell>
          <cell r="Q30856">
            <v>75400</v>
          </cell>
        </row>
        <row r="30857">
          <cell r="M30857" t="str">
            <v>805010659_ 1058748</v>
          </cell>
          <cell r="N30857">
            <v>18000</v>
          </cell>
          <cell r="O30857">
            <v>0</v>
          </cell>
          <cell r="P30857">
            <v>0</v>
          </cell>
          <cell r="Q30857">
            <v>18000</v>
          </cell>
        </row>
        <row r="30858">
          <cell r="M30858" t="str">
            <v>805010659_ 1058604</v>
          </cell>
          <cell r="N30858">
            <v>98000</v>
          </cell>
          <cell r="O30858">
            <v>0</v>
          </cell>
          <cell r="P30858">
            <v>518000</v>
          </cell>
          <cell r="Q30858">
            <v>98000</v>
          </cell>
        </row>
        <row r="30859">
          <cell r="M30859" t="str">
            <v>805010659_ 1058639</v>
          </cell>
          <cell r="N30859">
            <v>420000</v>
          </cell>
          <cell r="O30859">
            <v>0</v>
          </cell>
          <cell r="P30859">
            <v>0</v>
          </cell>
          <cell r="Q30859">
            <v>420000</v>
          </cell>
        </row>
        <row r="30860">
          <cell r="M30860" t="str">
            <v>805010659_ 1058793</v>
          </cell>
          <cell r="N30860">
            <v>75400</v>
          </cell>
          <cell r="O30860">
            <v>0</v>
          </cell>
          <cell r="P30860">
            <v>0</v>
          </cell>
          <cell r="Q30860">
            <v>75400</v>
          </cell>
        </row>
        <row r="30861">
          <cell r="M30861" t="str">
            <v>805010659_ 1058668</v>
          </cell>
          <cell r="N30861">
            <v>74200</v>
          </cell>
          <cell r="O30861">
            <v>0</v>
          </cell>
          <cell r="P30861">
            <v>0</v>
          </cell>
          <cell r="Q30861">
            <v>74200</v>
          </cell>
        </row>
        <row r="30862">
          <cell r="M30862" t="str">
            <v>805010659_ 1058650</v>
          </cell>
          <cell r="N30862">
            <v>156600</v>
          </cell>
          <cell r="O30862">
            <v>0</v>
          </cell>
          <cell r="P30862">
            <v>0</v>
          </cell>
          <cell r="Q30862">
            <v>156600</v>
          </cell>
        </row>
        <row r="30863">
          <cell r="M30863" t="str">
            <v>805010659_ 1059016</v>
          </cell>
          <cell r="N30863">
            <v>58000</v>
          </cell>
          <cell r="O30863">
            <v>0</v>
          </cell>
          <cell r="P30863">
            <v>0</v>
          </cell>
          <cell r="Q30863">
            <v>58000</v>
          </cell>
        </row>
        <row r="30864">
          <cell r="M30864" t="str">
            <v>805010659_ 1058898</v>
          </cell>
          <cell r="N30864">
            <v>75400</v>
          </cell>
          <cell r="O30864">
            <v>0</v>
          </cell>
          <cell r="P30864">
            <v>0</v>
          </cell>
          <cell r="Q30864">
            <v>75400</v>
          </cell>
        </row>
        <row r="30865">
          <cell r="M30865" t="str">
            <v>805010659_ 1058601</v>
          </cell>
          <cell r="N30865">
            <v>98000</v>
          </cell>
          <cell r="O30865">
            <v>0</v>
          </cell>
          <cell r="P30865">
            <v>0</v>
          </cell>
          <cell r="Q30865">
            <v>98000</v>
          </cell>
        </row>
        <row r="30866">
          <cell r="M30866" t="str">
            <v>805010659_ 1058717</v>
          </cell>
          <cell r="N30866">
            <v>156600</v>
          </cell>
          <cell r="O30866">
            <v>0</v>
          </cell>
          <cell r="P30866">
            <v>0</v>
          </cell>
          <cell r="Q30866">
            <v>156600</v>
          </cell>
        </row>
        <row r="30867">
          <cell r="M30867" t="str">
            <v>805010659_ 1058823</v>
          </cell>
          <cell r="N30867">
            <v>74999</v>
          </cell>
          <cell r="O30867">
            <v>0</v>
          </cell>
          <cell r="P30867">
            <v>0</v>
          </cell>
          <cell r="Q30867">
            <v>74999</v>
          </cell>
        </row>
        <row r="30868">
          <cell r="M30868" t="str">
            <v>805010659_ 1058626</v>
          </cell>
          <cell r="N30868">
            <v>98000</v>
          </cell>
          <cell r="O30868">
            <v>0</v>
          </cell>
          <cell r="P30868">
            <v>518000</v>
          </cell>
          <cell r="Q30868">
            <v>98000</v>
          </cell>
        </row>
        <row r="30869">
          <cell r="M30869" t="str">
            <v>805010659_ 1058862</v>
          </cell>
          <cell r="N30869">
            <v>98000</v>
          </cell>
          <cell r="O30869">
            <v>0</v>
          </cell>
          <cell r="P30869">
            <v>518000</v>
          </cell>
          <cell r="Q30869">
            <v>98000</v>
          </cell>
        </row>
        <row r="30870">
          <cell r="M30870" t="str">
            <v>805010659_ 1058821</v>
          </cell>
          <cell r="N30870">
            <v>156600</v>
          </cell>
          <cell r="O30870">
            <v>0</v>
          </cell>
          <cell r="P30870">
            <v>0</v>
          </cell>
          <cell r="Q30870">
            <v>156600</v>
          </cell>
        </row>
        <row r="30871">
          <cell r="M30871" t="str">
            <v>805010659_ 1058676</v>
          </cell>
          <cell r="N30871">
            <v>74200</v>
          </cell>
          <cell r="O30871">
            <v>0</v>
          </cell>
          <cell r="P30871">
            <v>0</v>
          </cell>
          <cell r="Q30871">
            <v>74200</v>
          </cell>
        </row>
        <row r="30872">
          <cell r="M30872" t="str">
            <v>805010659_ 1058841</v>
          </cell>
          <cell r="N30872">
            <v>98000</v>
          </cell>
          <cell r="O30872">
            <v>0</v>
          </cell>
          <cell r="P30872">
            <v>518000</v>
          </cell>
          <cell r="Q30872">
            <v>98000</v>
          </cell>
        </row>
        <row r="30873">
          <cell r="M30873" t="str">
            <v>805010659_ 1058600</v>
          </cell>
          <cell r="N30873">
            <v>74999</v>
          </cell>
          <cell r="O30873">
            <v>0</v>
          </cell>
          <cell r="P30873">
            <v>0</v>
          </cell>
          <cell r="Q30873">
            <v>74999</v>
          </cell>
        </row>
        <row r="30874">
          <cell r="M30874" t="str">
            <v>805010659_ 1058637</v>
          </cell>
          <cell r="N30874">
            <v>404544</v>
          </cell>
          <cell r="O30874">
            <v>0</v>
          </cell>
          <cell r="P30874">
            <v>0</v>
          </cell>
          <cell r="Q30874">
            <v>404544</v>
          </cell>
        </row>
        <row r="30875">
          <cell r="M30875" t="str">
            <v>805010659_ 1058989</v>
          </cell>
          <cell r="N30875">
            <v>75400</v>
          </cell>
          <cell r="O30875">
            <v>0</v>
          </cell>
          <cell r="P30875">
            <v>0</v>
          </cell>
          <cell r="Q30875">
            <v>75400</v>
          </cell>
        </row>
        <row r="30876">
          <cell r="M30876" t="str">
            <v>805010659_ 1058689</v>
          </cell>
          <cell r="N30876">
            <v>52499</v>
          </cell>
          <cell r="O30876">
            <v>0</v>
          </cell>
          <cell r="P30876">
            <v>0</v>
          </cell>
          <cell r="Q30876">
            <v>52499</v>
          </cell>
        </row>
        <row r="30877">
          <cell r="M30877" t="str">
            <v>805010659_ 1059069</v>
          </cell>
          <cell r="N30877">
            <v>528000</v>
          </cell>
          <cell r="O30877">
            <v>0</v>
          </cell>
          <cell r="P30877">
            <v>0</v>
          </cell>
          <cell r="Q30877">
            <v>528000</v>
          </cell>
        </row>
        <row r="30878">
          <cell r="M30878" t="str">
            <v>805010659_ 1058886</v>
          </cell>
          <cell r="N30878">
            <v>52499</v>
          </cell>
          <cell r="O30878">
            <v>0</v>
          </cell>
          <cell r="P30878">
            <v>0</v>
          </cell>
          <cell r="Q30878">
            <v>52499</v>
          </cell>
        </row>
        <row r="30879">
          <cell r="M30879" t="str">
            <v>805010659_ 1059059</v>
          </cell>
          <cell r="N30879">
            <v>40600</v>
          </cell>
          <cell r="O30879">
            <v>0</v>
          </cell>
          <cell r="P30879">
            <v>0</v>
          </cell>
          <cell r="Q30879">
            <v>40600</v>
          </cell>
        </row>
        <row r="30880">
          <cell r="M30880" t="str">
            <v>805010659_ 1058876</v>
          </cell>
          <cell r="N30880">
            <v>122000</v>
          </cell>
          <cell r="O30880">
            <v>0</v>
          </cell>
          <cell r="P30880">
            <v>0</v>
          </cell>
          <cell r="Q30880">
            <v>122000</v>
          </cell>
        </row>
        <row r="30881">
          <cell r="M30881" t="str">
            <v>805010659_ 1058625</v>
          </cell>
          <cell r="N30881">
            <v>98000</v>
          </cell>
          <cell r="O30881">
            <v>0</v>
          </cell>
          <cell r="P30881">
            <v>518000</v>
          </cell>
          <cell r="Q30881">
            <v>98000</v>
          </cell>
        </row>
        <row r="30882">
          <cell r="M30882" t="str">
            <v>805010659_ 1058924</v>
          </cell>
          <cell r="N30882">
            <v>336960</v>
          </cell>
          <cell r="O30882">
            <v>0</v>
          </cell>
          <cell r="P30882">
            <v>300000</v>
          </cell>
          <cell r="Q30882">
            <v>336960</v>
          </cell>
        </row>
        <row r="30883">
          <cell r="M30883" t="str">
            <v>805010659_ 1058609</v>
          </cell>
          <cell r="N30883">
            <v>75400</v>
          </cell>
          <cell r="O30883">
            <v>0</v>
          </cell>
          <cell r="P30883">
            <v>0</v>
          </cell>
          <cell r="Q30883">
            <v>75400</v>
          </cell>
        </row>
        <row r="30884">
          <cell r="M30884" t="str">
            <v>805010659_ 1058653</v>
          </cell>
          <cell r="N30884">
            <v>75400</v>
          </cell>
          <cell r="O30884">
            <v>0</v>
          </cell>
          <cell r="P30884">
            <v>0</v>
          </cell>
          <cell r="Q30884">
            <v>75400</v>
          </cell>
        </row>
        <row r="30885">
          <cell r="M30885" t="str">
            <v>805010659_ 1058599</v>
          </cell>
          <cell r="N30885">
            <v>18000</v>
          </cell>
          <cell r="O30885">
            <v>0</v>
          </cell>
          <cell r="P30885">
            <v>80000</v>
          </cell>
          <cell r="Q30885">
            <v>18000</v>
          </cell>
        </row>
        <row r="30886">
          <cell r="M30886" t="str">
            <v>805010659_ 1058598</v>
          </cell>
          <cell r="N30886">
            <v>75400</v>
          </cell>
          <cell r="O30886">
            <v>0</v>
          </cell>
          <cell r="P30886">
            <v>0</v>
          </cell>
          <cell r="Q30886">
            <v>75400</v>
          </cell>
        </row>
        <row r="30887">
          <cell r="M30887" t="str">
            <v>805010659_ 1059024</v>
          </cell>
          <cell r="N30887">
            <v>290000</v>
          </cell>
          <cell r="O30887">
            <v>0</v>
          </cell>
          <cell r="P30887">
            <v>0</v>
          </cell>
          <cell r="Q30887">
            <v>290000</v>
          </cell>
        </row>
        <row r="30888">
          <cell r="M30888" t="str">
            <v>805010659_ 1058855</v>
          </cell>
          <cell r="N30888">
            <v>75400</v>
          </cell>
          <cell r="O30888">
            <v>0</v>
          </cell>
          <cell r="P30888">
            <v>0</v>
          </cell>
          <cell r="Q30888">
            <v>75400</v>
          </cell>
        </row>
        <row r="30889">
          <cell r="M30889" t="str">
            <v>805010659_ 1058783</v>
          </cell>
          <cell r="N30889">
            <v>98000</v>
          </cell>
          <cell r="O30889">
            <v>0</v>
          </cell>
          <cell r="P30889">
            <v>518000</v>
          </cell>
          <cell r="Q30889">
            <v>98000</v>
          </cell>
        </row>
        <row r="30890">
          <cell r="M30890" t="str">
            <v>805010659_ 1058693</v>
          </cell>
          <cell r="N30890">
            <v>52499</v>
          </cell>
          <cell r="O30890">
            <v>0</v>
          </cell>
          <cell r="P30890">
            <v>0</v>
          </cell>
          <cell r="Q30890">
            <v>52499</v>
          </cell>
        </row>
        <row r="30891">
          <cell r="M30891" t="str">
            <v>805010659_ 1058646</v>
          </cell>
          <cell r="N30891">
            <v>348000</v>
          </cell>
          <cell r="O30891">
            <v>0</v>
          </cell>
          <cell r="P30891">
            <v>300000</v>
          </cell>
          <cell r="Q30891">
            <v>348000</v>
          </cell>
        </row>
        <row r="30892">
          <cell r="M30892" t="str">
            <v>805010659_ 1059057</v>
          </cell>
          <cell r="N30892">
            <v>122000</v>
          </cell>
          <cell r="O30892">
            <v>0</v>
          </cell>
          <cell r="P30892">
            <v>0</v>
          </cell>
          <cell r="Q30892">
            <v>122000</v>
          </cell>
        </row>
        <row r="30893">
          <cell r="M30893" t="str">
            <v>805010659_ 1058809</v>
          </cell>
          <cell r="N30893">
            <v>52499</v>
          </cell>
          <cell r="O30893">
            <v>0</v>
          </cell>
          <cell r="P30893">
            <v>0</v>
          </cell>
          <cell r="Q30893">
            <v>52499</v>
          </cell>
        </row>
        <row r="30894">
          <cell r="M30894" t="str">
            <v>805010659_ 1059072</v>
          </cell>
          <cell r="N30894">
            <v>52499</v>
          </cell>
          <cell r="O30894">
            <v>0</v>
          </cell>
          <cell r="P30894">
            <v>0</v>
          </cell>
          <cell r="Q30894">
            <v>52499</v>
          </cell>
        </row>
        <row r="30895">
          <cell r="M30895" t="str">
            <v>805010659_ 1058665</v>
          </cell>
          <cell r="N30895">
            <v>250000</v>
          </cell>
          <cell r="O30895">
            <v>0</v>
          </cell>
          <cell r="P30895">
            <v>0</v>
          </cell>
          <cell r="Q30895">
            <v>250000</v>
          </cell>
        </row>
        <row r="30896">
          <cell r="M30896" t="str">
            <v>805010659_ 1059075</v>
          </cell>
          <cell r="N30896">
            <v>75400</v>
          </cell>
          <cell r="O30896">
            <v>0</v>
          </cell>
          <cell r="P30896">
            <v>0</v>
          </cell>
          <cell r="Q30896">
            <v>75400</v>
          </cell>
        </row>
        <row r="30897">
          <cell r="M30897" t="str">
            <v>805010659_ 1058742</v>
          </cell>
          <cell r="N30897">
            <v>75400</v>
          </cell>
          <cell r="O30897">
            <v>0</v>
          </cell>
          <cell r="P30897">
            <v>0</v>
          </cell>
          <cell r="Q30897">
            <v>75400</v>
          </cell>
        </row>
        <row r="30898">
          <cell r="M30898" t="str">
            <v>805010659_ 1059079</v>
          </cell>
          <cell r="N30898">
            <v>75400</v>
          </cell>
          <cell r="O30898">
            <v>0</v>
          </cell>
          <cell r="P30898">
            <v>0</v>
          </cell>
          <cell r="Q30898">
            <v>75400</v>
          </cell>
        </row>
        <row r="30899">
          <cell r="M30899" t="str">
            <v>805010659_ 1058933</v>
          </cell>
          <cell r="N30899">
            <v>122000</v>
          </cell>
          <cell r="O30899">
            <v>0</v>
          </cell>
          <cell r="P30899">
            <v>0</v>
          </cell>
          <cell r="Q30899">
            <v>122000</v>
          </cell>
        </row>
        <row r="30900">
          <cell r="M30900" t="str">
            <v>805010659_ 1058782</v>
          </cell>
          <cell r="N30900">
            <v>98000</v>
          </cell>
          <cell r="O30900">
            <v>0</v>
          </cell>
          <cell r="P30900">
            <v>518000</v>
          </cell>
          <cell r="Q30900">
            <v>98000</v>
          </cell>
        </row>
        <row r="30901">
          <cell r="M30901" t="str">
            <v>805010659_ 1058645</v>
          </cell>
          <cell r="N30901">
            <v>153000</v>
          </cell>
          <cell r="O30901">
            <v>0</v>
          </cell>
          <cell r="P30901">
            <v>0</v>
          </cell>
          <cell r="Q30901">
            <v>153000</v>
          </cell>
        </row>
        <row r="30902">
          <cell r="M30902" t="str">
            <v>805010659_ 1058627</v>
          </cell>
          <cell r="N30902">
            <v>61924</v>
          </cell>
          <cell r="O30902">
            <v>0</v>
          </cell>
          <cell r="P30902">
            <v>0</v>
          </cell>
          <cell r="Q30902">
            <v>61924</v>
          </cell>
        </row>
        <row r="30903">
          <cell r="M30903" t="str">
            <v>805010659_ 1059102</v>
          </cell>
          <cell r="N30903">
            <v>568400</v>
          </cell>
          <cell r="O30903">
            <v>0</v>
          </cell>
          <cell r="P30903">
            <v>0</v>
          </cell>
          <cell r="Q30903">
            <v>568400</v>
          </cell>
        </row>
        <row r="30904">
          <cell r="M30904" t="str">
            <v>805010659_ 1058708</v>
          </cell>
          <cell r="N30904">
            <v>75400</v>
          </cell>
          <cell r="O30904">
            <v>0</v>
          </cell>
          <cell r="P30904">
            <v>0</v>
          </cell>
          <cell r="Q30904">
            <v>75400</v>
          </cell>
        </row>
        <row r="30905">
          <cell r="M30905" t="str">
            <v>805010659_ 1058813</v>
          </cell>
          <cell r="N30905">
            <v>75400</v>
          </cell>
          <cell r="O30905">
            <v>0</v>
          </cell>
          <cell r="P30905">
            <v>0</v>
          </cell>
          <cell r="Q30905">
            <v>75400</v>
          </cell>
        </row>
        <row r="30906">
          <cell r="M30906" t="str">
            <v>805010659_ 1058856</v>
          </cell>
          <cell r="N30906">
            <v>153000</v>
          </cell>
          <cell r="O30906">
            <v>0</v>
          </cell>
          <cell r="P30906">
            <v>0</v>
          </cell>
          <cell r="Q30906">
            <v>153000</v>
          </cell>
        </row>
        <row r="30907">
          <cell r="M30907" t="str">
            <v>805010659_ 1059071</v>
          </cell>
          <cell r="N30907">
            <v>75400</v>
          </cell>
          <cell r="O30907">
            <v>0</v>
          </cell>
          <cell r="P30907">
            <v>0</v>
          </cell>
          <cell r="Q30907">
            <v>75400</v>
          </cell>
        </row>
        <row r="30908">
          <cell r="M30908" t="str">
            <v>805010659_ 1058857</v>
          </cell>
          <cell r="N30908">
            <v>156600</v>
          </cell>
          <cell r="O30908">
            <v>0</v>
          </cell>
          <cell r="P30908">
            <v>0</v>
          </cell>
          <cell r="Q30908">
            <v>156600</v>
          </cell>
        </row>
        <row r="30909">
          <cell r="M30909" t="str">
            <v>805010659_ 1058868</v>
          </cell>
          <cell r="N30909">
            <v>98000</v>
          </cell>
          <cell r="O30909">
            <v>0</v>
          </cell>
          <cell r="P30909">
            <v>518000</v>
          </cell>
          <cell r="Q30909">
            <v>98000</v>
          </cell>
        </row>
        <row r="30910">
          <cell r="M30910" t="str">
            <v>805010659_ 1058712</v>
          </cell>
          <cell r="N30910">
            <v>122000</v>
          </cell>
          <cell r="O30910">
            <v>0</v>
          </cell>
          <cell r="P30910">
            <v>0</v>
          </cell>
          <cell r="Q30910">
            <v>122000</v>
          </cell>
        </row>
        <row r="30911">
          <cell r="M30911" t="str">
            <v>805010659_ 1058920</v>
          </cell>
          <cell r="N30911">
            <v>73608</v>
          </cell>
          <cell r="O30911">
            <v>0</v>
          </cell>
          <cell r="P30911">
            <v>0</v>
          </cell>
          <cell r="Q30911">
            <v>73608</v>
          </cell>
        </row>
        <row r="30912">
          <cell r="M30912" t="str">
            <v>805010659_ 1058899</v>
          </cell>
          <cell r="N30912">
            <v>226200</v>
          </cell>
          <cell r="O30912">
            <v>0</v>
          </cell>
          <cell r="P30912">
            <v>0</v>
          </cell>
          <cell r="Q30912">
            <v>226200</v>
          </cell>
        </row>
        <row r="30913">
          <cell r="M30913" t="str">
            <v>805010659_ 1058699</v>
          </cell>
          <cell r="N30913">
            <v>75400</v>
          </cell>
          <cell r="O30913">
            <v>0</v>
          </cell>
          <cell r="P30913">
            <v>0</v>
          </cell>
          <cell r="Q30913">
            <v>75400</v>
          </cell>
        </row>
        <row r="30914">
          <cell r="M30914" t="str">
            <v>805010659_ 1059073</v>
          </cell>
          <cell r="N30914">
            <v>156600</v>
          </cell>
          <cell r="O30914">
            <v>0</v>
          </cell>
          <cell r="P30914">
            <v>0</v>
          </cell>
          <cell r="Q30914">
            <v>156600</v>
          </cell>
        </row>
        <row r="30915">
          <cell r="M30915" t="str">
            <v>805010659_ 1058621</v>
          </cell>
          <cell r="N30915">
            <v>156600</v>
          </cell>
          <cell r="O30915">
            <v>0</v>
          </cell>
          <cell r="P30915">
            <v>0</v>
          </cell>
          <cell r="Q30915">
            <v>156600</v>
          </cell>
        </row>
        <row r="30916">
          <cell r="M30916" t="str">
            <v>805010659_ 1058750</v>
          </cell>
          <cell r="N30916">
            <v>98000</v>
          </cell>
          <cell r="O30916">
            <v>0</v>
          </cell>
          <cell r="P30916">
            <v>518000</v>
          </cell>
          <cell r="Q30916">
            <v>98000</v>
          </cell>
        </row>
        <row r="30917">
          <cell r="M30917" t="str">
            <v>805010659_ 1058917</v>
          </cell>
          <cell r="N30917">
            <v>52499</v>
          </cell>
          <cell r="O30917">
            <v>0</v>
          </cell>
          <cell r="P30917">
            <v>0</v>
          </cell>
          <cell r="Q30917">
            <v>52499</v>
          </cell>
        </row>
        <row r="30918">
          <cell r="M30918" t="str">
            <v>805010659_ 1058674</v>
          </cell>
          <cell r="N30918">
            <v>122000</v>
          </cell>
          <cell r="O30918">
            <v>0</v>
          </cell>
          <cell r="P30918">
            <v>0</v>
          </cell>
          <cell r="Q30918">
            <v>122000</v>
          </cell>
        </row>
        <row r="30919">
          <cell r="M30919" t="str">
            <v>805010659_ 1058644</v>
          </cell>
          <cell r="N30919">
            <v>52499</v>
          </cell>
          <cell r="O30919">
            <v>0</v>
          </cell>
          <cell r="P30919">
            <v>0</v>
          </cell>
          <cell r="Q30919">
            <v>52499</v>
          </cell>
        </row>
        <row r="30920">
          <cell r="M30920" t="str">
            <v>805010659_ 1058692</v>
          </cell>
          <cell r="N30920">
            <v>74200</v>
          </cell>
          <cell r="O30920">
            <v>0</v>
          </cell>
          <cell r="P30920">
            <v>0</v>
          </cell>
          <cell r="Q30920">
            <v>74200</v>
          </cell>
        </row>
        <row r="30921">
          <cell r="M30921" t="str">
            <v>805010659_ 1058638</v>
          </cell>
          <cell r="N30921">
            <v>58800</v>
          </cell>
          <cell r="O30921">
            <v>0</v>
          </cell>
          <cell r="P30921">
            <v>0</v>
          </cell>
          <cell r="Q30921">
            <v>58800</v>
          </cell>
        </row>
        <row r="30922">
          <cell r="M30922" t="str">
            <v>805010659_ 1058709</v>
          </cell>
          <cell r="N30922">
            <v>98000</v>
          </cell>
          <cell r="O30922">
            <v>0</v>
          </cell>
          <cell r="P30922">
            <v>518000</v>
          </cell>
          <cell r="Q30922">
            <v>98000</v>
          </cell>
        </row>
        <row r="30923">
          <cell r="M30923" t="str">
            <v>805010659_ 1058780</v>
          </cell>
          <cell r="N30923">
            <v>98000</v>
          </cell>
          <cell r="O30923">
            <v>0</v>
          </cell>
          <cell r="P30923">
            <v>518000</v>
          </cell>
          <cell r="Q30923">
            <v>98000</v>
          </cell>
        </row>
        <row r="30924">
          <cell r="M30924" t="str">
            <v>805010659_ 1059081</v>
          </cell>
          <cell r="N30924">
            <v>75400</v>
          </cell>
          <cell r="O30924">
            <v>0</v>
          </cell>
          <cell r="P30924">
            <v>0</v>
          </cell>
          <cell r="Q30924">
            <v>75400</v>
          </cell>
        </row>
        <row r="30925">
          <cell r="M30925" t="str">
            <v>805010659_ 1058911</v>
          </cell>
          <cell r="N30925">
            <v>40602</v>
          </cell>
          <cell r="O30925">
            <v>0</v>
          </cell>
          <cell r="P30925">
            <v>0</v>
          </cell>
          <cell r="Q30925">
            <v>40602</v>
          </cell>
        </row>
        <row r="30926">
          <cell r="M30926" t="str">
            <v>805010659_ 1058815</v>
          </cell>
          <cell r="N30926">
            <v>40600</v>
          </cell>
          <cell r="O30926">
            <v>0</v>
          </cell>
          <cell r="P30926">
            <v>0</v>
          </cell>
          <cell r="Q30926">
            <v>40600</v>
          </cell>
        </row>
        <row r="30927">
          <cell r="M30927" t="str">
            <v>805010659_ 1058909</v>
          </cell>
          <cell r="N30927">
            <v>75400</v>
          </cell>
          <cell r="O30927">
            <v>0</v>
          </cell>
          <cell r="P30927">
            <v>0</v>
          </cell>
          <cell r="Q30927">
            <v>75400</v>
          </cell>
        </row>
        <row r="30928">
          <cell r="M30928" t="str">
            <v>805010659_ 1058910</v>
          </cell>
          <cell r="N30928">
            <v>226200</v>
          </cell>
          <cell r="O30928">
            <v>0</v>
          </cell>
          <cell r="P30928">
            <v>0</v>
          </cell>
          <cell r="Q30928">
            <v>226200</v>
          </cell>
        </row>
        <row r="30929">
          <cell r="M30929" t="str">
            <v>805010659_ 1058744</v>
          </cell>
          <cell r="N30929">
            <v>98000</v>
          </cell>
          <cell r="O30929">
            <v>0</v>
          </cell>
          <cell r="P30929">
            <v>518000</v>
          </cell>
          <cell r="Q30929">
            <v>98000</v>
          </cell>
        </row>
        <row r="30930">
          <cell r="M30930" t="str">
            <v>805010659_ 1058885</v>
          </cell>
          <cell r="N30930">
            <v>98000</v>
          </cell>
          <cell r="O30930">
            <v>0</v>
          </cell>
          <cell r="P30930">
            <v>518000</v>
          </cell>
          <cell r="Q30930">
            <v>98000</v>
          </cell>
        </row>
        <row r="30931">
          <cell r="M30931" t="str">
            <v>805010659_ 1058869</v>
          </cell>
          <cell r="N30931">
            <v>95520</v>
          </cell>
          <cell r="O30931">
            <v>0</v>
          </cell>
          <cell r="P30931">
            <v>518000</v>
          </cell>
          <cell r="Q30931">
            <v>95520</v>
          </cell>
        </row>
        <row r="30932">
          <cell r="M30932" t="str">
            <v>805010659_ 1058702</v>
          </cell>
          <cell r="N30932">
            <v>75400</v>
          </cell>
          <cell r="O30932">
            <v>0</v>
          </cell>
          <cell r="P30932">
            <v>0</v>
          </cell>
          <cell r="Q30932">
            <v>75400</v>
          </cell>
        </row>
        <row r="30933">
          <cell r="M30933" t="str">
            <v>805010659_ 1058614</v>
          </cell>
          <cell r="N30933">
            <v>94734</v>
          </cell>
          <cell r="O30933">
            <v>0</v>
          </cell>
          <cell r="P30933">
            <v>0</v>
          </cell>
          <cell r="Q30933">
            <v>94734</v>
          </cell>
        </row>
        <row r="30934">
          <cell r="M30934" t="str">
            <v>805010659_ 1058840</v>
          </cell>
          <cell r="N30934">
            <v>98000</v>
          </cell>
          <cell r="O30934">
            <v>0</v>
          </cell>
          <cell r="P30934">
            <v>518000</v>
          </cell>
          <cell r="Q30934">
            <v>98000</v>
          </cell>
        </row>
        <row r="30935">
          <cell r="M30935" t="str">
            <v>805010659_ 1058651</v>
          </cell>
          <cell r="N30935">
            <v>156600</v>
          </cell>
          <cell r="O30935">
            <v>0</v>
          </cell>
          <cell r="P30935">
            <v>0</v>
          </cell>
          <cell r="Q30935">
            <v>156600</v>
          </cell>
        </row>
        <row r="30936">
          <cell r="M30936" t="str">
            <v>805010659_ 1058617</v>
          </cell>
          <cell r="N30936">
            <v>58000</v>
          </cell>
          <cell r="O30936">
            <v>0</v>
          </cell>
          <cell r="P30936">
            <v>0</v>
          </cell>
          <cell r="Q30936">
            <v>58000</v>
          </cell>
        </row>
        <row r="30937">
          <cell r="M30937" t="str">
            <v>805010659_ 1058602</v>
          </cell>
          <cell r="N30937">
            <v>62356</v>
          </cell>
          <cell r="O30937">
            <v>0</v>
          </cell>
          <cell r="P30937">
            <v>0</v>
          </cell>
          <cell r="Q30937">
            <v>62356</v>
          </cell>
        </row>
        <row r="30938">
          <cell r="M30938" t="str">
            <v>805010659_ 1058747</v>
          </cell>
          <cell r="N30938">
            <v>98000</v>
          </cell>
          <cell r="O30938">
            <v>0</v>
          </cell>
          <cell r="P30938">
            <v>518000</v>
          </cell>
          <cell r="Q30938">
            <v>98000</v>
          </cell>
        </row>
        <row r="30939">
          <cell r="M30939" t="str">
            <v>805010659_ 1058724</v>
          </cell>
          <cell r="N30939">
            <v>52499</v>
          </cell>
          <cell r="O30939">
            <v>0</v>
          </cell>
          <cell r="P30939">
            <v>0</v>
          </cell>
          <cell r="Q30939">
            <v>52499</v>
          </cell>
        </row>
        <row r="30940">
          <cell r="M30940" t="str">
            <v>805010659_ 1058799</v>
          </cell>
          <cell r="N30940">
            <v>75400</v>
          </cell>
          <cell r="O30940">
            <v>0</v>
          </cell>
          <cell r="P30940">
            <v>0</v>
          </cell>
          <cell r="Q30940">
            <v>75400</v>
          </cell>
        </row>
        <row r="30941">
          <cell r="M30941" t="str">
            <v>805010659_ 1058608</v>
          </cell>
          <cell r="N30941">
            <v>98000</v>
          </cell>
          <cell r="O30941">
            <v>0</v>
          </cell>
          <cell r="P30941">
            <v>518000</v>
          </cell>
          <cell r="Q30941">
            <v>98000</v>
          </cell>
        </row>
        <row r="30942">
          <cell r="M30942" t="str">
            <v>805010659_ 1059077</v>
          </cell>
          <cell r="N30942">
            <v>40600</v>
          </cell>
          <cell r="O30942">
            <v>0</v>
          </cell>
          <cell r="P30942">
            <v>0</v>
          </cell>
          <cell r="Q30942">
            <v>40600</v>
          </cell>
        </row>
        <row r="30943">
          <cell r="M30943" t="str">
            <v>805010659_ 1058603</v>
          </cell>
          <cell r="N30943">
            <v>98035</v>
          </cell>
          <cell r="O30943">
            <v>0</v>
          </cell>
          <cell r="P30943">
            <v>518000</v>
          </cell>
          <cell r="Q30943">
            <v>98035</v>
          </cell>
        </row>
        <row r="30944">
          <cell r="M30944" t="str">
            <v>805010659_ 1058916</v>
          </cell>
          <cell r="N30944">
            <v>98000</v>
          </cell>
          <cell r="O30944">
            <v>0</v>
          </cell>
          <cell r="P30944">
            <v>518000</v>
          </cell>
          <cell r="Q30944">
            <v>98000</v>
          </cell>
        </row>
        <row r="30945">
          <cell r="M30945" t="str">
            <v>805010659_ 1058831</v>
          </cell>
          <cell r="N30945">
            <v>122000</v>
          </cell>
          <cell r="O30945">
            <v>0</v>
          </cell>
          <cell r="P30945">
            <v>0</v>
          </cell>
          <cell r="Q30945">
            <v>122000</v>
          </cell>
        </row>
        <row r="30946">
          <cell r="M30946" t="str">
            <v>805010659_ 1058808</v>
          </cell>
          <cell r="N30946">
            <v>420000</v>
          </cell>
          <cell r="O30946">
            <v>0</v>
          </cell>
          <cell r="P30946">
            <v>0</v>
          </cell>
          <cell r="Q30946">
            <v>420000</v>
          </cell>
        </row>
        <row r="30947">
          <cell r="M30947" t="str">
            <v>805010659_ 1059049</v>
          </cell>
          <cell r="N30947">
            <v>52499</v>
          </cell>
          <cell r="O30947">
            <v>0</v>
          </cell>
          <cell r="P30947">
            <v>0</v>
          </cell>
          <cell r="Q30947">
            <v>52499</v>
          </cell>
        </row>
        <row r="30948">
          <cell r="M30948" t="str">
            <v>805010659_ 1058803</v>
          </cell>
          <cell r="N30948">
            <v>52499</v>
          </cell>
          <cell r="O30948">
            <v>0</v>
          </cell>
          <cell r="P30948">
            <v>0</v>
          </cell>
          <cell r="Q30948">
            <v>52499</v>
          </cell>
        </row>
        <row r="30949">
          <cell r="M30949" t="str">
            <v>805010659_ 1058811</v>
          </cell>
          <cell r="N30949">
            <v>528000</v>
          </cell>
          <cell r="O30949">
            <v>0</v>
          </cell>
          <cell r="P30949">
            <v>0</v>
          </cell>
          <cell r="Q30949">
            <v>528000</v>
          </cell>
        </row>
        <row r="30950">
          <cell r="M30950" t="str">
            <v>805010659_ 1058805</v>
          </cell>
          <cell r="N30950">
            <v>75400</v>
          </cell>
          <cell r="O30950">
            <v>0</v>
          </cell>
          <cell r="P30950">
            <v>0</v>
          </cell>
          <cell r="Q30950">
            <v>75400</v>
          </cell>
        </row>
        <row r="30951">
          <cell r="M30951" t="str">
            <v>805010659_ 1058791</v>
          </cell>
          <cell r="N30951">
            <v>75400</v>
          </cell>
          <cell r="O30951">
            <v>0</v>
          </cell>
          <cell r="P30951">
            <v>0</v>
          </cell>
          <cell r="Q30951">
            <v>75400</v>
          </cell>
        </row>
        <row r="30952">
          <cell r="M30952" t="str">
            <v>805010659_ 1058785</v>
          </cell>
          <cell r="N30952">
            <v>75400</v>
          </cell>
          <cell r="O30952">
            <v>0</v>
          </cell>
          <cell r="P30952">
            <v>0</v>
          </cell>
          <cell r="Q30952">
            <v>75400</v>
          </cell>
        </row>
        <row r="30953">
          <cell r="M30953" t="str">
            <v>805010659_ 1058605</v>
          </cell>
          <cell r="N30953">
            <v>47846</v>
          </cell>
          <cell r="O30953">
            <v>0</v>
          </cell>
          <cell r="P30953">
            <v>0</v>
          </cell>
          <cell r="Q30953">
            <v>47846</v>
          </cell>
        </row>
        <row r="30954">
          <cell r="M30954" t="str">
            <v>805010659_ 1058686</v>
          </cell>
          <cell r="N30954">
            <v>75400</v>
          </cell>
          <cell r="O30954">
            <v>0</v>
          </cell>
          <cell r="P30954">
            <v>0</v>
          </cell>
          <cell r="Q30954">
            <v>75400</v>
          </cell>
        </row>
        <row r="30955">
          <cell r="M30955" t="str">
            <v>805010659_ 1058749</v>
          </cell>
          <cell r="N30955">
            <v>95520</v>
          </cell>
          <cell r="O30955">
            <v>0</v>
          </cell>
          <cell r="P30955">
            <v>518000</v>
          </cell>
          <cell r="Q30955">
            <v>95520</v>
          </cell>
        </row>
        <row r="30956">
          <cell r="M30956" t="str">
            <v>805010659_ 1058738</v>
          </cell>
          <cell r="N30956">
            <v>98000</v>
          </cell>
          <cell r="O30956">
            <v>0</v>
          </cell>
          <cell r="P30956">
            <v>518000</v>
          </cell>
          <cell r="Q30956">
            <v>98000</v>
          </cell>
        </row>
        <row r="30957">
          <cell r="M30957" t="str">
            <v>805010659_ 1058741</v>
          </cell>
          <cell r="N30957">
            <v>98000</v>
          </cell>
          <cell r="O30957">
            <v>0</v>
          </cell>
          <cell r="P30957">
            <v>518000</v>
          </cell>
          <cell r="Q30957">
            <v>98000</v>
          </cell>
        </row>
        <row r="30958">
          <cell r="M30958" t="str">
            <v>805010659_ 1058927</v>
          </cell>
          <cell r="N30958">
            <v>98000</v>
          </cell>
          <cell r="O30958">
            <v>0</v>
          </cell>
          <cell r="P30958">
            <v>518000</v>
          </cell>
          <cell r="Q30958">
            <v>98000</v>
          </cell>
        </row>
        <row r="30959">
          <cell r="M30959" t="str">
            <v>805010659_ 1058804</v>
          </cell>
          <cell r="N30959">
            <v>156600</v>
          </cell>
          <cell r="O30959">
            <v>0</v>
          </cell>
          <cell r="P30959">
            <v>0</v>
          </cell>
          <cell r="Q30959">
            <v>156600</v>
          </cell>
        </row>
        <row r="30960">
          <cell r="M30960" t="str">
            <v>805010659_ 1058800</v>
          </cell>
          <cell r="N30960">
            <v>156600</v>
          </cell>
          <cell r="O30960">
            <v>0</v>
          </cell>
          <cell r="P30960">
            <v>0</v>
          </cell>
          <cell r="Q30960">
            <v>156600</v>
          </cell>
        </row>
        <row r="30961">
          <cell r="M30961" t="str">
            <v>805010659_ 1058706</v>
          </cell>
          <cell r="N30961">
            <v>98000</v>
          </cell>
          <cell r="O30961">
            <v>0</v>
          </cell>
          <cell r="P30961">
            <v>518000</v>
          </cell>
          <cell r="Q30961">
            <v>98000</v>
          </cell>
        </row>
        <row r="30962">
          <cell r="M30962" t="str">
            <v>805010659_ 1058897</v>
          </cell>
          <cell r="N30962">
            <v>52499</v>
          </cell>
          <cell r="O30962">
            <v>0</v>
          </cell>
          <cell r="P30962">
            <v>0</v>
          </cell>
          <cell r="Q30962">
            <v>52499</v>
          </cell>
        </row>
        <row r="30963">
          <cell r="M30963" t="str">
            <v>805010659_ 1059080</v>
          </cell>
          <cell r="N30963">
            <v>226200</v>
          </cell>
          <cell r="O30963">
            <v>0</v>
          </cell>
          <cell r="P30963">
            <v>0</v>
          </cell>
          <cell r="Q30963">
            <v>226200</v>
          </cell>
        </row>
        <row r="30964">
          <cell r="M30964" t="str">
            <v>805010659_ 1058659</v>
          </cell>
          <cell r="N30964">
            <v>75400</v>
          </cell>
          <cell r="O30964">
            <v>0</v>
          </cell>
          <cell r="P30964">
            <v>0</v>
          </cell>
          <cell r="Q30964">
            <v>75400</v>
          </cell>
        </row>
        <row r="30965">
          <cell r="M30965" t="str">
            <v>805010659_ 1058907</v>
          </cell>
          <cell r="N30965">
            <v>250000</v>
          </cell>
          <cell r="O30965">
            <v>0</v>
          </cell>
          <cell r="P30965">
            <v>0</v>
          </cell>
          <cell r="Q30965">
            <v>250000</v>
          </cell>
        </row>
        <row r="30966">
          <cell r="M30966" t="str">
            <v>805010659_ 1058929</v>
          </cell>
          <cell r="N30966">
            <v>18164</v>
          </cell>
          <cell r="O30966">
            <v>0</v>
          </cell>
          <cell r="P30966">
            <v>0</v>
          </cell>
          <cell r="Q30966">
            <v>18164</v>
          </cell>
        </row>
        <row r="30967">
          <cell r="M30967" t="str">
            <v>805010659_ 1058913</v>
          </cell>
          <cell r="N30967">
            <v>98000</v>
          </cell>
          <cell r="O30967">
            <v>0</v>
          </cell>
          <cell r="P30967">
            <v>518000</v>
          </cell>
          <cell r="Q30967">
            <v>98000</v>
          </cell>
        </row>
        <row r="30968">
          <cell r="M30968" t="str">
            <v>805010659_ 1059062</v>
          </cell>
          <cell r="N30968">
            <v>156600</v>
          </cell>
          <cell r="O30968">
            <v>0</v>
          </cell>
          <cell r="P30968">
            <v>0</v>
          </cell>
          <cell r="Q30968">
            <v>156600</v>
          </cell>
        </row>
        <row r="30969">
          <cell r="M30969" t="str">
            <v>805010659_ 1059021</v>
          </cell>
          <cell r="N30969">
            <v>98000</v>
          </cell>
          <cell r="O30969">
            <v>0</v>
          </cell>
          <cell r="P30969">
            <v>518000</v>
          </cell>
          <cell r="Q30969">
            <v>98000</v>
          </cell>
        </row>
        <row r="30970">
          <cell r="M30970" t="str">
            <v>805010659_ 1058894</v>
          </cell>
          <cell r="N30970">
            <v>75400</v>
          </cell>
          <cell r="O30970">
            <v>0</v>
          </cell>
          <cell r="P30970">
            <v>0</v>
          </cell>
          <cell r="Q30970">
            <v>75400</v>
          </cell>
        </row>
        <row r="30971">
          <cell r="M30971" t="str">
            <v>805010659_ 1058797</v>
          </cell>
          <cell r="N30971">
            <v>74999</v>
          </cell>
          <cell r="O30971">
            <v>0</v>
          </cell>
          <cell r="P30971">
            <v>0</v>
          </cell>
          <cell r="Q30971">
            <v>74999</v>
          </cell>
        </row>
        <row r="30972">
          <cell r="M30972" t="str">
            <v>805010659_ 1058606</v>
          </cell>
          <cell r="N30972">
            <v>52499</v>
          </cell>
          <cell r="O30972">
            <v>0</v>
          </cell>
          <cell r="P30972">
            <v>0</v>
          </cell>
          <cell r="Q30972">
            <v>52499</v>
          </cell>
        </row>
        <row r="30973">
          <cell r="M30973" t="str">
            <v>805010659_ 1058818</v>
          </cell>
          <cell r="N30973">
            <v>255000</v>
          </cell>
          <cell r="O30973">
            <v>0</v>
          </cell>
          <cell r="P30973">
            <v>0</v>
          </cell>
          <cell r="Q30973">
            <v>255000</v>
          </cell>
        </row>
        <row r="30974">
          <cell r="M30974" t="str">
            <v>805010659_ 1058888</v>
          </cell>
          <cell r="N30974">
            <v>74200</v>
          </cell>
          <cell r="O30974">
            <v>0</v>
          </cell>
          <cell r="P30974">
            <v>0</v>
          </cell>
          <cell r="Q30974">
            <v>74200</v>
          </cell>
        </row>
        <row r="30975">
          <cell r="M30975" t="str">
            <v>805010659_ 1058705</v>
          </cell>
          <cell r="N30975">
            <v>98000</v>
          </cell>
          <cell r="O30975">
            <v>0</v>
          </cell>
          <cell r="P30975">
            <v>518000</v>
          </cell>
          <cell r="Q30975">
            <v>98000</v>
          </cell>
        </row>
        <row r="30976">
          <cell r="M30976" t="str">
            <v>805010659_ 1059105</v>
          </cell>
          <cell r="N30976">
            <v>109300</v>
          </cell>
          <cell r="O30976">
            <v>0</v>
          </cell>
          <cell r="P30976">
            <v>0</v>
          </cell>
          <cell r="Q30976">
            <v>109300</v>
          </cell>
        </row>
        <row r="30977">
          <cell r="M30977" t="str">
            <v>805010659_ 1058908</v>
          </cell>
          <cell r="N30977">
            <v>52499</v>
          </cell>
          <cell r="O30977">
            <v>0</v>
          </cell>
          <cell r="P30977">
            <v>0</v>
          </cell>
          <cell r="Q30977">
            <v>52499</v>
          </cell>
        </row>
        <row r="30978">
          <cell r="M30978" t="str">
            <v>805010659_ 1059381</v>
          </cell>
          <cell r="N30978">
            <v>500000</v>
          </cell>
          <cell r="O30978">
            <v>0</v>
          </cell>
          <cell r="P30978">
            <v>0</v>
          </cell>
          <cell r="Q30978">
            <v>500000</v>
          </cell>
        </row>
        <row r="30979">
          <cell r="M30979" t="str">
            <v>805010659_ 1058816</v>
          </cell>
          <cell r="N30979">
            <v>131000</v>
          </cell>
          <cell r="O30979">
            <v>0</v>
          </cell>
          <cell r="P30979">
            <v>518000</v>
          </cell>
          <cell r="Q30979">
            <v>131000</v>
          </cell>
        </row>
        <row r="30980">
          <cell r="M30980" t="str">
            <v>805010659_ 1058835</v>
          </cell>
          <cell r="N30980">
            <v>156600</v>
          </cell>
          <cell r="O30980">
            <v>0</v>
          </cell>
          <cell r="P30980">
            <v>0</v>
          </cell>
          <cell r="Q30980">
            <v>156600</v>
          </cell>
        </row>
        <row r="30981">
          <cell r="M30981" t="str">
            <v>805010659_ 1058934</v>
          </cell>
          <cell r="N30981">
            <v>75400</v>
          </cell>
          <cell r="O30981">
            <v>0</v>
          </cell>
          <cell r="P30981">
            <v>0</v>
          </cell>
          <cell r="Q30981">
            <v>75400</v>
          </cell>
        </row>
        <row r="30982">
          <cell r="M30982" t="str">
            <v>805010659_ 1059098</v>
          </cell>
          <cell r="N30982">
            <v>98000</v>
          </cell>
          <cell r="O30982">
            <v>0</v>
          </cell>
          <cell r="P30982">
            <v>1036000</v>
          </cell>
          <cell r="Q30982">
            <v>98000</v>
          </cell>
        </row>
        <row r="30983">
          <cell r="M30983" t="str">
            <v>805010659_ 1058828</v>
          </cell>
          <cell r="N30983">
            <v>226200</v>
          </cell>
          <cell r="O30983">
            <v>0</v>
          </cell>
          <cell r="P30983">
            <v>0</v>
          </cell>
          <cell r="Q30983">
            <v>226200</v>
          </cell>
        </row>
        <row r="30984">
          <cell r="M30984" t="str">
            <v>805010659_ 1059090</v>
          </cell>
          <cell r="N30984">
            <v>98000</v>
          </cell>
          <cell r="O30984">
            <v>0</v>
          </cell>
          <cell r="P30984">
            <v>518000</v>
          </cell>
          <cell r="Q30984">
            <v>98000</v>
          </cell>
        </row>
        <row r="30985">
          <cell r="M30985" t="str">
            <v>805010659_ 1059089</v>
          </cell>
          <cell r="N30985">
            <v>52499</v>
          </cell>
          <cell r="O30985">
            <v>0</v>
          </cell>
          <cell r="P30985">
            <v>0</v>
          </cell>
          <cell r="Q30985">
            <v>52499</v>
          </cell>
        </row>
        <row r="30986">
          <cell r="M30986" t="str">
            <v>805010659_ 1059083</v>
          </cell>
          <cell r="N30986">
            <v>94256</v>
          </cell>
          <cell r="O30986">
            <v>0</v>
          </cell>
          <cell r="P30986">
            <v>518000</v>
          </cell>
          <cell r="Q30986">
            <v>94256</v>
          </cell>
        </row>
        <row r="30987">
          <cell r="M30987" t="str">
            <v>805010659_ 1058867</v>
          </cell>
          <cell r="N30987">
            <v>98000</v>
          </cell>
          <cell r="O30987">
            <v>0</v>
          </cell>
          <cell r="P30987">
            <v>518000</v>
          </cell>
          <cell r="Q30987">
            <v>98000</v>
          </cell>
        </row>
        <row r="30988">
          <cell r="M30988" t="str">
            <v>805010659_ 1059379</v>
          </cell>
          <cell r="N30988">
            <v>1800000</v>
          </cell>
          <cell r="O30988">
            <v>0</v>
          </cell>
          <cell r="P30988">
            <v>3889111</v>
          </cell>
          <cell r="Q30988">
            <v>1800000</v>
          </cell>
        </row>
        <row r="30989">
          <cell r="M30989" t="str">
            <v>805010659_ 1058966</v>
          </cell>
          <cell r="N30989">
            <v>98000</v>
          </cell>
          <cell r="O30989">
            <v>0</v>
          </cell>
          <cell r="P30989">
            <v>518000</v>
          </cell>
          <cell r="Q30989">
            <v>98000</v>
          </cell>
        </row>
        <row r="30990">
          <cell r="M30990" t="str">
            <v>805010659_ 1058871</v>
          </cell>
          <cell r="N30990">
            <v>98000</v>
          </cell>
          <cell r="O30990">
            <v>0</v>
          </cell>
          <cell r="P30990">
            <v>518000</v>
          </cell>
          <cell r="Q30990">
            <v>98000</v>
          </cell>
        </row>
        <row r="30991">
          <cell r="M30991" t="str">
            <v>805010659_ 1058643</v>
          </cell>
          <cell r="N30991">
            <v>26360</v>
          </cell>
          <cell r="O30991">
            <v>0</v>
          </cell>
          <cell r="P30991">
            <v>0</v>
          </cell>
          <cell r="Q30991">
            <v>26360</v>
          </cell>
        </row>
        <row r="30992">
          <cell r="M30992" t="str">
            <v>805010659_ 1059043</v>
          </cell>
          <cell r="N30992">
            <v>4536000</v>
          </cell>
          <cell r="O30992">
            <v>0</v>
          </cell>
          <cell r="P30992">
            <v>0</v>
          </cell>
          <cell r="Q30992">
            <v>4536000</v>
          </cell>
        </row>
        <row r="30993">
          <cell r="M30993" t="str">
            <v>805010659_ 1058660</v>
          </cell>
          <cell r="N30993">
            <v>137232</v>
          </cell>
          <cell r="O30993">
            <v>0</v>
          </cell>
          <cell r="P30993">
            <v>0</v>
          </cell>
          <cell r="Q30993">
            <v>137232</v>
          </cell>
        </row>
        <row r="30994">
          <cell r="M30994" t="str">
            <v>805010659_ 1058704</v>
          </cell>
          <cell r="N30994">
            <v>156600</v>
          </cell>
          <cell r="O30994">
            <v>0</v>
          </cell>
          <cell r="P30994">
            <v>0</v>
          </cell>
          <cell r="Q30994">
            <v>156600</v>
          </cell>
        </row>
        <row r="30995">
          <cell r="M30995" t="str">
            <v>805010659_ 1058925</v>
          </cell>
          <cell r="N30995">
            <v>98000</v>
          </cell>
          <cell r="O30995">
            <v>0</v>
          </cell>
          <cell r="P30995">
            <v>518000</v>
          </cell>
          <cell r="Q30995">
            <v>98000</v>
          </cell>
        </row>
        <row r="30996">
          <cell r="M30996" t="str">
            <v>805010659_ 1058842</v>
          </cell>
          <cell r="N30996">
            <v>27000</v>
          </cell>
          <cell r="O30996">
            <v>0</v>
          </cell>
          <cell r="P30996">
            <v>0</v>
          </cell>
          <cell r="Q30996">
            <v>27000</v>
          </cell>
        </row>
        <row r="30997">
          <cell r="M30997" t="str">
            <v>805010659_ 1059380</v>
          </cell>
          <cell r="N30997">
            <v>370000</v>
          </cell>
          <cell r="O30997">
            <v>0</v>
          </cell>
          <cell r="P30997">
            <v>0</v>
          </cell>
          <cell r="Q30997">
            <v>370000</v>
          </cell>
        </row>
        <row r="30998">
          <cell r="M30998" t="str">
            <v>805010659_ 1058928</v>
          </cell>
          <cell r="N30998">
            <v>122000</v>
          </cell>
          <cell r="O30998">
            <v>0</v>
          </cell>
          <cell r="P30998">
            <v>0</v>
          </cell>
          <cell r="Q30998">
            <v>122000</v>
          </cell>
        </row>
        <row r="30999">
          <cell r="M30999" t="str">
            <v>805010659_ 1058827</v>
          </cell>
          <cell r="N30999">
            <v>153002</v>
          </cell>
          <cell r="O30999">
            <v>0</v>
          </cell>
          <cell r="P30999">
            <v>0</v>
          </cell>
          <cell r="Q30999">
            <v>153002</v>
          </cell>
        </row>
        <row r="31000">
          <cell r="M31000" t="str">
            <v>805010659_ 1058902</v>
          </cell>
          <cell r="N31000">
            <v>75400</v>
          </cell>
          <cell r="O31000">
            <v>0</v>
          </cell>
          <cell r="P31000">
            <v>0</v>
          </cell>
          <cell r="Q31000">
            <v>75400</v>
          </cell>
        </row>
        <row r="31001">
          <cell r="M31001" t="str">
            <v>805010659_ 1058982</v>
          </cell>
          <cell r="N31001">
            <v>75400</v>
          </cell>
          <cell r="O31001">
            <v>0</v>
          </cell>
          <cell r="P31001">
            <v>0</v>
          </cell>
          <cell r="Q31001">
            <v>75400</v>
          </cell>
        </row>
        <row r="31002">
          <cell r="M31002" t="str">
            <v>805010659_ 1058624</v>
          </cell>
          <cell r="N31002">
            <v>52499</v>
          </cell>
          <cell r="O31002">
            <v>0</v>
          </cell>
          <cell r="P31002">
            <v>0</v>
          </cell>
          <cell r="Q31002">
            <v>52499</v>
          </cell>
        </row>
        <row r="31003">
          <cell r="M31003" t="str">
            <v>805010659_ 1058597</v>
          </cell>
          <cell r="N31003">
            <v>156600</v>
          </cell>
          <cell r="O31003">
            <v>0</v>
          </cell>
          <cell r="P31003">
            <v>0</v>
          </cell>
          <cell r="Q31003">
            <v>156600</v>
          </cell>
        </row>
        <row r="31004">
          <cell r="M31004" t="str">
            <v>805010659_ 1058794</v>
          </cell>
          <cell r="N31004">
            <v>98000</v>
          </cell>
          <cell r="O31004">
            <v>0</v>
          </cell>
          <cell r="P31004">
            <v>518000</v>
          </cell>
          <cell r="Q31004">
            <v>98000</v>
          </cell>
        </row>
        <row r="31005">
          <cell r="M31005" t="str">
            <v>805010659_ 1059078</v>
          </cell>
          <cell r="N31005">
            <v>122000</v>
          </cell>
          <cell r="O31005">
            <v>0</v>
          </cell>
          <cell r="P31005">
            <v>0</v>
          </cell>
          <cell r="Q31005">
            <v>122000</v>
          </cell>
        </row>
        <row r="31006">
          <cell r="M31006" t="str">
            <v>805010659_ 1058792</v>
          </cell>
          <cell r="N31006">
            <v>156600</v>
          </cell>
          <cell r="O31006">
            <v>0</v>
          </cell>
          <cell r="P31006">
            <v>0</v>
          </cell>
          <cell r="Q31006">
            <v>156600</v>
          </cell>
        </row>
        <row r="31007">
          <cell r="M31007" t="str">
            <v>805010659_ 1058683</v>
          </cell>
          <cell r="N31007">
            <v>140800</v>
          </cell>
          <cell r="O31007">
            <v>0</v>
          </cell>
          <cell r="P31007">
            <v>0</v>
          </cell>
          <cell r="Q31007">
            <v>140800</v>
          </cell>
        </row>
        <row r="31008">
          <cell r="M31008" t="str">
            <v>805010659_ 1058623</v>
          </cell>
          <cell r="N31008">
            <v>40500</v>
          </cell>
          <cell r="O31008">
            <v>0</v>
          </cell>
          <cell r="P31008">
            <v>0</v>
          </cell>
          <cell r="Q31008">
            <v>40500</v>
          </cell>
        </row>
        <row r="31009">
          <cell r="M31009" t="str">
            <v>805010659_ 1059100</v>
          </cell>
          <cell r="N31009">
            <v>286000</v>
          </cell>
          <cell r="O31009">
            <v>0</v>
          </cell>
          <cell r="P31009">
            <v>0</v>
          </cell>
          <cell r="Q31009">
            <v>286000</v>
          </cell>
        </row>
        <row r="31010">
          <cell r="M31010" t="str">
            <v>805010659_ 1058620</v>
          </cell>
          <cell r="N31010">
            <v>27000</v>
          </cell>
          <cell r="O31010">
            <v>0</v>
          </cell>
          <cell r="P31010">
            <v>0</v>
          </cell>
          <cell r="Q31010">
            <v>27000</v>
          </cell>
        </row>
        <row r="31011">
          <cell r="M31011" t="str">
            <v>805010659_ 1059017</v>
          </cell>
          <cell r="N31011">
            <v>156600</v>
          </cell>
          <cell r="O31011">
            <v>0</v>
          </cell>
          <cell r="P31011">
            <v>0</v>
          </cell>
          <cell r="Q31011">
            <v>156600</v>
          </cell>
        </row>
        <row r="31012">
          <cell r="M31012" t="str">
            <v>805010659_ 1058932</v>
          </cell>
          <cell r="N31012">
            <v>74200</v>
          </cell>
          <cell r="O31012">
            <v>0</v>
          </cell>
          <cell r="P31012">
            <v>0</v>
          </cell>
          <cell r="Q31012">
            <v>74200</v>
          </cell>
        </row>
        <row r="31013">
          <cell r="M31013" t="str">
            <v>805010659_ 1059027</v>
          </cell>
          <cell r="N31013">
            <v>122000</v>
          </cell>
          <cell r="O31013">
            <v>0</v>
          </cell>
          <cell r="P31013">
            <v>0</v>
          </cell>
          <cell r="Q31013">
            <v>122000</v>
          </cell>
        </row>
        <row r="31014">
          <cell r="M31014" t="str">
            <v>805010659_ 1058779</v>
          </cell>
          <cell r="N31014">
            <v>40600</v>
          </cell>
          <cell r="O31014">
            <v>0</v>
          </cell>
          <cell r="P31014">
            <v>0</v>
          </cell>
          <cell r="Q31014">
            <v>40600</v>
          </cell>
        </row>
        <row r="31015">
          <cell r="M31015" t="str">
            <v>805010659_ 1059095</v>
          </cell>
          <cell r="N31015">
            <v>226200</v>
          </cell>
          <cell r="O31015">
            <v>0</v>
          </cell>
          <cell r="P31015">
            <v>0</v>
          </cell>
          <cell r="Q31015">
            <v>226200</v>
          </cell>
        </row>
        <row r="31016">
          <cell r="M31016" t="str">
            <v>805010659_ 1058629</v>
          </cell>
          <cell r="N31016">
            <v>75400</v>
          </cell>
          <cell r="O31016">
            <v>0</v>
          </cell>
          <cell r="P31016">
            <v>0</v>
          </cell>
          <cell r="Q31016">
            <v>75400</v>
          </cell>
        </row>
        <row r="31017">
          <cell r="M31017" t="str">
            <v>805010659_ 1058820</v>
          </cell>
          <cell r="N31017">
            <v>75400</v>
          </cell>
          <cell r="O31017">
            <v>0</v>
          </cell>
          <cell r="P31017">
            <v>0</v>
          </cell>
          <cell r="Q31017">
            <v>75400</v>
          </cell>
        </row>
        <row r="31018">
          <cell r="M31018" t="str">
            <v>805010659_ 1058790</v>
          </cell>
          <cell r="N31018">
            <v>98000</v>
          </cell>
          <cell r="O31018">
            <v>0</v>
          </cell>
          <cell r="P31018">
            <v>518000</v>
          </cell>
          <cell r="Q31018">
            <v>98000</v>
          </cell>
        </row>
        <row r="31019">
          <cell r="M31019" t="str">
            <v>805010659_ 1058796</v>
          </cell>
          <cell r="N31019">
            <v>75400</v>
          </cell>
          <cell r="O31019">
            <v>0</v>
          </cell>
          <cell r="P31019">
            <v>0</v>
          </cell>
          <cell r="Q31019">
            <v>75400</v>
          </cell>
        </row>
        <row r="31020">
          <cell r="M31020" t="str">
            <v>805010659_ 1058622</v>
          </cell>
          <cell r="N31020">
            <v>348000</v>
          </cell>
          <cell r="O31020">
            <v>0</v>
          </cell>
          <cell r="P31020">
            <v>300000</v>
          </cell>
          <cell r="Q31020">
            <v>348000</v>
          </cell>
        </row>
        <row r="31021">
          <cell r="M31021" t="str">
            <v>805010659_ 1059096</v>
          </cell>
          <cell r="N31021">
            <v>122000</v>
          </cell>
          <cell r="O31021">
            <v>0</v>
          </cell>
          <cell r="P31021">
            <v>0</v>
          </cell>
          <cell r="Q31021">
            <v>122000</v>
          </cell>
        </row>
        <row r="31022">
          <cell r="M31022" t="str">
            <v>805010659_ 1058846</v>
          </cell>
          <cell r="N31022">
            <v>75400</v>
          </cell>
          <cell r="O31022">
            <v>0</v>
          </cell>
          <cell r="P31022">
            <v>0</v>
          </cell>
          <cell r="Q31022">
            <v>75400</v>
          </cell>
        </row>
        <row r="31023">
          <cell r="M31023" t="str">
            <v>805010659_ 1058850</v>
          </cell>
          <cell r="N31023">
            <v>52499</v>
          </cell>
          <cell r="O31023">
            <v>0</v>
          </cell>
          <cell r="P31023">
            <v>0</v>
          </cell>
          <cell r="Q31023">
            <v>52499</v>
          </cell>
        </row>
        <row r="31024">
          <cell r="M31024" t="str">
            <v>805010659_ 1058722</v>
          </cell>
          <cell r="N31024">
            <v>527999</v>
          </cell>
          <cell r="O31024">
            <v>0</v>
          </cell>
          <cell r="P31024">
            <v>0</v>
          </cell>
          <cell r="Q31024">
            <v>527999</v>
          </cell>
        </row>
        <row r="31025">
          <cell r="M31025" t="str">
            <v>805010659_ 1058701</v>
          </cell>
          <cell r="N31025">
            <v>98000</v>
          </cell>
          <cell r="O31025">
            <v>0</v>
          </cell>
          <cell r="P31025">
            <v>518000</v>
          </cell>
          <cell r="Q31025">
            <v>98000</v>
          </cell>
        </row>
        <row r="31026">
          <cell r="M31026" t="str">
            <v>805010659_ 1058612</v>
          </cell>
          <cell r="N31026">
            <v>40600</v>
          </cell>
          <cell r="O31026">
            <v>0</v>
          </cell>
          <cell r="P31026">
            <v>0</v>
          </cell>
          <cell r="Q31026">
            <v>40600</v>
          </cell>
        </row>
        <row r="31027">
          <cell r="M31027" t="str">
            <v>805010659_ 1058836</v>
          </cell>
          <cell r="N31027">
            <v>75400</v>
          </cell>
          <cell r="O31027">
            <v>0</v>
          </cell>
          <cell r="P31027">
            <v>0</v>
          </cell>
          <cell r="Q31027">
            <v>75400</v>
          </cell>
        </row>
        <row r="31028">
          <cell r="M31028" t="str">
            <v>805010659_ 1058984</v>
          </cell>
          <cell r="N31028">
            <v>156600</v>
          </cell>
          <cell r="O31028">
            <v>0</v>
          </cell>
          <cell r="P31028">
            <v>0</v>
          </cell>
          <cell r="Q31028">
            <v>156600</v>
          </cell>
        </row>
        <row r="31029">
          <cell r="M31029" t="str">
            <v>805010659_ 1059065</v>
          </cell>
          <cell r="N31029">
            <v>75400</v>
          </cell>
          <cell r="O31029">
            <v>0</v>
          </cell>
          <cell r="P31029">
            <v>0</v>
          </cell>
          <cell r="Q31029">
            <v>75400</v>
          </cell>
        </row>
        <row r="31030">
          <cell r="M31030" t="str">
            <v>805010659_ 1058882</v>
          </cell>
          <cell r="N31030">
            <v>156600</v>
          </cell>
          <cell r="O31030">
            <v>0</v>
          </cell>
          <cell r="P31030">
            <v>0</v>
          </cell>
          <cell r="Q31030">
            <v>156600</v>
          </cell>
        </row>
        <row r="31031">
          <cell r="M31031" t="str">
            <v>805010659_ 1058814</v>
          </cell>
          <cell r="N31031">
            <v>156600</v>
          </cell>
          <cell r="O31031">
            <v>0</v>
          </cell>
          <cell r="P31031">
            <v>0</v>
          </cell>
          <cell r="Q31031">
            <v>156600</v>
          </cell>
        </row>
        <row r="31032">
          <cell r="M31032" t="str">
            <v>805010659_ 1058739</v>
          </cell>
          <cell r="N31032">
            <v>122000</v>
          </cell>
          <cell r="O31032">
            <v>0</v>
          </cell>
          <cell r="P31032">
            <v>0</v>
          </cell>
          <cell r="Q31032">
            <v>122000</v>
          </cell>
        </row>
        <row r="31033">
          <cell r="M31033" t="str">
            <v>805010659_ 1058858</v>
          </cell>
          <cell r="N31033">
            <v>75400</v>
          </cell>
          <cell r="O31033">
            <v>0</v>
          </cell>
          <cell r="P31033">
            <v>0</v>
          </cell>
          <cell r="Q31033">
            <v>75400</v>
          </cell>
        </row>
        <row r="31034">
          <cell r="M31034" t="str">
            <v>805010659_ 1059082</v>
          </cell>
          <cell r="N31034">
            <v>122000</v>
          </cell>
          <cell r="O31034">
            <v>0</v>
          </cell>
          <cell r="P31034">
            <v>0</v>
          </cell>
          <cell r="Q31034">
            <v>122000</v>
          </cell>
        </row>
        <row r="31035">
          <cell r="M31035" t="str">
            <v>805010659_ 1058866</v>
          </cell>
          <cell r="N31035">
            <v>98000</v>
          </cell>
          <cell r="O31035">
            <v>0</v>
          </cell>
          <cell r="P31035">
            <v>518000</v>
          </cell>
          <cell r="Q31035">
            <v>98000</v>
          </cell>
        </row>
        <row r="31036">
          <cell r="M31036" t="str">
            <v>805010659_ 1058904</v>
          </cell>
          <cell r="N31036">
            <v>75400</v>
          </cell>
          <cell r="O31036">
            <v>0</v>
          </cell>
          <cell r="P31036">
            <v>0</v>
          </cell>
          <cell r="Q31036">
            <v>75400</v>
          </cell>
        </row>
        <row r="31037">
          <cell r="M31037" t="str">
            <v>805010659_ 1059029</v>
          </cell>
          <cell r="N31037">
            <v>226200</v>
          </cell>
          <cell r="O31037">
            <v>0</v>
          </cell>
          <cell r="P31037">
            <v>0</v>
          </cell>
          <cell r="Q31037">
            <v>226200</v>
          </cell>
        </row>
        <row r="31038">
          <cell r="M31038" t="str">
            <v>805010659_ 1059019</v>
          </cell>
          <cell r="N31038">
            <v>510000</v>
          </cell>
          <cell r="O31038">
            <v>0</v>
          </cell>
          <cell r="P31038">
            <v>0</v>
          </cell>
          <cell r="Q31038">
            <v>510000</v>
          </cell>
        </row>
        <row r="31039">
          <cell r="M31039" t="str">
            <v>805010659_ 1058912</v>
          </cell>
          <cell r="N31039">
            <v>26360</v>
          </cell>
          <cell r="O31039">
            <v>0</v>
          </cell>
          <cell r="P31039">
            <v>0</v>
          </cell>
          <cell r="Q31039">
            <v>26360</v>
          </cell>
        </row>
        <row r="31040">
          <cell r="M31040" t="str">
            <v>805010659_ 1059103</v>
          </cell>
          <cell r="N31040">
            <v>34000</v>
          </cell>
          <cell r="O31040">
            <v>0</v>
          </cell>
          <cell r="P31040">
            <v>0</v>
          </cell>
          <cell r="Q31040">
            <v>34000</v>
          </cell>
        </row>
        <row r="31041">
          <cell r="M31041" t="str">
            <v>805010659_ 1059087</v>
          </cell>
          <cell r="N31041">
            <v>18000</v>
          </cell>
          <cell r="O31041">
            <v>0</v>
          </cell>
          <cell r="P31041">
            <v>0</v>
          </cell>
          <cell r="Q31041">
            <v>18000</v>
          </cell>
        </row>
        <row r="31042">
          <cell r="M31042" t="str">
            <v>805010659_ 1058819</v>
          </cell>
          <cell r="N31042">
            <v>122000</v>
          </cell>
          <cell r="O31042">
            <v>0</v>
          </cell>
          <cell r="P31042">
            <v>0</v>
          </cell>
          <cell r="Q31042">
            <v>122000</v>
          </cell>
        </row>
        <row r="31043">
          <cell r="M31043" t="str">
            <v>805010659_ 1058845</v>
          </cell>
          <cell r="N31043">
            <v>75400</v>
          </cell>
          <cell r="O31043">
            <v>0</v>
          </cell>
          <cell r="P31043">
            <v>0</v>
          </cell>
          <cell r="Q31043">
            <v>75400</v>
          </cell>
        </row>
        <row r="31044">
          <cell r="M31044" t="str">
            <v>805010659_ 1058837</v>
          </cell>
          <cell r="N31044">
            <v>52499</v>
          </cell>
          <cell r="O31044">
            <v>0</v>
          </cell>
          <cell r="P31044">
            <v>0</v>
          </cell>
          <cell r="Q31044">
            <v>52499</v>
          </cell>
        </row>
        <row r="31045">
          <cell r="M31045" t="str">
            <v>805010659_ 1058918</v>
          </cell>
          <cell r="N31045">
            <v>156600</v>
          </cell>
          <cell r="O31045">
            <v>0</v>
          </cell>
          <cell r="P31045">
            <v>0</v>
          </cell>
          <cell r="Q31045">
            <v>156600</v>
          </cell>
        </row>
        <row r="31046">
          <cell r="M31046" t="str">
            <v>805010659_ 1058716</v>
          </cell>
          <cell r="N31046">
            <v>49603</v>
          </cell>
          <cell r="O31046">
            <v>0</v>
          </cell>
          <cell r="P31046">
            <v>0</v>
          </cell>
          <cell r="Q31046">
            <v>49603</v>
          </cell>
        </row>
        <row r="31047">
          <cell r="M31047" t="str">
            <v>805010659_ 1058682</v>
          </cell>
          <cell r="N31047">
            <v>98000</v>
          </cell>
          <cell r="O31047">
            <v>0</v>
          </cell>
          <cell r="P31047">
            <v>518000</v>
          </cell>
          <cell r="Q31047">
            <v>98000</v>
          </cell>
        </row>
        <row r="31048">
          <cell r="M31048" t="str">
            <v>805010659_ 1058691</v>
          </cell>
          <cell r="N31048">
            <v>18000</v>
          </cell>
          <cell r="O31048">
            <v>0</v>
          </cell>
          <cell r="P31048">
            <v>0</v>
          </cell>
          <cell r="Q31048">
            <v>18000</v>
          </cell>
        </row>
        <row r="31049">
          <cell r="M31049" t="str">
            <v>805010659_ 1058596</v>
          </cell>
          <cell r="N31049">
            <v>20106</v>
          </cell>
          <cell r="O31049">
            <v>0</v>
          </cell>
          <cell r="P31049">
            <v>0</v>
          </cell>
          <cell r="Q31049">
            <v>20106</v>
          </cell>
        </row>
        <row r="31050">
          <cell r="M31050" t="str">
            <v>805010659_ 1058752</v>
          </cell>
          <cell r="N31050">
            <v>98000</v>
          </cell>
          <cell r="O31050">
            <v>0</v>
          </cell>
          <cell r="P31050">
            <v>518000</v>
          </cell>
          <cell r="Q31050">
            <v>98000</v>
          </cell>
        </row>
        <row r="31051">
          <cell r="M31051" t="str">
            <v>805010659_ 1058680</v>
          </cell>
          <cell r="N31051">
            <v>74999</v>
          </cell>
          <cell r="O31051">
            <v>0</v>
          </cell>
          <cell r="P31051">
            <v>0</v>
          </cell>
          <cell r="Q31051">
            <v>74999</v>
          </cell>
        </row>
        <row r="31052">
          <cell r="M31052" t="str">
            <v>805010659_ 1058832</v>
          </cell>
          <cell r="N31052">
            <v>75400</v>
          </cell>
          <cell r="O31052">
            <v>0</v>
          </cell>
          <cell r="P31052">
            <v>0</v>
          </cell>
          <cell r="Q31052">
            <v>75400</v>
          </cell>
        </row>
        <row r="31053">
          <cell r="M31053" t="str">
            <v>805010659_ 1058595</v>
          </cell>
          <cell r="N31053">
            <v>18000</v>
          </cell>
          <cell r="O31053">
            <v>0</v>
          </cell>
          <cell r="P31053">
            <v>0</v>
          </cell>
          <cell r="Q31053">
            <v>18000</v>
          </cell>
        </row>
        <row r="31054">
          <cell r="M31054" t="str">
            <v>805010659_ 1059088</v>
          </cell>
          <cell r="N31054">
            <v>66700</v>
          </cell>
          <cell r="O31054">
            <v>0</v>
          </cell>
          <cell r="P31054">
            <v>0</v>
          </cell>
          <cell r="Q31054">
            <v>66700</v>
          </cell>
        </row>
        <row r="31055">
          <cell r="M31055" t="str">
            <v>805010659_ 1059086</v>
          </cell>
          <cell r="N31055">
            <v>74200</v>
          </cell>
          <cell r="O31055">
            <v>0</v>
          </cell>
          <cell r="P31055">
            <v>0</v>
          </cell>
          <cell r="Q31055">
            <v>74200</v>
          </cell>
        </row>
        <row r="31056">
          <cell r="M31056" t="str">
            <v>805010659_ 1058695</v>
          </cell>
          <cell r="N31056">
            <v>74999</v>
          </cell>
          <cell r="O31056">
            <v>0</v>
          </cell>
          <cell r="P31056">
            <v>0</v>
          </cell>
          <cell r="Q31056">
            <v>74999</v>
          </cell>
        </row>
        <row r="31057">
          <cell r="M31057" t="str">
            <v>805010659_ 1059064</v>
          </cell>
          <cell r="N31057">
            <v>156600</v>
          </cell>
          <cell r="O31057">
            <v>0</v>
          </cell>
          <cell r="P31057">
            <v>0</v>
          </cell>
          <cell r="Q31057">
            <v>156600</v>
          </cell>
        </row>
        <row r="31058">
          <cell r="M31058" t="str">
            <v>805010659_ 1059378</v>
          </cell>
          <cell r="N31058">
            <v>2200000</v>
          </cell>
          <cell r="O31058">
            <v>0</v>
          </cell>
          <cell r="P31058">
            <v>17000000</v>
          </cell>
          <cell r="Q31058">
            <v>2200000</v>
          </cell>
        </row>
        <row r="31059">
          <cell r="M31059" t="str">
            <v>805010659_ 1058807</v>
          </cell>
          <cell r="N31059">
            <v>98000</v>
          </cell>
          <cell r="O31059">
            <v>0</v>
          </cell>
          <cell r="P31059">
            <v>0</v>
          </cell>
          <cell r="Q31059">
            <v>98000</v>
          </cell>
        </row>
        <row r="31060">
          <cell r="M31060" t="str">
            <v>805010659_ 1058852</v>
          </cell>
          <cell r="N31060">
            <v>40600</v>
          </cell>
          <cell r="O31060">
            <v>0</v>
          </cell>
          <cell r="P31060">
            <v>0</v>
          </cell>
          <cell r="Q31060">
            <v>40600</v>
          </cell>
        </row>
        <row r="31061">
          <cell r="M31061" t="str">
            <v>805010659_ 1058987</v>
          </cell>
          <cell r="N31061">
            <v>98000</v>
          </cell>
          <cell r="O31061">
            <v>0</v>
          </cell>
          <cell r="P31061">
            <v>518000</v>
          </cell>
          <cell r="Q31061">
            <v>98000</v>
          </cell>
        </row>
        <row r="31062">
          <cell r="M31062" t="str">
            <v>805010659_ 1059094</v>
          </cell>
          <cell r="N31062">
            <v>66700</v>
          </cell>
          <cell r="O31062">
            <v>0</v>
          </cell>
          <cell r="P31062">
            <v>0</v>
          </cell>
          <cell r="Q31062">
            <v>66700</v>
          </cell>
        </row>
        <row r="31063">
          <cell r="M31063" t="str">
            <v>805010659_ 1058681</v>
          </cell>
          <cell r="N31063">
            <v>98000</v>
          </cell>
          <cell r="O31063">
            <v>0</v>
          </cell>
          <cell r="P31063">
            <v>518000</v>
          </cell>
          <cell r="Q31063">
            <v>98000</v>
          </cell>
        </row>
        <row r="31064">
          <cell r="M31064" t="str">
            <v>805010659_ 1058983</v>
          </cell>
          <cell r="N31064">
            <v>52499</v>
          </cell>
          <cell r="O31064">
            <v>0</v>
          </cell>
          <cell r="P31064">
            <v>0</v>
          </cell>
          <cell r="Q31064">
            <v>52499</v>
          </cell>
        </row>
        <row r="31065">
          <cell r="M31065" t="str">
            <v>805010659_ 1058610</v>
          </cell>
          <cell r="N31065">
            <v>156600</v>
          </cell>
          <cell r="O31065">
            <v>0</v>
          </cell>
          <cell r="P31065">
            <v>0</v>
          </cell>
          <cell r="Q31065">
            <v>156600</v>
          </cell>
        </row>
        <row r="31066">
          <cell r="M31066" t="str">
            <v>805010659_ 1059092</v>
          </cell>
          <cell r="N31066">
            <v>98000</v>
          </cell>
          <cell r="O31066">
            <v>0</v>
          </cell>
          <cell r="P31066">
            <v>518000</v>
          </cell>
          <cell r="Q31066">
            <v>98000</v>
          </cell>
        </row>
        <row r="31067">
          <cell r="M31067" t="str">
            <v>805010659_ 1058700</v>
          </cell>
          <cell r="N31067">
            <v>18000</v>
          </cell>
          <cell r="O31067">
            <v>0</v>
          </cell>
          <cell r="P31067">
            <v>0</v>
          </cell>
          <cell r="Q31067">
            <v>18000</v>
          </cell>
        </row>
        <row r="31068">
          <cell r="M31068" t="str">
            <v>805010659_ 1059054</v>
          </cell>
          <cell r="N31068">
            <v>73608</v>
          </cell>
          <cell r="O31068">
            <v>0</v>
          </cell>
          <cell r="P31068">
            <v>0</v>
          </cell>
          <cell r="Q31068">
            <v>73608</v>
          </cell>
        </row>
        <row r="31069">
          <cell r="M31069" t="str">
            <v>805010659_ 1058675</v>
          </cell>
          <cell r="N31069">
            <v>75400</v>
          </cell>
          <cell r="O31069">
            <v>0</v>
          </cell>
          <cell r="P31069">
            <v>0</v>
          </cell>
          <cell r="Q31069">
            <v>75400</v>
          </cell>
        </row>
        <row r="31070">
          <cell r="M31070" t="str">
            <v>805010659_ 1058684</v>
          </cell>
          <cell r="N31070">
            <v>98000</v>
          </cell>
          <cell r="O31070">
            <v>0</v>
          </cell>
          <cell r="P31070">
            <v>518000</v>
          </cell>
          <cell r="Q31070">
            <v>98000</v>
          </cell>
        </row>
        <row r="31071">
          <cell r="M31071" t="str">
            <v>805010659_ 1058718</v>
          </cell>
          <cell r="N31071">
            <v>137232</v>
          </cell>
          <cell r="O31071">
            <v>0</v>
          </cell>
          <cell r="P31071">
            <v>0</v>
          </cell>
          <cell r="Q31071">
            <v>137232</v>
          </cell>
        </row>
        <row r="31072">
          <cell r="M31072" t="str">
            <v>805010659_ 1058703</v>
          </cell>
          <cell r="N31072">
            <v>27000</v>
          </cell>
          <cell r="O31072">
            <v>0</v>
          </cell>
          <cell r="P31072">
            <v>0</v>
          </cell>
          <cell r="Q31072">
            <v>27000</v>
          </cell>
        </row>
        <row r="31073">
          <cell r="M31073" t="str">
            <v>805010659_ 1058906</v>
          </cell>
          <cell r="N31073">
            <v>75400</v>
          </cell>
          <cell r="O31073">
            <v>0</v>
          </cell>
          <cell r="P31073">
            <v>0</v>
          </cell>
          <cell r="Q31073">
            <v>75400</v>
          </cell>
        </row>
        <row r="31074">
          <cell r="M31074" t="str">
            <v>805010659_ 1058698</v>
          </cell>
          <cell r="N31074">
            <v>52499</v>
          </cell>
          <cell r="O31074">
            <v>0</v>
          </cell>
          <cell r="P31074">
            <v>0</v>
          </cell>
          <cell r="Q31074">
            <v>52499</v>
          </cell>
        </row>
        <row r="31075">
          <cell r="M31075" t="str">
            <v>805010659_ 1059091</v>
          </cell>
          <cell r="N31075">
            <v>75400</v>
          </cell>
          <cell r="O31075">
            <v>0</v>
          </cell>
          <cell r="P31075">
            <v>0</v>
          </cell>
          <cell r="Q31075">
            <v>75400</v>
          </cell>
        </row>
        <row r="31076">
          <cell r="M31076" t="str">
            <v>805010659_ 1058654</v>
          </cell>
          <cell r="N31076">
            <v>156600</v>
          </cell>
          <cell r="O31076">
            <v>0</v>
          </cell>
          <cell r="P31076">
            <v>0</v>
          </cell>
          <cell r="Q31076">
            <v>156600</v>
          </cell>
        </row>
        <row r="31077">
          <cell r="M31077" t="str">
            <v>805010659_ 1059061</v>
          </cell>
          <cell r="N31077">
            <v>527999</v>
          </cell>
          <cell r="O31077">
            <v>0</v>
          </cell>
          <cell r="P31077">
            <v>0</v>
          </cell>
          <cell r="Q31077">
            <v>527999</v>
          </cell>
        </row>
        <row r="31078">
          <cell r="M31078" t="str">
            <v>805010659_ 1058787</v>
          </cell>
          <cell r="N31078">
            <v>98000</v>
          </cell>
          <cell r="O31078">
            <v>0</v>
          </cell>
          <cell r="P31078">
            <v>0</v>
          </cell>
          <cell r="Q31078">
            <v>98000</v>
          </cell>
        </row>
        <row r="31079">
          <cell r="M31079" t="str">
            <v>805010659_ 1058647</v>
          </cell>
          <cell r="N31079">
            <v>75400</v>
          </cell>
          <cell r="O31079">
            <v>0</v>
          </cell>
          <cell r="P31079">
            <v>0</v>
          </cell>
          <cell r="Q31079">
            <v>75400</v>
          </cell>
        </row>
        <row r="31080">
          <cell r="M31080" t="str">
            <v>805010659_ 1058707</v>
          </cell>
          <cell r="N31080">
            <v>122000</v>
          </cell>
          <cell r="O31080">
            <v>0</v>
          </cell>
          <cell r="P31080">
            <v>0</v>
          </cell>
          <cell r="Q31080">
            <v>122000</v>
          </cell>
        </row>
        <row r="31081">
          <cell r="M31081" t="str">
            <v>805010659_ 1058776</v>
          </cell>
          <cell r="N31081">
            <v>98000</v>
          </cell>
          <cell r="O31081">
            <v>0</v>
          </cell>
          <cell r="P31081">
            <v>518000</v>
          </cell>
          <cell r="Q31081">
            <v>98000</v>
          </cell>
        </row>
        <row r="31082">
          <cell r="M31082" t="str">
            <v>805010659_ 1059097</v>
          </cell>
          <cell r="N31082">
            <v>156600</v>
          </cell>
          <cell r="O31082">
            <v>0</v>
          </cell>
          <cell r="P31082">
            <v>0</v>
          </cell>
          <cell r="Q31082">
            <v>156600</v>
          </cell>
        </row>
        <row r="31083">
          <cell r="M31083" t="str">
            <v>805010659_ 1058844</v>
          </cell>
          <cell r="N31083">
            <v>75400</v>
          </cell>
          <cell r="O31083">
            <v>0</v>
          </cell>
          <cell r="P31083">
            <v>0</v>
          </cell>
          <cell r="Q31083">
            <v>75400</v>
          </cell>
        </row>
        <row r="31084">
          <cell r="M31084" t="str">
            <v>805010659_ 1058658</v>
          </cell>
          <cell r="N31084">
            <v>98000</v>
          </cell>
          <cell r="O31084">
            <v>0</v>
          </cell>
          <cell r="P31084">
            <v>518000</v>
          </cell>
          <cell r="Q31084">
            <v>98000</v>
          </cell>
        </row>
        <row r="31085">
          <cell r="M31085" t="str">
            <v>805010659_P33974</v>
          </cell>
          <cell r="N31085">
            <v>135000</v>
          </cell>
          <cell r="O31085">
            <v>0</v>
          </cell>
          <cell r="P31085">
            <v>0</v>
          </cell>
          <cell r="Q31085">
            <v>135000</v>
          </cell>
        </row>
        <row r="31086">
          <cell r="M31086" t="str">
            <v>805010659_P33973</v>
          </cell>
          <cell r="N31086">
            <v>339000</v>
          </cell>
          <cell r="O31086">
            <v>0</v>
          </cell>
          <cell r="P31086">
            <v>0</v>
          </cell>
          <cell r="Q31086">
            <v>339000</v>
          </cell>
        </row>
        <row r="31087">
          <cell r="M31087" t="str">
            <v>805010659_P33975</v>
          </cell>
          <cell r="N31087">
            <v>135000</v>
          </cell>
          <cell r="O31087">
            <v>0</v>
          </cell>
          <cell r="P31087">
            <v>0</v>
          </cell>
          <cell r="Q31087">
            <v>135000</v>
          </cell>
        </row>
        <row r="31088">
          <cell r="M31088" t="str">
            <v>805010659_P33977</v>
          </cell>
          <cell r="N31088">
            <v>36000</v>
          </cell>
          <cell r="O31088">
            <v>0</v>
          </cell>
          <cell r="P31088">
            <v>0</v>
          </cell>
          <cell r="Q31088">
            <v>36000</v>
          </cell>
        </row>
        <row r="31089">
          <cell r="M31089" t="str">
            <v>805010659_ 1058019</v>
          </cell>
          <cell r="N31089">
            <v>22360</v>
          </cell>
          <cell r="O31089">
            <v>0</v>
          </cell>
          <cell r="P31089">
            <v>0</v>
          </cell>
          <cell r="Q31089">
            <v>22360</v>
          </cell>
        </row>
        <row r="31090">
          <cell r="M31090" t="str">
            <v>805010659_ 1057943</v>
          </cell>
          <cell r="N31090">
            <v>255000</v>
          </cell>
          <cell r="O31090">
            <v>0</v>
          </cell>
          <cell r="P31090">
            <v>0</v>
          </cell>
          <cell r="Q31090">
            <v>255000</v>
          </cell>
        </row>
        <row r="31091">
          <cell r="M31091" t="str">
            <v>805010659_ 1057458</v>
          </cell>
          <cell r="N31091">
            <v>98000</v>
          </cell>
          <cell r="O31091">
            <v>0</v>
          </cell>
          <cell r="P31091">
            <v>0</v>
          </cell>
          <cell r="Q31091">
            <v>98000</v>
          </cell>
        </row>
        <row r="31092">
          <cell r="M31092" t="str">
            <v>805010659_ 1058072</v>
          </cell>
          <cell r="N31092">
            <v>40600</v>
          </cell>
          <cell r="O31092">
            <v>0</v>
          </cell>
          <cell r="P31092">
            <v>0</v>
          </cell>
          <cell r="Q31092">
            <v>40600</v>
          </cell>
        </row>
        <row r="31093">
          <cell r="M31093" t="str">
            <v>805010659_ 1058087</v>
          </cell>
          <cell r="N31093">
            <v>66700</v>
          </cell>
          <cell r="O31093">
            <v>0</v>
          </cell>
          <cell r="P31093">
            <v>0</v>
          </cell>
          <cell r="Q31093">
            <v>66700</v>
          </cell>
        </row>
        <row r="31094">
          <cell r="M31094" t="str">
            <v>805010659_ 1057866</v>
          </cell>
          <cell r="N31094">
            <v>75400</v>
          </cell>
          <cell r="O31094">
            <v>0</v>
          </cell>
          <cell r="P31094">
            <v>0</v>
          </cell>
          <cell r="Q31094">
            <v>75400</v>
          </cell>
        </row>
        <row r="31095">
          <cell r="M31095" t="str">
            <v>805010659_ 1057978</v>
          </cell>
          <cell r="N31095">
            <v>75400</v>
          </cell>
          <cell r="O31095">
            <v>0</v>
          </cell>
          <cell r="P31095">
            <v>0</v>
          </cell>
          <cell r="Q31095">
            <v>75400</v>
          </cell>
        </row>
        <row r="31096">
          <cell r="M31096" t="str">
            <v>805010659_ 1058092</v>
          </cell>
          <cell r="N31096">
            <v>75400</v>
          </cell>
          <cell r="O31096">
            <v>0</v>
          </cell>
          <cell r="P31096">
            <v>0</v>
          </cell>
          <cell r="Q31096">
            <v>75400</v>
          </cell>
        </row>
        <row r="31097">
          <cell r="M31097" t="str">
            <v>805010659_ 1057572</v>
          </cell>
          <cell r="N31097">
            <v>52499</v>
          </cell>
          <cell r="O31097">
            <v>0</v>
          </cell>
          <cell r="P31097">
            <v>0</v>
          </cell>
          <cell r="Q31097">
            <v>52499</v>
          </cell>
        </row>
        <row r="31098">
          <cell r="M31098" t="str">
            <v>805010659_ 1057741</v>
          </cell>
          <cell r="N31098">
            <v>98000</v>
          </cell>
          <cell r="O31098">
            <v>0</v>
          </cell>
          <cell r="P31098">
            <v>0</v>
          </cell>
          <cell r="Q31098">
            <v>98000</v>
          </cell>
        </row>
        <row r="31099">
          <cell r="M31099" t="str">
            <v>805010659_ 1057991</v>
          </cell>
          <cell r="N31099">
            <v>98000</v>
          </cell>
          <cell r="O31099">
            <v>0</v>
          </cell>
          <cell r="P31099">
            <v>0</v>
          </cell>
          <cell r="Q31099">
            <v>98000</v>
          </cell>
        </row>
        <row r="31100">
          <cell r="M31100" t="str">
            <v>805010659_ 1057579</v>
          </cell>
          <cell r="N31100">
            <v>40600</v>
          </cell>
          <cell r="O31100">
            <v>0</v>
          </cell>
          <cell r="P31100">
            <v>0</v>
          </cell>
          <cell r="Q31100">
            <v>40600</v>
          </cell>
        </row>
        <row r="31101">
          <cell r="M31101" t="str">
            <v>805010659_ 1058079</v>
          </cell>
          <cell r="N31101">
            <v>528000</v>
          </cell>
          <cell r="O31101">
            <v>0</v>
          </cell>
          <cell r="P31101">
            <v>0</v>
          </cell>
          <cell r="Q31101">
            <v>528000</v>
          </cell>
        </row>
        <row r="31102">
          <cell r="M31102" t="str">
            <v>805010659_ 1057806</v>
          </cell>
          <cell r="N31102">
            <v>95200</v>
          </cell>
          <cell r="O31102">
            <v>0</v>
          </cell>
          <cell r="P31102">
            <v>0</v>
          </cell>
          <cell r="Q31102">
            <v>95200</v>
          </cell>
        </row>
        <row r="31103">
          <cell r="M31103" t="str">
            <v>805010659_ 1057568</v>
          </cell>
          <cell r="N31103">
            <v>75400</v>
          </cell>
          <cell r="O31103">
            <v>0</v>
          </cell>
          <cell r="P31103">
            <v>0</v>
          </cell>
          <cell r="Q31103">
            <v>75400</v>
          </cell>
        </row>
        <row r="31104">
          <cell r="M31104" t="str">
            <v>805010659_ 1058032</v>
          </cell>
          <cell r="N31104">
            <v>66700</v>
          </cell>
          <cell r="O31104">
            <v>0</v>
          </cell>
          <cell r="P31104">
            <v>0</v>
          </cell>
          <cell r="Q31104">
            <v>66700</v>
          </cell>
        </row>
        <row r="31105">
          <cell r="M31105" t="str">
            <v>805010659_ 1057737</v>
          </cell>
          <cell r="N31105">
            <v>135000</v>
          </cell>
          <cell r="O31105">
            <v>0</v>
          </cell>
          <cell r="P31105">
            <v>0</v>
          </cell>
          <cell r="Q31105">
            <v>135000</v>
          </cell>
        </row>
        <row r="31106">
          <cell r="M31106" t="str">
            <v>805010659_ 1057993</v>
          </cell>
          <cell r="N31106">
            <v>518000</v>
          </cell>
          <cell r="O31106">
            <v>0</v>
          </cell>
          <cell r="P31106">
            <v>0</v>
          </cell>
          <cell r="Q31106">
            <v>518000</v>
          </cell>
        </row>
        <row r="31107">
          <cell r="M31107" t="str">
            <v>805010659_ 1057682</v>
          </cell>
          <cell r="N31107">
            <v>18000</v>
          </cell>
          <cell r="O31107">
            <v>0</v>
          </cell>
          <cell r="P31107">
            <v>0</v>
          </cell>
          <cell r="Q31107">
            <v>18000</v>
          </cell>
        </row>
        <row r="31108">
          <cell r="M31108" t="str">
            <v>805010659_ 1057984</v>
          </cell>
          <cell r="N31108">
            <v>98000</v>
          </cell>
          <cell r="O31108">
            <v>0</v>
          </cell>
          <cell r="P31108">
            <v>0</v>
          </cell>
          <cell r="Q31108">
            <v>98000</v>
          </cell>
        </row>
        <row r="31109">
          <cell r="M31109" t="str">
            <v>805010659_ 1058007</v>
          </cell>
          <cell r="N31109">
            <v>75400</v>
          </cell>
          <cell r="O31109">
            <v>0</v>
          </cell>
          <cell r="P31109">
            <v>0</v>
          </cell>
          <cell r="Q31109">
            <v>75400</v>
          </cell>
        </row>
        <row r="31110">
          <cell r="M31110" t="str">
            <v>805010659_ 1058061</v>
          </cell>
          <cell r="N31110">
            <v>122000</v>
          </cell>
          <cell r="O31110">
            <v>0</v>
          </cell>
          <cell r="P31110">
            <v>0</v>
          </cell>
          <cell r="Q31110">
            <v>122000</v>
          </cell>
        </row>
        <row r="31111">
          <cell r="M31111" t="str">
            <v>805010659_ 1057422</v>
          </cell>
          <cell r="N31111">
            <v>75400</v>
          </cell>
          <cell r="O31111">
            <v>0</v>
          </cell>
          <cell r="P31111">
            <v>0</v>
          </cell>
          <cell r="Q31111">
            <v>75400</v>
          </cell>
        </row>
        <row r="31112">
          <cell r="M31112" t="str">
            <v>805010659_ 1057842</v>
          </cell>
          <cell r="N31112">
            <v>84927</v>
          </cell>
          <cell r="O31112">
            <v>0</v>
          </cell>
          <cell r="P31112">
            <v>0</v>
          </cell>
          <cell r="Q31112">
            <v>84927</v>
          </cell>
        </row>
        <row r="31113">
          <cell r="M31113" t="str">
            <v>805010659_ 1058066</v>
          </cell>
          <cell r="N31113">
            <v>75400</v>
          </cell>
          <cell r="O31113">
            <v>0</v>
          </cell>
          <cell r="P31113">
            <v>0</v>
          </cell>
          <cell r="Q31113">
            <v>75400</v>
          </cell>
        </row>
        <row r="31114">
          <cell r="M31114" t="str">
            <v>805010659_ 1057732</v>
          </cell>
          <cell r="N31114">
            <v>27000</v>
          </cell>
          <cell r="O31114">
            <v>0</v>
          </cell>
          <cell r="P31114">
            <v>0</v>
          </cell>
          <cell r="Q31114">
            <v>27000</v>
          </cell>
        </row>
        <row r="31115">
          <cell r="M31115" t="str">
            <v>805010659_ 1058044</v>
          </cell>
          <cell r="N31115">
            <v>510000</v>
          </cell>
          <cell r="O31115">
            <v>0</v>
          </cell>
          <cell r="P31115">
            <v>0</v>
          </cell>
          <cell r="Q31115">
            <v>510000</v>
          </cell>
        </row>
        <row r="31116">
          <cell r="M31116" t="str">
            <v>805010659_ 1058030</v>
          </cell>
          <cell r="N31116">
            <v>15564</v>
          </cell>
          <cell r="O31116">
            <v>0</v>
          </cell>
          <cell r="P31116">
            <v>0</v>
          </cell>
          <cell r="Q31116">
            <v>15564</v>
          </cell>
        </row>
        <row r="31117">
          <cell r="M31117" t="str">
            <v>805010659_ 1057968</v>
          </cell>
          <cell r="N31117">
            <v>27000</v>
          </cell>
          <cell r="O31117">
            <v>0</v>
          </cell>
          <cell r="P31117">
            <v>0</v>
          </cell>
          <cell r="Q31117">
            <v>27000</v>
          </cell>
        </row>
        <row r="31118">
          <cell r="M31118" t="str">
            <v>805010659_ 1057615</v>
          </cell>
          <cell r="N31118">
            <v>75400</v>
          </cell>
          <cell r="O31118">
            <v>0</v>
          </cell>
          <cell r="P31118">
            <v>0</v>
          </cell>
          <cell r="Q31118">
            <v>75400</v>
          </cell>
        </row>
        <row r="31119">
          <cell r="M31119" t="str">
            <v>805010659_ 1058098</v>
          </cell>
          <cell r="N31119">
            <v>156600</v>
          </cell>
          <cell r="O31119">
            <v>0</v>
          </cell>
          <cell r="P31119">
            <v>0</v>
          </cell>
          <cell r="Q31119">
            <v>156600</v>
          </cell>
        </row>
        <row r="31120">
          <cell r="M31120" t="str">
            <v>805010659_ 1057859</v>
          </cell>
          <cell r="N31120">
            <v>98000</v>
          </cell>
          <cell r="O31120">
            <v>0</v>
          </cell>
          <cell r="P31120">
            <v>0</v>
          </cell>
          <cell r="Q31120">
            <v>98000</v>
          </cell>
        </row>
        <row r="31121">
          <cell r="M31121" t="str">
            <v>805010659_ 1058091</v>
          </cell>
          <cell r="N31121">
            <v>98000</v>
          </cell>
          <cell r="O31121">
            <v>0</v>
          </cell>
          <cell r="P31121">
            <v>0</v>
          </cell>
          <cell r="Q31121">
            <v>98000</v>
          </cell>
        </row>
        <row r="31122">
          <cell r="M31122" t="str">
            <v>805010659_ 1058100</v>
          </cell>
          <cell r="N31122">
            <v>98002</v>
          </cell>
          <cell r="O31122">
            <v>0</v>
          </cell>
          <cell r="P31122">
            <v>0</v>
          </cell>
          <cell r="Q31122">
            <v>98002</v>
          </cell>
        </row>
        <row r="31123">
          <cell r="M31123" t="str">
            <v>805010659_ 1057931</v>
          </cell>
          <cell r="N31123">
            <v>156600</v>
          </cell>
          <cell r="O31123">
            <v>0</v>
          </cell>
          <cell r="P31123">
            <v>0</v>
          </cell>
          <cell r="Q31123">
            <v>156600</v>
          </cell>
        </row>
        <row r="31124">
          <cell r="M31124" t="str">
            <v>805010659_ 1058043</v>
          </cell>
          <cell r="N31124">
            <v>156600</v>
          </cell>
          <cell r="O31124">
            <v>0</v>
          </cell>
          <cell r="P31124">
            <v>0</v>
          </cell>
          <cell r="Q31124">
            <v>156600</v>
          </cell>
        </row>
        <row r="31125">
          <cell r="M31125" t="str">
            <v>805010659_ 1057905</v>
          </cell>
          <cell r="N31125">
            <v>52499</v>
          </cell>
          <cell r="O31125">
            <v>0</v>
          </cell>
          <cell r="P31125">
            <v>0</v>
          </cell>
          <cell r="Q31125">
            <v>52499</v>
          </cell>
        </row>
        <row r="31126">
          <cell r="M31126" t="str">
            <v>805010659_ 1057448</v>
          </cell>
          <cell r="N31126">
            <v>527999</v>
          </cell>
          <cell r="O31126">
            <v>0</v>
          </cell>
          <cell r="P31126">
            <v>0</v>
          </cell>
          <cell r="Q31126">
            <v>527999</v>
          </cell>
        </row>
        <row r="31127">
          <cell r="M31127" t="str">
            <v>805010659_ 1058188</v>
          </cell>
          <cell r="N31127">
            <v>302400</v>
          </cell>
          <cell r="O31127">
            <v>0</v>
          </cell>
          <cell r="P31127">
            <v>0</v>
          </cell>
          <cell r="Q31127">
            <v>302400</v>
          </cell>
        </row>
        <row r="31128">
          <cell r="M31128" t="str">
            <v>805010659_ 1057858</v>
          </cell>
          <cell r="N31128">
            <v>153000</v>
          </cell>
          <cell r="O31128">
            <v>0</v>
          </cell>
          <cell r="P31128">
            <v>0</v>
          </cell>
          <cell r="Q31128">
            <v>153000</v>
          </cell>
        </row>
        <row r="31129">
          <cell r="M31129" t="str">
            <v>805010659_ 1057939</v>
          </cell>
          <cell r="N31129">
            <v>99552</v>
          </cell>
          <cell r="O31129">
            <v>0</v>
          </cell>
          <cell r="P31129">
            <v>0</v>
          </cell>
          <cell r="Q31129">
            <v>99552</v>
          </cell>
        </row>
        <row r="31130">
          <cell r="M31130" t="str">
            <v>805010659_ 1057802</v>
          </cell>
          <cell r="N31130">
            <v>135000</v>
          </cell>
          <cell r="O31130">
            <v>0</v>
          </cell>
          <cell r="P31130">
            <v>0</v>
          </cell>
          <cell r="Q31130">
            <v>135000</v>
          </cell>
        </row>
        <row r="31131">
          <cell r="M31131" t="str">
            <v>805010659_ 1057750</v>
          </cell>
          <cell r="N31131">
            <v>98000</v>
          </cell>
          <cell r="O31131">
            <v>0</v>
          </cell>
          <cell r="P31131">
            <v>0</v>
          </cell>
          <cell r="Q31131">
            <v>98000</v>
          </cell>
        </row>
        <row r="31132">
          <cell r="M31132" t="str">
            <v>805010659_ 1057956</v>
          </cell>
          <cell r="N31132">
            <v>156600</v>
          </cell>
          <cell r="O31132">
            <v>0</v>
          </cell>
          <cell r="P31132">
            <v>0</v>
          </cell>
          <cell r="Q31132">
            <v>156600</v>
          </cell>
        </row>
        <row r="31133">
          <cell r="M31133" t="str">
            <v>805010659_ 1058065</v>
          </cell>
          <cell r="N31133">
            <v>156600</v>
          </cell>
          <cell r="O31133">
            <v>0</v>
          </cell>
          <cell r="P31133">
            <v>0</v>
          </cell>
          <cell r="Q31133">
            <v>156600</v>
          </cell>
        </row>
        <row r="31134">
          <cell r="M31134" t="str">
            <v>805010659_ 1057451</v>
          </cell>
          <cell r="N31134">
            <v>554733</v>
          </cell>
          <cell r="O31134">
            <v>0</v>
          </cell>
          <cell r="P31134">
            <v>0</v>
          </cell>
          <cell r="Q31134">
            <v>554733</v>
          </cell>
        </row>
        <row r="31135">
          <cell r="M31135" t="str">
            <v>805010659_ 1057869</v>
          </cell>
          <cell r="N31135">
            <v>98000</v>
          </cell>
          <cell r="O31135">
            <v>0</v>
          </cell>
          <cell r="P31135">
            <v>0</v>
          </cell>
          <cell r="Q31135">
            <v>98000</v>
          </cell>
        </row>
        <row r="31136">
          <cell r="M31136" t="str">
            <v>805010659_ 1057800</v>
          </cell>
          <cell r="N31136">
            <v>75400</v>
          </cell>
          <cell r="O31136">
            <v>0</v>
          </cell>
          <cell r="P31136">
            <v>0</v>
          </cell>
          <cell r="Q31136">
            <v>75400</v>
          </cell>
        </row>
        <row r="31137">
          <cell r="M31137" t="str">
            <v>805010659_ 1058017</v>
          </cell>
          <cell r="N31137">
            <v>226200</v>
          </cell>
          <cell r="O31137">
            <v>0</v>
          </cell>
          <cell r="P31137">
            <v>0</v>
          </cell>
          <cell r="Q31137">
            <v>226200</v>
          </cell>
        </row>
        <row r="31138">
          <cell r="M31138" t="str">
            <v>805010659_ 1058093</v>
          </cell>
          <cell r="N31138">
            <v>98000</v>
          </cell>
          <cell r="O31138">
            <v>0</v>
          </cell>
          <cell r="P31138">
            <v>0</v>
          </cell>
          <cell r="Q31138">
            <v>98000</v>
          </cell>
        </row>
        <row r="31139">
          <cell r="M31139" t="str">
            <v>805010659_ 1057610</v>
          </cell>
          <cell r="N31139">
            <v>75400</v>
          </cell>
          <cell r="O31139">
            <v>0</v>
          </cell>
          <cell r="P31139">
            <v>0</v>
          </cell>
          <cell r="Q31139">
            <v>75400</v>
          </cell>
        </row>
        <row r="31140">
          <cell r="M31140" t="str">
            <v>805010659_ 1057946</v>
          </cell>
          <cell r="N31140">
            <v>156600</v>
          </cell>
          <cell r="O31140">
            <v>0</v>
          </cell>
          <cell r="P31140">
            <v>0</v>
          </cell>
          <cell r="Q31140">
            <v>156600</v>
          </cell>
        </row>
        <row r="31141">
          <cell r="M31141" t="str">
            <v>805010659_ 1058077</v>
          </cell>
          <cell r="N31141">
            <v>156600</v>
          </cell>
          <cell r="O31141">
            <v>0</v>
          </cell>
          <cell r="P31141">
            <v>0</v>
          </cell>
          <cell r="Q31141">
            <v>156600</v>
          </cell>
        </row>
        <row r="31142">
          <cell r="M31142" t="str">
            <v>805010659_ 1057985</v>
          </cell>
          <cell r="N31142">
            <v>98000</v>
          </cell>
          <cell r="O31142">
            <v>0</v>
          </cell>
          <cell r="P31142">
            <v>0</v>
          </cell>
          <cell r="Q31142">
            <v>98000</v>
          </cell>
        </row>
        <row r="31143">
          <cell r="M31143" t="str">
            <v>805010659_ 1057421</v>
          </cell>
          <cell r="N31143">
            <v>18000</v>
          </cell>
          <cell r="O31143">
            <v>0</v>
          </cell>
          <cell r="P31143">
            <v>0</v>
          </cell>
          <cell r="Q31143">
            <v>18000</v>
          </cell>
        </row>
        <row r="31144">
          <cell r="M31144" t="str">
            <v>805010659_ 1058046</v>
          </cell>
          <cell r="N31144">
            <v>250000</v>
          </cell>
          <cell r="O31144">
            <v>0</v>
          </cell>
          <cell r="P31144">
            <v>0</v>
          </cell>
          <cell r="Q31144">
            <v>250000</v>
          </cell>
        </row>
        <row r="31145">
          <cell r="M31145" t="str">
            <v>805010659_ 1058035</v>
          </cell>
          <cell r="N31145">
            <v>156600</v>
          </cell>
          <cell r="O31145">
            <v>0</v>
          </cell>
          <cell r="P31145">
            <v>0</v>
          </cell>
          <cell r="Q31145">
            <v>156600</v>
          </cell>
        </row>
        <row r="31146">
          <cell r="M31146" t="str">
            <v>805010659_ 1057450</v>
          </cell>
          <cell r="N31146">
            <v>72599</v>
          </cell>
          <cell r="O31146">
            <v>0</v>
          </cell>
          <cell r="P31146">
            <v>0</v>
          </cell>
          <cell r="Q31146">
            <v>72599</v>
          </cell>
        </row>
        <row r="31147">
          <cell r="M31147" t="str">
            <v>805010659_ 1057944</v>
          </cell>
          <cell r="N31147">
            <v>122000</v>
          </cell>
          <cell r="O31147">
            <v>0</v>
          </cell>
          <cell r="P31147">
            <v>0</v>
          </cell>
          <cell r="Q31147">
            <v>122000</v>
          </cell>
        </row>
        <row r="31148">
          <cell r="M31148" t="str">
            <v>805010659_ 1057598</v>
          </cell>
          <cell r="N31148">
            <v>75400</v>
          </cell>
          <cell r="O31148">
            <v>0</v>
          </cell>
          <cell r="P31148">
            <v>0</v>
          </cell>
          <cell r="Q31148">
            <v>75400</v>
          </cell>
        </row>
        <row r="31149">
          <cell r="M31149" t="str">
            <v>805010659_ 1058008</v>
          </cell>
          <cell r="N31149">
            <v>156600</v>
          </cell>
          <cell r="O31149">
            <v>0</v>
          </cell>
          <cell r="P31149">
            <v>0</v>
          </cell>
          <cell r="Q31149">
            <v>156600</v>
          </cell>
        </row>
        <row r="31150">
          <cell r="M31150" t="str">
            <v>805010659_ 1057887</v>
          </cell>
          <cell r="N31150">
            <v>98000</v>
          </cell>
          <cell r="O31150">
            <v>0</v>
          </cell>
          <cell r="P31150">
            <v>0</v>
          </cell>
          <cell r="Q31150">
            <v>98000</v>
          </cell>
        </row>
        <row r="31151">
          <cell r="M31151" t="str">
            <v>805010659_ 1057577</v>
          </cell>
          <cell r="N31151">
            <v>75400</v>
          </cell>
          <cell r="O31151">
            <v>0</v>
          </cell>
          <cell r="P31151">
            <v>0</v>
          </cell>
          <cell r="Q31151">
            <v>75400</v>
          </cell>
        </row>
        <row r="31152">
          <cell r="M31152" t="str">
            <v>805010659_ 1057597</v>
          </cell>
          <cell r="N31152">
            <v>122000</v>
          </cell>
          <cell r="O31152">
            <v>0</v>
          </cell>
          <cell r="P31152">
            <v>0</v>
          </cell>
          <cell r="Q31152">
            <v>122000</v>
          </cell>
        </row>
        <row r="31153">
          <cell r="M31153" t="str">
            <v>805010659_ 1058078</v>
          </cell>
          <cell r="N31153">
            <v>122000</v>
          </cell>
          <cell r="O31153">
            <v>0</v>
          </cell>
          <cell r="P31153">
            <v>0</v>
          </cell>
          <cell r="Q31153">
            <v>122000</v>
          </cell>
        </row>
        <row r="31154">
          <cell r="M31154" t="str">
            <v>805010659_ 1057979</v>
          </cell>
          <cell r="N31154">
            <v>58000</v>
          </cell>
          <cell r="O31154">
            <v>0</v>
          </cell>
          <cell r="P31154">
            <v>0</v>
          </cell>
          <cell r="Q31154">
            <v>58000</v>
          </cell>
        </row>
        <row r="31155">
          <cell r="M31155" t="str">
            <v>805010659_ 1058084</v>
          </cell>
          <cell r="N31155">
            <v>70856</v>
          </cell>
          <cell r="O31155">
            <v>0</v>
          </cell>
          <cell r="P31155">
            <v>0</v>
          </cell>
          <cell r="Q31155">
            <v>70856</v>
          </cell>
        </row>
        <row r="31156">
          <cell r="M31156" t="str">
            <v>805010659_ 1057602</v>
          </cell>
          <cell r="N31156">
            <v>98000</v>
          </cell>
          <cell r="O31156">
            <v>0</v>
          </cell>
          <cell r="P31156">
            <v>0</v>
          </cell>
          <cell r="Q31156">
            <v>98000</v>
          </cell>
        </row>
        <row r="31157">
          <cell r="M31157" t="str">
            <v>805010659_ 1057452</v>
          </cell>
          <cell r="N31157">
            <v>58058</v>
          </cell>
          <cell r="O31157">
            <v>0</v>
          </cell>
          <cell r="P31157">
            <v>0</v>
          </cell>
          <cell r="Q31157">
            <v>58058</v>
          </cell>
        </row>
        <row r="31158">
          <cell r="M31158" t="str">
            <v>805010659_ 1057767</v>
          </cell>
          <cell r="N31158">
            <v>98000</v>
          </cell>
          <cell r="O31158">
            <v>0</v>
          </cell>
          <cell r="P31158">
            <v>0</v>
          </cell>
          <cell r="Q31158">
            <v>98000</v>
          </cell>
        </row>
        <row r="31159">
          <cell r="M31159" t="str">
            <v>805010659_ 1057974</v>
          </cell>
          <cell r="N31159">
            <v>156600</v>
          </cell>
          <cell r="O31159">
            <v>0</v>
          </cell>
          <cell r="P31159">
            <v>0</v>
          </cell>
          <cell r="Q31159">
            <v>156600</v>
          </cell>
        </row>
        <row r="31160">
          <cell r="M31160" t="str">
            <v>805010659_ 1057438</v>
          </cell>
          <cell r="N31160">
            <v>156600</v>
          </cell>
          <cell r="O31160">
            <v>0</v>
          </cell>
          <cell r="P31160">
            <v>0</v>
          </cell>
          <cell r="Q31160">
            <v>156600</v>
          </cell>
        </row>
        <row r="31161">
          <cell r="M31161" t="str">
            <v>805010659_ 1057959</v>
          </cell>
          <cell r="N31161">
            <v>98000</v>
          </cell>
          <cell r="O31161">
            <v>0</v>
          </cell>
          <cell r="P31161">
            <v>0</v>
          </cell>
          <cell r="Q31161">
            <v>98000</v>
          </cell>
        </row>
        <row r="31162">
          <cell r="M31162" t="str">
            <v>805010659_ 1057870</v>
          </cell>
          <cell r="N31162">
            <v>75400</v>
          </cell>
          <cell r="O31162">
            <v>0</v>
          </cell>
          <cell r="P31162">
            <v>0</v>
          </cell>
          <cell r="Q31162">
            <v>75400</v>
          </cell>
        </row>
        <row r="31163">
          <cell r="M31163" t="str">
            <v>805010659_ 1057929</v>
          </cell>
          <cell r="N31163">
            <v>52499</v>
          </cell>
          <cell r="O31163">
            <v>0</v>
          </cell>
          <cell r="P31163">
            <v>0</v>
          </cell>
          <cell r="Q31163">
            <v>52499</v>
          </cell>
        </row>
        <row r="31164">
          <cell r="M31164" t="str">
            <v>805010659_ 1057986</v>
          </cell>
          <cell r="N31164">
            <v>80020</v>
          </cell>
          <cell r="O31164">
            <v>0</v>
          </cell>
          <cell r="P31164">
            <v>0</v>
          </cell>
          <cell r="Q31164">
            <v>80020</v>
          </cell>
        </row>
        <row r="31165">
          <cell r="M31165" t="str">
            <v>805010659_ 1057771</v>
          </cell>
          <cell r="N31165">
            <v>348000</v>
          </cell>
          <cell r="O31165">
            <v>0</v>
          </cell>
          <cell r="P31165">
            <v>0</v>
          </cell>
          <cell r="Q31165">
            <v>348000</v>
          </cell>
        </row>
        <row r="31166">
          <cell r="M31166" t="str">
            <v>805010659_ 1058009</v>
          </cell>
          <cell r="N31166">
            <v>70853</v>
          </cell>
          <cell r="O31166">
            <v>0</v>
          </cell>
          <cell r="P31166">
            <v>0</v>
          </cell>
          <cell r="Q31166">
            <v>70853</v>
          </cell>
        </row>
        <row r="31167">
          <cell r="M31167" t="str">
            <v>805010659_ 1057951</v>
          </cell>
          <cell r="N31167">
            <v>226200</v>
          </cell>
          <cell r="O31167">
            <v>0</v>
          </cell>
          <cell r="P31167">
            <v>0</v>
          </cell>
          <cell r="Q31167">
            <v>226200</v>
          </cell>
        </row>
        <row r="31168">
          <cell r="M31168" t="str">
            <v>805010659_ 1057604</v>
          </cell>
          <cell r="N31168">
            <v>98000</v>
          </cell>
          <cell r="O31168">
            <v>0</v>
          </cell>
          <cell r="P31168">
            <v>0</v>
          </cell>
          <cell r="Q31168">
            <v>98000</v>
          </cell>
        </row>
        <row r="31169">
          <cell r="M31169" t="str">
            <v>805010659_ 1057860</v>
          </cell>
          <cell r="N31169">
            <v>75400</v>
          </cell>
          <cell r="O31169">
            <v>0</v>
          </cell>
          <cell r="P31169">
            <v>0</v>
          </cell>
          <cell r="Q31169">
            <v>75400</v>
          </cell>
        </row>
        <row r="31170">
          <cell r="M31170" t="str">
            <v>805010659_ 1058025</v>
          </cell>
          <cell r="N31170">
            <v>70856</v>
          </cell>
          <cell r="O31170">
            <v>0</v>
          </cell>
          <cell r="P31170">
            <v>0</v>
          </cell>
          <cell r="Q31170">
            <v>70856</v>
          </cell>
        </row>
        <row r="31171">
          <cell r="M31171" t="str">
            <v>805010659_ 1057759</v>
          </cell>
          <cell r="N31171">
            <v>75400</v>
          </cell>
          <cell r="O31171">
            <v>0</v>
          </cell>
          <cell r="P31171">
            <v>0</v>
          </cell>
          <cell r="Q31171">
            <v>75400</v>
          </cell>
        </row>
        <row r="31172">
          <cell r="M31172" t="str">
            <v>805010659_ 1057606</v>
          </cell>
          <cell r="N31172">
            <v>104200</v>
          </cell>
          <cell r="O31172">
            <v>0</v>
          </cell>
          <cell r="P31172">
            <v>0</v>
          </cell>
          <cell r="Q31172">
            <v>104200</v>
          </cell>
        </row>
        <row r="31173">
          <cell r="M31173" t="str">
            <v>805010659_ 1058045</v>
          </cell>
          <cell r="N31173">
            <v>98000</v>
          </cell>
          <cell r="O31173">
            <v>0</v>
          </cell>
          <cell r="P31173">
            <v>0</v>
          </cell>
          <cell r="Q31173">
            <v>98000</v>
          </cell>
        </row>
        <row r="31174">
          <cell r="M31174" t="str">
            <v>805010659_ 1057965</v>
          </cell>
          <cell r="N31174">
            <v>98000</v>
          </cell>
          <cell r="O31174">
            <v>0</v>
          </cell>
          <cell r="P31174">
            <v>0</v>
          </cell>
          <cell r="Q31174">
            <v>98000</v>
          </cell>
        </row>
        <row r="31175">
          <cell r="M31175" t="str">
            <v>805010659_ 1058071</v>
          </cell>
          <cell r="N31175">
            <v>75400</v>
          </cell>
          <cell r="O31175">
            <v>0</v>
          </cell>
          <cell r="P31175">
            <v>0</v>
          </cell>
          <cell r="Q31175">
            <v>75400</v>
          </cell>
        </row>
        <row r="31176">
          <cell r="M31176" t="str">
            <v>805010659_ 1057420</v>
          </cell>
          <cell r="N31176">
            <v>156600</v>
          </cell>
          <cell r="O31176">
            <v>0</v>
          </cell>
          <cell r="P31176">
            <v>0</v>
          </cell>
          <cell r="Q31176">
            <v>156600</v>
          </cell>
        </row>
        <row r="31177">
          <cell r="M31177" t="str">
            <v>805010659_ 1057607</v>
          </cell>
          <cell r="N31177">
            <v>75400</v>
          </cell>
          <cell r="O31177">
            <v>0</v>
          </cell>
          <cell r="P31177">
            <v>0</v>
          </cell>
          <cell r="Q31177">
            <v>75400</v>
          </cell>
        </row>
        <row r="31178">
          <cell r="M31178" t="str">
            <v>805010659_ 1058080</v>
          </cell>
          <cell r="N31178">
            <v>75400</v>
          </cell>
          <cell r="O31178">
            <v>0</v>
          </cell>
          <cell r="P31178">
            <v>0</v>
          </cell>
          <cell r="Q31178">
            <v>75400</v>
          </cell>
        </row>
        <row r="31179">
          <cell r="M31179" t="str">
            <v>805010659_ 1057983</v>
          </cell>
          <cell r="N31179">
            <v>45000</v>
          </cell>
          <cell r="O31179">
            <v>0</v>
          </cell>
          <cell r="P31179">
            <v>0</v>
          </cell>
          <cell r="Q31179">
            <v>45000</v>
          </cell>
        </row>
        <row r="31180">
          <cell r="M31180" t="str">
            <v>805010659_ 1057446</v>
          </cell>
          <cell r="N31180">
            <v>75400</v>
          </cell>
          <cell r="O31180">
            <v>0</v>
          </cell>
          <cell r="P31180">
            <v>0</v>
          </cell>
          <cell r="Q31180">
            <v>75400</v>
          </cell>
        </row>
        <row r="31181">
          <cell r="M31181" t="str">
            <v>805010659_ 1057861</v>
          </cell>
          <cell r="N31181">
            <v>40600</v>
          </cell>
          <cell r="O31181">
            <v>0</v>
          </cell>
          <cell r="P31181">
            <v>0</v>
          </cell>
          <cell r="Q31181">
            <v>40600</v>
          </cell>
        </row>
        <row r="31182">
          <cell r="M31182" t="str">
            <v>805010659_ 1057813</v>
          </cell>
          <cell r="N31182">
            <v>98000</v>
          </cell>
          <cell r="O31182">
            <v>0</v>
          </cell>
          <cell r="P31182">
            <v>0</v>
          </cell>
          <cell r="Q31182">
            <v>98000</v>
          </cell>
        </row>
        <row r="31183">
          <cell r="M31183" t="str">
            <v>805010659_ 1058016</v>
          </cell>
          <cell r="N31183">
            <v>75400</v>
          </cell>
          <cell r="O31183">
            <v>0</v>
          </cell>
          <cell r="P31183">
            <v>0</v>
          </cell>
          <cell r="Q31183">
            <v>75400</v>
          </cell>
        </row>
        <row r="31184">
          <cell r="M31184" t="str">
            <v>805010659_ 1057585</v>
          </cell>
          <cell r="N31184">
            <v>156600</v>
          </cell>
          <cell r="O31184">
            <v>0</v>
          </cell>
          <cell r="P31184">
            <v>0</v>
          </cell>
          <cell r="Q31184">
            <v>156600</v>
          </cell>
        </row>
        <row r="31185">
          <cell r="M31185" t="str">
            <v>805010659_ 1057934</v>
          </cell>
          <cell r="N31185">
            <v>528000</v>
          </cell>
          <cell r="O31185">
            <v>0</v>
          </cell>
          <cell r="P31185">
            <v>0</v>
          </cell>
          <cell r="Q31185">
            <v>528000</v>
          </cell>
        </row>
        <row r="31186">
          <cell r="M31186" t="str">
            <v>805010659_ 1058187</v>
          </cell>
          <cell r="N31186">
            <v>856800</v>
          </cell>
          <cell r="O31186">
            <v>0</v>
          </cell>
          <cell r="P31186">
            <v>0</v>
          </cell>
          <cell r="Q31186">
            <v>856800</v>
          </cell>
        </row>
        <row r="31187">
          <cell r="M31187" t="str">
            <v>805010659_ 1057999</v>
          </cell>
          <cell r="N31187">
            <v>52499</v>
          </cell>
          <cell r="O31187">
            <v>0</v>
          </cell>
          <cell r="P31187">
            <v>0</v>
          </cell>
          <cell r="Q31187">
            <v>52499</v>
          </cell>
        </row>
        <row r="31188">
          <cell r="M31188" t="str">
            <v>805010659_ 1057954</v>
          </cell>
          <cell r="N31188">
            <v>122000</v>
          </cell>
          <cell r="O31188">
            <v>0</v>
          </cell>
          <cell r="P31188">
            <v>0</v>
          </cell>
          <cell r="Q31188">
            <v>122000</v>
          </cell>
        </row>
        <row r="31189">
          <cell r="M31189" t="str">
            <v>805010659_ 1057770</v>
          </cell>
          <cell r="N31189">
            <v>135000</v>
          </cell>
          <cell r="O31189">
            <v>0</v>
          </cell>
          <cell r="P31189">
            <v>0</v>
          </cell>
          <cell r="Q31189">
            <v>135000</v>
          </cell>
        </row>
        <row r="31190">
          <cell r="M31190" t="str">
            <v>805010659_ 1057995</v>
          </cell>
          <cell r="N31190">
            <v>98000</v>
          </cell>
          <cell r="O31190">
            <v>0</v>
          </cell>
          <cell r="P31190">
            <v>0</v>
          </cell>
          <cell r="Q31190">
            <v>98000</v>
          </cell>
        </row>
        <row r="31191">
          <cell r="M31191" t="str">
            <v>805010659_ 1058064</v>
          </cell>
          <cell r="N31191">
            <v>156600</v>
          </cell>
          <cell r="O31191">
            <v>0</v>
          </cell>
          <cell r="P31191">
            <v>0</v>
          </cell>
          <cell r="Q31191">
            <v>156600</v>
          </cell>
        </row>
        <row r="31192">
          <cell r="M31192" t="str">
            <v>805010659_ 1058004</v>
          </cell>
          <cell r="N31192">
            <v>287796</v>
          </cell>
          <cell r="O31192">
            <v>0</v>
          </cell>
          <cell r="P31192">
            <v>0</v>
          </cell>
          <cell r="Q31192">
            <v>287796</v>
          </cell>
        </row>
        <row r="31193">
          <cell r="M31193" t="str">
            <v>805010659_ 1057997</v>
          </cell>
          <cell r="N31193">
            <v>75400</v>
          </cell>
          <cell r="O31193">
            <v>0</v>
          </cell>
          <cell r="P31193">
            <v>0</v>
          </cell>
          <cell r="Q31193">
            <v>75400</v>
          </cell>
        </row>
        <row r="31194">
          <cell r="M31194" t="str">
            <v>805010659_ 1057824</v>
          </cell>
          <cell r="N31194">
            <v>98000</v>
          </cell>
          <cell r="O31194">
            <v>0</v>
          </cell>
          <cell r="P31194">
            <v>0</v>
          </cell>
          <cell r="Q31194">
            <v>98000</v>
          </cell>
        </row>
        <row r="31195">
          <cell r="M31195" t="str">
            <v>805010659_ 1057429</v>
          </cell>
          <cell r="N31195">
            <v>98000</v>
          </cell>
          <cell r="O31195">
            <v>0</v>
          </cell>
          <cell r="P31195">
            <v>0</v>
          </cell>
          <cell r="Q31195">
            <v>98000</v>
          </cell>
        </row>
        <row r="31196">
          <cell r="M31196" t="str">
            <v>805010659_ 1057443</v>
          </cell>
          <cell r="N31196">
            <v>48334</v>
          </cell>
          <cell r="O31196">
            <v>0</v>
          </cell>
          <cell r="P31196">
            <v>0</v>
          </cell>
          <cell r="Q31196">
            <v>48334</v>
          </cell>
        </row>
        <row r="31197">
          <cell r="M31197" t="str">
            <v>805010659_ 1058062</v>
          </cell>
          <cell r="N31197">
            <v>40600</v>
          </cell>
          <cell r="O31197">
            <v>0</v>
          </cell>
          <cell r="P31197">
            <v>0</v>
          </cell>
          <cell r="Q31197">
            <v>40600</v>
          </cell>
        </row>
        <row r="31198">
          <cell r="M31198" t="str">
            <v>805010659_ 1058051</v>
          </cell>
          <cell r="N31198">
            <v>75400</v>
          </cell>
          <cell r="O31198">
            <v>0</v>
          </cell>
          <cell r="P31198">
            <v>0</v>
          </cell>
          <cell r="Q31198">
            <v>75400</v>
          </cell>
        </row>
        <row r="31199">
          <cell r="M31199" t="str">
            <v>805010659_ 1058010</v>
          </cell>
          <cell r="N31199">
            <v>75400</v>
          </cell>
          <cell r="O31199">
            <v>0</v>
          </cell>
          <cell r="P31199">
            <v>0</v>
          </cell>
          <cell r="Q31199">
            <v>75400</v>
          </cell>
        </row>
        <row r="31200">
          <cell r="M31200" t="str">
            <v>805010659_ 1057973</v>
          </cell>
          <cell r="N31200">
            <v>52499</v>
          </cell>
          <cell r="O31200">
            <v>0</v>
          </cell>
          <cell r="P31200">
            <v>0</v>
          </cell>
          <cell r="Q31200">
            <v>52499</v>
          </cell>
        </row>
        <row r="31201">
          <cell r="M31201" t="str">
            <v>805010659_ 1057457</v>
          </cell>
          <cell r="N31201">
            <v>98000</v>
          </cell>
          <cell r="O31201">
            <v>0</v>
          </cell>
          <cell r="P31201">
            <v>0</v>
          </cell>
          <cell r="Q31201">
            <v>98000</v>
          </cell>
        </row>
        <row r="31202">
          <cell r="M31202" t="str">
            <v>805010659_ 1058022</v>
          </cell>
          <cell r="N31202">
            <v>80020</v>
          </cell>
          <cell r="O31202">
            <v>0</v>
          </cell>
          <cell r="P31202">
            <v>0</v>
          </cell>
          <cell r="Q31202">
            <v>80020</v>
          </cell>
        </row>
        <row r="31203">
          <cell r="M31203" t="str">
            <v>805010659_ 1058094</v>
          </cell>
          <cell r="N31203">
            <v>75400</v>
          </cell>
          <cell r="O31203">
            <v>0</v>
          </cell>
          <cell r="P31203">
            <v>0</v>
          </cell>
          <cell r="Q31203">
            <v>75400</v>
          </cell>
        </row>
        <row r="31204">
          <cell r="M31204" t="str">
            <v>805010659_ 1057893</v>
          </cell>
          <cell r="N31204">
            <v>74999</v>
          </cell>
          <cell r="O31204">
            <v>0</v>
          </cell>
          <cell r="P31204">
            <v>0</v>
          </cell>
          <cell r="Q31204">
            <v>74999</v>
          </cell>
        </row>
        <row r="31205">
          <cell r="M31205" t="str">
            <v>805010659_ 1057611</v>
          </cell>
          <cell r="N31205">
            <v>52499</v>
          </cell>
          <cell r="O31205">
            <v>0</v>
          </cell>
          <cell r="P31205">
            <v>0</v>
          </cell>
          <cell r="Q31205">
            <v>52499</v>
          </cell>
        </row>
        <row r="31206">
          <cell r="M31206" t="str">
            <v>805010659_ 1058018</v>
          </cell>
          <cell r="N31206">
            <v>40600</v>
          </cell>
          <cell r="O31206">
            <v>0</v>
          </cell>
          <cell r="P31206">
            <v>0</v>
          </cell>
          <cell r="Q31206">
            <v>40600</v>
          </cell>
        </row>
        <row r="31207">
          <cell r="M31207" t="str">
            <v>805010659_ 1057589</v>
          </cell>
          <cell r="N31207">
            <v>75400</v>
          </cell>
          <cell r="O31207">
            <v>0</v>
          </cell>
          <cell r="P31207">
            <v>0</v>
          </cell>
          <cell r="Q31207">
            <v>75400</v>
          </cell>
        </row>
        <row r="31208">
          <cell r="M31208" t="str">
            <v>805010659_ 1058190</v>
          </cell>
          <cell r="N31208">
            <v>257600</v>
          </cell>
          <cell r="O31208">
            <v>0</v>
          </cell>
          <cell r="P31208">
            <v>0</v>
          </cell>
          <cell r="Q31208">
            <v>257600</v>
          </cell>
        </row>
        <row r="31209">
          <cell r="M31209" t="str">
            <v>805010659_ 1058011</v>
          </cell>
          <cell r="N31209">
            <v>17594</v>
          </cell>
          <cell r="O31209">
            <v>0</v>
          </cell>
          <cell r="P31209">
            <v>0</v>
          </cell>
          <cell r="Q31209">
            <v>17594</v>
          </cell>
        </row>
        <row r="31210">
          <cell r="M31210" t="str">
            <v>805010659_ 1057594</v>
          </cell>
          <cell r="N31210">
            <v>232200</v>
          </cell>
          <cell r="O31210">
            <v>0</v>
          </cell>
          <cell r="P31210">
            <v>0</v>
          </cell>
          <cell r="Q31210">
            <v>232200</v>
          </cell>
        </row>
        <row r="31211">
          <cell r="M31211" t="str">
            <v>805010659_ 1058081</v>
          </cell>
          <cell r="N31211">
            <v>40600</v>
          </cell>
          <cell r="O31211">
            <v>0</v>
          </cell>
          <cell r="P31211">
            <v>0</v>
          </cell>
          <cell r="Q31211">
            <v>40600</v>
          </cell>
        </row>
        <row r="31212">
          <cell r="M31212" t="str">
            <v>805010659_ 1057945</v>
          </cell>
          <cell r="N31212">
            <v>75400</v>
          </cell>
          <cell r="O31212">
            <v>0</v>
          </cell>
          <cell r="P31212">
            <v>0</v>
          </cell>
          <cell r="Q31212">
            <v>75400</v>
          </cell>
        </row>
        <row r="31213">
          <cell r="M31213" t="str">
            <v>805010659_ 1057453</v>
          </cell>
          <cell r="N31213">
            <v>75400</v>
          </cell>
          <cell r="O31213">
            <v>0</v>
          </cell>
          <cell r="P31213">
            <v>0</v>
          </cell>
          <cell r="Q31213">
            <v>75400</v>
          </cell>
        </row>
        <row r="31214">
          <cell r="M31214" t="str">
            <v>805010659_ 1058198</v>
          </cell>
          <cell r="N31214">
            <v>462700</v>
          </cell>
          <cell r="O31214">
            <v>0</v>
          </cell>
          <cell r="P31214">
            <v>0</v>
          </cell>
          <cell r="Q31214">
            <v>462700</v>
          </cell>
        </row>
        <row r="31215">
          <cell r="M31215" t="str">
            <v>805010659_ 1057857</v>
          </cell>
          <cell r="N31215">
            <v>98000</v>
          </cell>
          <cell r="O31215">
            <v>0</v>
          </cell>
          <cell r="P31215">
            <v>0</v>
          </cell>
          <cell r="Q31215">
            <v>98000</v>
          </cell>
        </row>
        <row r="31216">
          <cell r="M31216" t="str">
            <v>805010659_ 1058002</v>
          </cell>
          <cell r="N31216">
            <v>80020</v>
          </cell>
          <cell r="O31216">
            <v>0</v>
          </cell>
          <cell r="P31216">
            <v>0</v>
          </cell>
          <cell r="Q31216">
            <v>80020</v>
          </cell>
        </row>
        <row r="31217">
          <cell r="M31217" t="str">
            <v>805010659_ 1057590</v>
          </cell>
          <cell r="N31217">
            <v>110432</v>
          </cell>
          <cell r="O31217">
            <v>0</v>
          </cell>
          <cell r="P31217">
            <v>0</v>
          </cell>
          <cell r="Q31217">
            <v>110432</v>
          </cell>
        </row>
        <row r="31218">
          <cell r="M31218" t="str">
            <v>805010659_ 1058015</v>
          </cell>
          <cell r="N31218">
            <v>122000</v>
          </cell>
          <cell r="O31218">
            <v>0</v>
          </cell>
          <cell r="P31218">
            <v>0</v>
          </cell>
          <cell r="Q31218">
            <v>122000</v>
          </cell>
        </row>
        <row r="31219">
          <cell r="M31219" t="str">
            <v>805010659_ 1057902</v>
          </cell>
          <cell r="N31219">
            <v>75400</v>
          </cell>
          <cell r="O31219">
            <v>0</v>
          </cell>
          <cell r="P31219">
            <v>0</v>
          </cell>
          <cell r="Q31219">
            <v>75400</v>
          </cell>
        </row>
        <row r="31220">
          <cell r="M31220" t="str">
            <v>805010659_ 1057582</v>
          </cell>
          <cell r="N31220">
            <v>156600</v>
          </cell>
          <cell r="O31220">
            <v>0</v>
          </cell>
          <cell r="P31220">
            <v>0</v>
          </cell>
          <cell r="Q31220">
            <v>156600</v>
          </cell>
        </row>
        <row r="31221">
          <cell r="M31221" t="str">
            <v>805010659_ 1057444</v>
          </cell>
          <cell r="N31221">
            <v>98000</v>
          </cell>
          <cell r="O31221">
            <v>0</v>
          </cell>
          <cell r="P31221">
            <v>0</v>
          </cell>
          <cell r="Q31221">
            <v>98000</v>
          </cell>
        </row>
        <row r="31222">
          <cell r="M31222" t="str">
            <v>805010659_ 1058039</v>
          </cell>
          <cell r="N31222">
            <v>156600</v>
          </cell>
          <cell r="O31222">
            <v>0</v>
          </cell>
          <cell r="P31222">
            <v>0</v>
          </cell>
          <cell r="Q31222">
            <v>156600</v>
          </cell>
        </row>
        <row r="31223">
          <cell r="M31223" t="str">
            <v>805010659_ 1057953</v>
          </cell>
          <cell r="N31223">
            <v>52499</v>
          </cell>
          <cell r="O31223">
            <v>0</v>
          </cell>
          <cell r="P31223">
            <v>0</v>
          </cell>
          <cell r="Q31223">
            <v>52499</v>
          </cell>
        </row>
        <row r="31224">
          <cell r="M31224" t="str">
            <v>805010659_ 1057975</v>
          </cell>
          <cell r="N31224">
            <v>40600</v>
          </cell>
          <cell r="O31224">
            <v>0</v>
          </cell>
          <cell r="P31224">
            <v>0</v>
          </cell>
          <cell r="Q31224">
            <v>40600</v>
          </cell>
        </row>
        <row r="31225">
          <cell r="M31225" t="str">
            <v>805010659_ 1058186</v>
          </cell>
          <cell r="N31225">
            <v>102000</v>
          </cell>
          <cell r="O31225">
            <v>0</v>
          </cell>
          <cell r="P31225">
            <v>0</v>
          </cell>
          <cell r="Q31225">
            <v>102000</v>
          </cell>
        </row>
        <row r="31226">
          <cell r="M31226" t="str">
            <v>805010659_ 1058029</v>
          </cell>
          <cell r="N31226">
            <v>104200</v>
          </cell>
          <cell r="O31226">
            <v>0</v>
          </cell>
          <cell r="P31226">
            <v>0</v>
          </cell>
          <cell r="Q31226">
            <v>104200</v>
          </cell>
        </row>
        <row r="31227">
          <cell r="M31227" t="str">
            <v>805010659_ 1057950</v>
          </cell>
          <cell r="N31227">
            <v>153000</v>
          </cell>
          <cell r="O31227">
            <v>0</v>
          </cell>
          <cell r="P31227">
            <v>0</v>
          </cell>
          <cell r="Q31227">
            <v>153000</v>
          </cell>
        </row>
        <row r="31228">
          <cell r="M31228" t="str">
            <v>805010659_ 1058042</v>
          </cell>
          <cell r="N31228">
            <v>58000</v>
          </cell>
          <cell r="O31228">
            <v>0</v>
          </cell>
          <cell r="P31228">
            <v>0</v>
          </cell>
          <cell r="Q31228">
            <v>58000</v>
          </cell>
        </row>
        <row r="31229">
          <cell r="M31229" t="str">
            <v>805010659_ 1057981</v>
          </cell>
          <cell r="N31229">
            <v>98000</v>
          </cell>
          <cell r="O31229">
            <v>0</v>
          </cell>
          <cell r="P31229">
            <v>0</v>
          </cell>
          <cell r="Q31229">
            <v>98000</v>
          </cell>
        </row>
        <row r="31230">
          <cell r="M31230" t="str">
            <v>805010659_ 1057447</v>
          </cell>
          <cell r="N31230">
            <v>156600</v>
          </cell>
          <cell r="O31230">
            <v>0</v>
          </cell>
          <cell r="P31230">
            <v>0</v>
          </cell>
          <cell r="Q31230">
            <v>156600</v>
          </cell>
        </row>
        <row r="31231">
          <cell r="M31231" t="str">
            <v>805010659_ 1058076</v>
          </cell>
          <cell r="N31231">
            <v>75400</v>
          </cell>
          <cell r="O31231">
            <v>0</v>
          </cell>
          <cell r="P31231">
            <v>0</v>
          </cell>
          <cell r="Q31231">
            <v>75400</v>
          </cell>
        </row>
        <row r="31232">
          <cell r="M31232" t="str">
            <v>805010659_ 1057916</v>
          </cell>
          <cell r="N31232">
            <v>156600</v>
          </cell>
          <cell r="O31232">
            <v>0</v>
          </cell>
          <cell r="P31232">
            <v>0</v>
          </cell>
          <cell r="Q31232">
            <v>156600</v>
          </cell>
        </row>
        <row r="31233">
          <cell r="M31233" t="str">
            <v>805010659_ 1058184</v>
          </cell>
          <cell r="N31233">
            <v>336400</v>
          </cell>
          <cell r="O31233">
            <v>0</v>
          </cell>
          <cell r="P31233">
            <v>0</v>
          </cell>
          <cell r="Q31233">
            <v>336400</v>
          </cell>
        </row>
        <row r="31234">
          <cell r="M31234" t="str">
            <v>805010659_ 1057890</v>
          </cell>
          <cell r="N31234">
            <v>75400</v>
          </cell>
          <cell r="O31234">
            <v>0</v>
          </cell>
          <cell r="P31234">
            <v>0</v>
          </cell>
          <cell r="Q31234">
            <v>75400</v>
          </cell>
        </row>
        <row r="31235">
          <cell r="M31235" t="str">
            <v>805010659_ 1058037</v>
          </cell>
          <cell r="N31235">
            <v>75400</v>
          </cell>
          <cell r="O31235">
            <v>0</v>
          </cell>
          <cell r="P31235">
            <v>0</v>
          </cell>
          <cell r="Q31235">
            <v>75400</v>
          </cell>
        </row>
        <row r="31236">
          <cell r="M31236" t="str">
            <v>805010659_ 1058040</v>
          </cell>
          <cell r="N31236">
            <v>1159200</v>
          </cell>
          <cell r="O31236">
            <v>0</v>
          </cell>
          <cell r="P31236">
            <v>0</v>
          </cell>
          <cell r="Q31236">
            <v>1159200</v>
          </cell>
        </row>
        <row r="31237">
          <cell r="M31237" t="str">
            <v>805010659_ 1057958</v>
          </cell>
          <cell r="N31237">
            <v>122000</v>
          </cell>
          <cell r="O31237">
            <v>0</v>
          </cell>
          <cell r="P31237">
            <v>0</v>
          </cell>
          <cell r="Q31237">
            <v>122000</v>
          </cell>
        </row>
        <row r="31238">
          <cell r="M31238" t="str">
            <v>805010659_ 1057587</v>
          </cell>
          <cell r="N31238">
            <v>1268003</v>
          </cell>
          <cell r="O31238">
            <v>0</v>
          </cell>
          <cell r="P31238">
            <v>0</v>
          </cell>
          <cell r="Q31238">
            <v>1268003</v>
          </cell>
        </row>
        <row r="31239">
          <cell r="M31239" t="str">
            <v>805010659_ 1057980</v>
          </cell>
          <cell r="N31239">
            <v>98000</v>
          </cell>
          <cell r="O31239">
            <v>0</v>
          </cell>
          <cell r="P31239">
            <v>0</v>
          </cell>
          <cell r="Q31239">
            <v>98000</v>
          </cell>
        </row>
        <row r="31240">
          <cell r="M31240" t="str">
            <v>805010659_ 1057609</v>
          </cell>
          <cell r="N31240">
            <v>18000</v>
          </cell>
          <cell r="O31240">
            <v>0</v>
          </cell>
          <cell r="P31240">
            <v>0</v>
          </cell>
          <cell r="Q31240">
            <v>18000</v>
          </cell>
        </row>
        <row r="31241">
          <cell r="M31241" t="str">
            <v>805010659_ 1057865</v>
          </cell>
          <cell r="N31241">
            <v>98000</v>
          </cell>
          <cell r="O31241">
            <v>0</v>
          </cell>
          <cell r="P31241">
            <v>0</v>
          </cell>
          <cell r="Q31241">
            <v>98000</v>
          </cell>
        </row>
        <row r="31242">
          <cell r="M31242" t="str">
            <v>805010659_ 1058036</v>
          </cell>
          <cell r="N31242">
            <v>98000</v>
          </cell>
          <cell r="O31242">
            <v>0</v>
          </cell>
          <cell r="P31242">
            <v>0</v>
          </cell>
          <cell r="Q31242">
            <v>98000</v>
          </cell>
        </row>
        <row r="31243">
          <cell r="M31243" t="str">
            <v>805010659_ 1058031</v>
          </cell>
          <cell r="N31243">
            <v>104200</v>
          </cell>
          <cell r="O31243">
            <v>0</v>
          </cell>
          <cell r="P31243">
            <v>0</v>
          </cell>
          <cell r="Q31243">
            <v>104200</v>
          </cell>
        </row>
        <row r="31244">
          <cell r="M31244" t="str">
            <v>805010659_ 1058086</v>
          </cell>
          <cell r="N31244">
            <v>348000</v>
          </cell>
          <cell r="O31244">
            <v>0</v>
          </cell>
          <cell r="P31244">
            <v>0</v>
          </cell>
          <cell r="Q31244">
            <v>348000</v>
          </cell>
        </row>
        <row r="31245">
          <cell r="M31245" t="str">
            <v>805010659_ 1057599</v>
          </cell>
          <cell r="N31245">
            <v>80020</v>
          </cell>
          <cell r="O31245">
            <v>0</v>
          </cell>
          <cell r="P31245">
            <v>0</v>
          </cell>
          <cell r="Q31245">
            <v>80020</v>
          </cell>
        </row>
        <row r="31246">
          <cell r="M31246" t="str">
            <v>805010659_ 1057856</v>
          </cell>
          <cell r="N31246">
            <v>122000</v>
          </cell>
          <cell r="O31246">
            <v>0</v>
          </cell>
          <cell r="P31246">
            <v>0</v>
          </cell>
          <cell r="Q31246">
            <v>122000</v>
          </cell>
        </row>
        <row r="31247">
          <cell r="M31247" t="str">
            <v>805010659_ 1057586</v>
          </cell>
          <cell r="N31247">
            <v>250000</v>
          </cell>
          <cell r="O31247">
            <v>0</v>
          </cell>
          <cell r="P31247">
            <v>0</v>
          </cell>
          <cell r="Q31247">
            <v>250000</v>
          </cell>
        </row>
        <row r="31248">
          <cell r="M31248" t="str">
            <v>805010659_ 1058021</v>
          </cell>
          <cell r="N31248">
            <v>156600</v>
          </cell>
          <cell r="O31248">
            <v>0</v>
          </cell>
          <cell r="P31248">
            <v>0</v>
          </cell>
          <cell r="Q31248">
            <v>156600</v>
          </cell>
        </row>
        <row r="31249">
          <cell r="M31249" t="str">
            <v>805010659_ 1057810</v>
          </cell>
          <cell r="N31249">
            <v>61924</v>
          </cell>
          <cell r="O31249">
            <v>0</v>
          </cell>
          <cell r="P31249">
            <v>0</v>
          </cell>
          <cell r="Q31249">
            <v>61924</v>
          </cell>
        </row>
        <row r="31250">
          <cell r="M31250" t="str">
            <v>805010659_ 1057809</v>
          </cell>
          <cell r="N31250">
            <v>122000</v>
          </cell>
          <cell r="O31250">
            <v>0</v>
          </cell>
          <cell r="P31250">
            <v>0</v>
          </cell>
          <cell r="Q31250">
            <v>122000</v>
          </cell>
        </row>
        <row r="31251">
          <cell r="M31251" t="str">
            <v>805010659_ 1057815</v>
          </cell>
          <cell r="N31251">
            <v>135000</v>
          </cell>
          <cell r="O31251">
            <v>0</v>
          </cell>
          <cell r="P31251">
            <v>0</v>
          </cell>
          <cell r="Q31251">
            <v>135000</v>
          </cell>
        </row>
        <row r="31252">
          <cell r="M31252" t="str">
            <v>805010659_ 1057817</v>
          </cell>
          <cell r="N31252">
            <v>98000</v>
          </cell>
          <cell r="O31252">
            <v>0</v>
          </cell>
          <cell r="P31252">
            <v>0</v>
          </cell>
          <cell r="Q31252">
            <v>98000</v>
          </cell>
        </row>
        <row r="31253">
          <cell r="M31253" t="str">
            <v>805010659_ 1058041</v>
          </cell>
          <cell r="N31253">
            <v>75400</v>
          </cell>
          <cell r="O31253">
            <v>0</v>
          </cell>
          <cell r="P31253">
            <v>0</v>
          </cell>
          <cell r="Q31253">
            <v>75400</v>
          </cell>
        </row>
        <row r="31254">
          <cell r="M31254" t="str">
            <v>805010659_ 1057440</v>
          </cell>
          <cell r="N31254">
            <v>40600</v>
          </cell>
          <cell r="O31254">
            <v>0</v>
          </cell>
          <cell r="P31254">
            <v>0</v>
          </cell>
          <cell r="Q31254">
            <v>40600</v>
          </cell>
        </row>
        <row r="31255">
          <cell r="M31255" t="str">
            <v>805010659_ 1058024</v>
          </cell>
          <cell r="N31255">
            <v>62408</v>
          </cell>
          <cell r="O31255">
            <v>0</v>
          </cell>
          <cell r="P31255">
            <v>0</v>
          </cell>
          <cell r="Q31255">
            <v>62408</v>
          </cell>
        </row>
        <row r="31256">
          <cell r="M31256" t="str">
            <v>805010659_ 1058082</v>
          </cell>
          <cell r="N31256">
            <v>104200</v>
          </cell>
          <cell r="O31256">
            <v>0</v>
          </cell>
          <cell r="P31256">
            <v>0</v>
          </cell>
          <cell r="Q31256">
            <v>104200</v>
          </cell>
        </row>
        <row r="31257">
          <cell r="M31257" t="str">
            <v>805010659_ 1057942</v>
          </cell>
          <cell r="N31257">
            <v>420000</v>
          </cell>
          <cell r="O31257">
            <v>0</v>
          </cell>
          <cell r="P31257">
            <v>0</v>
          </cell>
          <cell r="Q31257">
            <v>420000</v>
          </cell>
        </row>
        <row r="31258">
          <cell r="M31258" t="str">
            <v>805010659_ 1057957</v>
          </cell>
          <cell r="N31258">
            <v>35186</v>
          </cell>
          <cell r="O31258">
            <v>0</v>
          </cell>
          <cell r="P31258">
            <v>0</v>
          </cell>
          <cell r="Q31258">
            <v>35186</v>
          </cell>
        </row>
        <row r="31259">
          <cell r="M31259" t="str">
            <v>805010659_ 1058012</v>
          </cell>
          <cell r="N31259">
            <v>156600</v>
          </cell>
          <cell r="O31259">
            <v>0</v>
          </cell>
          <cell r="P31259">
            <v>0</v>
          </cell>
          <cell r="Q31259">
            <v>156600</v>
          </cell>
        </row>
        <row r="31260">
          <cell r="M31260" t="str">
            <v>805010659_ 1057574</v>
          </cell>
          <cell r="N31260">
            <v>153000</v>
          </cell>
          <cell r="O31260">
            <v>0</v>
          </cell>
          <cell r="P31260">
            <v>0</v>
          </cell>
          <cell r="Q31260">
            <v>153000</v>
          </cell>
        </row>
        <row r="31261">
          <cell r="M31261" t="str">
            <v>805010659_ 1057584</v>
          </cell>
          <cell r="N31261">
            <v>75400</v>
          </cell>
          <cell r="O31261">
            <v>0</v>
          </cell>
          <cell r="P31261">
            <v>0</v>
          </cell>
          <cell r="Q31261">
            <v>75400</v>
          </cell>
        </row>
        <row r="31262">
          <cell r="M31262" t="str">
            <v>805010659_ 1058095</v>
          </cell>
          <cell r="N31262">
            <v>66700</v>
          </cell>
          <cell r="O31262">
            <v>0</v>
          </cell>
          <cell r="P31262">
            <v>0</v>
          </cell>
          <cell r="Q31262">
            <v>66700</v>
          </cell>
        </row>
        <row r="31263">
          <cell r="M31263" t="str">
            <v>805010659_ 1057592</v>
          </cell>
          <cell r="N31263">
            <v>75000</v>
          </cell>
          <cell r="O31263">
            <v>0</v>
          </cell>
          <cell r="P31263">
            <v>0</v>
          </cell>
          <cell r="Q31263">
            <v>75000</v>
          </cell>
        </row>
        <row r="31264">
          <cell r="M31264" t="str">
            <v>805010659_ 1057952</v>
          </cell>
          <cell r="N31264">
            <v>75400</v>
          </cell>
          <cell r="O31264">
            <v>0</v>
          </cell>
          <cell r="P31264">
            <v>0</v>
          </cell>
          <cell r="Q31264">
            <v>75400</v>
          </cell>
        </row>
        <row r="31265">
          <cell r="M31265" t="str">
            <v>805010659_ 1057575</v>
          </cell>
          <cell r="N31265">
            <v>348000</v>
          </cell>
          <cell r="O31265">
            <v>0</v>
          </cell>
          <cell r="P31265">
            <v>0</v>
          </cell>
          <cell r="Q31265">
            <v>348000</v>
          </cell>
        </row>
        <row r="31266">
          <cell r="M31266" t="str">
            <v>805010659_ 1057768</v>
          </cell>
          <cell r="N31266">
            <v>75400</v>
          </cell>
          <cell r="O31266">
            <v>0</v>
          </cell>
          <cell r="P31266">
            <v>0</v>
          </cell>
          <cell r="Q31266">
            <v>75400</v>
          </cell>
        </row>
        <row r="31267">
          <cell r="M31267" t="str">
            <v>805010659_ 1057437</v>
          </cell>
          <cell r="N31267">
            <v>1268003</v>
          </cell>
          <cell r="O31267">
            <v>0</v>
          </cell>
          <cell r="P31267">
            <v>0</v>
          </cell>
          <cell r="Q31267">
            <v>1268003</v>
          </cell>
        </row>
        <row r="31268">
          <cell r="M31268" t="str">
            <v>805010659_ 1058027</v>
          </cell>
          <cell r="N31268">
            <v>98000</v>
          </cell>
          <cell r="O31268">
            <v>0</v>
          </cell>
          <cell r="P31268">
            <v>0</v>
          </cell>
          <cell r="Q31268">
            <v>98000</v>
          </cell>
        </row>
        <row r="31269">
          <cell r="M31269" t="str">
            <v>805010659_ 1057918</v>
          </cell>
          <cell r="N31269">
            <v>75400</v>
          </cell>
          <cell r="O31269">
            <v>0</v>
          </cell>
          <cell r="P31269">
            <v>0</v>
          </cell>
          <cell r="Q31269">
            <v>75400</v>
          </cell>
        </row>
        <row r="31270">
          <cell r="M31270" t="str">
            <v>805010659_ 1058074</v>
          </cell>
          <cell r="N31270">
            <v>75400</v>
          </cell>
          <cell r="O31270">
            <v>0</v>
          </cell>
          <cell r="P31270">
            <v>0</v>
          </cell>
          <cell r="Q31270">
            <v>75400</v>
          </cell>
        </row>
        <row r="31271">
          <cell r="M31271" t="str">
            <v>805010659_ 1057596</v>
          </cell>
          <cell r="N31271">
            <v>135000</v>
          </cell>
          <cell r="O31271">
            <v>0</v>
          </cell>
          <cell r="P31271">
            <v>0</v>
          </cell>
          <cell r="Q31271">
            <v>135000</v>
          </cell>
        </row>
        <row r="31272">
          <cell r="M31272" t="str">
            <v>805010659_ 1058070</v>
          </cell>
          <cell r="N31272">
            <v>156600</v>
          </cell>
          <cell r="O31272">
            <v>0</v>
          </cell>
          <cell r="P31272">
            <v>0</v>
          </cell>
          <cell r="Q31272">
            <v>156600</v>
          </cell>
        </row>
        <row r="31273">
          <cell r="M31273" t="str">
            <v>805010659_ 1058075</v>
          </cell>
          <cell r="N31273">
            <v>226200</v>
          </cell>
          <cell r="O31273">
            <v>0</v>
          </cell>
          <cell r="P31273">
            <v>0</v>
          </cell>
          <cell r="Q31273">
            <v>226200</v>
          </cell>
        </row>
        <row r="31274">
          <cell r="M31274" t="str">
            <v>805010659_ 1058023</v>
          </cell>
          <cell r="N31274">
            <v>518000</v>
          </cell>
          <cell r="O31274">
            <v>0</v>
          </cell>
          <cell r="P31274">
            <v>0</v>
          </cell>
          <cell r="Q31274">
            <v>518000</v>
          </cell>
        </row>
        <row r="31275">
          <cell r="M31275" t="str">
            <v>805010659_ 1057898</v>
          </cell>
          <cell r="N31275">
            <v>75400</v>
          </cell>
          <cell r="O31275">
            <v>0</v>
          </cell>
          <cell r="P31275">
            <v>0</v>
          </cell>
          <cell r="Q31275">
            <v>75400</v>
          </cell>
        </row>
        <row r="31276">
          <cell r="M31276" t="str">
            <v>805010659_ 1057456</v>
          </cell>
          <cell r="N31276">
            <v>40500</v>
          </cell>
          <cell r="O31276">
            <v>0</v>
          </cell>
          <cell r="P31276">
            <v>0</v>
          </cell>
          <cell r="Q31276">
            <v>40500</v>
          </cell>
        </row>
        <row r="31277">
          <cell r="M31277" t="str">
            <v>805010659_ 1057442</v>
          </cell>
          <cell r="N31277">
            <v>39000</v>
          </cell>
          <cell r="O31277">
            <v>0</v>
          </cell>
          <cell r="P31277">
            <v>0</v>
          </cell>
          <cell r="Q31277">
            <v>39000</v>
          </cell>
        </row>
        <row r="31278">
          <cell r="M31278" t="str">
            <v>805010659_ 1057801</v>
          </cell>
          <cell r="N31278">
            <v>52499</v>
          </cell>
          <cell r="O31278">
            <v>0</v>
          </cell>
          <cell r="P31278">
            <v>0</v>
          </cell>
          <cell r="Q31278">
            <v>52499</v>
          </cell>
        </row>
        <row r="31279">
          <cell r="M31279" t="str">
            <v>805010659_ 1057731</v>
          </cell>
          <cell r="N31279">
            <v>52499</v>
          </cell>
          <cell r="O31279">
            <v>0</v>
          </cell>
          <cell r="P31279">
            <v>0</v>
          </cell>
          <cell r="Q31279">
            <v>52499</v>
          </cell>
        </row>
        <row r="31280">
          <cell r="M31280" t="str">
            <v>805010659_ 1057441</v>
          </cell>
          <cell r="N31280">
            <v>52499</v>
          </cell>
          <cell r="O31280">
            <v>0</v>
          </cell>
          <cell r="P31280">
            <v>0</v>
          </cell>
          <cell r="Q31280">
            <v>52499</v>
          </cell>
        </row>
        <row r="31281">
          <cell r="M31281" t="str">
            <v>805010659_ 1057454</v>
          </cell>
          <cell r="N31281">
            <v>27000</v>
          </cell>
          <cell r="O31281">
            <v>0</v>
          </cell>
          <cell r="P31281">
            <v>0</v>
          </cell>
          <cell r="Q31281">
            <v>27000</v>
          </cell>
        </row>
        <row r="31282">
          <cell r="M31282" t="str">
            <v>805010659_ 1057593</v>
          </cell>
          <cell r="N31282">
            <v>35860</v>
          </cell>
          <cell r="O31282">
            <v>0</v>
          </cell>
          <cell r="P31282">
            <v>0</v>
          </cell>
          <cell r="Q31282">
            <v>35860</v>
          </cell>
        </row>
        <row r="31283">
          <cell r="M31283" t="str">
            <v>805010659_ 1057969</v>
          </cell>
          <cell r="N31283">
            <v>75400</v>
          </cell>
          <cell r="O31283">
            <v>0</v>
          </cell>
          <cell r="P31283">
            <v>0</v>
          </cell>
          <cell r="Q31283">
            <v>75400</v>
          </cell>
        </row>
        <row r="31284">
          <cell r="M31284" t="str">
            <v>805010659_ 1057882</v>
          </cell>
          <cell r="N31284">
            <v>75400</v>
          </cell>
          <cell r="O31284">
            <v>0</v>
          </cell>
          <cell r="P31284">
            <v>0</v>
          </cell>
          <cell r="Q31284">
            <v>75400</v>
          </cell>
        </row>
        <row r="31285">
          <cell r="M31285" t="str">
            <v>805010659_ 1057896</v>
          </cell>
          <cell r="N31285">
            <v>40600</v>
          </cell>
          <cell r="O31285">
            <v>0</v>
          </cell>
          <cell r="P31285">
            <v>0</v>
          </cell>
          <cell r="Q31285">
            <v>40600</v>
          </cell>
        </row>
        <row r="31286">
          <cell r="M31286" t="str">
            <v>805010659_ 1057878</v>
          </cell>
          <cell r="N31286">
            <v>156600</v>
          </cell>
          <cell r="O31286">
            <v>0</v>
          </cell>
          <cell r="P31286">
            <v>0</v>
          </cell>
          <cell r="Q31286">
            <v>156600</v>
          </cell>
        </row>
        <row r="31287">
          <cell r="M31287" t="str">
            <v>805010659_ 1058026</v>
          </cell>
          <cell r="N31287">
            <v>605600</v>
          </cell>
          <cell r="O31287">
            <v>0</v>
          </cell>
          <cell r="P31287">
            <v>0</v>
          </cell>
          <cell r="Q31287">
            <v>605600</v>
          </cell>
        </row>
        <row r="31288">
          <cell r="M31288" t="str">
            <v>805010659_ 1058033</v>
          </cell>
          <cell r="N31288">
            <v>122000</v>
          </cell>
          <cell r="O31288">
            <v>0</v>
          </cell>
          <cell r="P31288">
            <v>0</v>
          </cell>
          <cell r="Q31288">
            <v>122000</v>
          </cell>
        </row>
        <row r="31289">
          <cell r="M31289" t="str">
            <v>805010659_ 1058014</v>
          </cell>
          <cell r="N31289">
            <v>75400</v>
          </cell>
          <cell r="O31289">
            <v>0</v>
          </cell>
          <cell r="P31289">
            <v>0</v>
          </cell>
          <cell r="Q31289">
            <v>75400</v>
          </cell>
        </row>
        <row r="31290">
          <cell r="M31290" t="str">
            <v>805010659_ 1057680</v>
          </cell>
          <cell r="N31290">
            <v>75400</v>
          </cell>
          <cell r="O31290">
            <v>0</v>
          </cell>
          <cell r="P31290">
            <v>0</v>
          </cell>
          <cell r="Q31290">
            <v>75400</v>
          </cell>
        </row>
        <row r="31291">
          <cell r="M31291" t="str">
            <v>805010659_ 1057863</v>
          </cell>
          <cell r="N31291">
            <v>98000</v>
          </cell>
          <cell r="O31291">
            <v>0</v>
          </cell>
          <cell r="P31291">
            <v>0</v>
          </cell>
          <cell r="Q31291">
            <v>98000</v>
          </cell>
        </row>
        <row r="31292">
          <cell r="M31292" t="str">
            <v>805010659_ 1057431</v>
          </cell>
          <cell r="N31292">
            <v>98000</v>
          </cell>
          <cell r="O31292">
            <v>0</v>
          </cell>
          <cell r="P31292">
            <v>0</v>
          </cell>
          <cell r="Q31292">
            <v>98000</v>
          </cell>
        </row>
        <row r="31293">
          <cell r="M31293" t="str">
            <v>805010659_ 1057591</v>
          </cell>
          <cell r="N31293">
            <v>75400</v>
          </cell>
          <cell r="O31293">
            <v>0</v>
          </cell>
          <cell r="P31293">
            <v>0</v>
          </cell>
          <cell r="Q31293">
            <v>75400</v>
          </cell>
        </row>
        <row r="31294">
          <cell r="M31294" t="str">
            <v>805010659_ 1058013</v>
          </cell>
          <cell r="N31294">
            <v>52499</v>
          </cell>
          <cell r="O31294">
            <v>0</v>
          </cell>
          <cell r="P31294">
            <v>0</v>
          </cell>
          <cell r="Q31294">
            <v>52499</v>
          </cell>
        </row>
        <row r="31295">
          <cell r="M31295" t="str">
            <v>805010659_ 1057966</v>
          </cell>
          <cell r="N31295">
            <v>98000</v>
          </cell>
          <cell r="O31295">
            <v>0</v>
          </cell>
          <cell r="P31295">
            <v>0</v>
          </cell>
          <cell r="Q31295">
            <v>98000</v>
          </cell>
        </row>
        <row r="31296">
          <cell r="M31296" t="str">
            <v>805010659_ 1057430</v>
          </cell>
          <cell r="N31296">
            <v>75400</v>
          </cell>
          <cell r="O31296">
            <v>0</v>
          </cell>
          <cell r="P31296">
            <v>0</v>
          </cell>
          <cell r="Q31296">
            <v>75400</v>
          </cell>
        </row>
        <row r="31297">
          <cell r="M31297" t="str">
            <v>805010659_ 1057603</v>
          </cell>
          <cell r="N31297">
            <v>98000</v>
          </cell>
          <cell r="O31297">
            <v>0</v>
          </cell>
          <cell r="P31297">
            <v>0</v>
          </cell>
          <cell r="Q31297">
            <v>98000</v>
          </cell>
        </row>
        <row r="31298">
          <cell r="M31298" t="str">
            <v>805010659_ 1058096</v>
          </cell>
          <cell r="N31298">
            <v>226200</v>
          </cell>
          <cell r="O31298">
            <v>0</v>
          </cell>
          <cell r="P31298">
            <v>0</v>
          </cell>
          <cell r="Q31298">
            <v>226200</v>
          </cell>
        </row>
        <row r="31299">
          <cell r="M31299" t="str">
            <v>805010659_ 1057428</v>
          </cell>
          <cell r="N31299">
            <v>74999</v>
          </cell>
          <cell r="O31299">
            <v>0</v>
          </cell>
          <cell r="P31299">
            <v>0</v>
          </cell>
          <cell r="Q31299">
            <v>74999</v>
          </cell>
        </row>
        <row r="31300">
          <cell r="M31300" t="str">
            <v>805010659_ 1057570</v>
          </cell>
          <cell r="N31300">
            <v>22360</v>
          </cell>
          <cell r="O31300">
            <v>0</v>
          </cell>
          <cell r="P31300">
            <v>0</v>
          </cell>
          <cell r="Q31300">
            <v>22360</v>
          </cell>
        </row>
        <row r="31301">
          <cell r="M31301" t="str">
            <v>805010659_ 1057588</v>
          </cell>
          <cell r="N31301">
            <v>98000</v>
          </cell>
          <cell r="O31301">
            <v>0</v>
          </cell>
          <cell r="P31301">
            <v>0</v>
          </cell>
          <cell r="Q31301">
            <v>98000</v>
          </cell>
        </row>
        <row r="31302">
          <cell r="M31302" t="str">
            <v>805010659_ 1057884</v>
          </cell>
          <cell r="N31302">
            <v>98000</v>
          </cell>
          <cell r="O31302">
            <v>0</v>
          </cell>
          <cell r="P31302">
            <v>0</v>
          </cell>
          <cell r="Q31302">
            <v>98000</v>
          </cell>
        </row>
        <row r="31303">
          <cell r="M31303" t="str">
            <v>805010659_ 1057811</v>
          </cell>
          <cell r="N31303">
            <v>98000</v>
          </cell>
          <cell r="O31303">
            <v>0</v>
          </cell>
          <cell r="P31303">
            <v>0</v>
          </cell>
          <cell r="Q31303">
            <v>98000</v>
          </cell>
        </row>
        <row r="31304">
          <cell r="M31304" t="str">
            <v>805010659_ 1057862</v>
          </cell>
          <cell r="N31304">
            <v>98000</v>
          </cell>
          <cell r="O31304">
            <v>0</v>
          </cell>
          <cell r="P31304">
            <v>0</v>
          </cell>
          <cell r="Q31304">
            <v>98000</v>
          </cell>
        </row>
        <row r="31305">
          <cell r="M31305" t="str">
            <v>805010659_ 1058020</v>
          </cell>
          <cell r="N31305">
            <v>98000</v>
          </cell>
          <cell r="O31305">
            <v>0</v>
          </cell>
          <cell r="P31305">
            <v>0</v>
          </cell>
          <cell r="Q31305">
            <v>98000</v>
          </cell>
        </row>
        <row r="31306">
          <cell r="M31306" t="str">
            <v>805010659_ 1058049</v>
          </cell>
          <cell r="N31306">
            <v>122000</v>
          </cell>
          <cell r="O31306">
            <v>0</v>
          </cell>
          <cell r="P31306">
            <v>0</v>
          </cell>
          <cell r="Q31306">
            <v>122000</v>
          </cell>
        </row>
        <row r="31307">
          <cell r="M31307" t="str">
            <v>805010659_ 1057613</v>
          </cell>
          <cell r="N31307">
            <v>52499</v>
          </cell>
          <cell r="O31307">
            <v>0</v>
          </cell>
          <cell r="P31307">
            <v>0</v>
          </cell>
          <cell r="Q31307">
            <v>52499</v>
          </cell>
        </row>
        <row r="31308">
          <cell r="M31308" t="str">
            <v>805010659_ 1058067</v>
          </cell>
          <cell r="N31308">
            <v>40600</v>
          </cell>
          <cell r="O31308">
            <v>0</v>
          </cell>
          <cell r="P31308">
            <v>0</v>
          </cell>
          <cell r="Q31308">
            <v>40600</v>
          </cell>
        </row>
        <row r="31309">
          <cell r="M31309" t="str">
            <v>805010659_ 1057459</v>
          </cell>
          <cell r="N31309">
            <v>75460</v>
          </cell>
          <cell r="O31309">
            <v>0</v>
          </cell>
          <cell r="P31309">
            <v>0</v>
          </cell>
          <cell r="Q31309">
            <v>75460</v>
          </cell>
        </row>
        <row r="31310">
          <cell r="M31310" t="str">
            <v>805010659_ 1058192</v>
          </cell>
          <cell r="N31310">
            <v>97900</v>
          </cell>
          <cell r="O31310">
            <v>0</v>
          </cell>
          <cell r="P31310">
            <v>0</v>
          </cell>
          <cell r="Q31310">
            <v>97900</v>
          </cell>
        </row>
        <row r="31311">
          <cell r="M31311" t="str">
            <v>805010659_ 1057949</v>
          </cell>
          <cell r="N31311">
            <v>66700</v>
          </cell>
          <cell r="O31311">
            <v>0</v>
          </cell>
          <cell r="P31311">
            <v>0</v>
          </cell>
          <cell r="Q31311">
            <v>66700</v>
          </cell>
        </row>
        <row r="31312">
          <cell r="M31312" t="str">
            <v>805010659_ 1057427</v>
          </cell>
          <cell r="N31312">
            <v>18000</v>
          </cell>
          <cell r="O31312">
            <v>0</v>
          </cell>
          <cell r="P31312">
            <v>0</v>
          </cell>
          <cell r="Q31312">
            <v>18000</v>
          </cell>
        </row>
        <row r="31313">
          <cell r="M31313" t="str">
            <v>805010659_ 1057840</v>
          </cell>
          <cell r="N31313">
            <v>18000</v>
          </cell>
          <cell r="O31313">
            <v>0</v>
          </cell>
          <cell r="P31313">
            <v>0</v>
          </cell>
          <cell r="Q31313">
            <v>18000</v>
          </cell>
        </row>
        <row r="31314">
          <cell r="M31314" t="str">
            <v>805010659_ 1057769</v>
          </cell>
          <cell r="N31314">
            <v>122000</v>
          </cell>
          <cell r="O31314">
            <v>0</v>
          </cell>
          <cell r="P31314">
            <v>0</v>
          </cell>
          <cell r="Q31314">
            <v>122000</v>
          </cell>
        </row>
        <row r="31315">
          <cell r="M31315" t="str">
            <v>805010659_ 1057583</v>
          </cell>
          <cell r="N31315">
            <v>156600</v>
          </cell>
          <cell r="O31315">
            <v>0</v>
          </cell>
          <cell r="P31315">
            <v>0</v>
          </cell>
          <cell r="Q31315">
            <v>156600</v>
          </cell>
        </row>
        <row r="31316">
          <cell r="M31316" t="str">
            <v>805010659_ 1057955</v>
          </cell>
          <cell r="N31316">
            <v>75400</v>
          </cell>
          <cell r="O31316">
            <v>0</v>
          </cell>
          <cell r="P31316">
            <v>0</v>
          </cell>
          <cell r="Q31316">
            <v>75400</v>
          </cell>
        </row>
        <row r="31317">
          <cell r="M31317" t="str">
            <v>805010659_ 1057455</v>
          </cell>
          <cell r="N31317">
            <v>348000</v>
          </cell>
          <cell r="O31317">
            <v>0</v>
          </cell>
          <cell r="P31317">
            <v>0</v>
          </cell>
          <cell r="Q31317">
            <v>348000</v>
          </cell>
        </row>
        <row r="31318">
          <cell r="M31318" t="str">
            <v>805010659_ 1057830</v>
          </cell>
          <cell r="N31318">
            <v>98000</v>
          </cell>
          <cell r="O31318">
            <v>0</v>
          </cell>
          <cell r="P31318">
            <v>0</v>
          </cell>
          <cell r="Q31318">
            <v>98000</v>
          </cell>
        </row>
        <row r="31319">
          <cell r="M31319" t="str">
            <v>805010659_ 1058069</v>
          </cell>
          <cell r="N31319">
            <v>75400</v>
          </cell>
          <cell r="O31319">
            <v>0</v>
          </cell>
          <cell r="P31319">
            <v>0</v>
          </cell>
          <cell r="Q31319">
            <v>75400</v>
          </cell>
        </row>
        <row r="31320">
          <cell r="M31320" t="str">
            <v>805010659_ 1058034</v>
          </cell>
          <cell r="N31320">
            <v>75400</v>
          </cell>
          <cell r="O31320">
            <v>0</v>
          </cell>
          <cell r="P31320">
            <v>0</v>
          </cell>
          <cell r="Q31320">
            <v>75400</v>
          </cell>
        </row>
        <row r="31321">
          <cell r="M31321" t="str">
            <v>805010659_ 1058000</v>
          </cell>
          <cell r="N31321">
            <v>66700</v>
          </cell>
          <cell r="O31321">
            <v>0</v>
          </cell>
          <cell r="P31321">
            <v>0</v>
          </cell>
          <cell r="Q31321">
            <v>66700</v>
          </cell>
        </row>
        <row r="31322">
          <cell r="M31322" t="str">
            <v>805010659_ 1057685</v>
          </cell>
          <cell r="N31322">
            <v>40214</v>
          </cell>
          <cell r="O31322">
            <v>0</v>
          </cell>
          <cell r="P31322">
            <v>0</v>
          </cell>
          <cell r="Q31322">
            <v>40214</v>
          </cell>
        </row>
        <row r="31323">
          <cell r="M31323" t="str">
            <v>805010659_ 1058090</v>
          </cell>
          <cell r="N31323">
            <v>66700</v>
          </cell>
          <cell r="O31323">
            <v>0</v>
          </cell>
          <cell r="P31323">
            <v>0</v>
          </cell>
          <cell r="Q31323">
            <v>66700</v>
          </cell>
        </row>
        <row r="31324">
          <cell r="M31324" t="str">
            <v>805010659_ 1057433</v>
          </cell>
          <cell r="N31324">
            <v>98000</v>
          </cell>
          <cell r="O31324">
            <v>0</v>
          </cell>
          <cell r="P31324">
            <v>0</v>
          </cell>
          <cell r="Q31324">
            <v>98000</v>
          </cell>
        </row>
        <row r="31325">
          <cell r="M31325" t="str">
            <v>805010659_ 1058073</v>
          </cell>
          <cell r="N31325">
            <v>122000</v>
          </cell>
          <cell r="O31325">
            <v>0</v>
          </cell>
          <cell r="P31325">
            <v>0</v>
          </cell>
          <cell r="Q31325">
            <v>122000</v>
          </cell>
        </row>
        <row r="31326">
          <cell r="M31326" t="str">
            <v>805010659_ 1057867</v>
          </cell>
          <cell r="N31326">
            <v>98000</v>
          </cell>
          <cell r="O31326">
            <v>0</v>
          </cell>
          <cell r="P31326">
            <v>0</v>
          </cell>
          <cell r="Q31326">
            <v>98000</v>
          </cell>
        </row>
        <row r="31327">
          <cell r="M31327" t="str">
            <v>805010659_ 1057977</v>
          </cell>
          <cell r="N31327">
            <v>156600</v>
          </cell>
          <cell r="O31327">
            <v>0</v>
          </cell>
          <cell r="P31327">
            <v>0</v>
          </cell>
          <cell r="Q31327">
            <v>156600</v>
          </cell>
        </row>
        <row r="31328">
          <cell r="M31328" t="str">
            <v>805010659_ 1057812</v>
          </cell>
          <cell r="N31328">
            <v>122000</v>
          </cell>
          <cell r="O31328">
            <v>0</v>
          </cell>
          <cell r="P31328">
            <v>0</v>
          </cell>
          <cell r="Q31328">
            <v>122000</v>
          </cell>
        </row>
        <row r="31329">
          <cell r="M31329" t="str">
            <v>805010659_ 1058052</v>
          </cell>
          <cell r="N31329">
            <v>62408</v>
          </cell>
          <cell r="O31329">
            <v>0</v>
          </cell>
          <cell r="P31329">
            <v>0</v>
          </cell>
          <cell r="Q31329">
            <v>62408</v>
          </cell>
        </row>
        <row r="31330">
          <cell r="M31330" t="str">
            <v>805010659_ 1057595</v>
          </cell>
          <cell r="N31330">
            <v>66700</v>
          </cell>
          <cell r="O31330">
            <v>0</v>
          </cell>
          <cell r="P31330">
            <v>0</v>
          </cell>
          <cell r="Q31330">
            <v>66700</v>
          </cell>
        </row>
        <row r="31331">
          <cell r="M31331" t="str">
            <v>805010659_ 1058050</v>
          </cell>
          <cell r="N31331">
            <v>4536000</v>
          </cell>
          <cell r="O31331">
            <v>0</v>
          </cell>
          <cell r="P31331">
            <v>0</v>
          </cell>
          <cell r="Q31331">
            <v>4536000</v>
          </cell>
        </row>
        <row r="31332">
          <cell r="M31332" t="str">
            <v>805010659_ 1057772</v>
          </cell>
          <cell r="N31332">
            <v>420000</v>
          </cell>
          <cell r="O31332">
            <v>0</v>
          </cell>
          <cell r="P31332">
            <v>0</v>
          </cell>
          <cell r="Q31332">
            <v>420000</v>
          </cell>
        </row>
        <row r="31333">
          <cell r="M31333" t="str">
            <v>805010659_ 1058038</v>
          </cell>
          <cell r="N31333">
            <v>75400</v>
          </cell>
          <cell r="O31333">
            <v>0</v>
          </cell>
          <cell r="P31333">
            <v>0</v>
          </cell>
          <cell r="Q31333">
            <v>75400</v>
          </cell>
        </row>
        <row r="31334">
          <cell r="M31334" t="str">
            <v>805010659_ 1057930</v>
          </cell>
          <cell r="N31334">
            <v>156600</v>
          </cell>
          <cell r="O31334">
            <v>0</v>
          </cell>
          <cell r="P31334">
            <v>0</v>
          </cell>
          <cell r="Q31334">
            <v>156600</v>
          </cell>
        </row>
        <row r="31335">
          <cell r="M31335" t="str">
            <v>805010659_ 1057601</v>
          </cell>
          <cell r="N31335">
            <v>74999</v>
          </cell>
          <cell r="O31335">
            <v>0</v>
          </cell>
          <cell r="P31335">
            <v>0</v>
          </cell>
          <cell r="Q31335">
            <v>74999</v>
          </cell>
        </row>
        <row r="31336">
          <cell r="M31336" t="str">
            <v>805010659_ 1058068</v>
          </cell>
          <cell r="N31336">
            <v>528000</v>
          </cell>
          <cell r="O31336">
            <v>0</v>
          </cell>
          <cell r="P31336">
            <v>0</v>
          </cell>
          <cell r="Q31336">
            <v>528000</v>
          </cell>
        </row>
        <row r="31337">
          <cell r="M31337" t="str">
            <v>805010659_ 1057439</v>
          </cell>
          <cell r="N31337">
            <v>75400</v>
          </cell>
          <cell r="O31337">
            <v>0</v>
          </cell>
          <cell r="P31337">
            <v>0</v>
          </cell>
          <cell r="Q31337">
            <v>75400</v>
          </cell>
        </row>
        <row r="31338">
          <cell r="M31338" t="str">
            <v>805010659_ 1057683</v>
          </cell>
          <cell r="N31338">
            <v>98000</v>
          </cell>
          <cell r="O31338">
            <v>0</v>
          </cell>
          <cell r="P31338">
            <v>0</v>
          </cell>
          <cell r="Q31338">
            <v>98000</v>
          </cell>
        </row>
        <row r="31339">
          <cell r="M31339" t="str">
            <v>805010659_ 1057814</v>
          </cell>
          <cell r="N31339">
            <v>75400</v>
          </cell>
          <cell r="O31339">
            <v>0</v>
          </cell>
          <cell r="P31339">
            <v>0</v>
          </cell>
          <cell r="Q31339">
            <v>75400</v>
          </cell>
        </row>
        <row r="31340">
          <cell r="M31340" t="str">
            <v>805010659_ 1057845</v>
          </cell>
          <cell r="N31340">
            <v>98000</v>
          </cell>
          <cell r="O31340">
            <v>0</v>
          </cell>
          <cell r="P31340">
            <v>0</v>
          </cell>
          <cell r="Q31340">
            <v>98000</v>
          </cell>
        </row>
        <row r="31341">
          <cell r="M31341" t="str">
            <v>805010659_ 1057885</v>
          </cell>
          <cell r="N31341">
            <v>98000</v>
          </cell>
          <cell r="O31341">
            <v>0</v>
          </cell>
          <cell r="P31341">
            <v>0</v>
          </cell>
          <cell r="Q31341">
            <v>98000</v>
          </cell>
        </row>
        <row r="31342">
          <cell r="M31342" t="str">
            <v>805010659_ 1057756</v>
          </cell>
          <cell r="N31342">
            <v>122000</v>
          </cell>
          <cell r="O31342">
            <v>0</v>
          </cell>
          <cell r="P31342">
            <v>0</v>
          </cell>
          <cell r="Q31342">
            <v>122000</v>
          </cell>
        </row>
        <row r="31343">
          <cell r="M31343" t="str">
            <v>805010659_ 1057976</v>
          </cell>
          <cell r="N31343">
            <v>75400</v>
          </cell>
          <cell r="O31343">
            <v>0</v>
          </cell>
          <cell r="P31343">
            <v>0</v>
          </cell>
          <cell r="Q31343">
            <v>75400</v>
          </cell>
        </row>
        <row r="31344">
          <cell r="M31344" t="str">
            <v>805010659_ 1058063</v>
          </cell>
          <cell r="N31344">
            <v>527999</v>
          </cell>
          <cell r="O31344">
            <v>0</v>
          </cell>
          <cell r="P31344">
            <v>0</v>
          </cell>
          <cell r="Q31344">
            <v>527999</v>
          </cell>
        </row>
        <row r="31345">
          <cell r="M31345" t="str">
            <v>805010659_ 1058089</v>
          </cell>
          <cell r="N31345">
            <v>18000</v>
          </cell>
          <cell r="O31345">
            <v>0</v>
          </cell>
          <cell r="P31345">
            <v>0</v>
          </cell>
          <cell r="Q31345">
            <v>18000</v>
          </cell>
        </row>
        <row r="31346">
          <cell r="M31346" t="str">
            <v>805010659_ 1058199</v>
          </cell>
          <cell r="N31346">
            <v>21000</v>
          </cell>
          <cell r="O31346">
            <v>0</v>
          </cell>
          <cell r="P31346">
            <v>0</v>
          </cell>
          <cell r="Q31346">
            <v>21000</v>
          </cell>
        </row>
        <row r="31347">
          <cell r="M31347" t="str">
            <v>805010659_ 1057818</v>
          </cell>
          <cell r="N31347">
            <v>80020</v>
          </cell>
          <cell r="O31347">
            <v>0</v>
          </cell>
          <cell r="P31347">
            <v>0</v>
          </cell>
          <cell r="Q31347">
            <v>80020</v>
          </cell>
        </row>
        <row r="31348">
          <cell r="M31348" t="str">
            <v>805010659_ 1057964</v>
          </cell>
          <cell r="N31348">
            <v>98000</v>
          </cell>
          <cell r="O31348">
            <v>0</v>
          </cell>
          <cell r="P31348">
            <v>0</v>
          </cell>
          <cell r="Q31348">
            <v>98000</v>
          </cell>
        </row>
        <row r="31349">
          <cell r="M31349" t="str">
            <v>805010659_ 1058028</v>
          </cell>
          <cell r="N31349">
            <v>98000</v>
          </cell>
          <cell r="O31349">
            <v>0</v>
          </cell>
          <cell r="P31349">
            <v>0</v>
          </cell>
          <cell r="Q31349">
            <v>98000</v>
          </cell>
        </row>
        <row r="31350">
          <cell r="M31350" t="str">
            <v>805010659_ 1057972</v>
          </cell>
          <cell r="N31350">
            <v>75400</v>
          </cell>
          <cell r="O31350">
            <v>0</v>
          </cell>
          <cell r="P31350">
            <v>0</v>
          </cell>
          <cell r="Q31350">
            <v>75400</v>
          </cell>
        </row>
        <row r="31351">
          <cell r="M31351" t="str">
            <v>805010659_ 1058097</v>
          </cell>
          <cell r="N31351">
            <v>122000</v>
          </cell>
          <cell r="O31351">
            <v>0</v>
          </cell>
          <cell r="P31351">
            <v>0</v>
          </cell>
          <cell r="Q31351">
            <v>122000</v>
          </cell>
        </row>
        <row r="31352">
          <cell r="M31352" t="str">
            <v>805010659_ 1057932</v>
          </cell>
          <cell r="N31352">
            <v>40600</v>
          </cell>
          <cell r="O31352">
            <v>0</v>
          </cell>
          <cell r="P31352">
            <v>0</v>
          </cell>
          <cell r="Q31352">
            <v>40600</v>
          </cell>
        </row>
        <row r="31353">
          <cell r="M31353" t="str">
            <v>805010659_ 1057807</v>
          </cell>
          <cell r="N31353">
            <v>528000</v>
          </cell>
          <cell r="O31353">
            <v>0</v>
          </cell>
          <cell r="P31353">
            <v>0</v>
          </cell>
          <cell r="Q31353">
            <v>528000</v>
          </cell>
        </row>
        <row r="31354">
          <cell r="M31354" t="str">
            <v>805010659_P33329</v>
          </cell>
          <cell r="N31354">
            <v>135000</v>
          </cell>
          <cell r="O31354">
            <v>0</v>
          </cell>
          <cell r="P31354">
            <v>0</v>
          </cell>
          <cell r="Q31354">
            <v>135000</v>
          </cell>
        </row>
        <row r="31355">
          <cell r="M31355" t="str">
            <v>805010659_P33331</v>
          </cell>
          <cell r="N31355">
            <v>36000</v>
          </cell>
          <cell r="O31355">
            <v>0</v>
          </cell>
          <cell r="P31355">
            <v>0</v>
          </cell>
          <cell r="Q31355">
            <v>36000</v>
          </cell>
        </row>
        <row r="31356">
          <cell r="M31356" t="str">
            <v>805010659_P33330</v>
          </cell>
          <cell r="N31356">
            <v>135000</v>
          </cell>
          <cell r="O31356">
            <v>0</v>
          </cell>
          <cell r="P31356">
            <v>0</v>
          </cell>
          <cell r="Q31356">
            <v>135000</v>
          </cell>
        </row>
        <row r="31357">
          <cell r="M31357" t="str">
            <v>805010659_P33328</v>
          </cell>
          <cell r="N31357">
            <v>339000</v>
          </cell>
          <cell r="O31357">
            <v>0</v>
          </cell>
          <cell r="P31357">
            <v>0</v>
          </cell>
          <cell r="Q31357">
            <v>339000</v>
          </cell>
        </row>
        <row r="31358">
          <cell r="M31358" t="str">
            <v>805010659_ 1056612</v>
          </cell>
          <cell r="N31358">
            <v>156600</v>
          </cell>
          <cell r="O31358">
            <v>0</v>
          </cell>
          <cell r="P31358">
            <v>0</v>
          </cell>
          <cell r="Q31358">
            <v>156600</v>
          </cell>
        </row>
        <row r="31359">
          <cell r="M31359" t="str">
            <v>805010659_ 1056720</v>
          </cell>
          <cell r="N31359">
            <v>40600</v>
          </cell>
          <cell r="O31359">
            <v>0</v>
          </cell>
          <cell r="P31359">
            <v>0</v>
          </cell>
          <cell r="Q31359">
            <v>40600</v>
          </cell>
        </row>
        <row r="31360">
          <cell r="M31360" t="str">
            <v>805010659_ 1056730</v>
          </cell>
          <cell r="N31360">
            <v>98000</v>
          </cell>
          <cell r="O31360">
            <v>0</v>
          </cell>
          <cell r="P31360">
            <v>0</v>
          </cell>
          <cell r="Q31360">
            <v>98000</v>
          </cell>
        </row>
        <row r="31361">
          <cell r="M31361" t="str">
            <v>805010659_ 1056623</v>
          </cell>
          <cell r="N31361">
            <v>226200</v>
          </cell>
          <cell r="O31361">
            <v>0</v>
          </cell>
          <cell r="P31361">
            <v>0</v>
          </cell>
          <cell r="Q31361">
            <v>226200</v>
          </cell>
        </row>
        <row r="31362">
          <cell r="M31362" t="str">
            <v>805010659_ 1056338</v>
          </cell>
          <cell r="N31362">
            <v>75400</v>
          </cell>
          <cell r="O31362">
            <v>0</v>
          </cell>
          <cell r="P31362">
            <v>0</v>
          </cell>
          <cell r="Q31362">
            <v>75400</v>
          </cell>
        </row>
        <row r="31363">
          <cell r="M31363" t="str">
            <v>805010659_ 1056700</v>
          </cell>
          <cell r="N31363">
            <v>75400</v>
          </cell>
          <cell r="O31363">
            <v>0</v>
          </cell>
          <cell r="P31363">
            <v>0</v>
          </cell>
          <cell r="Q31363">
            <v>75400</v>
          </cell>
        </row>
        <row r="31364">
          <cell r="M31364" t="str">
            <v>805010659_ 1056321</v>
          </cell>
          <cell r="N31364">
            <v>72599</v>
          </cell>
          <cell r="O31364">
            <v>0</v>
          </cell>
          <cell r="P31364">
            <v>0</v>
          </cell>
          <cell r="Q31364">
            <v>72599</v>
          </cell>
        </row>
        <row r="31365">
          <cell r="M31365" t="str">
            <v>805010659_ 1056399</v>
          </cell>
          <cell r="N31365">
            <v>156600</v>
          </cell>
          <cell r="O31365">
            <v>0</v>
          </cell>
          <cell r="P31365">
            <v>0</v>
          </cell>
          <cell r="Q31365">
            <v>156600</v>
          </cell>
        </row>
        <row r="31366">
          <cell r="M31366" t="str">
            <v>805010659_ 1056607</v>
          </cell>
          <cell r="N31366">
            <v>66700</v>
          </cell>
          <cell r="O31366">
            <v>0</v>
          </cell>
          <cell r="P31366">
            <v>0</v>
          </cell>
          <cell r="Q31366">
            <v>66700</v>
          </cell>
        </row>
        <row r="31367">
          <cell r="M31367" t="str">
            <v>805010659_ 1056733</v>
          </cell>
          <cell r="N31367">
            <v>75400</v>
          </cell>
          <cell r="O31367">
            <v>0</v>
          </cell>
          <cell r="P31367">
            <v>0</v>
          </cell>
          <cell r="Q31367">
            <v>75400</v>
          </cell>
        </row>
        <row r="31368">
          <cell r="M31368" t="str">
            <v>805010659_ 1056685</v>
          </cell>
          <cell r="N31368">
            <v>62408</v>
          </cell>
          <cell r="O31368">
            <v>0</v>
          </cell>
          <cell r="P31368">
            <v>0</v>
          </cell>
          <cell r="Q31368">
            <v>62408</v>
          </cell>
        </row>
        <row r="31369">
          <cell r="M31369" t="str">
            <v>805010659_ 1056314</v>
          </cell>
          <cell r="N31369">
            <v>40600</v>
          </cell>
          <cell r="O31369">
            <v>0</v>
          </cell>
          <cell r="P31369">
            <v>0</v>
          </cell>
          <cell r="Q31369">
            <v>40600</v>
          </cell>
        </row>
        <row r="31370">
          <cell r="M31370" t="str">
            <v>805010659_ 1056301</v>
          </cell>
          <cell r="N31370">
            <v>74999</v>
          </cell>
          <cell r="O31370">
            <v>0</v>
          </cell>
          <cell r="P31370">
            <v>0</v>
          </cell>
          <cell r="Q31370">
            <v>74999</v>
          </cell>
        </row>
        <row r="31371">
          <cell r="M31371" t="str">
            <v>805010659_ 1056633</v>
          </cell>
          <cell r="N31371">
            <v>62408</v>
          </cell>
          <cell r="O31371">
            <v>0</v>
          </cell>
          <cell r="P31371">
            <v>0</v>
          </cell>
          <cell r="Q31371">
            <v>62408</v>
          </cell>
        </row>
        <row r="31372">
          <cell r="M31372" t="str">
            <v>805010659_ 1056694</v>
          </cell>
          <cell r="N31372">
            <v>156600</v>
          </cell>
          <cell r="O31372">
            <v>0</v>
          </cell>
          <cell r="P31372">
            <v>0</v>
          </cell>
          <cell r="Q31372">
            <v>156600</v>
          </cell>
        </row>
        <row r="31373">
          <cell r="M31373" t="str">
            <v>805010659_ 1056298</v>
          </cell>
          <cell r="N31373">
            <v>156600</v>
          </cell>
          <cell r="O31373">
            <v>0</v>
          </cell>
          <cell r="P31373">
            <v>0</v>
          </cell>
          <cell r="Q31373">
            <v>156600</v>
          </cell>
        </row>
        <row r="31374">
          <cell r="M31374" t="str">
            <v>805010659_ 1056732</v>
          </cell>
          <cell r="N31374">
            <v>226200</v>
          </cell>
          <cell r="O31374">
            <v>0</v>
          </cell>
          <cell r="P31374">
            <v>0</v>
          </cell>
          <cell r="Q31374">
            <v>226200</v>
          </cell>
        </row>
        <row r="31375">
          <cell r="M31375" t="str">
            <v>805010659_ 1056723</v>
          </cell>
          <cell r="N31375">
            <v>518000</v>
          </cell>
          <cell r="O31375">
            <v>0</v>
          </cell>
          <cell r="P31375">
            <v>0</v>
          </cell>
          <cell r="Q31375">
            <v>518000</v>
          </cell>
        </row>
        <row r="31376">
          <cell r="M31376" t="str">
            <v>805010659_ 1056377</v>
          </cell>
          <cell r="N31376">
            <v>62408</v>
          </cell>
          <cell r="O31376">
            <v>0</v>
          </cell>
          <cell r="P31376">
            <v>0</v>
          </cell>
          <cell r="Q31376">
            <v>62408</v>
          </cell>
        </row>
        <row r="31377">
          <cell r="M31377" t="str">
            <v>805010659_ 1056596</v>
          </cell>
          <cell r="N31377">
            <v>98000</v>
          </cell>
          <cell r="O31377">
            <v>0</v>
          </cell>
          <cell r="P31377">
            <v>0</v>
          </cell>
          <cell r="Q31377">
            <v>98000</v>
          </cell>
        </row>
        <row r="31378">
          <cell r="M31378" t="str">
            <v>805010659_ 1056641</v>
          </cell>
          <cell r="N31378">
            <v>98000</v>
          </cell>
          <cell r="O31378">
            <v>0</v>
          </cell>
          <cell r="P31378">
            <v>0</v>
          </cell>
          <cell r="Q31378">
            <v>98000</v>
          </cell>
        </row>
        <row r="31379">
          <cell r="M31379" t="str">
            <v>805010659_ 1056649</v>
          </cell>
          <cell r="N31379">
            <v>156600</v>
          </cell>
          <cell r="O31379">
            <v>0</v>
          </cell>
          <cell r="P31379">
            <v>0</v>
          </cell>
          <cell r="Q31379">
            <v>156600</v>
          </cell>
        </row>
        <row r="31380">
          <cell r="M31380" t="str">
            <v>805010659_ 1056370</v>
          </cell>
          <cell r="N31380">
            <v>98000</v>
          </cell>
          <cell r="O31380">
            <v>0</v>
          </cell>
          <cell r="P31380">
            <v>0</v>
          </cell>
          <cell r="Q31380">
            <v>98000</v>
          </cell>
        </row>
        <row r="31381">
          <cell r="M31381" t="str">
            <v>805010659_ 1056435</v>
          </cell>
          <cell r="N31381">
            <v>98000</v>
          </cell>
          <cell r="O31381">
            <v>0</v>
          </cell>
          <cell r="P31381">
            <v>0</v>
          </cell>
          <cell r="Q31381">
            <v>98000</v>
          </cell>
        </row>
        <row r="31382">
          <cell r="M31382" t="str">
            <v>805010659_ 1056759</v>
          </cell>
          <cell r="N31382">
            <v>411001</v>
          </cell>
          <cell r="O31382">
            <v>0</v>
          </cell>
          <cell r="P31382">
            <v>0</v>
          </cell>
          <cell r="Q31382">
            <v>411001</v>
          </cell>
        </row>
        <row r="31383">
          <cell r="M31383" t="str">
            <v>805010659_ 1056492</v>
          </cell>
          <cell r="N31383">
            <v>75400</v>
          </cell>
          <cell r="O31383">
            <v>0</v>
          </cell>
          <cell r="P31383">
            <v>0</v>
          </cell>
          <cell r="Q31383">
            <v>75400</v>
          </cell>
        </row>
        <row r="31384">
          <cell r="M31384" t="str">
            <v>805010659_ 1056317</v>
          </cell>
          <cell r="N31384">
            <v>98000</v>
          </cell>
          <cell r="O31384">
            <v>0</v>
          </cell>
          <cell r="P31384">
            <v>0</v>
          </cell>
          <cell r="Q31384">
            <v>98000</v>
          </cell>
        </row>
        <row r="31385">
          <cell r="M31385" t="str">
            <v>805010659_ 1056553</v>
          </cell>
          <cell r="N31385">
            <v>98000</v>
          </cell>
          <cell r="O31385">
            <v>0</v>
          </cell>
          <cell r="P31385">
            <v>0</v>
          </cell>
          <cell r="Q31385">
            <v>98000</v>
          </cell>
        </row>
        <row r="31386">
          <cell r="M31386" t="str">
            <v>805010659_ 1056613</v>
          </cell>
          <cell r="N31386">
            <v>70853</v>
          </cell>
          <cell r="O31386">
            <v>0</v>
          </cell>
          <cell r="P31386">
            <v>0</v>
          </cell>
          <cell r="Q31386">
            <v>70853</v>
          </cell>
        </row>
        <row r="31387">
          <cell r="M31387" t="str">
            <v>805010659_ 1056353</v>
          </cell>
          <cell r="N31387">
            <v>75400</v>
          </cell>
          <cell r="O31387">
            <v>0</v>
          </cell>
          <cell r="P31387">
            <v>0</v>
          </cell>
          <cell r="Q31387">
            <v>75400</v>
          </cell>
        </row>
        <row r="31388">
          <cell r="M31388" t="str">
            <v>805010659_ 1056644</v>
          </cell>
          <cell r="N31388">
            <v>122000</v>
          </cell>
          <cell r="O31388">
            <v>0</v>
          </cell>
          <cell r="P31388">
            <v>0</v>
          </cell>
          <cell r="Q31388">
            <v>122000</v>
          </cell>
        </row>
        <row r="31389">
          <cell r="M31389" t="str">
            <v>805010659_ 1056352</v>
          </cell>
          <cell r="N31389">
            <v>37438</v>
          </cell>
          <cell r="O31389">
            <v>0</v>
          </cell>
          <cell r="P31389">
            <v>0</v>
          </cell>
          <cell r="Q31389">
            <v>37438</v>
          </cell>
        </row>
        <row r="31390">
          <cell r="M31390" t="str">
            <v>805010659_ 1056656</v>
          </cell>
          <cell r="N31390">
            <v>52499</v>
          </cell>
          <cell r="O31390">
            <v>0</v>
          </cell>
          <cell r="P31390">
            <v>0</v>
          </cell>
          <cell r="Q31390">
            <v>52499</v>
          </cell>
        </row>
        <row r="31391">
          <cell r="M31391" t="str">
            <v>805010659_ 1056540</v>
          </cell>
          <cell r="N31391">
            <v>122000</v>
          </cell>
          <cell r="O31391">
            <v>0</v>
          </cell>
          <cell r="P31391">
            <v>0</v>
          </cell>
          <cell r="Q31391">
            <v>122000</v>
          </cell>
        </row>
        <row r="31392">
          <cell r="M31392" t="str">
            <v>805010659_ 1056308</v>
          </cell>
          <cell r="N31392">
            <v>98000</v>
          </cell>
          <cell r="O31392">
            <v>0</v>
          </cell>
          <cell r="P31392">
            <v>0</v>
          </cell>
          <cell r="Q31392">
            <v>98000</v>
          </cell>
        </row>
        <row r="31393">
          <cell r="M31393" t="str">
            <v>805010659_ 1056567</v>
          </cell>
          <cell r="N31393">
            <v>75400</v>
          </cell>
          <cell r="O31393">
            <v>0</v>
          </cell>
          <cell r="P31393">
            <v>0</v>
          </cell>
          <cell r="Q31393">
            <v>75400</v>
          </cell>
        </row>
        <row r="31394">
          <cell r="M31394" t="str">
            <v>805010659_ 1056706</v>
          </cell>
          <cell r="N31394">
            <v>122000</v>
          </cell>
          <cell r="O31394">
            <v>0</v>
          </cell>
          <cell r="P31394">
            <v>0</v>
          </cell>
          <cell r="Q31394">
            <v>122000</v>
          </cell>
        </row>
        <row r="31395">
          <cell r="M31395" t="str">
            <v>805010659_ 1056560</v>
          </cell>
          <cell r="N31395">
            <v>75400</v>
          </cell>
          <cell r="O31395">
            <v>0</v>
          </cell>
          <cell r="P31395">
            <v>0</v>
          </cell>
          <cell r="Q31395">
            <v>75400</v>
          </cell>
        </row>
        <row r="31396">
          <cell r="M31396" t="str">
            <v>805010659_ 1056365</v>
          </cell>
          <cell r="N31396">
            <v>75400</v>
          </cell>
          <cell r="O31396">
            <v>0</v>
          </cell>
          <cell r="P31396">
            <v>0</v>
          </cell>
          <cell r="Q31396">
            <v>75400</v>
          </cell>
        </row>
        <row r="31397">
          <cell r="M31397" t="str">
            <v>805010659_ 1056347</v>
          </cell>
          <cell r="N31397">
            <v>1268003</v>
          </cell>
          <cell r="O31397">
            <v>0</v>
          </cell>
          <cell r="P31397">
            <v>0</v>
          </cell>
          <cell r="Q31397">
            <v>1268003</v>
          </cell>
        </row>
        <row r="31398">
          <cell r="M31398" t="str">
            <v>805010659_ 1056606</v>
          </cell>
          <cell r="N31398">
            <v>52499</v>
          </cell>
          <cell r="O31398">
            <v>0</v>
          </cell>
          <cell r="P31398">
            <v>0</v>
          </cell>
          <cell r="Q31398">
            <v>52499</v>
          </cell>
        </row>
        <row r="31399">
          <cell r="M31399" t="str">
            <v>805010659_ 1056405</v>
          </cell>
          <cell r="N31399">
            <v>156600</v>
          </cell>
          <cell r="O31399">
            <v>0</v>
          </cell>
          <cell r="P31399">
            <v>0</v>
          </cell>
          <cell r="Q31399">
            <v>156600</v>
          </cell>
        </row>
        <row r="31400">
          <cell r="M31400" t="str">
            <v>805010659_ 1056726</v>
          </cell>
          <cell r="N31400">
            <v>120640</v>
          </cell>
          <cell r="O31400">
            <v>0</v>
          </cell>
          <cell r="P31400">
            <v>0</v>
          </cell>
          <cell r="Q31400">
            <v>120640</v>
          </cell>
        </row>
        <row r="31401">
          <cell r="M31401" t="str">
            <v>805010659_ 1056358</v>
          </cell>
          <cell r="N31401">
            <v>156600</v>
          </cell>
          <cell r="O31401">
            <v>0</v>
          </cell>
          <cell r="P31401">
            <v>0</v>
          </cell>
          <cell r="Q31401">
            <v>156600</v>
          </cell>
        </row>
        <row r="31402">
          <cell r="M31402" t="str">
            <v>805010659_ 1056858</v>
          </cell>
          <cell r="N31402">
            <v>528000</v>
          </cell>
          <cell r="O31402">
            <v>0</v>
          </cell>
          <cell r="P31402">
            <v>0</v>
          </cell>
          <cell r="Q31402">
            <v>528000</v>
          </cell>
        </row>
        <row r="31403">
          <cell r="M31403" t="str">
            <v>805010659_ 1056699</v>
          </cell>
          <cell r="N31403">
            <v>528000</v>
          </cell>
          <cell r="O31403">
            <v>0</v>
          </cell>
          <cell r="P31403">
            <v>0</v>
          </cell>
          <cell r="Q31403">
            <v>528000</v>
          </cell>
        </row>
        <row r="31404">
          <cell r="M31404" t="str">
            <v>805010659_ 1056498</v>
          </cell>
          <cell r="N31404">
            <v>75400</v>
          </cell>
          <cell r="O31404">
            <v>0</v>
          </cell>
          <cell r="P31404">
            <v>0</v>
          </cell>
          <cell r="Q31404">
            <v>75400</v>
          </cell>
        </row>
        <row r="31405">
          <cell r="M31405" t="str">
            <v>805010659_ 1056597</v>
          </cell>
          <cell r="N31405">
            <v>98000</v>
          </cell>
          <cell r="O31405">
            <v>0</v>
          </cell>
          <cell r="P31405">
            <v>0</v>
          </cell>
          <cell r="Q31405">
            <v>98000</v>
          </cell>
        </row>
        <row r="31406">
          <cell r="M31406" t="str">
            <v>805010659_ 1056731</v>
          </cell>
          <cell r="N31406">
            <v>75400</v>
          </cell>
          <cell r="O31406">
            <v>0</v>
          </cell>
          <cell r="P31406">
            <v>0</v>
          </cell>
          <cell r="Q31406">
            <v>75400</v>
          </cell>
        </row>
        <row r="31407">
          <cell r="M31407" t="str">
            <v>805010659_ 1056394</v>
          </cell>
          <cell r="N31407">
            <v>122000</v>
          </cell>
          <cell r="O31407">
            <v>0</v>
          </cell>
          <cell r="P31407">
            <v>0</v>
          </cell>
          <cell r="Q31407">
            <v>122000</v>
          </cell>
        </row>
        <row r="31408">
          <cell r="M31408" t="str">
            <v>805010659_ 1056330</v>
          </cell>
          <cell r="N31408">
            <v>98000</v>
          </cell>
          <cell r="O31408">
            <v>0</v>
          </cell>
          <cell r="P31408">
            <v>0</v>
          </cell>
          <cell r="Q31408">
            <v>98000</v>
          </cell>
        </row>
        <row r="31409">
          <cell r="M31409" t="str">
            <v>805010659_ 1056396</v>
          </cell>
          <cell r="N31409">
            <v>98000</v>
          </cell>
          <cell r="O31409">
            <v>0</v>
          </cell>
          <cell r="P31409">
            <v>0</v>
          </cell>
          <cell r="Q31409">
            <v>98000</v>
          </cell>
        </row>
        <row r="31410">
          <cell r="M31410" t="str">
            <v>805010659_ 1056421</v>
          </cell>
          <cell r="N31410">
            <v>98000</v>
          </cell>
          <cell r="O31410">
            <v>0</v>
          </cell>
          <cell r="P31410">
            <v>0</v>
          </cell>
          <cell r="Q31410">
            <v>98000</v>
          </cell>
        </row>
        <row r="31411">
          <cell r="M31411" t="str">
            <v>805010659_ 1056647</v>
          </cell>
          <cell r="N31411">
            <v>75400</v>
          </cell>
          <cell r="O31411">
            <v>0</v>
          </cell>
          <cell r="P31411">
            <v>0</v>
          </cell>
          <cell r="Q31411">
            <v>75400</v>
          </cell>
        </row>
        <row r="31412">
          <cell r="M31412" t="str">
            <v>805010659_ 1056346</v>
          </cell>
          <cell r="N31412">
            <v>250000</v>
          </cell>
          <cell r="O31412">
            <v>0</v>
          </cell>
          <cell r="P31412">
            <v>0</v>
          </cell>
          <cell r="Q31412">
            <v>250000</v>
          </cell>
        </row>
        <row r="31413">
          <cell r="M31413" t="str">
            <v>805010659_ 1056344</v>
          </cell>
          <cell r="N31413">
            <v>75400</v>
          </cell>
          <cell r="O31413">
            <v>0</v>
          </cell>
          <cell r="P31413">
            <v>0</v>
          </cell>
          <cell r="Q31413">
            <v>75400</v>
          </cell>
        </row>
        <row r="31414">
          <cell r="M31414" t="str">
            <v>805010659_ 1056433</v>
          </cell>
          <cell r="N31414">
            <v>122000</v>
          </cell>
          <cell r="O31414">
            <v>0</v>
          </cell>
          <cell r="P31414">
            <v>0</v>
          </cell>
          <cell r="Q31414">
            <v>122000</v>
          </cell>
        </row>
        <row r="31415">
          <cell r="M31415" t="str">
            <v>805010659_ 1056562</v>
          </cell>
          <cell r="N31415">
            <v>156600</v>
          </cell>
          <cell r="O31415">
            <v>0</v>
          </cell>
          <cell r="P31415">
            <v>0</v>
          </cell>
          <cell r="Q31415">
            <v>156600</v>
          </cell>
        </row>
        <row r="31416">
          <cell r="M31416" t="str">
            <v>805010659_ 1056517</v>
          </cell>
          <cell r="N31416">
            <v>122000</v>
          </cell>
          <cell r="O31416">
            <v>0</v>
          </cell>
          <cell r="P31416">
            <v>0</v>
          </cell>
          <cell r="Q31416">
            <v>122000</v>
          </cell>
        </row>
        <row r="31417">
          <cell r="M31417" t="str">
            <v>805010659_ 1056334</v>
          </cell>
          <cell r="N31417">
            <v>22360</v>
          </cell>
          <cell r="O31417">
            <v>0</v>
          </cell>
          <cell r="P31417">
            <v>0</v>
          </cell>
          <cell r="Q31417">
            <v>22360</v>
          </cell>
        </row>
        <row r="31418">
          <cell r="M31418" t="str">
            <v>805010659_ 1056316</v>
          </cell>
          <cell r="N31418">
            <v>50400</v>
          </cell>
          <cell r="O31418">
            <v>0</v>
          </cell>
          <cell r="P31418">
            <v>0</v>
          </cell>
          <cell r="Q31418">
            <v>50400</v>
          </cell>
        </row>
        <row r="31419">
          <cell r="M31419" t="str">
            <v>805010659_ 1056359</v>
          </cell>
          <cell r="N31419">
            <v>122000</v>
          </cell>
          <cell r="O31419">
            <v>0</v>
          </cell>
          <cell r="P31419">
            <v>0</v>
          </cell>
          <cell r="Q31419">
            <v>122000</v>
          </cell>
        </row>
        <row r="31420">
          <cell r="M31420" t="str">
            <v>805010659_ 1056712</v>
          </cell>
          <cell r="N31420">
            <v>122000</v>
          </cell>
          <cell r="O31420">
            <v>0</v>
          </cell>
          <cell r="P31420">
            <v>0</v>
          </cell>
          <cell r="Q31420">
            <v>122000</v>
          </cell>
        </row>
        <row r="31421">
          <cell r="M31421" t="str">
            <v>805010659_ 1056413</v>
          </cell>
          <cell r="N31421">
            <v>61924</v>
          </cell>
          <cell r="O31421">
            <v>0</v>
          </cell>
          <cell r="P31421">
            <v>0</v>
          </cell>
          <cell r="Q31421">
            <v>61924</v>
          </cell>
        </row>
        <row r="31422">
          <cell r="M31422" t="str">
            <v>805010659_ 1056417</v>
          </cell>
          <cell r="N31422">
            <v>98000</v>
          </cell>
          <cell r="O31422">
            <v>0</v>
          </cell>
          <cell r="P31422">
            <v>0</v>
          </cell>
          <cell r="Q31422">
            <v>98000</v>
          </cell>
        </row>
        <row r="31423">
          <cell r="M31423" t="str">
            <v>805010659_ 1056751</v>
          </cell>
          <cell r="N31423">
            <v>260000</v>
          </cell>
          <cell r="O31423">
            <v>0</v>
          </cell>
          <cell r="P31423">
            <v>0</v>
          </cell>
          <cell r="Q31423">
            <v>260000</v>
          </cell>
        </row>
        <row r="31424">
          <cell r="M31424" t="str">
            <v>805010659_ 1056487</v>
          </cell>
          <cell r="N31424">
            <v>138591</v>
          </cell>
          <cell r="O31424">
            <v>0</v>
          </cell>
          <cell r="P31424">
            <v>0</v>
          </cell>
          <cell r="Q31424">
            <v>138591</v>
          </cell>
        </row>
        <row r="31425">
          <cell r="M31425" t="str">
            <v>805010659_ 1056707</v>
          </cell>
          <cell r="N31425">
            <v>75400</v>
          </cell>
          <cell r="O31425">
            <v>0</v>
          </cell>
          <cell r="P31425">
            <v>0</v>
          </cell>
          <cell r="Q31425">
            <v>75400</v>
          </cell>
        </row>
        <row r="31426">
          <cell r="M31426" t="str">
            <v>805010659_ 1056636</v>
          </cell>
          <cell r="N31426">
            <v>104190</v>
          </cell>
          <cell r="O31426">
            <v>0</v>
          </cell>
          <cell r="P31426">
            <v>0</v>
          </cell>
          <cell r="Q31426">
            <v>104190</v>
          </cell>
        </row>
        <row r="31427">
          <cell r="M31427" t="str">
            <v>805010659_ 1056403</v>
          </cell>
          <cell r="N31427">
            <v>75400</v>
          </cell>
          <cell r="O31427">
            <v>0</v>
          </cell>
          <cell r="P31427">
            <v>0</v>
          </cell>
          <cell r="Q31427">
            <v>75400</v>
          </cell>
        </row>
        <row r="31428">
          <cell r="M31428" t="str">
            <v>805010659_ 1056548</v>
          </cell>
          <cell r="N31428">
            <v>156600</v>
          </cell>
          <cell r="O31428">
            <v>0</v>
          </cell>
          <cell r="P31428">
            <v>0</v>
          </cell>
          <cell r="Q31428">
            <v>156600</v>
          </cell>
        </row>
        <row r="31429">
          <cell r="M31429" t="str">
            <v>805010659_ 1056328</v>
          </cell>
          <cell r="N31429">
            <v>52499</v>
          </cell>
          <cell r="O31429">
            <v>0</v>
          </cell>
          <cell r="P31429">
            <v>0</v>
          </cell>
          <cell r="Q31429">
            <v>52499</v>
          </cell>
        </row>
        <row r="31430">
          <cell r="M31430" t="str">
            <v>805010659_ 1056349</v>
          </cell>
          <cell r="N31430">
            <v>75400</v>
          </cell>
          <cell r="O31430">
            <v>0</v>
          </cell>
          <cell r="P31430">
            <v>0</v>
          </cell>
          <cell r="Q31430">
            <v>75400</v>
          </cell>
        </row>
        <row r="31431">
          <cell r="M31431" t="str">
            <v>805010659_ 1056356</v>
          </cell>
          <cell r="N31431">
            <v>232200</v>
          </cell>
          <cell r="O31431">
            <v>0</v>
          </cell>
          <cell r="P31431">
            <v>0</v>
          </cell>
          <cell r="Q31431">
            <v>232200</v>
          </cell>
        </row>
        <row r="31432">
          <cell r="M31432" t="str">
            <v>805010659_ 1056336</v>
          </cell>
          <cell r="N31432">
            <v>153000</v>
          </cell>
          <cell r="O31432">
            <v>0</v>
          </cell>
          <cell r="P31432">
            <v>0</v>
          </cell>
          <cell r="Q31432">
            <v>153000</v>
          </cell>
        </row>
        <row r="31433">
          <cell r="M31433" t="str">
            <v>805010659_ 1056565</v>
          </cell>
          <cell r="N31433">
            <v>75400</v>
          </cell>
          <cell r="O31433">
            <v>0</v>
          </cell>
          <cell r="P31433">
            <v>0</v>
          </cell>
          <cell r="Q31433">
            <v>75400</v>
          </cell>
        </row>
        <row r="31434">
          <cell r="M31434" t="str">
            <v>805010659_ 1056310</v>
          </cell>
          <cell r="N31434">
            <v>1268003</v>
          </cell>
          <cell r="O31434">
            <v>0</v>
          </cell>
          <cell r="P31434">
            <v>0</v>
          </cell>
          <cell r="Q31434">
            <v>1268003</v>
          </cell>
        </row>
        <row r="31435">
          <cell r="M31435" t="str">
            <v>805010659_ 1056340</v>
          </cell>
          <cell r="N31435">
            <v>156600</v>
          </cell>
          <cell r="O31435">
            <v>0</v>
          </cell>
          <cell r="P31435">
            <v>0</v>
          </cell>
          <cell r="Q31435">
            <v>156600</v>
          </cell>
        </row>
        <row r="31436">
          <cell r="M31436" t="str">
            <v>805010659_ 1056632</v>
          </cell>
          <cell r="N31436">
            <v>52499</v>
          </cell>
          <cell r="O31436">
            <v>0</v>
          </cell>
          <cell r="P31436">
            <v>0</v>
          </cell>
          <cell r="Q31436">
            <v>52499</v>
          </cell>
        </row>
        <row r="31437">
          <cell r="M31437" t="str">
            <v>805010659_ 1056371</v>
          </cell>
          <cell r="N31437">
            <v>98000</v>
          </cell>
          <cell r="O31437">
            <v>0</v>
          </cell>
          <cell r="P31437">
            <v>0</v>
          </cell>
          <cell r="Q31437">
            <v>98000</v>
          </cell>
        </row>
        <row r="31438">
          <cell r="M31438" t="str">
            <v>805010659_ 1056440</v>
          </cell>
          <cell r="N31438">
            <v>98000</v>
          </cell>
          <cell r="O31438">
            <v>0</v>
          </cell>
          <cell r="P31438">
            <v>0</v>
          </cell>
          <cell r="Q31438">
            <v>98000</v>
          </cell>
        </row>
        <row r="31439">
          <cell r="M31439" t="str">
            <v>805010659_ 1056557</v>
          </cell>
          <cell r="N31439">
            <v>27000</v>
          </cell>
          <cell r="O31439">
            <v>0</v>
          </cell>
          <cell r="P31439">
            <v>0</v>
          </cell>
          <cell r="Q31439">
            <v>27000</v>
          </cell>
        </row>
        <row r="31440">
          <cell r="M31440" t="str">
            <v>805010659_ 1056703</v>
          </cell>
          <cell r="N31440">
            <v>75400</v>
          </cell>
          <cell r="O31440">
            <v>0</v>
          </cell>
          <cell r="P31440">
            <v>0</v>
          </cell>
          <cell r="Q31440">
            <v>75400</v>
          </cell>
        </row>
        <row r="31441">
          <cell r="M31441" t="str">
            <v>805010659_ 1056713</v>
          </cell>
          <cell r="N31441">
            <v>348000</v>
          </cell>
          <cell r="O31441">
            <v>0</v>
          </cell>
          <cell r="P31441">
            <v>0</v>
          </cell>
          <cell r="Q31441">
            <v>348000</v>
          </cell>
        </row>
        <row r="31442">
          <cell r="M31442" t="str">
            <v>805010659_ 1056407</v>
          </cell>
          <cell r="N31442">
            <v>95200</v>
          </cell>
          <cell r="O31442">
            <v>0</v>
          </cell>
          <cell r="P31442">
            <v>0</v>
          </cell>
          <cell r="Q31442">
            <v>95200</v>
          </cell>
        </row>
        <row r="31443">
          <cell r="M31443" t="str">
            <v>805010659_ 1056319</v>
          </cell>
          <cell r="N31443">
            <v>156600</v>
          </cell>
          <cell r="O31443">
            <v>0</v>
          </cell>
          <cell r="P31443">
            <v>0</v>
          </cell>
          <cell r="Q31443">
            <v>156600</v>
          </cell>
        </row>
        <row r="31444">
          <cell r="M31444" t="str">
            <v>805010659_ 1056610</v>
          </cell>
          <cell r="N31444">
            <v>52499</v>
          </cell>
          <cell r="O31444">
            <v>0</v>
          </cell>
          <cell r="P31444">
            <v>0</v>
          </cell>
          <cell r="Q31444">
            <v>52499</v>
          </cell>
        </row>
        <row r="31445">
          <cell r="M31445" t="str">
            <v>805010659_ 1056605</v>
          </cell>
          <cell r="N31445">
            <v>98000</v>
          </cell>
          <cell r="O31445">
            <v>0</v>
          </cell>
          <cell r="P31445">
            <v>0</v>
          </cell>
          <cell r="Q31445">
            <v>98000</v>
          </cell>
        </row>
        <row r="31446">
          <cell r="M31446" t="str">
            <v>805010659_ 1056391</v>
          </cell>
          <cell r="N31446">
            <v>98000</v>
          </cell>
          <cell r="O31446">
            <v>0</v>
          </cell>
          <cell r="P31446">
            <v>0</v>
          </cell>
          <cell r="Q31446">
            <v>98000</v>
          </cell>
        </row>
        <row r="31447">
          <cell r="M31447" t="str">
            <v>805010659_ 1056658</v>
          </cell>
          <cell r="N31447">
            <v>98000</v>
          </cell>
          <cell r="O31447">
            <v>0</v>
          </cell>
          <cell r="P31447">
            <v>0</v>
          </cell>
          <cell r="Q31447">
            <v>98000</v>
          </cell>
        </row>
        <row r="31448">
          <cell r="M31448" t="str">
            <v>805010659_ 1056608</v>
          </cell>
          <cell r="N31448">
            <v>80020</v>
          </cell>
          <cell r="O31448">
            <v>0</v>
          </cell>
          <cell r="P31448">
            <v>0</v>
          </cell>
          <cell r="Q31448">
            <v>80020</v>
          </cell>
        </row>
        <row r="31449">
          <cell r="M31449" t="str">
            <v>805010659_ 1056519</v>
          </cell>
          <cell r="N31449">
            <v>75400</v>
          </cell>
          <cell r="O31449">
            <v>0</v>
          </cell>
          <cell r="P31449">
            <v>0</v>
          </cell>
          <cell r="Q31449">
            <v>75400</v>
          </cell>
        </row>
        <row r="31450">
          <cell r="M31450" t="str">
            <v>805010659_ 1056617</v>
          </cell>
          <cell r="N31450">
            <v>156600</v>
          </cell>
          <cell r="O31450">
            <v>0</v>
          </cell>
          <cell r="P31450">
            <v>0</v>
          </cell>
          <cell r="Q31450">
            <v>156600</v>
          </cell>
        </row>
        <row r="31451">
          <cell r="M31451" t="str">
            <v>805010659_ 1056491</v>
          </cell>
          <cell r="N31451">
            <v>75400</v>
          </cell>
          <cell r="O31451">
            <v>0</v>
          </cell>
          <cell r="P31451">
            <v>0</v>
          </cell>
          <cell r="Q31451">
            <v>75400</v>
          </cell>
        </row>
        <row r="31452">
          <cell r="M31452" t="str">
            <v>805010659_ 1056709</v>
          </cell>
          <cell r="N31452">
            <v>75400</v>
          </cell>
          <cell r="O31452">
            <v>0</v>
          </cell>
          <cell r="P31452">
            <v>0</v>
          </cell>
          <cell r="Q31452">
            <v>75400</v>
          </cell>
        </row>
        <row r="31453">
          <cell r="M31453" t="str">
            <v>805010659_ 1056629</v>
          </cell>
          <cell r="N31453">
            <v>420000</v>
          </cell>
          <cell r="O31453">
            <v>0</v>
          </cell>
          <cell r="P31453">
            <v>0</v>
          </cell>
          <cell r="Q31453">
            <v>420000</v>
          </cell>
        </row>
        <row r="31454">
          <cell r="M31454" t="str">
            <v>805010659_ 1056619</v>
          </cell>
          <cell r="N31454">
            <v>75400</v>
          </cell>
          <cell r="O31454">
            <v>0</v>
          </cell>
          <cell r="P31454">
            <v>0</v>
          </cell>
          <cell r="Q31454">
            <v>75400</v>
          </cell>
        </row>
        <row r="31455">
          <cell r="M31455" t="str">
            <v>805010659_ 1056307</v>
          </cell>
          <cell r="N31455">
            <v>52499</v>
          </cell>
          <cell r="O31455">
            <v>0</v>
          </cell>
          <cell r="P31455">
            <v>0</v>
          </cell>
          <cell r="Q31455">
            <v>52499</v>
          </cell>
        </row>
        <row r="31456">
          <cell r="M31456" t="str">
            <v>805010659_ 1056708</v>
          </cell>
          <cell r="N31456">
            <v>226200</v>
          </cell>
          <cell r="O31456">
            <v>0</v>
          </cell>
          <cell r="P31456">
            <v>0</v>
          </cell>
          <cell r="Q31456">
            <v>226200</v>
          </cell>
        </row>
        <row r="31457">
          <cell r="M31457" t="str">
            <v>805010659_ 1056367</v>
          </cell>
          <cell r="N31457">
            <v>226200</v>
          </cell>
          <cell r="O31457">
            <v>0</v>
          </cell>
          <cell r="P31457">
            <v>0</v>
          </cell>
          <cell r="Q31457">
            <v>226200</v>
          </cell>
        </row>
        <row r="31458">
          <cell r="M31458" t="str">
            <v>805010659_ 1056431</v>
          </cell>
          <cell r="N31458">
            <v>98000</v>
          </cell>
          <cell r="O31458">
            <v>0</v>
          </cell>
          <cell r="P31458">
            <v>0</v>
          </cell>
          <cell r="Q31458">
            <v>98000</v>
          </cell>
        </row>
        <row r="31459">
          <cell r="M31459" t="str">
            <v>805010659_ 1056486</v>
          </cell>
          <cell r="N31459">
            <v>66700</v>
          </cell>
          <cell r="O31459">
            <v>0</v>
          </cell>
          <cell r="P31459">
            <v>0</v>
          </cell>
          <cell r="Q31459">
            <v>66700</v>
          </cell>
        </row>
        <row r="31460">
          <cell r="M31460" t="str">
            <v>805010659_ 1056727</v>
          </cell>
          <cell r="N31460">
            <v>40214</v>
          </cell>
          <cell r="O31460">
            <v>0</v>
          </cell>
          <cell r="P31460">
            <v>0</v>
          </cell>
          <cell r="Q31460">
            <v>40214</v>
          </cell>
        </row>
        <row r="31461">
          <cell r="M31461" t="str">
            <v>805010659_ 1056497</v>
          </cell>
          <cell r="N31461">
            <v>52499</v>
          </cell>
          <cell r="O31461">
            <v>0</v>
          </cell>
          <cell r="P31461">
            <v>0</v>
          </cell>
          <cell r="Q31461">
            <v>52499</v>
          </cell>
        </row>
        <row r="31462">
          <cell r="M31462" t="str">
            <v>805010659_ 1056429</v>
          </cell>
          <cell r="N31462">
            <v>18000</v>
          </cell>
          <cell r="O31462">
            <v>0</v>
          </cell>
          <cell r="P31462">
            <v>0</v>
          </cell>
          <cell r="Q31462">
            <v>18000</v>
          </cell>
        </row>
        <row r="31463">
          <cell r="M31463" t="str">
            <v>805010659_ 1056745</v>
          </cell>
          <cell r="N31463">
            <v>2884530</v>
          </cell>
          <cell r="O31463">
            <v>0</v>
          </cell>
          <cell r="P31463">
            <v>0</v>
          </cell>
          <cell r="Q31463">
            <v>2884530</v>
          </cell>
        </row>
        <row r="31464">
          <cell r="M31464" t="str">
            <v>805010659_ 1056345</v>
          </cell>
          <cell r="N31464">
            <v>156600</v>
          </cell>
          <cell r="O31464">
            <v>0</v>
          </cell>
          <cell r="P31464">
            <v>0</v>
          </cell>
          <cell r="Q31464">
            <v>156600</v>
          </cell>
        </row>
        <row r="31465">
          <cell r="M31465" t="str">
            <v>805010659_ 1056357</v>
          </cell>
          <cell r="N31465">
            <v>66700</v>
          </cell>
          <cell r="O31465">
            <v>0</v>
          </cell>
          <cell r="P31465">
            <v>0</v>
          </cell>
          <cell r="Q31465">
            <v>66700</v>
          </cell>
        </row>
        <row r="31466">
          <cell r="M31466" t="str">
            <v>805010659_ 1056611</v>
          </cell>
          <cell r="N31466">
            <v>75400</v>
          </cell>
          <cell r="O31466">
            <v>0</v>
          </cell>
          <cell r="P31466">
            <v>0</v>
          </cell>
          <cell r="Q31466">
            <v>75400</v>
          </cell>
        </row>
        <row r="31467">
          <cell r="M31467" t="str">
            <v>805010659_ 1056697</v>
          </cell>
          <cell r="N31467">
            <v>40600</v>
          </cell>
          <cell r="O31467">
            <v>0</v>
          </cell>
          <cell r="P31467">
            <v>0</v>
          </cell>
          <cell r="Q31467">
            <v>40600</v>
          </cell>
        </row>
        <row r="31468">
          <cell r="M31468" t="str">
            <v>805010659_ 1056695</v>
          </cell>
          <cell r="N31468">
            <v>156600</v>
          </cell>
          <cell r="O31468">
            <v>0</v>
          </cell>
          <cell r="P31468">
            <v>0</v>
          </cell>
          <cell r="Q31468">
            <v>156600</v>
          </cell>
        </row>
        <row r="31469">
          <cell r="M31469" t="str">
            <v>805010659_ 1056616</v>
          </cell>
          <cell r="N31469">
            <v>75400</v>
          </cell>
          <cell r="O31469">
            <v>0</v>
          </cell>
          <cell r="P31469">
            <v>0</v>
          </cell>
          <cell r="Q31469">
            <v>75400</v>
          </cell>
        </row>
        <row r="31470">
          <cell r="M31470" t="str">
            <v>805010659_ 1056546</v>
          </cell>
          <cell r="N31470">
            <v>52499</v>
          </cell>
          <cell r="O31470">
            <v>0</v>
          </cell>
          <cell r="P31470">
            <v>0</v>
          </cell>
          <cell r="Q31470">
            <v>52499</v>
          </cell>
        </row>
        <row r="31471">
          <cell r="M31471" t="str">
            <v>805010659_ 1056609</v>
          </cell>
          <cell r="N31471">
            <v>287796</v>
          </cell>
          <cell r="O31471">
            <v>0</v>
          </cell>
          <cell r="P31471">
            <v>0</v>
          </cell>
          <cell r="Q31471">
            <v>287796</v>
          </cell>
        </row>
        <row r="31472">
          <cell r="M31472" t="str">
            <v>805010659_ 1056368</v>
          </cell>
          <cell r="N31472">
            <v>74999</v>
          </cell>
          <cell r="O31472">
            <v>0</v>
          </cell>
          <cell r="P31472">
            <v>0</v>
          </cell>
          <cell r="Q31472">
            <v>74999</v>
          </cell>
        </row>
        <row r="31473">
          <cell r="M31473" t="str">
            <v>805010659_ 1056416</v>
          </cell>
          <cell r="N31473">
            <v>122000</v>
          </cell>
          <cell r="O31473">
            <v>0</v>
          </cell>
          <cell r="P31473">
            <v>0</v>
          </cell>
          <cell r="Q31473">
            <v>122000</v>
          </cell>
        </row>
        <row r="31474">
          <cell r="M31474" t="str">
            <v>805010659_ 1056422</v>
          </cell>
          <cell r="N31474">
            <v>80020</v>
          </cell>
          <cell r="O31474">
            <v>0</v>
          </cell>
          <cell r="P31474">
            <v>0</v>
          </cell>
          <cell r="Q31474">
            <v>80020</v>
          </cell>
        </row>
        <row r="31475">
          <cell r="M31475" t="str">
            <v>805010659_ 1056542</v>
          </cell>
          <cell r="N31475">
            <v>51000</v>
          </cell>
          <cell r="O31475">
            <v>0</v>
          </cell>
          <cell r="P31475">
            <v>0</v>
          </cell>
          <cell r="Q31475">
            <v>51000</v>
          </cell>
        </row>
        <row r="31476">
          <cell r="M31476" t="str">
            <v>805010659_ 1056657</v>
          </cell>
          <cell r="N31476">
            <v>156600</v>
          </cell>
          <cell r="O31476">
            <v>0</v>
          </cell>
          <cell r="P31476">
            <v>0</v>
          </cell>
          <cell r="Q31476">
            <v>156600</v>
          </cell>
        </row>
        <row r="31477">
          <cell r="M31477" t="str">
            <v>805010659_ 1056469</v>
          </cell>
          <cell r="N31477">
            <v>307980</v>
          </cell>
          <cell r="O31477">
            <v>0</v>
          </cell>
          <cell r="P31477">
            <v>0</v>
          </cell>
          <cell r="Q31477">
            <v>307980</v>
          </cell>
        </row>
        <row r="31478">
          <cell r="M31478" t="str">
            <v>805010659_ 1056566</v>
          </cell>
          <cell r="N31478">
            <v>156600</v>
          </cell>
          <cell r="O31478">
            <v>0</v>
          </cell>
          <cell r="P31478">
            <v>0</v>
          </cell>
          <cell r="Q31478">
            <v>156600</v>
          </cell>
        </row>
        <row r="31479">
          <cell r="M31479" t="str">
            <v>805010659_ 1056627</v>
          </cell>
          <cell r="N31479">
            <v>22360</v>
          </cell>
          <cell r="O31479">
            <v>0</v>
          </cell>
          <cell r="P31479">
            <v>0</v>
          </cell>
          <cell r="Q31479">
            <v>22360</v>
          </cell>
        </row>
        <row r="31480">
          <cell r="M31480" t="str">
            <v>805010659_ 1056684</v>
          </cell>
          <cell r="N31480">
            <v>52499</v>
          </cell>
          <cell r="O31480">
            <v>0</v>
          </cell>
          <cell r="P31480">
            <v>0</v>
          </cell>
          <cell r="Q31480">
            <v>52499</v>
          </cell>
        </row>
        <row r="31481">
          <cell r="M31481" t="str">
            <v>805010659_ 1056622</v>
          </cell>
          <cell r="N31481">
            <v>75400</v>
          </cell>
          <cell r="O31481">
            <v>0</v>
          </cell>
          <cell r="P31481">
            <v>0</v>
          </cell>
          <cell r="Q31481">
            <v>75400</v>
          </cell>
        </row>
        <row r="31482">
          <cell r="M31482" t="str">
            <v>805010659_ 1056724</v>
          </cell>
          <cell r="N31482">
            <v>98000</v>
          </cell>
          <cell r="O31482">
            <v>0</v>
          </cell>
          <cell r="P31482">
            <v>0</v>
          </cell>
          <cell r="Q31482">
            <v>98000</v>
          </cell>
        </row>
        <row r="31483">
          <cell r="M31483" t="str">
            <v>805010659_ 1056737</v>
          </cell>
          <cell r="N31483">
            <v>156600</v>
          </cell>
          <cell r="O31483">
            <v>0</v>
          </cell>
          <cell r="P31483">
            <v>0</v>
          </cell>
          <cell r="Q31483">
            <v>156600</v>
          </cell>
        </row>
        <row r="31484">
          <cell r="M31484" t="str">
            <v>805010659_ 1056637</v>
          </cell>
          <cell r="N31484">
            <v>15564</v>
          </cell>
          <cell r="O31484">
            <v>0</v>
          </cell>
          <cell r="P31484">
            <v>0</v>
          </cell>
          <cell r="Q31484">
            <v>15564</v>
          </cell>
        </row>
        <row r="31485">
          <cell r="M31485" t="str">
            <v>805010659_ 1056725</v>
          </cell>
          <cell r="N31485">
            <v>75400</v>
          </cell>
          <cell r="O31485">
            <v>0</v>
          </cell>
          <cell r="P31485">
            <v>0</v>
          </cell>
          <cell r="Q31485">
            <v>75400</v>
          </cell>
        </row>
        <row r="31486">
          <cell r="M31486" t="str">
            <v>805010659_ 1056332</v>
          </cell>
          <cell r="N31486">
            <v>75460</v>
          </cell>
          <cell r="O31486">
            <v>0</v>
          </cell>
          <cell r="P31486">
            <v>0</v>
          </cell>
          <cell r="Q31486">
            <v>75460</v>
          </cell>
        </row>
        <row r="31487">
          <cell r="M31487" t="str">
            <v>805010659_ 1056384</v>
          </cell>
          <cell r="N31487">
            <v>52499</v>
          </cell>
          <cell r="O31487">
            <v>0</v>
          </cell>
          <cell r="P31487">
            <v>0</v>
          </cell>
          <cell r="Q31487">
            <v>52499</v>
          </cell>
        </row>
        <row r="31488">
          <cell r="M31488" t="str">
            <v>805010659_ 1056320</v>
          </cell>
          <cell r="N31488">
            <v>527999</v>
          </cell>
          <cell r="O31488">
            <v>0</v>
          </cell>
          <cell r="P31488">
            <v>0</v>
          </cell>
          <cell r="Q31488">
            <v>527999</v>
          </cell>
        </row>
        <row r="31489">
          <cell r="M31489" t="str">
            <v>805010659_ 1056482</v>
          </cell>
          <cell r="N31489">
            <v>66700</v>
          </cell>
          <cell r="O31489">
            <v>0</v>
          </cell>
          <cell r="P31489">
            <v>0</v>
          </cell>
          <cell r="Q31489">
            <v>66700</v>
          </cell>
        </row>
        <row r="31490">
          <cell r="M31490" t="str">
            <v>805010659_ 1056638</v>
          </cell>
          <cell r="N31490">
            <v>104200</v>
          </cell>
          <cell r="O31490">
            <v>0</v>
          </cell>
          <cell r="P31490">
            <v>0</v>
          </cell>
          <cell r="Q31490">
            <v>104200</v>
          </cell>
        </row>
        <row r="31491">
          <cell r="M31491" t="str">
            <v>805010659_ 1056375</v>
          </cell>
          <cell r="N31491">
            <v>18000</v>
          </cell>
          <cell r="O31491">
            <v>0</v>
          </cell>
          <cell r="P31491">
            <v>0</v>
          </cell>
          <cell r="Q31491">
            <v>18000</v>
          </cell>
        </row>
        <row r="31492">
          <cell r="M31492" t="str">
            <v>805010659_ 1056561</v>
          </cell>
          <cell r="N31492">
            <v>52499</v>
          </cell>
          <cell r="O31492">
            <v>0</v>
          </cell>
          <cell r="P31492">
            <v>0</v>
          </cell>
          <cell r="Q31492">
            <v>52499</v>
          </cell>
        </row>
        <row r="31493">
          <cell r="M31493" t="str">
            <v>805010659_ 1056383</v>
          </cell>
          <cell r="N31493">
            <v>75400</v>
          </cell>
          <cell r="O31493">
            <v>0</v>
          </cell>
          <cell r="P31493">
            <v>0</v>
          </cell>
          <cell r="Q31493">
            <v>75400</v>
          </cell>
        </row>
        <row r="31494">
          <cell r="M31494" t="str">
            <v>805010659_ 1056510</v>
          </cell>
          <cell r="N31494">
            <v>131000</v>
          </cell>
          <cell r="O31494">
            <v>0</v>
          </cell>
          <cell r="P31494">
            <v>0</v>
          </cell>
          <cell r="Q31494">
            <v>131000</v>
          </cell>
        </row>
        <row r="31495">
          <cell r="M31495" t="str">
            <v>805010659_ 1056551</v>
          </cell>
          <cell r="N31495">
            <v>518000</v>
          </cell>
          <cell r="O31495">
            <v>0</v>
          </cell>
          <cell r="P31495">
            <v>0</v>
          </cell>
          <cell r="Q31495">
            <v>518000</v>
          </cell>
        </row>
        <row r="31496">
          <cell r="M31496" t="str">
            <v>805010659_ 1056420</v>
          </cell>
          <cell r="N31496">
            <v>156600</v>
          </cell>
          <cell r="O31496">
            <v>0</v>
          </cell>
          <cell r="P31496">
            <v>0</v>
          </cell>
          <cell r="Q31496">
            <v>156600</v>
          </cell>
        </row>
        <row r="31497">
          <cell r="M31497" t="str">
            <v>805010659_ 1056378</v>
          </cell>
          <cell r="N31497">
            <v>52499</v>
          </cell>
          <cell r="O31497">
            <v>0</v>
          </cell>
          <cell r="P31497">
            <v>0</v>
          </cell>
          <cell r="Q31497">
            <v>52499</v>
          </cell>
        </row>
        <row r="31498">
          <cell r="M31498" t="str">
            <v>805010659_ 1056666</v>
          </cell>
          <cell r="N31498">
            <v>156600</v>
          </cell>
          <cell r="O31498">
            <v>0</v>
          </cell>
          <cell r="P31498">
            <v>0</v>
          </cell>
          <cell r="Q31498">
            <v>156600</v>
          </cell>
        </row>
        <row r="31499">
          <cell r="M31499" t="str">
            <v>805010659_ 1056642</v>
          </cell>
          <cell r="N31499">
            <v>66700</v>
          </cell>
          <cell r="O31499">
            <v>0</v>
          </cell>
          <cell r="P31499">
            <v>0</v>
          </cell>
          <cell r="Q31499">
            <v>66700</v>
          </cell>
        </row>
        <row r="31500">
          <cell r="M31500" t="str">
            <v>805010659_ 1056366</v>
          </cell>
          <cell r="N31500">
            <v>80020</v>
          </cell>
          <cell r="O31500">
            <v>0</v>
          </cell>
          <cell r="P31500">
            <v>0</v>
          </cell>
          <cell r="Q31500">
            <v>80020</v>
          </cell>
        </row>
        <row r="31501">
          <cell r="M31501" t="str">
            <v>805010659_ 1056443</v>
          </cell>
          <cell r="N31501">
            <v>40600</v>
          </cell>
          <cell r="O31501">
            <v>0</v>
          </cell>
          <cell r="P31501">
            <v>0</v>
          </cell>
          <cell r="Q31501">
            <v>40600</v>
          </cell>
        </row>
        <row r="31502">
          <cell r="M31502" t="str">
            <v>805010659_ 1056438</v>
          </cell>
          <cell r="N31502">
            <v>153000</v>
          </cell>
          <cell r="O31502">
            <v>0</v>
          </cell>
          <cell r="P31502">
            <v>0</v>
          </cell>
          <cell r="Q31502">
            <v>153000</v>
          </cell>
        </row>
        <row r="31503">
          <cell r="M31503" t="str">
            <v>805010659_ 1056401</v>
          </cell>
          <cell r="N31503">
            <v>381000</v>
          </cell>
          <cell r="O31503">
            <v>0</v>
          </cell>
          <cell r="P31503">
            <v>0</v>
          </cell>
          <cell r="Q31503">
            <v>381000</v>
          </cell>
        </row>
        <row r="31504">
          <cell r="M31504" t="str">
            <v>805010659_ 1056615</v>
          </cell>
          <cell r="N31504">
            <v>52499</v>
          </cell>
          <cell r="O31504">
            <v>0</v>
          </cell>
          <cell r="P31504">
            <v>0</v>
          </cell>
          <cell r="Q31504">
            <v>52499</v>
          </cell>
        </row>
        <row r="31505">
          <cell r="M31505" t="str">
            <v>805010659_ 1056418</v>
          </cell>
          <cell r="N31505">
            <v>75400</v>
          </cell>
          <cell r="O31505">
            <v>0</v>
          </cell>
          <cell r="P31505">
            <v>0</v>
          </cell>
          <cell r="Q31505">
            <v>75400</v>
          </cell>
        </row>
        <row r="31506">
          <cell r="M31506" t="str">
            <v>805010659_ 1056618</v>
          </cell>
          <cell r="N31506">
            <v>52499</v>
          </cell>
          <cell r="O31506">
            <v>0</v>
          </cell>
          <cell r="P31506">
            <v>0</v>
          </cell>
          <cell r="Q31506">
            <v>52499</v>
          </cell>
        </row>
        <row r="31507">
          <cell r="M31507" t="str">
            <v>805010659_ 1056350</v>
          </cell>
          <cell r="N31507">
            <v>95200</v>
          </cell>
          <cell r="O31507">
            <v>0</v>
          </cell>
          <cell r="P31507">
            <v>0</v>
          </cell>
          <cell r="Q31507">
            <v>95200</v>
          </cell>
        </row>
        <row r="31508">
          <cell r="M31508" t="str">
            <v>805010659_ 1056311</v>
          </cell>
          <cell r="N31508">
            <v>52499</v>
          </cell>
          <cell r="O31508">
            <v>0</v>
          </cell>
          <cell r="P31508">
            <v>0</v>
          </cell>
          <cell r="Q31508">
            <v>52499</v>
          </cell>
        </row>
        <row r="31509">
          <cell r="M31509" t="str">
            <v>805010659_ 1056430</v>
          </cell>
          <cell r="N31509">
            <v>84927</v>
          </cell>
          <cell r="O31509">
            <v>0</v>
          </cell>
          <cell r="P31509">
            <v>0</v>
          </cell>
          <cell r="Q31509">
            <v>84927</v>
          </cell>
        </row>
        <row r="31510">
          <cell r="M31510" t="str">
            <v>805010659_ 1056503</v>
          </cell>
          <cell r="N31510">
            <v>156600</v>
          </cell>
          <cell r="O31510">
            <v>0</v>
          </cell>
          <cell r="P31510">
            <v>0</v>
          </cell>
          <cell r="Q31510">
            <v>156600</v>
          </cell>
        </row>
        <row r="31511">
          <cell r="M31511" t="str">
            <v>805010659_ 1056460</v>
          </cell>
          <cell r="N31511">
            <v>98000</v>
          </cell>
          <cell r="O31511">
            <v>0</v>
          </cell>
          <cell r="P31511">
            <v>0</v>
          </cell>
          <cell r="Q31511">
            <v>98000</v>
          </cell>
        </row>
        <row r="31512">
          <cell r="M31512" t="str">
            <v>805010659_ 1056568</v>
          </cell>
          <cell r="N31512">
            <v>58000</v>
          </cell>
          <cell r="O31512">
            <v>0</v>
          </cell>
          <cell r="P31512">
            <v>0</v>
          </cell>
          <cell r="Q31512">
            <v>58000</v>
          </cell>
        </row>
        <row r="31513">
          <cell r="M31513" t="str">
            <v>805010659_ 1056390</v>
          </cell>
          <cell r="N31513">
            <v>156600</v>
          </cell>
          <cell r="O31513">
            <v>0</v>
          </cell>
          <cell r="P31513">
            <v>0</v>
          </cell>
          <cell r="Q31513">
            <v>156600</v>
          </cell>
        </row>
        <row r="31514">
          <cell r="M31514" t="str">
            <v>805010659_ 1056303</v>
          </cell>
          <cell r="N31514">
            <v>98000</v>
          </cell>
          <cell r="O31514">
            <v>0</v>
          </cell>
          <cell r="P31514">
            <v>0</v>
          </cell>
          <cell r="Q31514">
            <v>98000</v>
          </cell>
        </row>
        <row r="31515">
          <cell r="M31515" t="str">
            <v>805010659_ 1056437</v>
          </cell>
          <cell r="N31515">
            <v>52499</v>
          </cell>
          <cell r="O31515">
            <v>0</v>
          </cell>
          <cell r="P31515">
            <v>0</v>
          </cell>
          <cell r="Q31515">
            <v>52499</v>
          </cell>
        </row>
        <row r="31516">
          <cell r="M31516" t="str">
            <v>805010659_ 1056747</v>
          </cell>
          <cell r="N31516">
            <v>416200</v>
          </cell>
          <cell r="O31516">
            <v>0</v>
          </cell>
          <cell r="P31516">
            <v>0</v>
          </cell>
          <cell r="Q31516">
            <v>416200</v>
          </cell>
        </row>
        <row r="31517">
          <cell r="M31517" t="str">
            <v>805010659_ 1056604</v>
          </cell>
          <cell r="N31517">
            <v>98000</v>
          </cell>
          <cell r="O31517">
            <v>0</v>
          </cell>
          <cell r="P31517">
            <v>0</v>
          </cell>
          <cell r="Q31517">
            <v>98000</v>
          </cell>
        </row>
        <row r="31518">
          <cell r="M31518" t="str">
            <v>805010659_ 1056655</v>
          </cell>
          <cell r="N31518">
            <v>75400</v>
          </cell>
          <cell r="O31518">
            <v>0</v>
          </cell>
          <cell r="P31518">
            <v>0</v>
          </cell>
          <cell r="Q31518">
            <v>75400</v>
          </cell>
        </row>
        <row r="31519">
          <cell r="M31519" t="str">
            <v>805010659_ 1056373</v>
          </cell>
          <cell r="N31519">
            <v>104200</v>
          </cell>
          <cell r="O31519">
            <v>0</v>
          </cell>
          <cell r="P31519">
            <v>0</v>
          </cell>
          <cell r="Q31519">
            <v>104200</v>
          </cell>
        </row>
        <row r="31520">
          <cell r="M31520" t="str">
            <v>805010659_ 1056710</v>
          </cell>
          <cell r="N31520">
            <v>156600</v>
          </cell>
          <cell r="O31520">
            <v>0</v>
          </cell>
          <cell r="P31520">
            <v>0</v>
          </cell>
          <cell r="Q31520">
            <v>156600</v>
          </cell>
        </row>
        <row r="31521">
          <cell r="M31521" t="str">
            <v>805010659_ 1056442</v>
          </cell>
          <cell r="N31521">
            <v>75400</v>
          </cell>
          <cell r="O31521">
            <v>0</v>
          </cell>
          <cell r="P31521">
            <v>0</v>
          </cell>
          <cell r="Q31521">
            <v>75400</v>
          </cell>
        </row>
        <row r="31522">
          <cell r="M31522" t="str">
            <v>805010659_ 1056467</v>
          </cell>
          <cell r="N31522">
            <v>98000</v>
          </cell>
          <cell r="O31522">
            <v>0</v>
          </cell>
          <cell r="P31522">
            <v>0</v>
          </cell>
          <cell r="Q31522">
            <v>98000</v>
          </cell>
        </row>
        <row r="31523">
          <cell r="M31523" t="str">
            <v>805010659_ 1056374</v>
          </cell>
          <cell r="N31523">
            <v>75400</v>
          </cell>
          <cell r="O31523">
            <v>0</v>
          </cell>
          <cell r="P31523">
            <v>0</v>
          </cell>
          <cell r="Q31523">
            <v>75400</v>
          </cell>
        </row>
        <row r="31524">
          <cell r="M31524" t="str">
            <v>805010659_ 1056717</v>
          </cell>
          <cell r="N31524">
            <v>528000</v>
          </cell>
          <cell r="O31524">
            <v>0</v>
          </cell>
          <cell r="P31524">
            <v>0</v>
          </cell>
          <cell r="Q31524">
            <v>528000</v>
          </cell>
        </row>
        <row r="31525">
          <cell r="M31525" t="str">
            <v>805010659_ 1056716</v>
          </cell>
          <cell r="N31525">
            <v>66700</v>
          </cell>
          <cell r="O31525">
            <v>0</v>
          </cell>
          <cell r="P31525">
            <v>0</v>
          </cell>
          <cell r="Q31525">
            <v>66700</v>
          </cell>
        </row>
        <row r="31526">
          <cell r="M31526" t="str">
            <v>805010659_ 1056404</v>
          </cell>
          <cell r="N31526">
            <v>52499</v>
          </cell>
          <cell r="O31526">
            <v>0</v>
          </cell>
          <cell r="P31526">
            <v>0</v>
          </cell>
          <cell r="Q31526">
            <v>52499</v>
          </cell>
        </row>
        <row r="31527">
          <cell r="M31527" t="str">
            <v>805010659_ 1056444</v>
          </cell>
          <cell r="N31527">
            <v>98000</v>
          </cell>
          <cell r="O31527">
            <v>0</v>
          </cell>
          <cell r="P31527">
            <v>0</v>
          </cell>
          <cell r="Q31527">
            <v>98000</v>
          </cell>
        </row>
        <row r="31528">
          <cell r="M31528" t="str">
            <v>805010659_ 1056354</v>
          </cell>
          <cell r="N31528">
            <v>75000</v>
          </cell>
          <cell r="O31528">
            <v>0</v>
          </cell>
          <cell r="P31528">
            <v>0</v>
          </cell>
          <cell r="Q31528">
            <v>75000</v>
          </cell>
        </row>
        <row r="31529">
          <cell r="M31529" t="str">
            <v>805010659_ 1056729</v>
          </cell>
          <cell r="N31529">
            <v>281600</v>
          </cell>
          <cell r="O31529">
            <v>0</v>
          </cell>
          <cell r="P31529">
            <v>0</v>
          </cell>
          <cell r="Q31529">
            <v>281600</v>
          </cell>
        </row>
        <row r="31530">
          <cell r="M31530" t="str">
            <v>805010659_ 1056470</v>
          </cell>
          <cell r="N31530">
            <v>98000</v>
          </cell>
          <cell r="O31530">
            <v>0</v>
          </cell>
          <cell r="P31530">
            <v>0</v>
          </cell>
          <cell r="Q31530">
            <v>98000</v>
          </cell>
        </row>
        <row r="31531">
          <cell r="M31531" t="str">
            <v>805010659_ 1056742</v>
          </cell>
          <cell r="N31531">
            <v>3850000</v>
          </cell>
          <cell r="O31531">
            <v>0</v>
          </cell>
          <cell r="P31531">
            <v>0</v>
          </cell>
          <cell r="Q31531">
            <v>3850000</v>
          </cell>
        </row>
        <row r="31532">
          <cell r="M31532" t="str">
            <v>805010659_ 1056556</v>
          </cell>
          <cell r="N31532">
            <v>98000</v>
          </cell>
          <cell r="O31532">
            <v>0</v>
          </cell>
          <cell r="P31532">
            <v>0</v>
          </cell>
          <cell r="Q31532">
            <v>98000</v>
          </cell>
        </row>
        <row r="31533">
          <cell r="M31533" t="str">
            <v>805010659_ 1056465</v>
          </cell>
          <cell r="N31533">
            <v>98000</v>
          </cell>
          <cell r="O31533">
            <v>0</v>
          </cell>
          <cell r="P31533">
            <v>0</v>
          </cell>
          <cell r="Q31533">
            <v>98000</v>
          </cell>
        </row>
        <row r="31534">
          <cell r="M31534" t="str">
            <v>805010659_ 1056381</v>
          </cell>
          <cell r="N31534">
            <v>98000</v>
          </cell>
          <cell r="O31534">
            <v>0</v>
          </cell>
          <cell r="P31534">
            <v>0</v>
          </cell>
          <cell r="Q31534">
            <v>98000</v>
          </cell>
        </row>
        <row r="31535">
          <cell r="M31535" t="str">
            <v>805010659_ 1056554</v>
          </cell>
          <cell r="N31535">
            <v>98000</v>
          </cell>
          <cell r="O31535">
            <v>0</v>
          </cell>
          <cell r="P31535">
            <v>0</v>
          </cell>
          <cell r="Q31535">
            <v>98000</v>
          </cell>
        </row>
        <row r="31536">
          <cell r="M31536" t="str">
            <v>805010659_ 1056299</v>
          </cell>
          <cell r="N31536">
            <v>75400</v>
          </cell>
          <cell r="O31536">
            <v>0</v>
          </cell>
          <cell r="P31536">
            <v>0</v>
          </cell>
          <cell r="Q31536">
            <v>75400</v>
          </cell>
        </row>
        <row r="31537">
          <cell r="M31537" t="str">
            <v>805010659_ 1056355</v>
          </cell>
          <cell r="N31537">
            <v>35860</v>
          </cell>
          <cell r="O31537">
            <v>0</v>
          </cell>
          <cell r="P31537">
            <v>0</v>
          </cell>
          <cell r="Q31537">
            <v>35860</v>
          </cell>
        </row>
        <row r="31538">
          <cell r="M31538" t="str">
            <v>805010659_ 1056339</v>
          </cell>
          <cell r="N31538">
            <v>40600</v>
          </cell>
          <cell r="O31538">
            <v>0</v>
          </cell>
          <cell r="P31538">
            <v>0</v>
          </cell>
          <cell r="Q31538">
            <v>40600</v>
          </cell>
        </row>
        <row r="31539">
          <cell r="M31539" t="str">
            <v>805010659_ 1056505</v>
          </cell>
          <cell r="N31539">
            <v>156600</v>
          </cell>
          <cell r="O31539">
            <v>0</v>
          </cell>
          <cell r="P31539">
            <v>0</v>
          </cell>
          <cell r="Q31539">
            <v>156600</v>
          </cell>
        </row>
        <row r="31540">
          <cell r="M31540" t="str">
            <v>805010659_ 1056312</v>
          </cell>
          <cell r="N31540">
            <v>156600</v>
          </cell>
          <cell r="O31540">
            <v>0</v>
          </cell>
          <cell r="P31540">
            <v>0</v>
          </cell>
          <cell r="Q31540">
            <v>156600</v>
          </cell>
        </row>
        <row r="31541">
          <cell r="M31541" t="str">
            <v>805010659_ 1056457</v>
          </cell>
          <cell r="N31541">
            <v>75400</v>
          </cell>
          <cell r="O31541">
            <v>0</v>
          </cell>
          <cell r="P31541">
            <v>0</v>
          </cell>
          <cell r="Q31541">
            <v>75400</v>
          </cell>
        </row>
        <row r="31542">
          <cell r="M31542" t="str">
            <v>805010659_ 1056408</v>
          </cell>
          <cell r="N31542">
            <v>122000</v>
          </cell>
          <cell r="O31542">
            <v>0</v>
          </cell>
          <cell r="P31542">
            <v>0</v>
          </cell>
          <cell r="Q31542">
            <v>122000</v>
          </cell>
        </row>
        <row r="31543">
          <cell r="M31543" t="str">
            <v>805010659_ 1056624</v>
          </cell>
          <cell r="N31543">
            <v>58000</v>
          </cell>
          <cell r="O31543">
            <v>0</v>
          </cell>
          <cell r="P31543">
            <v>0</v>
          </cell>
          <cell r="Q31543">
            <v>58000</v>
          </cell>
        </row>
        <row r="31544">
          <cell r="M31544" t="str">
            <v>805010659_ 1056598</v>
          </cell>
          <cell r="N31544">
            <v>98000</v>
          </cell>
          <cell r="O31544">
            <v>0</v>
          </cell>
          <cell r="P31544">
            <v>0</v>
          </cell>
          <cell r="Q31544">
            <v>98000</v>
          </cell>
        </row>
        <row r="31545">
          <cell r="M31545" t="str">
            <v>805010659_ 1056462</v>
          </cell>
          <cell r="N31545">
            <v>156600</v>
          </cell>
          <cell r="O31545">
            <v>0</v>
          </cell>
          <cell r="P31545">
            <v>0</v>
          </cell>
          <cell r="Q31545">
            <v>156600</v>
          </cell>
        </row>
        <row r="31546">
          <cell r="M31546" t="str">
            <v>805010659_ 1056521</v>
          </cell>
          <cell r="N31546">
            <v>156600</v>
          </cell>
          <cell r="O31546">
            <v>0</v>
          </cell>
          <cell r="P31546">
            <v>0</v>
          </cell>
          <cell r="Q31546">
            <v>156600</v>
          </cell>
        </row>
        <row r="31547">
          <cell r="M31547" t="str">
            <v>805010659_ 1056857</v>
          </cell>
          <cell r="N31547">
            <v>98000</v>
          </cell>
          <cell r="O31547">
            <v>0</v>
          </cell>
          <cell r="P31547">
            <v>0</v>
          </cell>
          <cell r="Q31547">
            <v>98000</v>
          </cell>
        </row>
        <row r="31548">
          <cell r="M31548" t="str">
            <v>805010659_ 1056369</v>
          </cell>
          <cell r="N31548">
            <v>98000</v>
          </cell>
          <cell r="O31548">
            <v>0</v>
          </cell>
          <cell r="P31548">
            <v>0</v>
          </cell>
          <cell r="Q31548">
            <v>98000</v>
          </cell>
        </row>
        <row r="31549">
          <cell r="M31549" t="str">
            <v>805010659_ 1056738</v>
          </cell>
          <cell r="N31549">
            <v>431400</v>
          </cell>
          <cell r="O31549">
            <v>0</v>
          </cell>
          <cell r="P31549">
            <v>0</v>
          </cell>
          <cell r="Q31549">
            <v>431400</v>
          </cell>
        </row>
        <row r="31550">
          <cell r="M31550" t="str">
            <v>805010659_ 1056427</v>
          </cell>
          <cell r="N31550">
            <v>98000</v>
          </cell>
          <cell r="O31550">
            <v>0</v>
          </cell>
          <cell r="P31550">
            <v>0</v>
          </cell>
          <cell r="Q31550">
            <v>98000</v>
          </cell>
        </row>
        <row r="31551">
          <cell r="M31551" t="str">
            <v>805010659_ 1056426</v>
          </cell>
          <cell r="N31551">
            <v>98000</v>
          </cell>
          <cell r="O31551">
            <v>0</v>
          </cell>
          <cell r="P31551">
            <v>0</v>
          </cell>
          <cell r="Q31551">
            <v>98000</v>
          </cell>
        </row>
        <row r="31552">
          <cell r="M31552" t="str">
            <v>805010659_ 1056736</v>
          </cell>
          <cell r="N31552">
            <v>122000</v>
          </cell>
          <cell r="O31552">
            <v>0</v>
          </cell>
          <cell r="P31552">
            <v>0</v>
          </cell>
          <cell r="Q31552">
            <v>122000</v>
          </cell>
        </row>
        <row r="31553">
          <cell r="M31553" t="str">
            <v>805010659_ 1056398</v>
          </cell>
          <cell r="N31553">
            <v>122000</v>
          </cell>
          <cell r="O31553">
            <v>0</v>
          </cell>
          <cell r="P31553">
            <v>0</v>
          </cell>
          <cell r="Q31553">
            <v>122000</v>
          </cell>
        </row>
        <row r="31554">
          <cell r="M31554" t="str">
            <v>805010659_ 1056388</v>
          </cell>
          <cell r="N31554">
            <v>27000</v>
          </cell>
          <cell r="O31554">
            <v>0</v>
          </cell>
          <cell r="P31554">
            <v>0</v>
          </cell>
          <cell r="Q31554">
            <v>27000</v>
          </cell>
        </row>
        <row r="31555">
          <cell r="M31555" t="str">
            <v>805010659_ 1056536</v>
          </cell>
          <cell r="N31555">
            <v>75400</v>
          </cell>
          <cell r="O31555">
            <v>0</v>
          </cell>
          <cell r="P31555">
            <v>0</v>
          </cell>
          <cell r="Q31555">
            <v>75400</v>
          </cell>
        </row>
        <row r="31556">
          <cell r="M31556" t="str">
            <v>805010659_ 1056490</v>
          </cell>
          <cell r="N31556">
            <v>40600</v>
          </cell>
          <cell r="O31556">
            <v>0</v>
          </cell>
          <cell r="P31556">
            <v>0</v>
          </cell>
          <cell r="Q31556">
            <v>40600</v>
          </cell>
        </row>
        <row r="31557">
          <cell r="M31557" t="str">
            <v>805010659_ 1056395</v>
          </cell>
          <cell r="N31557">
            <v>75400</v>
          </cell>
          <cell r="O31557">
            <v>0</v>
          </cell>
          <cell r="P31557">
            <v>0</v>
          </cell>
          <cell r="Q31557">
            <v>75400</v>
          </cell>
        </row>
        <row r="31558">
          <cell r="M31558" t="str">
            <v>805010659_ 1056463</v>
          </cell>
          <cell r="N31558">
            <v>804600</v>
          </cell>
          <cell r="O31558">
            <v>0</v>
          </cell>
          <cell r="P31558">
            <v>0</v>
          </cell>
          <cell r="Q31558">
            <v>804600</v>
          </cell>
        </row>
        <row r="31559">
          <cell r="M31559" t="str">
            <v>805010659_ 1056329</v>
          </cell>
          <cell r="N31559">
            <v>433000</v>
          </cell>
          <cell r="O31559">
            <v>0</v>
          </cell>
          <cell r="P31559">
            <v>0</v>
          </cell>
          <cell r="Q31559">
            <v>433000</v>
          </cell>
        </row>
        <row r="31560">
          <cell r="M31560" t="str">
            <v>805010659_ 1056313</v>
          </cell>
          <cell r="N31560">
            <v>75400</v>
          </cell>
          <cell r="O31560">
            <v>0</v>
          </cell>
          <cell r="P31560">
            <v>0</v>
          </cell>
          <cell r="Q31560">
            <v>75400</v>
          </cell>
        </row>
        <row r="31561">
          <cell r="M31561" t="str">
            <v>805010659_ 1056397</v>
          </cell>
          <cell r="N31561">
            <v>75400</v>
          </cell>
          <cell r="O31561">
            <v>0</v>
          </cell>
          <cell r="P31561">
            <v>0</v>
          </cell>
          <cell r="Q31561">
            <v>75400</v>
          </cell>
        </row>
        <row r="31562">
          <cell r="M31562" t="str">
            <v>805010659_ 1056539</v>
          </cell>
          <cell r="N31562">
            <v>52499</v>
          </cell>
          <cell r="O31562">
            <v>0</v>
          </cell>
          <cell r="P31562">
            <v>0</v>
          </cell>
          <cell r="Q31562">
            <v>52499</v>
          </cell>
        </row>
        <row r="31563">
          <cell r="M31563" t="str">
            <v>805010659_ 1056621</v>
          </cell>
          <cell r="N31563">
            <v>52499</v>
          </cell>
          <cell r="O31563">
            <v>0</v>
          </cell>
          <cell r="P31563">
            <v>0</v>
          </cell>
          <cell r="Q31563">
            <v>52499</v>
          </cell>
        </row>
        <row r="31564">
          <cell r="M31564" t="str">
            <v>805010659_ 1056696</v>
          </cell>
          <cell r="N31564">
            <v>75400</v>
          </cell>
          <cell r="O31564">
            <v>0</v>
          </cell>
          <cell r="P31564">
            <v>0</v>
          </cell>
          <cell r="Q31564">
            <v>75400</v>
          </cell>
        </row>
        <row r="31565">
          <cell r="M31565" t="str">
            <v>805010659_ 1056702</v>
          </cell>
          <cell r="N31565">
            <v>156600</v>
          </cell>
          <cell r="O31565">
            <v>0</v>
          </cell>
          <cell r="P31565">
            <v>0</v>
          </cell>
          <cell r="Q31565">
            <v>156600</v>
          </cell>
        </row>
        <row r="31566">
          <cell r="M31566" t="str">
            <v>805010659_ 1056563</v>
          </cell>
          <cell r="N31566">
            <v>40600</v>
          </cell>
          <cell r="O31566">
            <v>0</v>
          </cell>
          <cell r="P31566">
            <v>0</v>
          </cell>
          <cell r="Q31566">
            <v>40600</v>
          </cell>
        </row>
        <row r="31567">
          <cell r="M31567" t="str">
            <v>805010659_ 1056626</v>
          </cell>
          <cell r="N31567">
            <v>27500</v>
          </cell>
          <cell r="O31567">
            <v>0</v>
          </cell>
          <cell r="P31567">
            <v>0</v>
          </cell>
          <cell r="Q31567">
            <v>27500</v>
          </cell>
        </row>
        <row r="31568">
          <cell r="M31568" t="str">
            <v>805010659_ 1056348</v>
          </cell>
          <cell r="N31568">
            <v>98000</v>
          </cell>
          <cell r="O31568">
            <v>0</v>
          </cell>
          <cell r="P31568">
            <v>0</v>
          </cell>
          <cell r="Q31568">
            <v>98000</v>
          </cell>
        </row>
        <row r="31569">
          <cell r="M31569" t="str">
            <v>805010659_ 1056677</v>
          </cell>
          <cell r="N31569">
            <v>98000</v>
          </cell>
          <cell r="O31569">
            <v>0</v>
          </cell>
          <cell r="P31569">
            <v>0</v>
          </cell>
          <cell r="Q31569">
            <v>98000</v>
          </cell>
        </row>
        <row r="31570">
          <cell r="M31570" t="str">
            <v>805010659_ 1056674</v>
          </cell>
          <cell r="N31570">
            <v>510000</v>
          </cell>
          <cell r="O31570">
            <v>0</v>
          </cell>
          <cell r="P31570">
            <v>0</v>
          </cell>
          <cell r="Q31570">
            <v>510000</v>
          </cell>
        </row>
        <row r="31571">
          <cell r="M31571" t="str">
            <v>805010659_ 1056500</v>
          </cell>
          <cell r="N31571">
            <v>52499</v>
          </cell>
          <cell r="O31571">
            <v>0</v>
          </cell>
          <cell r="P31571">
            <v>0</v>
          </cell>
          <cell r="Q31571">
            <v>52499</v>
          </cell>
        </row>
        <row r="31572">
          <cell r="M31572" t="str">
            <v>805010659_ 1056681</v>
          </cell>
          <cell r="N31572">
            <v>250000</v>
          </cell>
          <cell r="O31572">
            <v>0</v>
          </cell>
          <cell r="P31572">
            <v>0</v>
          </cell>
          <cell r="Q31572">
            <v>250000</v>
          </cell>
        </row>
        <row r="31573">
          <cell r="M31573" t="str">
            <v>805010659_ 1056300</v>
          </cell>
          <cell r="N31573">
            <v>18000</v>
          </cell>
          <cell r="O31573">
            <v>0</v>
          </cell>
          <cell r="P31573">
            <v>0</v>
          </cell>
          <cell r="Q31573">
            <v>18000</v>
          </cell>
        </row>
        <row r="31574">
          <cell r="M31574" t="str">
            <v>805010659_ 1056659</v>
          </cell>
          <cell r="N31574">
            <v>75400</v>
          </cell>
          <cell r="O31574">
            <v>0</v>
          </cell>
          <cell r="P31574">
            <v>0</v>
          </cell>
          <cell r="Q31574">
            <v>75400</v>
          </cell>
        </row>
        <row r="31575">
          <cell r="M31575" t="str">
            <v>805010659_ 1056493</v>
          </cell>
          <cell r="N31575">
            <v>52499</v>
          </cell>
          <cell r="O31575">
            <v>0</v>
          </cell>
          <cell r="P31575">
            <v>0</v>
          </cell>
          <cell r="Q31575">
            <v>52499</v>
          </cell>
        </row>
        <row r="31576">
          <cell r="M31576" t="str">
            <v>805010659_ 1056534</v>
          </cell>
          <cell r="N31576">
            <v>153000</v>
          </cell>
          <cell r="O31576">
            <v>0</v>
          </cell>
          <cell r="P31576">
            <v>0</v>
          </cell>
          <cell r="Q31576">
            <v>153000</v>
          </cell>
        </row>
        <row r="31577">
          <cell r="M31577" t="str">
            <v>805010659_ 1056599</v>
          </cell>
          <cell r="N31577">
            <v>98000</v>
          </cell>
          <cell r="O31577">
            <v>0</v>
          </cell>
          <cell r="P31577">
            <v>0</v>
          </cell>
          <cell r="Q31577">
            <v>98000</v>
          </cell>
        </row>
        <row r="31578">
          <cell r="M31578" t="str">
            <v>805010659_ 1056309</v>
          </cell>
          <cell r="N31578">
            <v>98000</v>
          </cell>
          <cell r="O31578">
            <v>0</v>
          </cell>
          <cell r="P31578">
            <v>0</v>
          </cell>
          <cell r="Q31578">
            <v>98000</v>
          </cell>
        </row>
        <row r="31579">
          <cell r="M31579" t="str">
            <v>805010659_ 1056715</v>
          </cell>
          <cell r="N31579">
            <v>18000</v>
          </cell>
          <cell r="O31579">
            <v>0</v>
          </cell>
          <cell r="P31579">
            <v>0</v>
          </cell>
          <cell r="Q31579">
            <v>18000</v>
          </cell>
        </row>
        <row r="31580">
          <cell r="M31580" t="str">
            <v>805010659_ 1056728</v>
          </cell>
          <cell r="N31580">
            <v>676268</v>
          </cell>
          <cell r="O31580">
            <v>0</v>
          </cell>
          <cell r="P31580">
            <v>0</v>
          </cell>
          <cell r="Q31580">
            <v>676268</v>
          </cell>
        </row>
        <row r="31581">
          <cell r="M31581" t="str">
            <v>805010659_ 1056464</v>
          </cell>
          <cell r="N31581">
            <v>75400</v>
          </cell>
          <cell r="O31581">
            <v>0</v>
          </cell>
          <cell r="P31581">
            <v>0</v>
          </cell>
          <cell r="Q31581">
            <v>75400</v>
          </cell>
        </row>
        <row r="31582">
          <cell r="M31582" t="str">
            <v>805010659_ 1056459</v>
          </cell>
          <cell r="N31582">
            <v>98000</v>
          </cell>
          <cell r="O31582">
            <v>0</v>
          </cell>
          <cell r="P31582">
            <v>0</v>
          </cell>
          <cell r="Q31582">
            <v>98000</v>
          </cell>
        </row>
        <row r="31583">
          <cell r="M31583" t="str">
            <v>805010659_ 1056315</v>
          </cell>
          <cell r="N31583">
            <v>52499</v>
          </cell>
          <cell r="O31583">
            <v>0</v>
          </cell>
          <cell r="P31583">
            <v>0</v>
          </cell>
          <cell r="Q31583">
            <v>52499</v>
          </cell>
        </row>
        <row r="31584">
          <cell r="M31584" t="str">
            <v>805010659_ 1056513</v>
          </cell>
          <cell r="N31584">
            <v>255000</v>
          </cell>
          <cell r="O31584">
            <v>0</v>
          </cell>
          <cell r="P31584">
            <v>0</v>
          </cell>
          <cell r="Q31584">
            <v>255000</v>
          </cell>
        </row>
        <row r="31585">
          <cell r="M31585" t="str">
            <v>805010659_ 1056690</v>
          </cell>
          <cell r="N31585">
            <v>75400</v>
          </cell>
          <cell r="O31585">
            <v>0</v>
          </cell>
          <cell r="P31585">
            <v>0</v>
          </cell>
          <cell r="Q31585">
            <v>75400</v>
          </cell>
        </row>
        <row r="31586">
          <cell r="M31586" t="str">
            <v>805010659_ 1056544</v>
          </cell>
          <cell r="N31586">
            <v>75400</v>
          </cell>
          <cell r="O31586">
            <v>0</v>
          </cell>
          <cell r="P31586">
            <v>0</v>
          </cell>
          <cell r="Q31586">
            <v>75400</v>
          </cell>
        </row>
        <row r="31587">
          <cell r="M31587" t="str">
            <v>805010659_ 1056461</v>
          </cell>
          <cell r="N31587">
            <v>75400</v>
          </cell>
          <cell r="O31587">
            <v>0</v>
          </cell>
          <cell r="P31587">
            <v>0</v>
          </cell>
          <cell r="Q31587">
            <v>75400</v>
          </cell>
        </row>
        <row r="31588">
          <cell r="M31588" t="str">
            <v>805010659_ 1056739</v>
          </cell>
          <cell r="N31588">
            <v>8850000</v>
          </cell>
          <cell r="O31588">
            <v>0</v>
          </cell>
          <cell r="P31588">
            <v>3878950</v>
          </cell>
          <cell r="Q31588">
            <v>8850000</v>
          </cell>
        </row>
        <row r="31589">
          <cell r="M31589" t="str">
            <v>805010659_ 1056688</v>
          </cell>
          <cell r="N31589">
            <v>122000</v>
          </cell>
          <cell r="O31589">
            <v>0</v>
          </cell>
          <cell r="P31589">
            <v>0</v>
          </cell>
          <cell r="Q31589">
            <v>122000</v>
          </cell>
        </row>
        <row r="31590">
          <cell r="M31590" t="str">
            <v>805010659_ 1056445</v>
          </cell>
          <cell r="N31590">
            <v>98000</v>
          </cell>
          <cell r="O31590">
            <v>0</v>
          </cell>
          <cell r="P31590">
            <v>0</v>
          </cell>
          <cell r="Q31590">
            <v>98000</v>
          </cell>
        </row>
        <row r="31591">
          <cell r="M31591" t="str">
            <v>805010659_ 1056559</v>
          </cell>
          <cell r="N31591">
            <v>75400</v>
          </cell>
          <cell r="O31591">
            <v>0</v>
          </cell>
          <cell r="P31591">
            <v>0</v>
          </cell>
          <cell r="Q31591">
            <v>75400</v>
          </cell>
        </row>
        <row r="31592">
          <cell r="M31592" t="str">
            <v>805010659_ 1056335</v>
          </cell>
          <cell r="N31592">
            <v>52499</v>
          </cell>
          <cell r="O31592">
            <v>0</v>
          </cell>
          <cell r="P31592">
            <v>0</v>
          </cell>
          <cell r="Q31592">
            <v>52499</v>
          </cell>
        </row>
        <row r="31593">
          <cell r="M31593" t="str">
            <v>805010659_ 1056628</v>
          </cell>
          <cell r="N31593">
            <v>98000</v>
          </cell>
          <cell r="O31593">
            <v>0</v>
          </cell>
          <cell r="P31593">
            <v>0</v>
          </cell>
          <cell r="Q31593">
            <v>98000</v>
          </cell>
        </row>
        <row r="31594">
          <cell r="M31594" t="str">
            <v>805010659_ 1056495</v>
          </cell>
          <cell r="N31594">
            <v>156600</v>
          </cell>
          <cell r="O31594">
            <v>0</v>
          </cell>
          <cell r="P31594">
            <v>0</v>
          </cell>
          <cell r="Q31594">
            <v>156600</v>
          </cell>
        </row>
        <row r="31595">
          <cell r="M31595" t="str">
            <v>805010659_ 1056415</v>
          </cell>
          <cell r="N31595">
            <v>98000</v>
          </cell>
          <cell r="O31595">
            <v>0</v>
          </cell>
          <cell r="P31595">
            <v>0</v>
          </cell>
          <cell r="Q31595">
            <v>98000</v>
          </cell>
        </row>
        <row r="31596">
          <cell r="M31596" t="str">
            <v>805010659_ 1056488</v>
          </cell>
          <cell r="N31596">
            <v>74999</v>
          </cell>
          <cell r="O31596">
            <v>0</v>
          </cell>
          <cell r="P31596">
            <v>0</v>
          </cell>
          <cell r="Q31596">
            <v>74999</v>
          </cell>
        </row>
        <row r="31597">
          <cell r="M31597" t="str">
            <v>805010659_ 1056305</v>
          </cell>
          <cell r="N31597">
            <v>15080</v>
          </cell>
          <cell r="O31597">
            <v>0</v>
          </cell>
          <cell r="P31597">
            <v>0</v>
          </cell>
          <cell r="Q31597">
            <v>15080</v>
          </cell>
        </row>
        <row r="31598">
          <cell r="M31598" t="str">
            <v>805010659_ 1056385</v>
          </cell>
          <cell r="N31598">
            <v>75400</v>
          </cell>
          <cell r="O31598">
            <v>0</v>
          </cell>
          <cell r="P31598">
            <v>0</v>
          </cell>
          <cell r="Q31598">
            <v>75400</v>
          </cell>
        </row>
        <row r="31599">
          <cell r="M31599" t="str">
            <v>805010659_ 1056327</v>
          </cell>
          <cell r="N31599">
            <v>40500</v>
          </cell>
          <cell r="O31599">
            <v>0</v>
          </cell>
          <cell r="P31599">
            <v>0</v>
          </cell>
          <cell r="Q31599">
            <v>40500</v>
          </cell>
        </row>
        <row r="31600">
          <cell r="M31600" t="str">
            <v>805010659_ 1056533</v>
          </cell>
          <cell r="N31600">
            <v>75400</v>
          </cell>
          <cell r="O31600">
            <v>0</v>
          </cell>
          <cell r="P31600">
            <v>0</v>
          </cell>
          <cell r="Q31600">
            <v>75400</v>
          </cell>
        </row>
        <row r="31601">
          <cell r="M31601" t="str">
            <v>805010659_ 1056762</v>
          </cell>
          <cell r="N31601">
            <v>420000</v>
          </cell>
          <cell r="O31601">
            <v>0</v>
          </cell>
          <cell r="P31601">
            <v>0</v>
          </cell>
          <cell r="Q31601">
            <v>420000</v>
          </cell>
        </row>
        <row r="31602">
          <cell r="M31602" t="str">
            <v>805010659_ 1056683</v>
          </cell>
          <cell r="N31602">
            <v>1512000</v>
          </cell>
          <cell r="O31602">
            <v>0</v>
          </cell>
          <cell r="P31602">
            <v>0</v>
          </cell>
          <cell r="Q31602">
            <v>1512000</v>
          </cell>
        </row>
        <row r="31603">
          <cell r="M31603" t="str">
            <v>805010659_ 1056318</v>
          </cell>
          <cell r="N31603">
            <v>75400</v>
          </cell>
          <cell r="O31603">
            <v>0</v>
          </cell>
          <cell r="P31603">
            <v>0</v>
          </cell>
          <cell r="Q31603">
            <v>75400</v>
          </cell>
        </row>
        <row r="31604">
          <cell r="M31604" t="str">
            <v>805010659_ 1056341</v>
          </cell>
          <cell r="N31604">
            <v>156600</v>
          </cell>
          <cell r="O31604">
            <v>0</v>
          </cell>
          <cell r="P31604">
            <v>0</v>
          </cell>
          <cell r="Q31604">
            <v>156600</v>
          </cell>
        </row>
        <row r="31605">
          <cell r="M31605" t="str">
            <v>805010659_ 1056714</v>
          </cell>
          <cell r="N31605">
            <v>66700</v>
          </cell>
          <cell r="O31605">
            <v>0</v>
          </cell>
          <cell r="P31605">
            <v>0</v>
          </cell>
          <cell r="Q31605">
            <v>66700</v>
          </cell>
        </row>
        <row r="31606">
          <cell r="M31606" t="str">
            <v>805010659_ 1056506</v>
          </cell>
          <cell r="N31606">
            <v>40600</v>
          </cell>
          <cell r="O31606">
            <v>0</v>
          </cell>
          <cell r="P31606">
            <v>0</v>
          </cell>
          <cell r="Q31606">
            <v>40600</v>
          </cell>
        </row>
        <row r="31607">
          <cell r="M31607" t="str">
            <v>805010659_ 1056386</v>
          </cell>
          <cell r="N31607">
            <v>18000</v>
          </cell>
          <cell r="O31607">
            <v>0</v>
          </cell>
          <cell r="P31607">
            <v>0</v>
          </cell>
          <cell r="Q31607">
            <v>18000</v>
          </cell>
        </row>
        <row r="31608">
          <cell r="M31608" t="str">
            <v>805010659_ 1056620</v>
          </cell>
          <cell r="N31608">
            <v>128000</v>
          </cell>
          <cell r="O31608">
            <v>0</v>
          </cell>
          <cell r="P31608">
            <v>0</v>
          </cell>
          <cell r="Q31608">
            <v>128000</v>
          </cell>
        </row>
        <row r="31609">
          <cell r="M31609" t="str">
            <v>805010659_ 1056323</v>
          </cell>
          <cell r="N31609">
            <v>58058</v>
          </cell>
          <cell r="O31609">
            <v>0</v>
          </cell>
          <cell r="P31609">
            <v>0</v>
          </cell>
          <cell r="Q31609">
            <v>58058</v>
          </cell>
        </row>
        <row r="31610">
          <cell r="M31610" t="str">
            <v>805010659_ 1056436</v>
          </cell>
          <cell r="N31610">
            <v>75400</v>
          </cell>
          <cell r="O31610">
            <v>0</v>
          </cell>
          <cell r="P31610">
            <v>0</v>
          </cell>
          <cell r="Q31610">
            <v>75400</v>
          </cell>
        </row>
        <row r="31611">
          <cell r="M31611" t="str">
            <v>805010659_ 1056691</v>
          </cell>
          <cell r="N31611">
            <v>40600</v>
          </cell>
          <cell r="O31611">
            <v>0</v>
          </cell>
          <cell r="P31611">
            <v>0</v>
          </cell>
          <cell r="Q31611">
            <v>40600</v>
          </cell>
        </row>
        <row r="31612">
          <cell r="M31612" t="str">
            <v>805010659_ 1056337</v>
          </cell>
          <cell r="N31612">
            <v>348000</v>
          </cell>
          <cell r="O31612">
            <v>0</v>
          </cell>
          <cell r="P31612">
            <v>0</v>
          </cell>
          <cell r="Q31612">
            <v>348000</v>
          </cell>
        </row>
        <row r="31613">
          <cell r="M31613" t="str">
            <v>805010659_ 1056650</v>
          </cell>
          <cell r="N31613">
            <v>98000</v>
          </cell>
          <cell r="O31613">
            <v>0</v>
          </cell>
          <cell r="P31613">
            <v>0</v>
          </cell>
          <cell r="Q31613">
            <v>98000</v>
          </cell>
        </row>
        <row r="31614">
          <cell r="M31614" t="str">
            <v>805010659_ 1056446</v>
          </cell>
          <cell r="N31614">
            <v>98000</v>
          </cell>
          <cell r="O31614">
            <v>0</v>
          </cell>
          <cell r="P31614">
            <v>0</v>
          </cell>
          <cell r="Q31614">
            <v>98000</v>
          </cell>
        </row>
        <row r="31615">
          <cell r="M31615" t="str">
            <v>805010659_ 1056331</v>
          </cell>
          <cell r="N31615">
            <v>29400</v>
          </cell>
          <cell r="O31615">
            <v>0</v>
          </cell>
          <cell r="P31615">
            <v>0</v>
          </cell>
          <cell r="Q31615">
            <v>29400</v>
          </cell>
        </row>
        <row r="31616">
          <cell r="M31616" t="str">
            <v>805010659_ 1056682</v>
          </cell>
          <cell r="N31616">
            <v>122000</v>
          </cell>
          <cell r="O31616">
            <v>0</v>
          </cell>
          <cell r="P31616">
            <v>0</v>
          </cell>
          <cell r="Q31616">
            <v>122000</v>
          </cell>
        </row>
        <row r="31617">
          <cell r="M31617" t="str">
            <v>805010659_ 1056387</v>
          </cell>
          <cell r="N31617">
            <v>98000</v>
          </cell>
          <cell r="O31617">
            <v>0</v>
          </cell>
          <cell r="P31617">
            <v>0</v>
          </cell>
          <cell r="Q31617">
            <v>98000</v>
          </cell>
        </row>
        <row r="31618">
          <cell r="M31618" t="str">
            <v>805010659_ 1056719</v>
          </cell>
          <cell r="N31618">
            <v>75400</v>
          </cell>
          <cell r="O31618">
            <v>0</v>
          </cell>
          <cell r="P31618">
            <v>0</v>
          </cell>
          <cell r="Q31618">
            <v>75400</v>
          </cell>
        </row>
        <row r="31619">
          <cell r="M31619" t="str">
            <v>805010659_ 1056634</v>
          </cell>
          <cell r="N31619">
            <v>98000</v>
          </cell>
          <cell r="O31619">
            <v>0</v>
          </cell>
          <cell r="P31619">
            <v>0</v>
          </cell>
          <cell r="Q31619">
            <v>98000</v>
          </cell>
        </row>
        <row r="31620">
          <cell r="M31620" t="str">
            <v>805010659_ 1056302</v>
          </cell>
          <cell r="N31620">
            <v>32667</v>
          </cell>
          <cell r="O31620">
            <v>0</v>
          </cell>
          <cell r="P31620">
            <v>0</v>
          </cell>
          <cell r="Q31620">
            <v>32667</v>
          </cell>
        </row>
        <row r="31621">
          <cell r="M31621" t="str">
            <v>805010659_ 1056744</v>
          </cell>
          <cell r="N31621">
            <v>518000</v>
          </cell>
          <cell r="O31621">
            <v>0</v>
          </cell>
          <cell r="P31621">
            <v>0</v>
          </cell>
          <cell r="Q31621">
            <v>518000</v>
          </cell>
        </row>
        <row r="31622">
          <cell r="M31622" t="str">
            <v>805010659_ 1056324</v>
          </cell>
          <cell r="N31622">
            <v>75400</v>
          </cell>
          <cell r="O31622">
            <v>0</v>
          </cell>
          <cell r="P31622">
            <v>0</v>
          </cell>
          <cell r="Q31622">
            <v>75400</v>
          </cell>
        </row>
        <row r="31623">
          <cell r="M31623" t="str">
            <v>805010659_ 1056740</v>
          </cell>
          <cell r="N31623">
            <v>98000</v>
          </cell>
          <cell r="O31623">
            <v>0</v>
          </cell>
          <cell r="P31623">
            <v>0</v>
          </cell>
          <cell r="Q31623">
            <v>98000</v>
          </cell>
        </row>
        <row r="31624">
          <cell r="M31624" t="str">
            <v>805010659_ 1056392</v>
          </cell>
          <cell r="N31624">
            <v>76076</v>
          </cell>
          <cell r="O31624">
            <v>0</v>
          </cell>
          <cell r="P31624">
            <v>0</v>
          </cell>
          <cell r="Q31624">
            <v>76076</v>
          </cell>
        </row>
        <row r="31625">
          <cell r="M31625" t="str">
            <v>805010659_ 1056504</v>
          </cell>
          <cell r="N31625">
            <v>528000</v>
          </cell>
          <cell r="O31625">
            <v>0</v>
          </cell>
          <cell r="P31625">
            <v>0</v>
          </cell>
          <cell r="Q31625">
            <v>528000</v>
          </cell>
        </row>
        <row r="31626">
          <cell r="M31626" t="str">
            <v>805010659_ 1056535</v>
          </cell>
          <cell r="N31626">
            <v>226200</v>
          </cell>
          <cell r="O31626">
            <v>0</v>
          </cell>
          <cell r="P31626">
            <v>0</v>
          </cell>
          <cell r="Q31626">
            <v>226200</v>
          </cell>
        </row>
        <row r="31627">
          <cell r="M31627" t="str">
            <v>805010659_ 1056631</v>
          </cell>
          <cell r="N31627">
            <v>80020</v>
          </cell>
          <cell r="O31627">
            <v>0</v>
          </cell>
          <cell r="P31627">
            <v>0</v>
          </cell>
          <cell r="Q31627">
            <v>80020</v>
          </cell>
        </row>
        <row r="31628">
          <cell r="M31628" t="str">
            <v>805010659_ 1056757</v>
          </cell>
          <cell r="N31628">
            <v>774999</v>
          </cell>
          <cell r="O31628">
            <v>0</v>
          </cell>
          <cell r="P31628">
            <v>0</v>
          </cell>
          <cell r="Q31628">
            <v>774999</v>
          </cell>
        </row>
        <row r="31629">
          <cell r="M31629" t="str">
            <v>805010659_ 1056652</v>
          </cell>
          <cell r="N31629">
            <v>75400</v>
          </cell>
          <cell r="O31629">
            <v>0</v>
          </cell>
          <cell r="P31629">
            <v>0</v>
          </cell>
          <cell r="Q31629">
            <v>75400</v>
          </cell>
        </row>
        <row r="31630">
          <cell r="M31630" t="str">
            <v>805010659_ 1056660</v>
          </cell>
          <cell r="N31630">
            <v>58000</v>
          </cell>
          <cell r="O31630">
            <v>0</v>
          </cell>
          <cell r="P31630">
            <v>0</v>
          </cell>
          <cell r="Q31630">
            <v>58000</v>
          </cell>
        </row>
        <row r="31631">
          <cell r="M31631" t="str">
            <v>805010659_ 1056721</v>
          </cell>
          <cell r="N31631">
            <v>122000</v>
          </cell>
          <cell r="O31631">
            <v>0</v>
          </cell>
          <cell r="P31631">
            <v>0</v>
          </cell>
          <cell r="Q31631">
            <v>122000</v>
          </cell>
        </row>
        <row r="31632">
          <cell r="M31632" t="str">
            <v>805010659_ 1056630</v>
          </cell>
          <cell r="N31632">
            <v>156600</v>
          </cell>
          <cell r="O31632">
            <v>0</v>
          </cell>
          <cell r="P31632">
            <v>0</v>
          </cell>
          <cell r="Q31632">
            <v>156600</v>
          </cell>
        </row>
        <row r="31633">
          <cell r="M31633" t="str">
            <v>805010659_ 1056326</v>
          </cell>
          <cell r="N31633">
            <v>348000</v>
          </cell>
          <cell r="O31633">
            <v>0</v>
          </cell>
          <cell r="P31633">
            <v>0</v>
          </cell>
          <cell r="Q31633">
            <v>348000</v>
          </cell>
        </row>
        <row r="31634">
          <cell r="M31634" t="str">
            <v>805010659_ 1056382</v>
          </cell>
          <cell r="N31634">
            <v>12500</v>
          </cell>
          <cell r="O31634">
            <v>0</v>
          </cell>
          <cell r="P31634">
            <v>0</v>
          </cell>
          <cell r="Q31634">
            <v>12500</v>
          </cell>
        </row>
        <row r="31635">
          <cell r="M31635" t="str">
            <v>805010659_ 1056325</v>
          </cell>
          <cell r="N31635">
            <v>27000</v>
          </cell>
          <cell r="O31635">
            <v>0</v>
          </cell>
          <cell r="P31635">
            <v>0</v>
          </cell>
          <cell r="Q31635">
            <v>27000</v>
          </cell>
        </row>
        <row r="31636">
          <cell r="M31636" t="str">
            <v>805010659_ 1056409</v>
          </cell>
          <cell r="N31636">
            <v>52499</v>
          </cell>
          <cell r="O31636">
            <v>0</v>
          </cell>
          <cell r="P31636">
            <v>0</v>
          </cell>
          <cell r="Q31636">
            <v>52499</v>
          </cell>
        </row>
        <row r="31637">
          <cell r="M31637" t="str">
            <v>805010659_ 1056704</v>
          </cell>
          <cell r="N31637">
            <v>40600</v>
          </cell>
          <cell r="O31637">
            <v>0</v>
          </cell>
          <cell r="P31637">
            <v>0</v>
          </cell>
          <cell r="Q31637">
            <v>40600</v>
          </cell>
        </row>
        <row r="31638">
          <cell r="M31638" t="str">
            <v>805010659_P32703</v>
          </cell>
          <cell r="N31638">
            <v>1765433</v>
          </cell>
          <cell r="O31638">
            <v>0</v>
          </cell>
          <cell r="P31638">
            <v>0</v>
          </cell>
          <cell r="Q31638">
            <v>1765433</v>
          </cell>
        </row>
        <row r="31639">
          <cell r="M31639" t="str">
            <v>805010659_P32704</v>
          </cell>
          <cell r="N31639">
            <v>135000</v>
          </cell>
          <cell r="O31639">
            <v>0</v>
          </cell>
          <cell r="P31639">
            <v>0</v>
          </cell>
          <cell r="Q31639">
            <v>135000</v>
          </cell>
        </row>
        <row r="31640">
          <cell r="M31640" t="str">
            <v>805010659_P32701</v>
          </cell>
          <cell r="N31640">
            <v>339000</v>
          </cell>
          <cell r="O31640">
            <v>0</v>
          </cell>
          <cell r="P31640">
            <v>0</v>
          </cell>
          <cell r="Q31640">
            <v>339000</v>
          </cell>
        </row>
        <row r="31641">
          <cell r="M31641" t="str">
            <v>805010659_P32707</v>
          </cell>
          <cell r="N31641">
            <v>405000</v>
          </cell>
          <cell r="O31641">
            <v>0</v>
          </cell>
          <cell r="P31641">
            <v>0</v>
          </cell>
          <cell r="Q31641">
            <v>405000</v>
          </cell>
        </row>
        <row r="31642">
          <cell r="M31642" t="str">
            <v>805010659_P32705</v>
          </cell>
          <cell r="N31642">
            <v>135000</v>
          </cell>
          <cell r="O31642">
            <v>0</v>
          </cell>
          <cell r="P31642">
            <v>0</v>
          </cell>
          <cell r="Q31642">
            <v>135000</v>
          </cell>
        </row>
        <row r="31643">
          <cell r="M31643" t="str">
            <v>805010659_ 1055244</v>
          </cell>
          <cell r="N31643">
            <v>74999</v>
          </cell>
          <cell r="O31643">
            <v>0</v>
          </cell>
          <cell r="P31643">
            <v>0</v>
          </cell>
          <cell r="Q31643">
            <v>74999</v>
          </cell>
        </row>
        <row r="31644">
          <cell r="M31644" t="str">
            <v>805010659_ 1055191</v>
          </cell>
          <cell r="N31644">
            <v>75400</v>
          </cell>
          <cell r="O31644">
            <v>0</v>
          </cell>
          <cell r="P31644">
            <v>0</v>
          </cell>
          <cell r="Q31644">
            <v>75400</v>
          </cell>
        </row>
        <row r="31645">
          <cell r="M31645" t="str">
            <v>805010659_ 1054995</v>
          </cell>
          <cell r="N31645">
            <v>80020</v>
          </cell>
          <cell r="O31645">
            <v>0</v>
          </cell>
          <cell r="P31645">
            <v>0</v>
          </cell>
          <cell r="Q31645">
            <v>80020</v>
          </cell>
        </row>
        <row r="31646">
          <cell r="M31646" t="str">
            <v>805010659_ 1054987</v>
          </cell>
          <cell r="N31646">
            <v>80020</v>
          </cell>
          <cell r="O31646">
            <v>0</v>
          </cell>
          <cell r="P31646">
            <v>0</v>
          </cell>
          <cell r="Q31646">
            <v>80020</v>
          </cell>
        </row>
        <row r="31647">
          <cell r="M31647" t="str">
            <v>805010659_ 1054961</v>
          </cell>
          <cell r="N31647">
            <v>510000</v>
          </cell>
          <cell r="O31647">
            <v>0</v>
          </cell>
          <cell r="P31647">
            <v>0</v>
          </cell>
          <cell r="Q31647">
            <v>510000</v>
          </cell>
        </row>
        <row r="31648">
          <cell r="M31648" t="str">
            <v>805010659_ 1055236</v>
          </cell>
          <cell r="N31648">
            <v>98000</v>
          </cell>
          <cell r="O31648">
            <v>0</v>
          </cell>
          <cell r="P31648">
            <v>0</v>
          </cell>
          <cell r="Q31648">
            <v>98000</v>
          </cell>
        </row>
        <row r="31649">
          <cell r="M31649" t="str">
            <v>805010659_ 1054807</v>
          </cell>
          <cell r="N31649">
            <v>250000</v>
          </cell>
          <cell r="O31649">
            <v>0</v>
          </cell>
          <cell r="P31649">
            <v>0</v>
          </cell>
          <cell r="Q31649">
            <v>250000</v>
          </cell>
        </row>
        <row r="31650">
          <cell r="M31650" t="str">
            <v>805010659_ 1055016</v>
          </cell>
          <cell r="N31650">
            <v>75400</v>
          </cell>
          <cell r="O31650">
            <v>0</v>
          </cell>
          <cell r="P31650">
            <v>0</v>
          </cell>
          <cell r="Q31650">
            <v>75400</v>
          </cell>
        </row>
        <row r="31651">
          <cell r="M31651" t="str">
            <v>805010659_ 1054821</v>
          </cell>
          <cell r="N31651">
            <v>156600</v>
          </cell>
          <cell r="O31651">
            <v>0</v>
          </cell>
          <cell r="P31651">
            <v>0</v>
          </cell>
          <cell r="Q31651">
            <v>156600</v>
          </cell>
        </row>
        <row r="31652">
          <cell r="M31652" t="str">
            <v>805010659_ 1055095</v>
          </cell>
          <cell r="N31652">
            <v>52499</v>
          </cell>
          <cell r="O31652">
            <v>0</v>
          </cell>
          <cell r="P31652">
            <v>0</v>
          </cell>
          <cell r="Q31652">
            <v>52499</v>
          </cell>
        </row>
        <row r="31653">
          <cell r="M31653" t="str">
            <v>805010659_ 1055224</v>
          </cell>
          <cell r="N31653">
            <v>66700</v>
          </cell>
          <cell r="O31653">
            <v>0</v>
          </cell>
          <cell r="P31653">
            <v>0</v>
          </cell>
          <cell r="Q31653">
            <v>66700</v>
          </cell>
        </row>
        <row r="31654">
          <cell r="M31654" t="str">
            <v>805010659_ 1054969</v>
          </cell>
          <cell r="N31654">
            <v>156600</v>
          </cell>
          <cell r="O31654">
            <v>0</v>
          </cell>
          <cell r="P31654">
            <v>0</v>
          </cell>
          <cell r="Q31654">
            <v>156600</v>
          </cell>
        </row>
        <row r="31655">
          <cell r="M31655" t="str">
            <v>805010659_ 1054696</v>
          </cell>
          <cell r="N31655">
            <v>527999</v>
          </cell>
          <cell r="O31655">
            <v>0</v>
          </cell>
          <cell r="P31655">
            <v>0</v>
          </cell>
          <cell r="Q31655">
            <v>527999</v>
          </cell>
        </row>
        <row r="31656">
          <cell r="M31656" t="str">
            <v>805010659_ 1054674</v>
          </cell>
          <cell r="N31656">
            <v>98000</v>
          </cell>
          <cell r="O31656">
            <v>0</v>
          </cell>
          <cell r="P31656">
            <v>0</v>
          </cell>
          <cell r="Q31656">
            <v>98000</v>
          </cell>
        </row>
        <row r="31657">
          <cell r="M31657" t="str">
            <v>805010659_ 1055132</v>
          </cell>
          <cell r="N31657">
            <v>226200</v>
          </cell>
          <cell r="O31657">
            <v>0</v>
          </cell>
          <cell r="P31657">
            <v>0</v>
          </cell>
          <cell r="Q31657">
            <v>226200</v>
          </cell>
        </row>
        <row r="31658">
          <cell r="M31658" t="str">
            <v>805010659_ 1054962</v>
          </cell>
          <cell r="N31658">
            <v>122000</v>
          </cell>
          <cell r="O31658">
            <v>0</v>
          </cell>
          <cell r="P31658">
            <v>0</v>
          </cell>
          <cell r="Q31658">
            <v>122000</v>
          </cell>
        </row>
        <row r="31659">
          <cell r="M31659" t="str">
            <v>805010659_ 1055250</v>
          </cell>
          <cell r="N31659">
            <v>153000</v>
          </cell>
          <cell r="O31659">
            <v>0</v>
          </cell>
          <cell r="P31659">
            <v>0</v>
          </cell>
          <cell r="Q31659">
            <v>153000</v>
          </cell>
        </row>
        <row r="31660">
          <cell r="M31660" t="str">
            <v>805010659_ 1054922</v>
          </cell>
          <cell r="N31660">
            <v>98000</v>
          </cell>
          <cell r="O31660">
            <v>0</v>
          </cell>
          <cell r="P31660">
            <v>0</v>
          </cell>
          <cell r="Q31660">
            <v>98000</v>
          </cell>
        </row>
        <row r="31661">
          <cell r="M31661" t="str">
            <v>805010659_ 1055142</v>
          </cell>
          <cell r="N31661">
            <v>40600</v>
          </cell>
          <cell r="O31661">
            <v>0</v>
          </cell>
          <cell r="P31661">
            <v>0</v>
          </cell>
          <cell r="Q31661">
            <v>40600</v>
          </cell>
        </row>
        <row r="31662">
          <cell r="M31662" t="str">
            <v>805010659_ 1055159</v>
          </cell>
          <cell r="N31662">
            <v>80020</v>
          </cell>
          <cell r="O31662">
            <v>0</v>
          </cell>
          <cell r="P31662">
            <v>0</v>
          </cell>
          <cell r="Q31662">
            <v>80020</v>
          </cell>
        </row>
        <row r="31663">
          <cell r="M31663" t="str">
            <v>805010659_ 1055014</v>
          </cell>
          <cell r="N31663">
            <v>98000</v>
          </cell>
          <cell r="O31663">
            <v>0</v>
          </cell>
          <cell r="P31663">
            <v>0</v>
          </cell>
          <cell r="Q31663">
            <v>98000</v>
          </cell>
        </row>
        <row r="31664">
          <cell r="M31664" t="str">
            <v>805010659_ 1055084</v>
          </cell>
          <cell r="N31664">
            <v>226200</v>
          </cell>
          <cell r="O31664">
            <v>0</v>
          </cell>
          <cell r="P31664">
            <v>0</v>
          </cell>
          <cell r="Q31664">
            <v>226200</v>
          </cell>
        </row>
        <row r="31665">
          <cell r="M31665" t="str">
            <v>805010659_ 1054760</v>
          </cell>
          <cell r="N31665">
            <v>98000</v>
          </cell>
          <cell r="O31665">
            <v>0</v>
          </cell>
          <cell r="P31665">
            <v>0</v>
          </cell>
          <cell r="Q31665">
            <v>98000</v>
          </cell>
        </row>
        <row r="31666">
          <cell r="M31666" t="str">
            <v>805010659_ 1054818</v>
          </cell>
          <cell r="N31666">
            <v>1227983</v>
          </cell>
          <cell r="O31666">
            <v>0</v>
          </cell>
          <cell r="P31666">
            <v>0</v>
          </cell>
          <cell r="Q31666">
            <v>1227983</v>
          </cell>
        </row>
        <row r="31667">
          <cell r="M31667" t="str">
            <v>805010659_ 1054767</v>
          </cell>
          <cell r="N31667">
            <v>98000</v>
          </cell>
          <cell r="O31667">
            <v>0</v>
          </cell>
          <cell r="P31667">
            <v>0</v>
          </cell>
          <cell r="Q31667">
            <v>98000</v>
          </cell>
        </row>
        <row r="31668">
          <cell r="M31668" t="str">
            <v>805010659_ 1054842</v>
          </cell>
          <cell r="N31668">
            <v>98000</v>
          </cell>
          <cell r="O31668">
            <v>0</v>
          </cell>
          <cell r="P31668">
            <v>0</v>
          </cell>
          <cell r="Q31668">
            <v>98000</v>
          </cell>
        </row>
        <row r="31669">
          <cell r="M31669" t="str">
            <v>805010659_ 1055008</v>
          </cell>
          <cell r="N31669">
            <v>98000</v>
          </cell>
          <cell r="O31669">
            <v>0</v>
          </cell>
          <cell r="P31669">
            <v>0</v>
          </cell>
          <cell r="Q31669">
            <v>98000</v>
          </cell>
        </row>
        <row r="31670">
          <cell r="M31670" t="str">
            <v>805010659_ 1054774</v>
          </cell>
          <cell r="N31670">
            <v>61924</v>
          </cell>
          <cell r="O31670">
            <v>0</v>
          </cell>
          <cell r="P31670">
            <v>0</v>
          </cell>
          <cell r="Q31670">
            <v>61924</v>
          </cell>
        </row>
        <row r="31671">
          <cell r="M31671" t="str">
            <v>805010659_ 1055212</v>
          </cell>
          <cell r="N31671">
            <v>104200</v>
          </cell>
          <cell r="O31671">
            <v>0</v>
          </cell>
          <cell r="P31671">
            <v>0</v>
          </cell>
          <cell r="Q31671">
            <v>104200</v>
          </cell>
        </row>
        <row r="31672">
          <cell r="M31672" t="str">
            <v>805010659_ 1054754</v>
          </cell>
          <cell r="N31672">
            <v>75400</v>
          </cell>
          <cell r="O31672">
            <v>0</v>
          </cell>
          <cell r="P31672">
            <v>0</v>
          </cell>
          <cell r="Q31672">
            <v>75400</v>
          </cell>
        </row>
        <row r="31673">
          <cell r="M31673" t="str">
            <v>805010659_ 1055089</v>
          </cell>
          <cell r="N31673">
            <v>75400</v>
          </cell>
          <cell r="O31673">
            <v>0</v>
          </cell>
          <cell r="P31673">
            <v>0</v>
          </cell>
          <cell r="Q31673">
            <v>75400</v>
          </cell>
        </row>
        <row r="31674">
          <cell r="M31674" t="str">
            <v>805010659_ 1054758</v>
          </cell>
          <cell r="N31674">
            <v>98000</v>
          </cell>
          <cell r="O31674">
            <v>0</v>
          </cell>
          <cell r="P31674">
            <v>0</v>
          </cell>
          <cell r="Q31674">
            <v>98000</v>
          </cell>
        </row>
        <row r="31675">
          <cell r="M31675" t="str">
            <v>805010659_ 1055242</v>
          </cell>
          <cell r="N31675">
            <v>98000</v>
          </cell>
          <cell r="O31675">
            <v>0</v>
          </cell>
          <cell r="P31675">
            <v>0</v>
          </cell>
          <cell r="Q31675">
            <v>98000</v>
          </cell>
        </row>
        <row r="31676">
          <cell r="M31676" t="str">
            <v>805010659_ 1055247</v>
          </cell>
          <cell r="N31676">
            <v>52499</v>
          </cell>
          <cell r="O31676">
            <v>0</v>
          </cell>
          <cell r="P31676">
            <v>0</v>
          </cell>
          <cell r="Q31676">
            <v>52499</v>
          </cell>
        </row>
        <row r="31677">
          <cell r="M31677" t="str">
            <v>805010659_ 1054955</v>
          </cell>
          <cell r="N31677">
            <v>75400</v>
          </cell>
          <cell r="O31677">
            <v>0</v>
          </cell>
          <cell r="P31677">
            <v>0</v>
          </cell>
          <cell r="Q31677">
            <v>75400</v>
          </cell>
        </row>
        <row r="31678">
          <cell r="M31678" t="str">
            <v>805010659_ 1055140</v>
          </cell>
          <cell r="N31678">
            <v>75400</v>
          </cell>
          <cell r="O31678">
            <v>0</v>
          </cell>
          <cell r="P31678">
            <v>0</v>
          </cell>
          <cell r="Q31678">
            <v>75400</v>
          </cell>
        </row>
        <row r="31679">
          <cell r="M31679" t="str">
            <v>805010659_ 1054972</v>
          </cell>
          <cell r="N31679">
            <v>122000</v>
          </cell>
          <cell r="O31679">
            <v>0</v>
          </cell>
          <cell r="P31679">
            <v>0</v>
          </cell>
          <cell r="Q31679">
            <v>122000</v>
          </cell>
        </row>
        <row r="31680">
          <cell r="M31680" t="str">
            <v>805010659_ 1055227</v>
          </cell>
          <cell r="N31680">
            <v>75400</v>
          </cell>
          <cell r="O31680">
            <v>0</v>
          </cell>
          <cell r="P31680">
            <v>0</v>
          </cell>
          <cell r="Q31680">
            <v>75400</v>
          </cell>
        </row>
        <row r="31681">
          <cell r="M31681" t="str">
            <v>805010659_ 1054689</v>
          </cell>
          <cell r="N31681">
            <v>75400</v>
          </cell>
          <cell r="O31681">
            <v>0</v>
          </cell>
          <cell r="P31681">
            <v>0</v>
          </cell>
          <cell r="Q31681">
            <v>75400</v>
          </cell>
        </row>
        <row r="31682">
          <cell r="M31682" t="str">
            <v>805010659_ 1054944</v>
          </cell>
          <cell r="N31682">
            <v>18000</v>
          </cell>
          <cell r="O31682">
            <v>0</v>
          </cell>
          <cell r="P31682">
            <v>0</v>
          </cell>
          <cell r="Q31682">
            <v>18000</v>
          </cell>
        </row>
        <row r="31683">
          <cell r="M31683" t="str">
            <v>805010659_ 1054993</v>
          </cell>
          <cell r="N31683">
            <v>93500</v>
          </cell>
          <cell r="O31683">
            <v>0</v>
          </cell>
          <cell r="P31683">
            <v>0</v>
          </cell>
          <cell r="Q31683">
            <v>93500</v>
          </cell>
        </row>
        <row r="31684">
          <cell r="M31684" t="str">
            <v>805010659_ 1055214</v>
          </cell>
          <cell r="N31684">
            <v>469304</v>
          </cell>
          <cell r="O31684">
            <v>0</v>
          </cell>
          <cell r="P31684">
            <v>0</v>
          </cell>
          <cell r="Q31684">
            <v>469304</v>
          </cell>
        </row>
        <row r="31685">
          <cell r="M31685" t="str">
            <v>805010659_ 1055075</v>
          </cell>
          <cell r="N31685">
            <v>955300</v>
          </cell>
          <cell r="O31685">
            <v>0</v>
          </cell>
          <cell r="P31685">
            <v>0</v>
          </cell>
          <cell r="Q31685">
            <v>955300</v>
          </cell>
        </row>
        <row r="31686">
          <cell r="M31686" t="str">
            <v>805010659_ 1055251</v>
          </cell>
          <cell r="N31686">
            <v>52499</v>
          </cell>
          <cell r="O31686">
            <v>0</v>
          </cell>
          <cell r="P31686">
            <v>0</v>
          </cell>
          <cell r="Q31686">
            <v>52499</v>
          </cell>
        </row>
        <row r="31687">
          <cell r="M31687" t="str">
            <v>805010659_ 1055235</v>
          </cell>
          <cell r="N31687">
            <v>98000</v>
          </cell>
          <cell r="O31687">
            <v>0</v>
          </cell>
          <cell r="P31687">
            <v>0</v>
          </cell>
          <cell r="Q31687">
            <v>98000</v>
          </cell>
        </row>
        <row r="31688">
          <cell r="M31688" t="str">
            <v>805010659_ 1055010</v>
          </cell>
          <cell r="N31688">
            <v>40600</v>
          </cell>
          <cell r="O31688">
            <v>0</v>
          </cell>
          <cell r="P31688">
            <v>0</v>
          </cell>
          <cell r="Q31688">
            <v>40600</v>
          </cell>
        </row>
        <row r="31689">
          <cell r="M31689" t="str">
            <v>805010659_ 1054679</v>
          </cell>
          <cell r="N31689">
            <v>75400</v>
          </cell>
          <cell r="O31689">
            <v>0</v>
          </cell>
          <cell r="P31689">
            <v>0</v>
          </cell>
          <cell r="Q31689">
            <v>75400</v>
          </cell>
        </row>
        <row r="31690">
          <cell r="M31690" t="str">
            <v>805010659_ 1055233</v>
          </cell>
          <cell r="N31690">
            <v>528000</v>
          </cell>
          <cell r="O31690">
            <v>0</v>
          </cell>
          <cell r="P31690">
            <v>0</v>
          </cell>
          <cell r="Q31690">
            <v>528000</v>
          </cell>
        </row>
        <row r="31691">
          <cell r="M31691" t="str">
            <v>805010659_ 1054980</v>
          </cell>
          <cell r="N31691">
            <v>75400</v>
          </cell>
          <cell r="O31691">
            <v>0</v>
          </cell>
          <cell r="P31691">
            <v>0</v>
          </cell>
          <cell r="Q31691">
            <v>75400</v>
          </cell>
        </row>
        <row r="31692">
          <cell r="M31692" t="str">
            <v>805010659_ 1055097</v>
          </cell>
          <cell r="N31692">
            <v>40600</v>
          </cell>
          <cell r="O31692">
            <v>0</v>
          </cell>
          <cell r="P31692">
            <v>0</v>
          </cell>
          <cell r="Q31692">
            <v>40600</v>
          </cell>
        </row>
        <row r="31693">
          <cell r="M31693" t="str">
            <v>805010659_ 1055171</v>
          </cell>
          <cell r="N31693">
            <v>66700</v>
          </cell>
          <cell r="O31693">
            <v>0</v>
          </cell>
          <cell r="P31693">
            <v>0</v>
          </cell>
          <cell r="Q31693">
            <v>66700</v>
          </cell>
        </row>
        <row r="31694">
          <cell r="M31694" t="str">
            <v>805010659_ 1054956</v>
          </cell>
          <cell r="N31694">
            <v>98000</v>
          </cell>
          <cell r="O31694">
            <v>0</v>
          </cell>
          <cell r="P31694">
            <v>0</v>
          </cell>
          <cell r="Q31694">
            <v>98000</v>
          </cell>
        </row>
        <row r="31695">
          <cell r="M31695" t="str">
            <v>805010659_ 1055123</v>
          </cell>
          <cell r="N31695">
            <v>66700</v>
          </cell>
          <cell r="O31695">
            <v>0</v>
          </cell>
          <cell r="P31695">
            <v>0</v>
          </cell>
          <cell r="Q31695">
            <v>66700</v>
          </cell>
        </row>
        <row r="31696">
          <cell r="M31696" t="str">
            <v>805010659_ 1054893</v>
          </cell>
          <cell r="N31696">
            <v>75400</v>
          </cell>
          <cell r="O31696">
            <v>0</v>
          </cell>
          <cell r="P31696">
            <v>0</v>
          </cell>
          <cell r="Q31696">
            <v>75400</v>
          </cell>
        </row>
        <row r="31697">
          <cell r="M31697" t="str">
            <v>805010659_ 1055208</v>
          </cell>
          <cell r="N31697">
            <v>40600</v>
          </cell>
          <cell r="O31697">
            <v>0</v>
          </cell>
          <cell r="P31697">
            <v>0</v>
          </cell>
          <cell r="Q31697">
            <v>40600</v>
          </cell>
        </row>
        <row r="31698">
          <cell r="M31698" t="str">
            <v>805010659_ 1055200</v>
          </cell>
          <cell r="N31698">
            <v>156600</v>
          </cell>
          <cell r="O31698">
            <v>0</v>
          </cell>
          <cell r="P31698">
            <v>0</v>
          </cell>
          <cell r="Q31698">
            <v>156600</v>
          </cell>
        </row>
        <row r="31699">
          <cell r="M31699" t="str">
            <v>805010659_ 1054952</v>
          </cell>
          <cell r="N31699">
            <v>98000</v>
          </cell>
          <cell r="O31699">
            <v>0</v>
          </cell>
          <cell r="P31699">
            <v>0</v>
          </cell>
          <cell r="Q31699">
            <v>98000</v>
          </cell>
        </row>
        <row r="31700">
          <cell r="M31700" t="str">
            <v>805010659_ 1054953</v>
          </cell>
          <cell r="N31700">
            <v>122000</v>
          </cell>
          <cell r="O31700">
            <v>0</v>
          </cell>
          <cell r="P31700">
            <v>0</v>
          </cell>
          <cell r="Q31700">
            <v>122000</v>
          </cell>
        </row>
        <row r="31701">
          <cell r="M31701" t="str">
            <v>805010659_ 1054791</v>
          </cell>
          <cell r="N31701">
            <v>75400</v>
          </cell>
          <cell r="O31701">
            <v>0</v>
          </cell>
          <cell r="P31701">
            <v>0</v>
          </cell>
          <cell r="Q31701">
            <v>75400</v>
          </cell>
        </row>
        <row r="31702">
          <cell r="M31702" t="str">
            <v>805010659_ 1055079</v>
          </cell>
          <cell r="N31702">
            <v>75400</v>
          </cell>
          <cell r="O31702">
            <v>0</v>
          </cell>
          <cell r="P31702">
            <v>0</v>
          </cell>
          <cell r="Q31702">
            <v>75400</v>
          </cell>
        </row>
        <row r="31703">
          <cell r="M31703" t="str">
            <v>805010659_ 1055133</v>
          </cell>
          <cell r="N31703">
            <v>70853</v>
          </cell>
          <cell r="O31703">
            <v>0</v>
          </cell>
          <cell r="P31703">
            <v>0</v>
          </cell>
          <cell r="Q31703">
            <v>70853</v>
          </cell>
        </row>
        <row r="31704">
          <cell r="M31704" t="str">
            <v>805010659_ 1055210</v>
          </cell>
          <cell r="N31704">
            <v>75400</v>
          </cell>
          <cell r="O31704">
            <v>0</v>
          </cell>
          <cell r="P31704">
            <v>0</v>
          </cell>
          <cell r="Q31704">
            <v>75400</v>
          </cell>
        </row>
        <row r="31705">
          <cell r="M31705" t="str">
            <v>805010659_ 1055012</v>
          </cell>
          <cell r="N31705">
            <v>98000</v>
          </cell>
          <cell r="O31705">
            <v>0</v>
          </cell>
          <cell r="P31705">
            <v>0</v>
          </cell>
          <cell r="Q31705">
            <v>98000</v>
          </cell>
        </row>
        <row r="31706">
          <cell r="M31706" t="str">
            <v>805010659_ 1054998</v>
          </cell>
          <cell r="N31706">
            <v>451304</v>
          </cell>
          <cell r="O31706">
            <v>0</v>
          </cell>
          <cell r="P31706">
            <v>0</v>
          </cell>
          <cell r="Q31706">
            <v>451304</v>
          </cell>
        </row>
        <row r="31707">
          <cell r="M31707" t="str">
            <v>805010659_ 1055239</v>
          </cell>
          <cell r="N31707">
            <v>156600</v>
          </cell>
          <cell r="O31707">
            <v>0</v>
          </cell>
          <cell r="P31707">
            <v>0</v>
          </cell>
          <cell r="Q31707">
            <v>156600</v>
          </cell>
        </row>
        <row r="31708">
          <cell r="M31708" t="str">
            <v>805010659_ 1054806</v>
          </cell>
          <cell r="N31708">
            <v>156600</v>
          </cell>
          <cell r="O31708">
            <v>0</v>
          </cell>
          <cell r="P31708">
            <v>0</v>
          </cell>
          <cell r="Q31708">
            <v>156600</v>
          </cell>
        </row>
        <row r="31709">
          <cell r="M31709" t="str">
            <v>805010659_ 1054832</v>
          </cell>
          <cell r="N31709">
            <v>74999</v>
          </cell>
          <cell r="O31709">
            <v>0</v>
          </cell>
          <cell r="P31709">
            <v>0</v>
          </cell>
          <cell r="Q31709">
            <v>74999</v>
          </cell>
        </row>
        <row r="31710">
          <cell r="M31710" t="str">
            <v>805010659_ 1054804</v>
          </cell>
          <cell r="N31710">
            <v>156600</v>
          </cell>
          <cell r="O31710">
            <v>0</v>
          </cell>
          <cell r="P31710">
            <v>0</v>
          </cell>
          <cell r="Q31710">
            <v>156600</v>
          </cell>
        </row>
        <row r="31711">
          <cell r="M31711" t="str">
            <v>805010659_ 1054663</v>
          </cell>
          <cell r="N31711">
            <v>156600</v>
          </cell>
          <cell r="O31711">
            <v>0</v>
          </cell>
          <cell r="P31711">
            <v>0</v>
          </cell>
          <cell r="Q31711">
            <v>156600</v>
          </cell>
        </row>
        <row r="31712">
          <cell r="M31712" t="str">
            <v>805010659_ 1055221</v>
          </cell>
          <cell r="N31712">
            <v>348000</v>
          </cell>
          <cell r="O31712">
            <v>0</v>
          </cell>
          <cell r="P31712">
            <v>0</v>
          </cell>
          <cell r="Q31712">
            <v>348000</v>
          </cell>
        </row>
        <row r="31713">
          <cell r="M31713" t="str">
            <v>805010659_ 1054994</v>
          </cell>
          <cell r="N31713">
            <v>98000</v>
          </cell>
          <cell r="O31713">
            <v>0</v>
          </cell>
          <cell r="P31713">
            <v>0</v>
          </cell>
          <cell r="Q31713">
            <v>98000</v>
          </cell>
        </row>
        <row r="31714">
          <cell r="M31714" t="str">
            <v>805010659_ 1055193</v>
          </cell>
          <cell r="N31714">
            <v>156600</v>
          </cell>
          <cell r="O31714">
            <v>0</v>
          </cell>
          <cell r="P31714">
            <v>0</v>
          </cell>
          <cell r="Q31714">
            <v>156600</v>
          </cell>
        </row>
        <row r="31715">
          <cell r="M31715" t="str">
            <v>805010659_ 1055080</v>
          </cell>
          <cell r="N31715">
            <v>156600</v>
          </cell>
          <cell r="O31715">
            <v>0</v>
          </cell>
          <cell r="P31715">
            <v>0</v>
          </cell>
          <cell r="Q31715">
            <v>156600</v>
          </cell>
        </row>
        <row r="31716">
          <cell r="M31716" t="str">
            <v>805010659_ 1054967</v>
          </cell>
          <cell r="N31716">
            <v>75400</v>
          </cell>
          <cell r="O31716">
            <v>0</v>
          </cell>
          <cell r="P31716">
            <v>0</v>
          </cell>
          <cell r="Q31716">
            <v>75400</v>
          </cell>
        </row>
        <row r="31717">
          <cell r="M31717" t="str">
            <v>805010659_ 1054684</v>
          </cell>
          <cell r="N31717">
            <v>1268003</v>
          </cell>
          <cell r="O31717">
            <v>0</v>
          </cell>
          <cell r="P31717">
            <v>0</v>
          </cell>
          <cell r="Q31717">
            <v>1268003</v>
          </cell>
        </row>
        <row r="31718">
          <cell r="M31718" t="str">
            <v>805010659_ 1055096</v>
          </cell>
          <cell r="N31718">
            <v>156600</v>
          </cell>
          <cell r="O31718">
            <v>0</v>
          </cell>
          <cell r="P31718">
            <v>0</v>
          </cell>
          <cell r="Q31718">
            <v>156600</v>
          </cell>
        </row>
        <row r="31719">
          <cell r="M31719" t="str">
            <v>805010659_ 1055203</v>
          </cell>
          <cell r="N31719">
            <v>40600</v>
          </cell>
          <cell r="O31719">
            <v>0</v>
          </cell>
          <cell r="P31719">
            <v>0</v>
          </cell>
          <cell r="Q31719">
            <v>40600</v>
          </cell>
        </row>
        <row r="31720">
          <cell r="M31720" t="str">
            <v>805010659_ 1055246</v>
          </cell>
          <cell r="N31720">
            <v>52499</v>
          </cell>
          <cell r="O31720">
            <v>0</v>
          </cell>
          <cell r="P31720">
            <v>0</v>
          </cell>
          <cell r="Q31720">
            <v>52499</v>
          </cell>
        </row>
        <row r="31721">
          <cell r="M31721" t="str">
            <v>805010659_ 1055105</v>
          </cell>
          <cell r="N31721">
            <v>98000</v>
          </cell>
          <cell r="O31721">
            <v>0</v>
          </cell>
          <cell r="P31721">
            <v>0</v>
          </cell>
          <cell r="Q31721">
            <v>98000</v>
          </cell>
        </row>
        <row r="31722">
          <cell r="M31722" t="str">
            <v>805010659_ 1054688</v>
          </cell>
          <cell r="N31722">
            <v>156600</v>
          </cell>
          <cell r="O31722">
            <v>0</v>
          </cell>
          <cell r="P31722">
            <v>0</v>
          </cell>
          <cell r="Q31722">
            <v>156600</v>
          </cell>
        </row>
        <row r="31723">
          <cell r="M31723" t="str">
            <v>805010659_ 1055174</v>
          </cell>
          <cell r="N31723">
            <v>156600</v>
          </cell>
          <cell r="O31723">
            <v>0</v>
          </cell>
          <cell r="P31723">
            <v>0</v>
          </cell>
          <cell r="Q31723">
            <v>156600</v>
          </cell>
        </row>
        <row r="31724">
          <cell r="M31724" t="str">
            <v>805010659_ 1055056</v>
          </cell>
          <cell r="N31724">
            <v>420000</v>
          </cell>
          <cell r="O31724">
            <v>0</v>
          </cell>
          <cell r="P31724">
            <v>0</v>
          </cell>
          <cell r="Q31724">
            <v>420000</v>
          </cell>
        </row>
        <row r="31725">
          <cell r="M31725" t="str">
            <v>805010659_ 1054756</v>
          </cell>
          <cell r="N31725">
            <v>40500</v>
          </cell>
          <cell r="O31725">
            <v>0</v>
          </cell>
          <cell r="P31725">
            <v>0</v>
          </cell>
          <cell r="Q31725">
            <v>40500</v>
          </cell>
        </row>
        <row r="31726">
          <cell r="M31726" t="str">
            <v>805010659_ 1055143</v>
          </cell>
          <cell r="N31726">
            <v>74999</v>
          </cell>
          <cell r="O31726">
            <v>0</v>
          </cell>
          <cell r="P31726">
            <v>0</v>
          </cell>
          <cell r="Q31726">
            <v>74999</v>
          </cell>
        </row>
        <row r="31727">
          <cell r="M31727" t="str">
            <v>805010659_ 1055211</v>
          </cell>
          <cell r="N31727">
            <v>156600</v>
          </cell>
          <cell r="O31727">
            <v>0</v>
          </cell>
          <cell r="P31727">
            <v>0</v>
          </cell>
          <cell r="Q31727">
            <v>156600</v>
          </cell>
        </row>
        <row r="31728">
          <cell r="M31728" t="str">
            <v>805010659_ 1055078</v>
          </cell>
          <cell r="N31728">
            <v>529999</v>
          </cell>
          <cell r="O31728">
            <v>0</v>
          </cell>
          <cell r="P31728">
            <v>0</v>
          </cell>
          <cell r="Q31728">
            <v>529999</v>
          </cell>
        </row>
        <row r="31729">
          <cell r="M31729" t="str">
            <v>805010659_ 1054669</v>
          </cell>
          <cell r="N31729">
            <v>18000</v>
          </cell>
          <cell r="O31729">
            <v>0</v>
          </cell>
          <cell r="P31729">
            <v>0</v>
          </cell>
          <cell r="Q31729">
            <v>18000</v>
          </cell>
        </row>
        <row r="31730">
          <cell r="M31730" t="str">
            <v>805010659_ 1054999</v>
          </cell>
          <cell r="N31730">
            <v>98000</v>
          </cell>
          <cell r="O31730">
            <v>0</v>
          </cell>
          <cell r="P31730">
            <v>0</v>
          </cell>
          <cell r="Q31730">
            <v>98000</v>
          </cell>
        </row>
        <row r="31731">
          <cell r="M31731" t="str">
            <v>805010659_ 1054809</v>
          </cell>
          <cell r="N31731">
            <v>1268003</v>
          </cell>
          <cell r="O31731">
            <v>0</v>
          </cell>
          <cell r="P31731">
            <v>0</v>
          </cell>
          <cell r="Q31731">
            <v>1268003</v>
          </cell>
        </row>
        <row r="31732">
          <cell r="M31732" t="str">
            <v>805010659_ 1055243</v>
          </cell>
          <cell r="N31732">
            <v>98000</v>
          </cell>
          <cell r="O31732">
            <v>0</v>
          </cell>
          <cell r="P31732">
            <v>0</v>
          </cell>
          <cell r="Q31732">
            <v>98000</v>
          </cell>
        </row>
        <row r="31733">
          <cell r="M31733" t="str">
            <v>805010659_ 1055007</v>
          </cell>
          <cell r="N31733">
            <v>153000</v>
          </cell>
          <cell r="O31733">
            <v>0</v>
          </cell>
          <cell r="P31733">
            <v>0</v>
          </cell>
          <cell r="Q31733">
            <v>153000</v>
          </cell>
        </row>
        <row r="31734">
          <cell r="M31734" t="str">
            <v>805010659_ 1055198</v>
          </cell>
          <cell r="N31734">
            <v>40600</v>
          </cell>
          <cell r="O31734">
            <v>0</v>
          </cell>
          <cell r="P31734">
            <v>0</v>
          </cell>
          <cell r="Q31734">
            <v>40600</v>
          </cell>
        </row>
        <row r="31735">
          <cell r="M31735" t="str">
            <v>805010659_ 1055009</v>
          </cell>
          <cell r="N31735">
            <v>75400</v>
          </cell>
          <cell r="O31735">
            <v>0</v>
          </cell>
          <cell r="P31735">
            <v>0</v>
          </cell>
          <cell r="Q31735">
            <v>75400</v>
          </cell>
        </row>
        <row r="31736">
          <cell r="M31736" t="str">
            <v>805010659_ 1054692</v>
          </cell>
          <cell r="N31736">
            <v>75400</v>
          </cell>
          <cell r="O31736">
            <v>0</v>
          </cell>
          <cell r="P31736">
            <v>0</v>
          </cell>
          <cell r="Q31736">
            <v>75400</v>
          </cell>
        </row>
        <row r="31737">
          <cell r="M31737" t="str">
            <v>805010659_ 1054783</v>
          </cell>
          <cell r="N31737">
            <v>22360</v>
          </cell>
          <cell r="O31737">
            <v>0</v>
          </cell>
          <cell r="P31737">
            <v>0</v>
          </cell>
          <cell r="Q31737">
            <v>22360</v>
          </cell>
        </row>
        <row r="31738">
          <cell r="M31738" t="str">
            <v>805010659_ 1055173</v>
          </cell>
          <cell r="N31738">
            <v>104200</v>
          </cell>
          <cell r="O31738">
            <v>0</v>
          </cell>
          <cell r="P31738">
            <v>0</v>
          </cell>
          <cell r="Q31738">
            <v>104200</v>
          </cell>
        </row>
        <row r="31739">
          <cell r="M31739" t="str">
            <v>805010659_ 1055241</v>
          </cell>
          <cell r="N31739">
            <v>98000</v>
          </cell>
          <cell r="O31739">
            <v>0</v>
          </cell>
          <cell r="P31739">
            <v>0</v>
          </cell>
          <cell r="Q31739">
            <v>98000</v>
          </cell>
        </row>
        <row r="31740">
          <cell r="M31740" t="str">
            <v>805010659_ 1055248</v>
          </cell>
          <cell r="N31740">
            <v>255000</v>
          </cell>
          <cell r="O31740">
            <v>0</v>
          </cell>
          <cell r="P31740">
            <v>0</v>
          </cell>
          <cell r="Q31740">
            <v>255000</v>
          </cell>
        </row>
        <row r="31741">
          <cell r="M31741" t="str">
            <v>805010659_ 1054810</v>
          </cell>
          <cell r="N31741">
            <v>98000</v>
          </cell>
          <cell r="O31741">
            <v>0</v>
          </cell>
          <cell r="P31741">
            <v>0</v>
          </cell>
          <cell r="Q31741">
            <v>98000</v>
          </cell>
        </row>
        <row r="31742">
          <cell r="M31742" t="str">
            <v>805010659_ 1054948</v>
          </cell>
          <cell r="N31742">
            <v>156600</v>
          </cell>
          <cell r="O31742">
            <v>0</v>
          </cell>
          <cell r="P31742">
            <v>0</v>
          </cell>
          <cell r="Q31742">
            <v>156600</v>
          </cell>
        </row>
        <row r="31743">
          <cell r="M31743" t="str">
            <v>805010659_ 1055220</v>
          </cell>
          <cell r="N31743">
            <v>768000</v>
          </cell>
          <cell r="O31743">
            <v>0</v>
          </cell>
          <cell r="P31743">
            <v>0</v>
          </cell>
          <cell r="Q31743">
            <v>768000</v>
          </cell>
        </row>
        <row r="31744">
          <cell r="M31744" t="str">
            <v>805010659_ 1055046</v>
          </cell>
          <cell r="N31744">
            <v>40600</v>
          </cell>
          <cell r="O31744">
            <v>0</v>
          </cell>
          <cell r="P31744">
            <v>0</v>
          </cell>
          <cell r="Q31744">
            <v>40600</v>
          </cell>
        </row>
        <row r="31745">
          <cell r="M31745" t="str">
            <v>805010659_ 1055152</v>
          </cell>
          <cell r="N31745">
            <v>156600</v>
          </cell>
          <cell r="O31745">
            <v>0</v>
          </cell>
          <cell r="P31745">
            <v>0</v>
          </cell>
          <cell r="Q31745">
            <v>156600</v>
          </cell>
        </row>
        <row r="31746">
          <cell r="M31746" t="str">
            <v>805010659_ 1054812</v>
          </cell>
          <cell r="N31746">
            <v>85008</v>
          </cell>
          <cell r="O31746">
            <v>0</v>
          </cell>
          <cell r="P31746">
            <v>0</v>
          </cell>
          <cell r="Q31746">
            <v>85008</v>
          </cell>
        </row>
        <row r="31747">
          <cell r="M31747" t="str">
            <v>805010659_ 1055256</v>
          </cell>
          <cell r="N31747">
            <v>122000</v>
          </cell>
          <cell r="O31747">
            <v>0</v>
          </cell>
          <cell r="P31747">
            <v>0</v>
          </cell>
          <cell r="Q31747">
            <v>122000</v>
          </cell>
        </row>
        <row r="31748">
          <cell r="M31748" t="str">
            <v>805010659_ 1054825</v>
          </cell>
          <cell r="N31748">
            <v>80020</v>
          </cell>
          <cell r="O31748">
            <v>0</v>
          </cell>
          <cell r="P31748">
            <v>0</v>
          </cell>
          <cell r="Q31748">
            <v>80020</v>
          </cell>
        </row>
        <row r="31749">
          <cell r="M31749" t="str">
            <v>805010659_ 1055231</v>
          </cell>
          <cell r="N31749">
            <v>550500</v>
          </cell>
          <cell r="O31749">
            <v>0</v>
          </cell>
          <cell r="P31749">
            <v>0</v>
          </cell>
          <cell r="Q31749">
            <v>550500</v>
          </cell>
        </row>
        <row r="31750">
          <cell r="M31750" t="str">
            <v>805010659_ 1054975</v>
          </cell>
          <cell r="N31750">
            <v>122000</v>
          </cell>
          <cell r="O31750">
            <v>0</v>
          </cell>
          <cell r="P31750">
            <v>0</v>
          </cell>
          <cell r="Q31750">
            <v>122000</v>
          </cell>
        </row>
        <row r="31751">
          <cell r="M31751" t="str">
            <v>805010659_ 1055106</v>
          </cell>
          <cell r="N31751">
            <v>98000</v>
          </cell>
          <cell r="O31751">
            <v>0</v>
          </cell>
          <cell r="P31751">
            <v>0</v>
          </cell>
          <cell r="Q31751">
            <v>98000</v>
          </cell>
        </row>
        <row r="31752">
          <cell r="M31752" t="str">
            <v>805010659_ 1055219</v>
          </cell>
          <cell r="N31752">
            <v>104200</v>
          </cell>
          <cell r="O31752">
            <v>0</v>
          </cell>
          <cell r="P31752">
            <v>0</v>
          </cell>
          <cell r="Q31752">
            <v>104200</v>
          </cell>
        </row>
        <row r="31753">
          <cell r="M31753" t="str">
            <v>805010659_ 1055249</v>
          </cell>
          <cell r="N31753">
            <v>122000</v>
          </cell>
          <cell r="O31753">
            <v>0</v>
          </cell>
          <cell r="P31753">
            <v>0</v>
          </cell>
          <cell r="Q31753">
            <v>122000</v>
          </cell>
        </row>
        <row r="31754">
          <cell r="M31754" t="str">
            <v>805010659_ 1054976</v>
          </cell>
          <cell r="N31754">
            <v>61924</v>
          </cell>
          <cell r="O31754">
            <v>0</v>
          </cell>
          <cell r="P31754">
            <v>0</v>
          </cell>
          <cell r="Q31754">
            <v>61924</v>
          </cell>
        </row>
        <row r="31755">
          <cell r="M31755" t="str">
            <v>805010659_ 1054675</v>
          </cell>
          <cell r="N31755">
            <v>98000</v>
          </cell>
          <cell r="O31755">
            <v>0</v>
          </cell>
          <cell r="P31755">
            <v>0</v>
          </cell>
          <cell r="Q31755">
            <v>98000</v>
          </cell>
        </row>
        <row r="31756">
          <cell r="M31756" t="str">
            <v>805010659_ 1054805</v>
          </cell>
          <cell r="N31756">
            <v>75400</v>
          </cell>
          <cell r="O31756">
            <v>0</v>
          </cell>
          <cell r="P31756">
            <v>0</v>
          </cell>
          <cell r="Q31756">
            <v>75400</v>
          </cell>
        </row>
        <row r="31757">
          <cell r="M31757" t="str">
            <v>805010659_ 1055202</v>
          </cell>
          <cell r="N31757">
            <v>75400</v>
          </cell>
          <cell r="O31757">
            <v>0</v>
          </cell>
          <cell r="P31757">
            <v>0</v>
          </cell>
          <cell r="Q31757">
            <v>75400</v>
          </cell>
        </row>
        <row r="31758">
          <cell r="M31758" t="str">
            <v>805010659_ 1054790</v>
          </cell>
          <cell r="N31758">
            <v>348000</v>
          </cell>
          <cell r="O31758">
            <v>0</v>
          </cell>
          <cell r="P31758">
            <v>0</v>
          </cell>
          <cell r="Q31758">
            <v>348000</v>
          </cell>
        </row>
        <row r="31759">
          <cell r="M31759" t="str">
            <v>805010659_ 1055240</v>
          </cell>
          <cell r="N31759">
            <v>176700</v>
          </cell>
          <cell r="O31759">
            <v>0</v>
          </cell>
          <cell r="P31759">
            <v>0</v>
          </cell>
          <cell r="Q31759">
            <v>176700</v>
          </cell>
        </row>
        <row r="31760">
          <cell r="M31760" t="str">
            <v>805010659_ 1055111</v>
          </cell>
          <cell r="N31760">
            <v>98000</v>
          </cell>
          <cell r="O31760">
            <v>0</v>
          </cell>
          <cell r="P31760">
            <v>0</v>
          </cell>
          <cell r="Q31760">
            <v>98000</v>
          </cell>
        </row>
        <row r="31761">
          <cell r="M31761" t="str">
            <v>805010659_ 1054671</v>
          </cell>
          <cell r="N31761">
            <v>74999</v>
          </cell>
          <cell r="O31761">
            <v>0</v>
          </cell>
          <cell r="P31761">
            <v>0</v>
          </cell>
          <cell r="Q31761">
            <v>74999</v>
          </cell>
        </row>
        <row r="31762">
          <cell r="M31762" t="str">
            <v>805010659_ 1054732</v>
          </cell>
          <cell r="N31762">
            <v>27000</v>
          </cell>
          <cell r="O31762">
            <v>0</v>
          </cell>
          <cell r="P31762">
            <v>0</v>
          </cell>
          <cell r="Q31762">
            <v>27000</v>
          </cell>
        </row>
        <row r="31763">
          <cell r="M31763" t="str">
            <v>805010659_ 1055194</v>
          </cell>
          <cell r="N31763">
            <v>510000</v>
          </cell>
          <cell r="O31763">
            <v>0</v>
          </cell>
          <cell r="P31763">
            <v>0</v>
          </cell>
          <cell r="Q31763">
            <v>510000</v>
          </cell>
        </row>
        <row r="31764">
          <cell r="M31764" t="str">
            <v>805010659_ 1055197</v>
          </cell>
          <cell r="N31764">
            <v>75400</v>
          </cell>
          <cell r="O31764">
            <v>0</v>
          </cell>
          <cell r="P31764">
            <v>0</v>
          </cell>
          <cell r="Q31764">
            <v>75400</v>
          </cell>
        </row>
        <row r="31765">
          <cell r="M31765" t="str">
            <v>805010659_ 1054997</v>
          </cell>
          <cell r="N31765">
            <v>98000</v>
          </cell>
          <cell r="O31765">
            <v>0</v>
          </cell>
          <cell r="P31765">
            <v>0</v>
          </cell>
          <cell r="Q31765">
            <v>98000</v>
          </cell>
        </row>
        <row r="31766">
          <cell r="M31766" t="str">
            <v>805010659_ 1055169</v>
          </cell>
          <cell r="N31766">
            <v>66700</v>
          </cell>
          <cell r="O31766">
            <v>0</v>
          </cell>
          <cell r="P31766">
            <v>0</v>
          </cell>
          <cell r="Q31766">
            <v>66700</v>
          </cell>
        </row>
        <row r="31767">
          <cell r="M31767" t="str">
            <v>805010659_ 1054731</v>
          </cell>
          <cell r="N31767">
            <v>75400</v>
          </cell>
          <cell r="O31767">
            <v>0</v>
          </cell>
          <cell r="P31767">
            <v>0</v>
          </cell>
          <cell r="Q31767">
            <v>75400</v>
          </cell>
        </row>
        <row r="31768">
          <cell r="M31768" t="str">
            <v>805010659_ 1055074</v>
          </cell>
          <cell r="N31768">
            <v>156600</v>
          </cell>
          <cell r="O31768">
            <v>0</v>
          </cell>
          <cell r="P31768">
            <v>0</v>
          </cell>
          <cell r="Q31768">
            <v>156600</v>
          </cell>
        </row>
        <row r="31769">
          <cell r="M31769" t="str">
            <v>805010659_ 1055033</v>
          </cell>
          <cell r="N31769">
            <v>156600</v>
          </cell>
          <cell r="O31769">
            <v>0</v>
          </cell>
          <cell r="P31769">
            <v>0</v>
          </cell>
          <cell r="Q31769">
            <v>156600</v>
          </cell>
        </row>
        <row r="31770">
          <cell r="M31770" t="str">
            <v>805010659_ 1055141</v>
          </cell>
          <cell r="N31770">
            <v>226200</v>
          </cell>
          <cell r="O31770">
            <v>0</v>
          </cell>
          <cell r="P31770">
            <v>0</v>
          </cell>
          <cell r="Q31770">
            <v>226200</v>
          </cell>
        </row>
        <row r="31771">
          <cell r="M31771" t="str">
            <v>805010659_ 1055199</v>
          </cell>
          <cell r="N31771">
            <v>527999</v>
          </cell>
          <cell r="O31771">
            <v>0</v>
          </cell>
          <cell r="P31771">
            <v>0</v>
          </cell>
          <cell r="Q31771">
            <v>527999</v>
          </cell>
        </row>
        <row r="31772">
          <cell r="M31772" t="str">
            <v>805010659_ 1055087</v>
          </cell>
          <cell r="N31772">
            <v>66700</v>
          </cell>
          <cell r="O31772">
            <v>0</v>
          </cell>
          <cell r="P31772">
            <v>0</v>
          </cell>
          <cell r="Q31772">
            <v>66700</v>
          </cell>
        </row>
        <row r="31773">
          <cell r="M31773" t="str">
            <v>805010659_ 1055161</v>
          </cell>
          <cell r="N31773">
            <v>98000</v>
          </cell>
          <cell r="O31773">
            <v>0</v>
          </cell>
          <cell r="P31773">
            <v>0</v>
          </cell>
          <cell r="Q31773">
            <v>98000</v>
          </cell>
        </row>
        <row r="31774">
          <cell r="M31774" t="str">
            <v>805010659_ 1055081</v>
          </cell>
          <cell r="N31774">
            <v>40600</v>
          </cell>
          <cell r="O31774">
            <v>0</v>
          </cell>
          <cell r="P31774">
            <v>0</v>
          </cell>
          <cell r="Q31774">
            <v>40600</v>
          </cell>
        </row>
        <row r="31775">
          <cell r="M31775" t="str">
            <v>805010659_ 1055051</v>
          </cell>
          <cell r="N31775">
            <v>66700</v>
          </cell>
          <cell r="O31775">
            <v>0</v>
          </cell>
          <cell r="P31775">
            <v>0</v>
          </cell>
          <cell r="Q31775">
            <v>66700</v>
          </cell>
        </row>
        <row r="31776">
          <cell r="M31776" t="str">
            <v>805010659_ 1055252</v>
          </cell>
          <cell r="N31776">
            <v>122000</v>
          </cell>
          <cell r="O31776">
            <v>0</v>
          </cell>
          <cell r="P31776">
            <v>0</v>
          </cell>
          <cell r="Q31776">
            <v>122000</v>
          </cell>
        </row>
        <row r="31777">
          <cell r="M31777" t="str">
            <v>805010659_ 1054940</v>
          </cell>
          <cell r="N31777">
            <v>52499</v>
          </cell>
          <cell r="O31777">
            <v>0</v>
          </cell>
          <cell r="P31777">
            <v>0</v>
          </cell>
          <cell r="Q31777">
            <v>52499</v>
          </cell>
        </row>
        <row r="31778">
          <cell r="M31778" t="str">
            <v>805010659_ 1055068</v>
          </cell>
          <cell r="N31778">
            <v>66700</v>
          </cell>
          <cell r="O31778">
            <v>0</v>
          </cell>
          <cell r="P31778">
            <v>0</v>
          </cell>
          <cell r="Q31778">
            <v>66700</v>
          </cell>
        </row>
        <row r="31779">
          <cell r="M31779" t="str">
            <v>805010659_ 1055204</v>
          </cell>
          <cell r="N31779">
            <v>528000</v>
          </cell>
          <cell r="O31779">
            <v>0</v>
          </cell>
          <cell r="P31779">
            <v>0</v>
          </cell>
          <cell r="Q31779">
            <v>528000</v>
          </cell>
        </row>
        <row r="31780">
          <cell r="M31780" t="str">
            <v>805010659_ 1054984</v>
          </cell>
          <cell r="N31780">
            <v>518000</v>
          </cell>
          <cell r="O31780">
            <v>0</v>
          </cell>
          <cell r="P31780">
            <v>0</v>
          </cell>
          <cell r="Q31780">
            <v>518000</v>
          </cell>
        </row>
        <row r="31781">
          <cell r="M31781" t="str">
            <v>805010659_ 1054926</v>
          </cell>
          <cell r="N31781">
            <v>75377</v>
          </cell>
          <cell r="O31781">
            <v>0</v>
          </cell>
          <cell r="P31781">
            <v>0</v>
          </cell>
          <cell r="Q31781">
            <v>75377</v>
          </cell>
        </row>
        <row r="31782">
          <cell r="M31782" t="str">
            <v>805010659_ 1055160</v>
          </cell>
          <cell r="N31782">
            <v>62408</v>
          </cell>
          <cell r="O31782">
            <v>0</v>
          </cell>
          <cell r="P31782">
            <v>0</v>
          </cell>
          <cell r="Q31782">
            <v>62408</v>
          </cell>
        </row>
        <row r="31783">
          <cell r="M31783" t="str">
            <v>805010659_ 1055155</v>
          </cell>
          <cell r="N31783">
            <v>52499</v>
          </cell>
          <cell r="O31783">
            <v>0</v>
          </cell>
          <cell r="P31783">
            <v>0</v>
          </cell>
          <cell r="Q31783">
            <v>52499</v>
          </cell>
        </row>
        <row r="31784">
          <cell r="M31784" t="str">
            <v>805010659_ 1055255</v>
          </cell>
          <cell r="N31784">
            <v>98000</v>
          </cell>
          <cell r="O31784">
            <v>0</v>
          </cell>
          <cell r="P31784">
            <v>0</v>
          </cell>
          <cell r="Q31784">
            <v>98000</v>
          </cell>
        </row>
        <row r="31785">
          <cell r="M31785" t="str">
            <v>805010659_ 1055206</v>
          </cell>
          <cell r="N31785">
            <v>156600</v>
          </cell>
          <cell r="O31785">
            <v>0</v>
          </cell>
          <cell r="P31785">
            <v>0</v>
          </cell>
          <cell r="Q31785">
            <v>156600</v>
          </cell>
        </row>
        <row r="31786">
          <cell r="M31786" t="str">
            <v>805010659_ 1054816</v>
          </cell>
          <cell r="N31786">
            <v>35860</v>
          </cell>
          <cell r="O31786">
            <v>0</v>
          </cell>
          <cell r="P31786">
            <v>0</v>
          </cell>
          <cell r="Q31786">
            <v>35860</v>
          </cell>
        </row>
        <row r="31787">
          <cell r="M31787" t="str">
            <v>805010659_ 1055138</v>
          </cell>
          <cell r="N31787">
            <v>250000</v>
          </cell>
          <cell r="O31787">
            <v>0</v>
          </cell>
          <cell r="P31787">
            <v>0</v>
          </cell>
          <cell r="Q31787">
            <v>250000</v>
          </cell>
        </row>
        <row r="31788">
          <cell r="M31788" t="str">
            <v>805010659_ 1055103</v>
          </cell>
          <cell r="N31788">
            <v>45000</v>
          </cell>
          <cell r="O31788">
            <v>0</v>
          </cell>
          <cell r="P31788">
            <v>0</v>
          </cell>
          <cell r="Q31788">
            <v>45000</v>
          </cell>
        </row>
        <row r="31789">
          <cell r="M31789" t="str">
            <v>805010659_ 1055223</v>
          </cell>
          <cell r="N31789">
            <v>18000</v>
          </cell>
          <cell r="O31789">
            <v>0</v>
          </cell>
          <cell r="P31789">
            <v>0</v>
          </cell>
          <cell r="Q31789">
            <v>18000</v>
          </cell>
        </row>
        <row r="31790">
          <cell r="M31790" t="str">
            <v>805010659_ 1055222</v>
          </cell>
          <cell r="N31790">
            <v>66700</v>
          </cell>
          <cell r="O31790">
            <v>0</v>
          </cell>
          <cell r="P31790">
            <v>0</v>
          </cell>
          <cell r="Q31790">
            <v>66700</v>
          </cell>
        </row>
        <row r="31791">
          <cell r="M31791" t="str">
            <v>805010659_ 1054834</v>
          </cell>
          <cell r="N31791">
            <v>98000</v>
          </cell>
          <cell r="O31791">
            <v>0</v>
          </cell>
          <cell r="P31791">
            <v>0</v>
          </cell>
          <cell r="Q31791">
            <v>98000</v>
          </cell>
        </row>
        <row r="31792">
          <cell r="M31792" t="str">
            <v>805010659_ 1055180</v>
          </cell>
          <cell r="N31792">
            <v>348000</v>
          </cell>
          <cell r="O31792">
            <v>0</v>
          </cell>
          <cell r="P31792">
            <v>0</v>
          </cell>
          <cell r="Q31792">
            <v>348000</v>
          </cell>
        </row>
        <row r="31793">
          <cell r="M31793" t="str">
            <v>805010659_ 1055131</v>
          </cell>
          <cell r="N31793">
            <v>75400</v>
          </cell>
          <cell r="O31793">
            <v>0</v>
          </cell>
          <cell r="P31793">
            <v>0</v>
          </cell>
          <cell r="Q31793">
            <v>75400</v>
          </cell>
        </row>
        <row r="31794">
          <cell r="M31794" t="str">
            <v>805010659_ 1055189</v>
          </cell>
          <cell r="N31794">
            <v>98000</v>
          </cell>
          <cell r="O31794">
            <v>0</v>
          </cell>
          <cell r="P31794">
            <v>0</v>
          </cell>
          <cell r="Q31794">
            <v>98000</v>
          </cell>
        </row>
        <row r="31795">
          <cell r="M31795" t="str">
            <v>805010659_ 1055045</v>
          </cell>
          <cell r="N31795">
            <v>75400</v>
          </cell>
          <cell r="O31795">
            <v>0</v>
          </cell>
          <cell r="P31795">
            <v>0</v>
          </cell>
          <cell r="Q31795">
            <v>75400</v>
          </cell>
        </row>
        <row r="31796">
          <cell r="M31796" t="str">
            <v>805010659_ 1055101</v>
          </cell>
          <cell r="N31796">
            <v>75400</v>
          </cell>
          <cell r="O31796">
            <v>0</v>
          </cell>
          <cell r="P31796">
            <v>0</v>
          </cell>
          <cell r="Q31796">
            <v>75400</v>
          </cell>
        </row>
        <row r="31797">
          <cell r="M31797" t="str">
            <v>805010659_ 1055076</v>
          </cell>
          <cell r="N31797">
            <v>156600</v>
          </cell>
          <cell r="O31797">
            <v>0</v>
          </cell>
          <cell r="P31797">
            <v>0</v>
          </cell>
          <cell r="Q31797">
            <v>156600</v>
          </cell>
        </row>
        <row r="31798">
          <cell r="M31798" t="str">
            <v>805010659_ 1055006</v>
          </cell>
          <cell r="N31798">
            <v>52499</v>
          </cell>
          <cell r="O31798">
            <v>0</v>
          </cell>
          <cell r="P31798">
            <v>0</v>
          </cell>
          <cell r="Q31798">
            <v>52499</v>
          </cell>
        </row>
        <row r="31799">
          <cell r="M31799" t="str">
            <v>805010659_ 1055229</v>
          </cell>
          <cell r="N31799">
            <v>75400</v>
          </cell>
          <cell r="O31799">
            <v>0</v>
          </cell>
          <cell r="P31799">
            <v>0</v>
          </cell>
          <cell r="Q31799">
            <v>75400</v>
          </cell>
        </row>
        <row r="31800">
          <cell r="M31800" t="str">
            <v>805010659_ 1054946</v>
          </cell>
          <cell r="N31800">
            <v>98000</v>
          </cell>
          <cell r="O31800">
            <v>0</v>
          </cell>
          <cell r="P31800">
            <v>0</v>
          </cell>
          <cell r="Q31800">
            <v>98000</v>
          </cell>
        </row>
        <row r="31801">
          <cell r="M31801" t="str">
            <v>805010659_ 1055163</v>
          </cell>
          <cell r="N31801">
            <v>18000</v>
          </cell>
          <cell r="O31801">
            <v>0</v>
          </cell>
          <cell r="P31801">
            <v>0</v>
          </cell>
          <cell r="Q31801">
            <v>18000</v>
          </cell>
        </row>
        <row r="31802">
          <cell r="M31802" t="str">
            <v>805010659_ 1055181</v>
          </cell>
          <cell r="N31802">
            <v>98000</v>
          </cell>
          <cell r="O31802">
            <v>0</v>
          </cell>
          <cell r="P31802">
            <v>0</v>
          </cell>
          <cell r="Q31802">
            <v>98000</v>
          </cell>
        </row>
        <row r="31803">
          <cell r="M31803" t="str">
            <v>805010659_ 1054813</v>
          </cell>
          <cell r="N31803">
            <v>75400</v>
          </cell>
          <cell r="O31803">
            <v>0</v>
          </cell>
          <cell r="P31803">
            <v>0</v>
          </cell>
          <cell r="Q31803">
            <v>75400</v>
          </cell>
        </row>
        <row r="31804">
          <cell r="M31804" t="str">
            <v>805010659_ 1054768</v>
          </cell>
          <cell r="N31804">
            <v>420000</v>
          </cell>
          <cell r="O31804">
            <v>0</v>
          </cell>
          <cell r="P31804">
            <v>0</v>
          </cell>
          <cell r="Q31804">
            <v>420000</v>
          </cell>
        </row>
        <row r="31805">
          <cell r="M31805" t="str">
            <v>805010659_ 1054966</v>
          </cell>
          <cell r="N31805">
            <v>348000</v>
          </cell>
          <cell r="O31805">
            <v>0</v>
          </cell>
          <cell r="P31805">
            <v>0</v>
          </cell>
          <cell r="Q31805">
            <v>348000</v>
          </cell>
        </row>
        <row r="31806">
          <cell r="M31806" t="str">
            <v>805010659_ 1055031</v>
          </cell>
          <cell r="N31806">
            <v>75400</v>
          </cell>
          <cell r="O31806">
            <v>0</v>
          </cell>
          <cell r="P31806">
            <v>0</v>
          </cell>
          <cell r="Q31806">
            <v>75400</v>
          </cell>
        </row>
        <row r="31807">
          <cell r="M31807" t="str">
            <v>805010659_ 1055225</v>
          </cell>
          <cell r="N31807">
            <v>52499</v>
          </cell>
          <cell r="O31807">
            <v>0</v>
          </cell>
          <cell r="P31807">
            <v>0</v>
          </cell>
          <cell r="Q31807">
            <v>52499</v>
          </cell>
        </row>
        <row r="31808">
          <cell r="M31808" t="str">
            <v>805010659_ 1055151</v>
          </cell>
          <cell r="N31808">
            <v>98000</v>
          </cell>
          <cell r="O31808">
            <v>0</v>
          </cell>
          <cell r="P31808">
            <v>0</v>
          </cell>
          <cell r="Q31808">
            <v>98000</v>
          </cell>
        </row>
        <row r="31809">
          <cell r="M31809" t="str">
            <v>805010659_ 1055130</v>
          </cell>
          <cell r="N31809">
            <v>52499</v>
          </cell>
          <cell r="O31809">
            <v>0</v>
          </cell>
          <cell r="P31809">
            <v>0</v>
          </cell>
          <cell r="Q31809">
            <v>52499</v>
          </cell>
        </row>
        <row r="31810">
          <cell r="M31810" t="str">
            <v>805010659_ 1054963</v>
          </cell>
          <cell r="N31810">
            <v>156600</v>
          </cell>
          <cell r="O31810">
            <v>0</v>
          </cell>
          <cell r="P31810">
            <v>0</v>
          </cell>
          <cell r="Q31810">
            <v>156600</v>
          </cell>
        </row>
        <row r="31811">
          <cell r="M31811" t="str">
            <v>805010659_ 1054979</v>
          </cell>
          <cell r="N31811">
            <v>52499</v>
          </cell>
          <cell r="O31811">
            <v>0</v>
          </cell>
          <cell r="P31811">
            <v>0</v>
          </cell>
          <cell r="Q31811">
            <v>52499</v>
          </cell>
        </row>
        <row r="31812">
          <cell r="M31812" t="str">
            <v>805010659_ 1054996</v>
          </cell>
          <cell r="N31812">
            <v>98000</v>
          </cell>
          <cell r="O31812">
            <v>0</v>
          </cell>
          <cell r="P31812">
            <v>0</v>
          </cell>
          <cell r="Q31812">
            <v>98000</v>
          </cell>
        </row>
        <row r="31813">
          <cell r="M31813" t="str">
            <v>805010659_ 1055093</v>
          </cell>
          <cell r="N31813">
            <v>27000</v>
          </cell>
          <cell r="O31813">
            <v>0</v>
          </cell>
          <cell r="P31813">
            <v>0</v>
          </cell>
          <cell r="Q31813">
            <v>27000</v>
          </cell>
        </row>
        <row r="31814">
          <cell r="M31814" t="str">
            <v>805010659_ 1054695</v>
          </cell>
          <cell r="N31814">
            <v>156800</v>
          </cell>
          <cell r="O31814">
            <v>0</v>
          </cell>
          <cell r="P31814">
            <v>0</v>
          </cell>
          <cell r="Q31814">
            <v>156800</v>
          </cell>
        </row>
        <row r="31815">
          <cell r="M31815" t="str">
            <v>805010659_ 1054691</v>
          </cell>
          <cell r="N31815">
            <v>518000</v>
          </cell>
          <cell r="O31815">
            <v>0</v>
          </cell>
          <cell r="P31815">
            <v>0</v>
          </cell>
          <cell r="Q31815">
            <v>518000</v>
          </cell>
        </row>
        <row r="31816">
          <cell r="M31816" t="str">
            <v>805010659_ 1054823</v>
          </cell>
          <cell r="N31816">
            <v>75400</v>
          </cell>
          <cell r="O31816">
            <v>0</v>
          </cell>
          <cell r="P31816">
            <v>0</v>
          </cell>
          <cell r="Q31816">
            <v>75400</v>
          </cell>
        </row>
        <row r="31817">
          <cell r="M31817" t="str">
            <v>805010659_ 1054820</v>
          </cell>
          <cell r="N31817">
            <v>66700</v>
          </cell>
          <cell r="O31817">
            <v>0</v>
          </cell>
          <cell r="P31817">
            <v>0</v>
          </cell>
          <cell r="Q31817">
            <v>66700</v>
          </cell>
        </row>
        <row r="31818">
          <cell r="M31818" t="str">
            <v>805010659_ 1055134</v>
          </cell>
          <cell r="N31818">
            <v>464500</v>
          </cell>
          <cell r="O31818">
            <v>0</v>
          </cell>
          <cell r="P31818">
            <v>0</v>
          </cell>
          <cell r="Q31818">
            <v>464500</v>
          </cell>
        </row>
        <row r="31819">
          <cell r="M31819" t="str">
            <v>805010659_ 1054822</v>
          </cell>
          <cell r="N31819">
            <v>122000</v>
          </cell>
          <cell r="O31819">
            <v>0</v>
          </cell>
          <cell r="P31819">
            <v>0</v>
          </cell>
          <cell r="Q31819">
            <v>122000</v>
          </cell>
        </row>
        <row r="31820">
          <cell r="M31820" t="str">
            <v>805010659_ 1055113</v>
          </cell>
          <cell r="N31820">
            <v>98000</v>
          </cell>
          <cell r="O31820">
            <v>0</v>
          </cell>
          <cell r="P31820">
            <v>0</v>
          </cell>
          <cell r="Q31820">
            <v>98000</v>
          </cell>
        </row>
        <row r="31821">
          <cell r="M31821" t="str">
            <v>805010659_ 1054947</v>
          </cell>
          <cell r="N31821">
            <v>27000</v>
          </cell>
          <cell r="O31821">
            <v>0</v>
          </cell>
          <cell r="P31821">
            <v>0</v>
          </cell>
          <cell r="Q31821">
            <v>27000</v>
          </cell>
        </row>
        <row r="31822">
          <cell r="M31822" t="str">
            <v>805010659_ 1055187</v>
          </cell>
          <cell r="N31822">
            <v>1159200</v>
          </cell>
          <cell r="O31822">
            <v>0</v>
          </cell>
          <cell r="P31822">
            <v>0</v>
          </cell>
          <cell r="Q31822">
            <v>1159200</v>
          </cell>
        </row>
        <row r="31823">
          <cell r="M31823" t="str">
            <v>805010659_ 1055226</v>
          </cell>
          <cell r="N31823">
            <v>98000</v>
          </cell>
          <cell r="O31823">
            <v>0</v>
          </cell>
          <cell r="P31823">
            <v>0</v>
          </cell>
          <cell r="Q31823">
            <v>98000</v>
          </cell>
        </row>
        <row r="31824">
          <cell r="M31824" t="str">
            <v>805010659_ 1054949</v>
          </cell>
          <cell r="N31824">
            <v>98000</v>
          </cell>
          <cell r="O31824">
            <v>0</v>
          </cell>
          <cell r="P31824">
            <v>0</v>
          </cell>
          <cell r="Q31824">
            <v>98000</v>
          </cell>
        </row>
        <row r="31825">
          <cell r="M31825" t="str">
            <v>805010659_ 1055002</v>
          </cell>
          <cell r="N31825">
            <v>75400</v>
          </cell>
          <cell r="O31825">
            <v>0</v>
          </cell>
          <cell r="P31825">
            <v>0</v>
          </cell>
          <cell r="Q31825">
            <v>75400</v>
          </cell>
        </row>
        <row r="31826">
          <cell r="M31826" t="str">
            <v>805010659_ 1054921</v>
          </cell>
          <cell r="N31826">
            <v>122000</v>
          </cell>
          <cell r="O31826">
            <v>0</v>
          </cell>
          <cell r="P31826">
            <v>0</v>
          </cell>
          <cell r="Q31826">
            <v>122000</v>
          </cell>
        </row>
        <row r="31827">
          <cell r="M31827" t="str">
            <v>805010659_ 1055154</v>
          </cell>
          <cell r="N31827">
            <v>80020</v>
          </cell>
          <cell r="O31827">
            <v>0</v>
          </cell>
          <cell r="P31827">
            <v>0</v>
          </cell>
          <cell r="Q31827">
            <v>80020</v>
          </cell>
        </row>
        <row r="31828">
          <cell r="M31828" t="str">
            <v>805010659_ 1054667</v>
          </cell>
          <cell r="N31828">
            <v>75400</v>
          </cell>
          <cell r="O31828">
            <v>0</v>
          </cell>
          <cell r="P31828">
            <v>0</v>
          </cell>
          <cell r="Q31828">
            <v>75400</v>
          </cell>
        </row>
        <row r="31829">
          <cell r="M31829" t="str">
            <v>805010659_ 1055184</v>
          </cell>
          <cell r="N31829">
            <v>75400</v>
          </cell>
          <cell r="O31829">
            <v>0</v>
          </cell>
          <cell r="P31829">
            <v>0</v>
          </cell>
          <cell r="Q31829">
            <v>75400</v>
          </cell>
        </row>
        <row r="31830">
          <cell r="M31830" t="str">
            <v>805010659_ 1055000</v>
          </cell>
          <cell r="N31830">
            <v>122000</v>
          </cell>
          <cell r="O31830">
            <v>0</v>
          </cell>
          <cell r="P31830">
            <v>0</v>
          </cell>
          <cell r="Q31830">
            <v>122000</v>
          </cell>
        </row>
        <row r="31831">
          <cell r="M31831" t="str">
            <v>805010659_ 1055022</v>
          </cell>
          <cell r="N31831">
            <v>518000</v>
          </cell>
          <cell r="O31831">
            <v>0</v>
          </cell>
          <cell r="P31831">
            <v>0</v>
          </cell>
          <cell r="Q31831">
            <v>518000</v>
          </cell>
        </row>
        <row r="31832">
          <cell r="M31832" t="str">
            <v>805010659_ 1054939</v>
          </cell>
          <cell r="N31832">
            <v>75400</v>
          </cell>
          <cell r="O31832">
            <v>0</v>
          </cell>
          <cell r="P31832">
            <v>0</v>
          </cell>
          <cell r="Q31832">
            <v>75400</v>
          </cell>
        </row>
        <row r="31833">
          <cell r="M31833" t="str">
            <v>805010659_ 1055077</v>
          </cell>
          <cell r="N31833">
            <v>75400</v>
          </cell>
          <cell r="O31833">
            <v>0</v>
          </cell>
          <cell r="P31833">
            <v>0</v>
          </cell>
          <cell r="Q31833">
            <v>75400</v>
          </cell>
        </row>
        <row r="31834">
          <cell r="M31834" t="str">
            <v>805010659_ 1055245</v>
          </cell>
          <cell r="N31834">
            <v>52499</v>
          </cell>
          <cell r="O31834">
            <v>0</v>
          </cell>
          <cell r="P31834">
            <v>0</v>
          </cell>
          <cell r="Q31834">
            <v>52499</v>
          </cell>
        </row>
        <row r="31835">
          <cell r="M31835" t="str">
            <v>805010659_ 1054932</v>
          </cell>
          <cell r="N31835">
            <v>52499</v>
          </cell>
          <cell r="O31835">
            <v>0</v>
          </cell>
          <cell r="P31835">
            <v>0</v>
          </cell>
          <cell r="Q31835">
            <v>52499</v>
          </cell>
        </row>
        <row r="31836">
          <cell r="M31836" t="str">
            <v>805010659_ 1054693</v>
          </cell>
          <cell r="N31836">
            <v>156600</v>
          </cell>
          <cell r="O31836">
            <v>0</v>
          </cell>
          <cell r="P31836">
            <v>0</v>
          </cell>
          <cell r="Q31836">
            <v>156600</v>
          </cell>
        </row>
        <row r="31837">
          <cell r="M31837" t="str">
            <v>805010659_ 1055192</v>
          </cell>
          <cell r="N31837">
            <v>58000</v>
          </cell>
          <cell r="O31837">
            <v>0</v>
          </cell>
          <cell r="P31837">
            <v>0</v>
          </cell>
          <cell r="Q31837">
            <v>58000</v>
          </cell>
        </row>
        <row r="31838">
          <cell r="M31838" t="str">
            <v>805010659_ 1054916</v>
          </cell>
          <cell r="N31838">
            <v>75400</v>
          </cell>
          <cell r="O31838">
            <v>0</v>
          </cell>
          <cell r="P31838">
            <v>0</v>
          </cell>
          <cell r="Q31838">
            <v>75400</v>
          </cell>
        </row>
        <row r="31839">
          <cell r="M31839" t="str">
            <v>805010659_ 1055207</v>
          </cell>
          <cell r="N31839">
            <v>75400</v>
          </cell>
          <cell r="O31839">
            <v>0</v>
          </cell>
          <cell r="P31839">
            <v>116600</v>
          </cell>
          <cell r="Q31839">
            <v>75400</v>
          </cell>
        </row>
        <row r="31840">
          <cell r="M31840" t="str">
            <v>805010659_ 1055049</v>
          </cell>
          <cell r="N31840">
            <v>156600</v>
          </cell>
          <cell r="O31840">
            <v>0</v>
          </cell>
          <cell r="P31840">
            <v>0</v>
          </cell>
          <cell r="Q31840">
            <v>156600</v>
          </cell>
        </row>
        <row r="31841">
          <cell r="M31841" t="str">
            <v>805010659_ 1055144</v>
          </cell>
          <cell r="N31841">
            <v>22360</v>
          </cell>
          <cell r="O31841">
            <v>0</v>
          </cell>
          <cell r="P31841">
            <v>0</v>
          </cell>
          <cell r="Q31841">
            <v>22360</v>
          </cell>
        </row>
        <row r="31842">
          <cell r="M31842" t="str">
            <v>805010659_ 1055157</v>
          </cell>
          <cell r="N31842">
            <v>6300</v>
          </cell>
          <cell r="O31842">
            <v>0</v>
          </cell>
          <cell r="P31842">
            <v>0</v>
          </cell>
          <cell r="Q31842">
            <v>6300</v>
          </cell>
        </row>
        <row r="31843">
          <cell r="M31843" t="str">
            <v>805010659_ 1055001</v>
          </cell>
          <cell r="N31843">
            <v>98000</v>
          </cell>
          <cell r="O31843">
            <v>0</v>
          </cell>
          <cell r="P31843">
            <v>0</v>
          </cell>
          <cell r="Q31843">
            <v>98000</v>
          </cell>
        </row>
        <row r="31844">
          <cell r="M31844" t="str">
            <v>805010659_ 1055129</v>
          </cell>
          <cell r="N31844">
            <v>287796</v>
          </cell>
          <cell r="O31844">
            <v>0</v>
          </cell>
          <cell r="P31844">
            <v>0</v>
          </cell>
          <cell r="Q31844">
            <v>287796</v>
          </cell>
        </row>
        <row r="31845">
          <cell r="M31845" t="str">
            <v>805010659_ 1054815</v>
          </cell>
          <cell r="N31845">
            <v>75000</v>
          </cell>
          <cell r="O31845">
            <v>0</v>
          </cell>
          <cell r="P31845">
            <v>0</v>
          </cell>
          <cell r="Q31845">
            <v>75000</v>
          </cell>
        </row>
        <row r="31846">
          <cell r="M31846" t="str">
            <v>805010659_ 1054690</v>
          </cell>
          <cell r="N31846">
            <v>52499</v>
          </cell>
          <cell r="O31846">
            <v>0</v>
          </cell>
          <cell r="P31846">
            <v>0</v>
          </cell>
          <cell r="Q31846">
            <v>52499</v>
          </cell>
        </row>
        <row r="31847">
          <cell r="M31847" t="str">
            <v>805010659_ 1055230</v>
          </cell>
          <cell r="N31847">
            <v>1268003</v>
          </cell>
          <cell r="O31847">
            <v>0</v>
          </cell>
          <cell r="P31847">
            <v>0</v>
          </cell>
          <cell r="Q31847">
            <v>1268003</v>
          </cell>
        </row>
        <row r="31848">
          <cell r="M31848" t="str">
            <v>805010659_ 1054789</v>
          </cell>
          <cell r="N31848">
            <v>52499</v>
          </cell>
          <cell r="O31848">
            <v>0</v>
          </cell>
          <cell r="P31848">
            <v>0</v>
          </cell>
          <cell r="Q31848">
            <v>52499</v>
          </cell>
        </row>
        <row r="31849">
          <cell r="M31849" t="str">
            <v>805010659_ 1055091</v>
          </cell>
          <cell r="N31849">
            <v>52499</v>
          </cell>
          <cell r="O31849">
            <v>0</v>
          </cell>
          <cell r="P31849">
            <v>0</v>
          </cell>
          <cell r="Q31849">
            <v>52499</v>
          </cell>
        </row>
        <row r="31850">
          <cell r="M31850" t="str">
            <v>805010659_ 1054798</v>
          </cell>
          <cell r="N31850">
            <v>156600</v>
          </cell>
          <cell r="O31850">
            <v>0</v>
          </cell>
          <cell r="P31850">
            <v>0</v>
          </cell>
          <cell r="Q31850">
            <v>156600</v>
          </cell>
        </row>
        <row r="31851">
          <cell r="M31851" t="str">
            <v>805010659_ 1055011</v>
          </cell>
          <cell r="N31851">
            <v>98000</v>
          </cell>
          <cell r="O31851">
            <v>0</v>
          </cell>
          <cell r="P31851">
            <v>0</v>
          </cell>
          <cell r="Q31851">
            <v>98000</v>
          </cell>
        </row>
        <row r="31852">
          <cell r="M31852" t="str">
            <v>805010659_ 1055109</v>
          </cell>
          <cell r="N31852">
            <v>122000</v>
          </cell>
          <cell r="O31852">
            <v>0</v>
          </cell>
          <cell r="P31852">
            <v>0</v>
          </cell>
          <cell r="Q31852">
            <v>122000</v>
          </cell>
        </row>
        <row r="31853">
          <cell r="M31853" t="str">
            <v>805010659_ 1055139</v>
          </cell>
          <cell r="N31853">
            <v>52499</v>
          </cell>
          <cell r="O31853">
            <v>0</v>
          </cell>
          <cell r="P31853">
            <v>0</v>
          </cell>
          <cell r="Q31853">
            <v>52499</v>
          </cell>
        </row>
        <row r="31854">
          <cell r="M31854" t="str">
            <v>805010659_ 1055165</v>
          </cell>
          <cell r="N31854">
            <v>518000</v>
          </cell>
          <cell r="O31854">
            <v>0</v>
          </cell>
          <cell r="P31854">
            <v>0</v>
          </cell>
          <cell r="Q31854">
            <v>518000</v>
          </cell>
        </row>
        <row r="31855">
          <cell r="M31855" t="str">
            <v>805010659_ 1054991</v>
          </cell>
          <cell r="N31855">
            <v>61924</v>
          </cell>
          <cell r="O31855">
            <v>0</v>
          </cell>
          <cell r="P31855">
            <v>0</v>
          </cell>
          <cell r="Q31855">
            <v>61924</v>
          </cell>
        </row>
        <row r="31856">
          <cell r="M31856" t="str">
            <v>805010659_ 1055216</v>
          </cell>
          <cell r="N31856">
            <v>66700</v>
          </cell>
          <cell r="O31856">
            <v>0</v>
          </cell>
          <cell r="P31856">
            <v>0</v>
          </cell>
          <cell r="Q31856">
            <v>66700</v>
          </cell>
        </row>
        <row r="31857">
          <cell r="M31857" t="str">
            <v>805010659_ 1054964</v>
          </cell>
          <cell r="N31857">
            <v>75400</v>
          </cell>
          <cell r="O31857">
            <v>0</v>
          </cell>
          <cell r="P31857">
            <v>0</v>
          </cell>
          <cell r="Q31857">
            <v>75400</v>
          </cell>
        </row>
        <row r="31858">
          <cell r="M31858" t="str">
            <v>805010659_ 1055164</v>
          </cell>
          <cell r="N31858">
            <v>120872</v>
          </cell>
          <cell r="O31858">
            <v>0</v>
          </cell>
          <cell r="P31858">
            <v>0</v>
          </cell>
          <cell r="Q31858">
            <v>120872</v>
          </cell>
        </row>
        <row r="31859">
          <cell r="M31859" t="str">
            <v>805010659_ 1055253</v>
          </cell>
          <cell r="N31859">
            <v>98000</v>
          </cell>
          <cell r="O31859">
            <v>0</v>
          </cell>
          <cell r="P31859">
            <v>0</v>
          </cell>
          <cell r="Q31859">
            <v>98000</v>
          </cell>
        </row>
        <row r="31860">
          <cell r="M31860" t="str">
            <v>805010659_ 1055217</v>
          </cell>
          <cell r="N31860">
            <v>40600</v>
          </cell>
          <cell r="O31860">
            <v>0</v>
          </cell>
          <cell r="P31860">
            <v>0</v>
          </cell>
          <cell r="Q31860">
            <v>40600</v>
          </cell>
        </row>
        <row r="31861">
          <cell r="M31861" t="str">
            <v>805010659_ 1055094</v>
          </cell>
          <cell r="N31861">
            <v>75400</v>
          </cell>
          <cell r="O31861">
            <v>0</v>
          </cell>
          <cell r="P31861">
            <v>0</v>
          </cell>
          <cell r="Q31861">
            <v>75400</v>
          </cell>
        </row>
        <row r="31862">
          <cell r="M31862" t="str">
            <v>805010659_ 1055112</v>
          </cell>
          <cell r="N31862">
            <v>270300</v>
          </cell>
          <cell r="O31862">
            <v>0</v>
          </cell>
          <cell r="P31862">
            <v>0</v>
          </cell>
          <cell r="Q31862">
            <v>270300</v>
          </cell>
        </row>
        <row r="31863">
          <cell r="M31863" t="str">
            <v>805010659_ 1055083</v>
          </cell>
          <cell r="N31863">
            <v>75400</v>
          </cell>
          <cell r="O31863">
            <v>0</v>
          </cell>
          <cell r="P31863">
            <v>0</v>
          </cell>
          <cell r="Q31863">
            <v>75400</v>
          </cell>
        </row>
        <row r="31864">
          <cell r="M31864" t="str">
            <v>805010659_ 1055156</v>
          </cell>
          <cell r="N31864">
            <v>62408</v>
          </cell>
          <cell r="O31864">
            <v>0</v>
          </cell>
          <cell r="P31864">
            <v>0</v>
          </cell>
          <cell r="Q31864">
            <v>62408</v>
          </cell>
        </row>
        <row r="31865">
          <cell r="M31865" t="str">
            <v>805010659_ 1054970</v>
          </cell>
          <cell r="N31865">
            <v>98000</v>
          </cell>
          <cell r="O31865">
            <v>0</v>
          </cell>
          <cell r="P31865">
            <v>0</v>
          </cell>
          <cell r="Q31865">
            <v>98000</v>
          </cell>
        </row>
        <row r="31866">
          <cell r="M31866" t="str">
            <v>805010659_ 1055188</v>
          </cell>
          <cell r="N31866">
            <v>156600</v>
          </cell>
          <cell r="O31866">
            <v>0</v>
          </cell>
          <cell r="P31866">
            <v>0</v>
          </cell>
          <cell r="Q31866">
            <v>156600</v>
          </cell>
        </row>
        <row r="31867">
          <cell r="M31867" t="str">
            <v>805010659_ 1054833</v>
          </cell>
          <cell r="N31867">
            <v>98000</v>
          </cell>
          <cell r="O31867">
            <v>0</v>
          </cell>
          <cell r="P31867">
            <v>0</v>
          </cell>
          <cell r="Q31867">
            <v>98000</v>
          </cell>
        </row>
        <row r="31868">
          <cell r="M31868" t="str">
            <v>805010659_ 1055127</v>
          </cell>
          <cell r="N31868">
            <v>80020</v>
          </cell>
          <cell r="O31868">
            <v>0</v>
          </cell>
          <cell r="P31868">
            <v>0</v>
          </cell>
          <cell r="Q31868">
            <v>80020</v>
          </cell>
        </row>
        <row r="31869">
          <cell r="M31869" t="str">
            <v>805010659_ 1055209</v>
          </cell>
          <cell r="N31869">
            <v>122000</v>
          </cell>
          <cell r="O31869">
            <v>0</v>
          </cell>
          <cell r="P31869">
            <v>0</v>
          </cell>
          <cell r="Q31869">
            <v>122000</v>
          </cell>
        </row>
        <row r="31870">
          <cell r="M31870" t="str">
            <v>805010659_ 1055054</v>
          </cell>
          <cell r="N31870">
            <v>98000</v>
          </cell>
          <cell r="O31870">
            <v>0</v>
          </cell>
          <cell r="P31870">
            <v>0</v>
          </cell>
          <cell r="Q31870">
            <v>98000</v>
          </cell>
        </row>
        <row r="31871">
          <cell r="M31871" t="str">
            <v>805010659_ 1055135</v>
          </cell>
          <cell r="N31871">
            <v>75400</v>
          </cell>
          <cell r="O31871">
            <v>0</v>
          </cell>
          <cell r="P31871">
            <v>0</v>
          </cell>
          <cell r="Q31871">
            <v>75400</v>
          </cell>
        </row>
        <row r="31872">
          <cell r="M31872" t="str">
            <v>805010659_ 1055092</v>
          </cell>
          <cell r="N31872">
            <v>156600</v>
          </cell>
          <cell r="O31872">
            <v>0</v>
          </cell>
          <cell r="P31872">
            <v>0</v>
          </cell>
          <cell r="Q31872">
            <v>156600</v>
          </cell>
        </row>
        <row r="31873">
          <cell r="M31873" t="str">
            <v>805010659_ 1055028</v>
          </cell>
          <cell r="N31873">
            <v>75400</v>
          </cell>
          <cell r="O31873">
            <v>0</v>
          </cell>
          <cell r="P31873">
            <v>0</v>
          </cell>
          <cell r="Q31873">
            <v>75400</v>
          </cell>
        </row>
        <row r="31874">
          <cell r="M31874" t="str">
            <v>805010659_ 1055136</v>
          </cell>
          <cell r="N31874">
            <v>156600</v>
          </cell>
          <cell r="O31874">
            <v>0</v>
          </cell>
          <cell r="P31874">
            <v>0</v>
          </cell>
          <cell r="Q31874">
            <v>156600</v>
          </cell>
        </row>
        <row r="31875">
          <cell r="M31875" t="str">
            <v>805010659_ 1055254</v>
          </cell>
          <cell r="N31875">
            <v>98000</v>
          </cell>
          <cell r="O31875">
            <v>0</v>
          </cell>
          <cell r="P31875">
            <v>0</v>
          </cell>
          <cell r="Q31875">
            <v>98000</v>
          </cell>
        </row>
        <row r="31876">
          <cell r="M31876" t="str">
            <v>805010659_ 1055201</v>
          </cell>
          <cell r="N31876">
            <v>156600</v>
          </cell>
          <cell r="O31876">
            <v>0</v>
          </cell>
          <cell r="P31876">
            <v>0</v>
          </cell>
          <cell r="Q31876">
            <v>156600</v>
          </cell>
        </row>
        <row r="31877">
          <cell r="M31877" t="str">
            <v>805010659_ 1054797</v>
          </cell>
          <cell r="N31877">
            <v>35000</v>
          </cell>
          <cell r="O31877">
            <v>0</v>
          </cell>
          <cell r="P31877">
            <v>0</v>
          </cell>
          <cell r="Q31877">
            <v>35000</v>
          </cell>
        </row>
        <row r="31878">
          <cell r="M31878" t="str">
            <v>805010659_ 1055228</v>
          </cell>
          <cell r="N31878">
            <v>226200</v>
          </cell>
          <cell r="O31878">
            <v>0</v>
          </cell>
          <cell r="P31878">
            <v>0</v>
          </cell>
          <cell r="Q31878">
            <v>226200</v>
          </cell>
        </row>
        <row r="31879">
          <cell r="M31879" t="str">
            <v>805010659_ 1054973</v>
          </cell>
          <cell r="N31879">
            <v>98000</v>
          </cell>
          <cell r="O31879">
            <v>0</v>
          </cell>
          <cell r="P31879">
            <v>0</v>
          </cell>
          <cell r="Q31879">
            <v>98000</v>
          </cell>
        </row>
        <row r="31880">
          <cell r="M31880" t="str">
            <v>805010659_ 1055073</v>
          </cell>
          <cell r="N31880">
            <v>62408</v>
          </cell>
          <cell r="O31880">
            <v>0</v>
          </cell>
          <cell r="P31880">
            <v>0</v>
          </cell>
          <cell r="Q31880">
            <v>62408</v>
          </cell>
        </row>
        <row r="31881">
          <cell r="M31881" t="str">
            <v>805010659_ 1054968</v>
          </cell>
          <cell r="N31881">
            <v>52499</v>
          </cell>
          <cell r="O31881">
            <v>0</v>
          </cell>
          <cell r="P31881">
            <v>0</v>
          </cell>
          <cell r="Q31881">
            <v>52499</v>
          </cell>
        </row>
        <row r="31882">
          <cell r="M31882" t="str">
            <v>805010659_ 1055104</v>
          </cell>
          <cell r="N31882">
            <v>30000</v>
          </cell>
          <cell r="O31882">
            <v>0</v>
          </cell>
          <cell r="P31882">
            <v>0</v>
          </cell>
          <cell r="Q31882">
            <v>30000</v>
          </cell>
        </row>
        <row r="31883">
          <cell r="M31883" t="str">
            <v>805010659_ 1054912</v>
          </cell>
          <cell r="N31883">
            <v>104200</v>
          </cell>
          <cell r="O31883">
            <v>0</v>
          </cell>
          <cell r="P31883">
            <v>0</v>
          </cell>
          <cell r="Q31883">
            <v>104200</v>
          </cell>
        </row>
        <row r="31884">
          <cell r="M31884" t="str">
            <v>805010659_ 1055195</v>
          </cell>
          <cell r="N31884">
            <v>4536000</v>
          </cell>
          <cell r="O31884">
            <v>0</v>
          </cell>
          <cell r="P31884">
            <v>0</v>
          </cell>
          <cell r="Q31884">
            <v>4536000</v>
          </cell>
        </row>
        <row r="31885">
          <cell r="M31885" t="str">
            <v>805010659_ 1055039</v>
          </cell>
          <cell r="N31885">
            <v>307980</v>
          </cell>
          <cell r="O31885">
            <v>0</v>
          </cell>
          <cell r="P31885">
            <v>0</v>
          </cell>
          <cell r="Q31885">
            <v>307980</v>
          </cell>
        </row>
        <row r="31886">
          <cell r="M31886" t="str">
            <v>805010659_ 1055102</v>
          </cell>
          <cell r="N31886">
            <v>58000</v>
          </cell>
          <cell r="O31886">
            <v>0</v>
          </cell>
          <cell r="P31886">
            <v>0</v>
          </cell>
          <cell r="Q31886">
            <v>58000</v>
          </cell>
        </row>
        <row r="31887">
          <cell r="M31887" t="str">
            <v>805010659_ 1055110</v>
          </cell>
          <cell r="N31887">
            <v>518000</v>
          </cell>
          <cell r="O31887">
            <v>0</v>
          </cell>
          <cell r="P31887">
            <v>0</v>
          </cell>
          <cell r="Q31887">
            <v>518000</v>
          </cell>
        </row>
        <row r="31888">
          <cell r="M31888" t="str">
            <v>805010659_ 1054819</v>
          </cell>
          <cell r="N31888">
            <v>245920</v>
          </cell>
          <cell r="O31888">
            <v>0</v>
          </cell>
          <cell r="P31888">
            <v>0</v>
          </cell>
          <cell r="Q31888">
            <v>245920</v>
          </cell>
        </row>
        <row r="31889">
          <cell r="M31889" t="str">
            <v>805010659_ 1055237</v>
          </cell>
          <cell r="N31889">
            <v>75400</v>
          </cell>
          <cell r="O31889">
            <v>0</v>
          </cell>
          <cell r="P31889">
            <v>0</v>
          </cell>
          <cell r="Q31889">
            <v>75400</v>
          </cell>
        </row>
        <row r="31890">
          <cell r="M31890" t="str">
            <v>805010659_ 1054959</v>
          </cell>
          <cell r="N31890">
            <v>122000</v>
          </cell>
          <cell r="O31890">
            <v>0</v>
          </cell>
          <cell r="P31890">
            <v>0</v>
          </cell>
          <cell r="Q31890">
            <v>122000</v>
          </cell>
        </row>
        <row r="31891">
          <cell r="M31891" t="str">
            <v>805010659_ 1054943</v>
          </cell>
          <cell r="N31891">
            <v>75400</v>
          </cell>
          <cell r="O31891">
            <v>0</v>
          </cell>
          <cell r="P31891">
            <v>0</v>
          </cell>
          <cell r="Q31891">
            <v>75400</v>
          </cell>
        </row>
        <row r="31892">
          <cell r="M31892" t="str">
            <v>805010659_ 1055108</v>
          </cell>
          <cell r="N31892">
            <v>80020</v>
          </cell>
          <cell r="O31892">
            <v>0</v>
          </cell>
          <cell r="P31892">
            <v>0</v>
          </cell>
          <cell r="Q31892">
            <v>80020</v>
          </cell>
        </row>
        <row r="31893">
          <cell r="M31893" t="str">
            <v>805010659_ 1054681</v>
          </cell>
          <cell r="N31893">
            <v>98000</v>
          </cell>
          <cell r="O31893">
            <v>0</v>
          </cell>
          <cell r="P31893">
            <v>0</v>
          </cell>
          <cell r="Q31893">
            <v>98000</v>
          </cell>
        </row>
        <row r="31894">
          <cell r="M31894" t="str">
            <v>805010659_ 1054720</v>
          </cell>
          <cell r="N31894">
            <v>72599</v>
          </cell>
          <cell r="O31894">
            <v>0</v>
          </cell>
          <cell r="P31894">
            <v>0</v>
          </cell>
          <cell r="Q31894">
            <v>72599</v>
          </cell>
        </row>
        <row r="31895">
          <cell r="M31895" t="str">
            <v>805010659_ 1055098</v>
          </cell>
          <cell r="N31895">
            <v>156600</v>
          </cell>
          <cell r="O31895">
            <v>0</v>
          </cell>
          <cell r="P31895">
            <v>0</v>
          </cell>
          <cell r="Q31895">
            <v>156600</v>
          </cell>
        </row>
        <row r="31896">
          <cell r="M31896" t="str">
            <v>805010659_ 1055205</v>
          </cell>
          <cell r="N31896">
            <v>66700</v>
          </cell>
          <cell r="O31896">
            <v>0</v>
          </cell>
          <cell r="P31896">
            <v>0</v>
          </cell>
          <cell r="Q31896">
            <v>66700</v>
          </cell>
        </row>
        <row r="31897">
          <cell r="M31897" t="str">
            <v>805010659_ 1055182</v>
          </cell>
          <cell r="N31897">
            <v>75400</v>
          </cell>
          <cell r="O31897">
            <v>0</v>
          </cell>
          <cell r="P31897">
            <v>0</v>
          </cell>
          <cell r="Q31897">
            <v>75400</v>
          </cell>
        </row>
        <row r="31898">
          <cell r="M31898" t="str">
            <v>805010659_ 1054935</v>
          </cell>
          <cell r="N31898">
            <v>526112</v>
          </cell>
          <cell r="O31898">
            <v>0</v>
          </cell>
          <cell r="P31898">
            <v>0</v>
          </cell>
          <cell r="Q31898">
            <v>526112</v>
          </cell>
        </row>
        <row r="31899">
          <cell r="M31899" t="str">
            <v>805010659_ 1054982</v>
          </cell>
          <cell r="N31899">
            <v>156600</v>
          </cell>
          <cell r="O31899">
            <v>0</v>
          </cell>
          <cell r="P31899">
            <v>0</v>
          </cell>
          <cell r="Q31899">
            <v>156600</v>
          </cell>
        </row>
        <row r="31900">
          <cell r="M31900" t="str">
            <v>805010659_ 1055168</v>
          </cell>
          <cell r="N31900">
            <v>98000</v>
          </cell>
          <cell r="O31900">
            <v>0</v>
          </cell>
          <cell r="P31900">
            <v>0</v>
          </cell>
          <cell r="Q31900">
            <v>98000</v>
          </cell>
        </row>
        <row r="31901">
          <cell r="M31901" t="str">
            <v>805010659_ 1055238</v>
          </cell>
          <cell r="N31901">
            <v>122000</v>
          </cell>
          <cell r="O31901">
            <v>0</v>
          </cell>
          <cell r="P31901">
            <v>0</v>
          </cell>
          <cell r="Q31901">
            <v>122000</v>
          </cell>
        </row>
        <row r="31902">
          <cell r="M31902" t="str">
            <v>805010659_P32104</v>
          </cell>
          <cell r="N31902">
            <v>1976000</v>
          </cell>
          <cell r="O31902">
            <v>0</v>
          </cell>
          <cell r="P31902">
            <v>0</v>
          </cell>
          <cell r="Q31902">
            <v>1976000</v>
          </cell>
        </row>
        <row r="31903">
          <cell r="M31903" t="str">
            <v>805010659_P32108</v>
          </cell>
          <cell r="N31903">
            <v>138000</v>
          </cell>
          <cell r="O31903">
            <v>0</v>
          </cell>
          <cell r="P31903">
            <v>0</v>
          </cell>
          <cell r="Q31903">
            <v>138000</v>
          </cell>
        </row>
        <row r="31904">
          <cell r="M31904" t="str">
            <v>805010659_P32107</v>
          </cell>
          <cell r="N31904">
            <v>345000</v>
          </cell>
          <cell r="O31904">
            <v>0</v>
          </cell>
          <cell r="P31904">
            <v>0</v>
          </cell>
          <cell r="Q31904">
            <v>345000</v>
          </cell>
        </row>
        <row r="31905">
          <cell r="M31905" t="str">
            <v>805010659_P32102</v>
          </cell>
          <cell r="N31905">
            <v>381000</v>
          </cell>
          <cell r="O31905">
            <v>0</v>
          </cell>
          <cell r="P31905">
            <v>0</v>
          </cell>
          <cell r="Q31905">
            <v>381000</v>
          </cell>
        </row>
        <row r="31906">
          <cell r="M31906" t="str">
            <v>805010659_P32105</v>
          </cell>
          <cell r="N31906">
            <v>138000</v>
          </cell>
          <cell r="O31906">
            <v>0</v>
          </cell>
          <cell r="P31906">
            <v>0</v>
          </cell>
          <cell r="Q31906">
            <v>138000</v>
          </cell>
        </row>
        <row r="31907">
          <cell r="M31907" t="str">
            <v>805010659_P31497</v>
          </cell>
          <cell r="N31907">
            <v>138000</v>
          </cell>
          <cell r="O31907">
            <v>0</v>
          </cell>
          <cell r="P31907">
            <v>0</v>
          </cell>
          <cell r="Q31907">
            <v>138000</v>
          </cell>
        </row>
        <row r="31908">
          <cell r="M31908" t="str">
            <v>805010659_B5490</v>
          </cell>
          <cell r="N31908">
            <v>97997</v>
          </cell>
          <cell r="O31908">
            <v>0</v>
          </cell>
          <cell r="P31908">
            <v>0</v>
          </cell>
          <cell r="Q31908">
            <v>97997</v>
          </cell>
        </row>
        <row r="31909">
          <cell r="M31909" t="str">
            <v>805010659_ 1053772</v>
          </cell>
          <cell r="N31909">
            <v>226200</v>
          </cell>
          <cell r="O31909">
            <v>0</v>
          </cell>
          <cell r="P31909">
            <v>0</v>
          </cell>
          <cell r="Q31909">
            <v>226200</v>
          </cell>
        </row>
        <row r="31910">
          <cell r="M31910" t="str">
            <v>805010659_ 1053858</v>
          </cell>
          <cell r="N31910">
            <v>52499</v>
          </cell>
          <cell r="O31910">
            <v>0</v>
          </cell>
          <cell r="P31910">
            <v>0</v>
          </cell>
          <cell r="Q31910">
            <v>52499</v>
          </cell>
        </row>
        <row r="31911">
          <cell r="M31911" t="str">
            <v>805010659_ 1053801</v>
          </cell>
          <cell r="N31911">
            <v>98000</v>
          </cell>
          <cell r="O31911">
            <v>0</v>
          </cell>
          <cell r="P31911">
            <v>0</v>
          </cell>
          <cell r="Q31911">
            <v>98000</v>
          </cell>
        </row>
        <row r="31912">
          <cell r="M31912" t="str">
            <v>805010659_ 1053640</v>
          </cell>
          <cell r="N31912">
            <v>52499</v>
          </cell>
          <cell r="O31912">
            <v>0</v>
          </cell>
          <cell r="P31912">
            <v>0</v>
          </cell>
          <cell r="Q31912">
            <v>52499</v>
          </cell>
        </row>
        <row r="31913">
          <cell r="M31913" t="str">
            <v>805010659_ 1053981</v>
          </cell>
          <cell r="N31913">
            <v>98000</v>
          </cell>
          <cell r="O31913">
            <v>0</v>
          </cell>
          <cell r="P31913">
            <v>0</v>
          </cell>
          <cell r="Q31913">
            <v>98000</v>
          </cell>
        </row>
        <row r="31914">
          <cell r="M31914" t="str">
            <v>805010659_ 1053807</v>
          </cell>
          <cell r="N31914">
            <v>75400</v>
          </cell>
          <cell r="O31914">
            <v>0</v>
          </cell>
          <cell r="P31914">
            <v>0</v>
          </cell>
          <cell r="Q31914">
            <v>75400</v>
          </cell>
        </row>
        <row r="31915">
          <cell r="M31915" t="str">
            <v>805010659_ 1053899</v>
          </cell>
          <cell r="N31915">
            <v>2564001</v>
          </cell>
          <cell r="O31915">
            <v>0</v>
          </cell>
          <cell r="P31915">
            <v>0</v>
          </cell>
          <cell r="Q31915">
            <v>2564001</v>
          </cell>
        </row>
        <row r="31916">
          <cell r="M31916" t="str">
            <v>805010659_ 1053900</v>
          </cell>
          <cell r="N31916">
            <v>528000</v>
          </cell>
          <cell r="O31916">
            <v>0</v>
          </cell>
          <cell r="P31916">
            <v>0</v>
          </cell>
          <cell r="Q31916">
            <v>528000</v>
          </cell>
        </row>
        <row r="31917">
          <cell r="M31917" t="str">
            <v>805010659_ 1053819</v>
          </cell>
          <cell r="N31917">
            <v>104190</v>
          </cell>
          <cell r="O31917">
            <v>0</v>
          </cell>
          <cell r="P31917">
            <v>0</v>
          </cell>
          <cell r="Q31917">
            <v>104190</v>
          </cell>
        </row>
        <row r="31918">
          <cell r="M31918" t="str">
            <v>805010659_ 1053729</v>
          </cell>
          <cell r="N31918">
            <v>156600</v>
          </cell>
          <cell r="O31918">
            <v>0</v>
          </cell>
          <cell r="P31918">
            <v>0</v>
          </cell>
          <cell r="Q31918">
            <v>156600</v>
          </cell>
        </row>
        <row r="31919">
          <cell r="M31919" t="str">
            <v>805010659_ 1053616</v>
          </cell>
          <cell r="N31919">
            <v>98000</v>
          </cell>
          <cell r="O31919">
            <v>0</v>
          </cell>
          <cell r="P31919">
            <v>0</v>
          </cell>
          <cell r="Q31919">
            <v>98000</v>
          </cell>
        </row>
        <row r="31920">
          <cell r="M31920" t="str">
            <v>805010659_ 1053680</v>
          </cell>
          <cell r="N31920">
            <v>122000</v>
          </cell>
          <cell r="O31920">
            <v>0</v>
          </cell>
          <cell r="P31920">
            <v>0</v>
          </cell>
          <cell r="Q31920">
            <v>122000</v>
          </cell>
        </row>
        <row r="31921">
          <cell r="M31921" t="str">
            <v>805010659_ 1053546</v>
          </cell>
          <cell r="N31921">
            <v>348000</v>
          </cell>
          <cell r="O31921">
            <v>0</v>
          </cell>
          <cell r="P31921">
            <v>0</v>
          </cell>
          <cell r="Q31921">
            <v>348000</v>
          </cell>
        </row>
        <row r="31922">
          <cell r="M31922" t="str">
            <v>805010659_ 1053651</v>
          </cell>
          <cell r="N31922">
            <v>98000</v>
          </cell>
          <cell r="O31922">
            <v>0</v>
          </cell>
          <cell r="P31922">
            <v>0</v>
          </cell>
          <cell r="Q31922">
            <v>98000</v>
          </cell>
        </row>
        <row r="31923">
          <cell r="M31923" t="str">
            <v>805010659_ 1053861</v>
          </cell>
          <cell r="N31923">
            <v>58000</v>
          </cell>
          <cell r="O31923">
            <v>0</v>
          </cell>
          <cell r="P31923">
            <v>0</v>
          </cell>
          <cell r="Q31923">
            <v>58000</v>
          </cell>
        </row>
        <row r="31924">
          <cell r="M31924" t="str">
            <v>805010659_ 1053626</v>
          </cell>
          <cell r="N31924">
            <v>18000</v>
          </cell>
          <cell r="O31924">
            <v>0</v>
          </cell>
          <cell r="P31924">
            <v>0</v>
          </cell>
          <cell r="Q31924">
            <v>18000</v>
          </cell>
        </row>
        <row r="31925">
          <cell r="M31925" t="str">
            <v>805010659_ 1053737</v>
          </cell>
          <cell r="N31925">
            <v>2564001</v>
          </cell>
          <cell r="O31925">
            <v>0</v>
          </cell>
          <cell r="P31925">
            <v>0</v>
          </cell>
          <cell r="Q31925">
            <v>2564001</v>
          </cell>
        </row>
        <row r="31926">
          <cell r="M31926" t="str">
            <v>805010659_ 1053627</v>
          </cell>
          <cell r="N31926">
            <v>58000</v>
          </cell>
          <cell r="O31926">
            <v>0</v>
          </cell>
          <cell r="P31926">
            <v>0</v>
          </cell>
          <cell r="Q31926">
            <v>58000</v>
          </cell>
        </row>
        <row r="31927">
          <cell r="M31927" t="str">
            <v>805010659_ 1053913</v>
          </cell>
          <cell r="N31927">
            <v>75400</v>
          </cell>
          <cell r="O31927">
            <v>0</v>
          </cell>
          <cell r="P31927">
            <v>0</v>
          </cell>
          <cell r="Q31927">
            <v>75400</v>
          </cell>
        </row>
        <row r="31928">
          <cell r="M31928" t="str">
            <v>805010659_ 1053709</v>
          </cell>
          <cell r="N31928">
            <v>420000</v>
          </cell>
          <cell r="O31928">
            <v>0</v>
          </cell>
          <cell r="P31928">
            <v>0</v>
          </cell>
          <cell r="Q31928">
            <v>420000</v>
          </cell>
        </row>
        <row r="31929">
          <cell r="M31929" t="str">
            <v>805010659_ 1053797</v>
          </cell>
          <cell r="N31929">
            <v>66700</v>
          </cell>
          <cell r="O31929">
            <v>0</v>
          </cell>
          <cell r="P31929">
            <v>0</v>
          </cell>
          <cell r="Q31929">
            <v>66700</v>
          </cell>
        </row>
        <row r="31930">
          <cell r="M31930" t="str">
            <v>805010659_ 1053530</v>
          </cell>
          <cell r="N31930">
            <v>31999</v>
          </cell>
          <cell r="O31930">
            <v>0</v>
          </cell>
          <cell r="P31930">
            <v>0</v>
          </cell>
          <cell r="Q31930">
            <v>31999</v>
          </cell>
        </row>
        <row r="31931">
          <cell r="M31931" t="str">
            <v>805010659_ 1053911</v>
          </cell>
          <cell r="N31931">
            <v>31500</v>
          </cell>
          <cell r="O31931">
            <v>0</v>
          </cell>
          <cell r="P31931">
            <v>0</v>
          </cell>
          <cell r="Q31931">
            <v>31500</v>
          </cell>
        </row>
        <row r="31932">
          <cell r="M31932" t="str">
            <v>805010659_ 1053684</v>
          </cell>
          <cell r="N31932">
            <v>61924</v>
          </cell>
          <cell r="O31932">
            <v>0</v>
          </cell>
          <cell r="P31932">
            <v>0</v>
          </cell>
          <cell r="Q31932">
            <v>61924</v>
          </cell>
        </row>
        <row r="31933">
          <cell r="M31933" t="str">
            <v>805010659_ 1053678</v>
          </cell>
          <cell r="N31933">
            <v>98000</v>
          </cell>
          <cell r="O31933">
            <v>0</v>
          </cell>
          <cell r="P31933">
            <v>0</v>
          </cell>
          <cell r="Q31933">
            <v>98000</v>
          </cell>
        </row>
        <row r="31934">
          <cell r="M31934" t="str">
            <v>805010659_ 1053846</v>
          </cell>
          <cell r="N31934">
            <v>66700</v>
          </cell>
          <cell r="O31934">
            <v>0</v>
          </cell>
          <cell r="P31934">
            <v>0</v>
          </cell>
          <cell r="Q31934">
            <v>66700</v>
          </cell>
        </row>
        <row r="31935">
          <cell r="M31935" t="str">
            <v>805010659_ 1053850</v>
          </cell>
          <cell r="N31935">
            <v>75400</v>
          </cell>
          <cell r="O31935">
            <v>0</v>
          </cell>
          <cell r="P31935">
            <v>0</v>
          </cell>
          <cell r="Q31935">
            <v>75400</v>
          </cell>
        </row>
        <row r="31936">
          <cell r="M31936" t="str">
            <v>805010659_ 1053683</v>
          </cell>
          <cell r="N31936">
            <v>156600</v>
          </cell>
          <cell r="O31936">
            <v>0</v>
          </cell>
          <cell r="P31936">
            <v>0</v>
          </cell>
          <cell r="Q31936">
            <v>156600</v>
          </cell>
        </row>
        <row r="31937">
          <cell r="M31937" t="str">
            <v>805010659_ 1053815</v>
          </cell>
          <cell r="N31937">
            <v>75400</v>
          </cell>
          <cell r="O31937">
            <v>0</v>
          </cell>
          <cell r="P31937">
            <v>0</v>
          </cell>
          <cell r="Q31937">
            <v>75400</v>
          </cell>
        </row>
        <row r="31938">
          <cell r="M31938" t="str">
            <v>805010659_ 1053864</v>
          </cell>
          <cell r="N31938">
            <v>74999</v>
          </cell>
          <cell r="O31938">
            <v>0</v>
          </cell>
          <cell r="P31938">
            <v>0</v>
          </cell>
          <cell r="Q31938">
            <v>74999</v>
          </cell>
        </row>
        <row r="31939">
          <cell r="M31939" t="str">
            <v>805010659_ 1053776</v>
          </cell>
          <cell r="N31939">
            <v>75400</v>
          </cell>
          <cell r="O31939">
            <v>0</v>
          </cell>
          <cell r="P31939">
            <v>0</v>
          </cell>
          <cell r="Q31939">
            <v>75400</v>
          </cell>
        </row>
        <row r="31940">
          <cell r="M31940" t="str">
            <v>805010659_ 1053552</v>
          </cell>
          <cell r="N31940">
            <v>75400</v>
          </cell>
          <cell r="O31940">
            <v>0</v>
          </cell>
          <cell r="P31940">
            <v>0</v>
          </cell>
          <cell r="Q31940">
            <v>75400</v>
          </cell>
        </row>
        <row r="31941">
          <cell r="M31941" t="str">
            <v>805010659_ 1053782</v>
          </cell>
          <cell r="N31941">
            <v>75400</v>
          </cell>
          <cell r="O31941">
            <v>0</v>
          </cell>
          <cell r="P31941">
            <v>0</v>
          </cell>
          <cell r="Q31941">
            <v>75400</v>
          </cell>
        </row>
        <row r="31942">
          <cell r="M31942" t="str">
            <v>805010659_ 1053548</v>
          </cell>
          <cell r="N31942">
            <v>58000</v>
          </cell>
          <cell r="O31942">
            <v>0</v>
          </cell>
          <cell r="P31942">
            <v>0</v>
          </cell>
          <cell r="Q31942">
            <v>58000</v>
          </cell>
        </row>
        <row r="31943">
          <cell r="M31943" t="str">
            <v>805010659_ 1053829</v>
          </cell>
          <cell r="N31943">
            <v>80005</v>
          </cell>
          <cell r="O31943">
            <v>0</v>
          </cell>
          <cell r="P31943">
            <v>0</v>
          </cell>
          <cell r="Q31943">
            <v>80005</v>
          </cell>
        </row>
        <row r="31944">
          <cell r="M31944" t="str">
            <v>805010659_ 1053821</v>
          </cell>
          <cell r="N31944">
            <v>80005</v>
          </cell>
          <cell r="O31944">
            <v>0</v>
          </cell>
          <cell r="P31944">
            <v>0</v>
          </cell>
          <cell r="Q31944">
            <v>80005</v>
          </cell>
        </row>
        <row r="31945">
          <cell r="M31945" t="str">
            <v>805010659_ 1053792</v>
          </cell>
          <cell r="N31945">
            <v>156600</v>
          </cell>
          <cell r="O31945">
            <v>0</v>
          </cell>
          <cell r="P31945">
            <v>0</v>
          </cell>
          <cell r="Q31945">
            <v>156600</v>
          </cell>
        </row>
        <row r="31946">
          <cell r="M31946" t="str">
            <v>805010659_ 1053706</v>
          </cell>
          <cell r="N31946">
            <v>98000</v>
          </cell>
          <cell r="O31946">
            <v>0</v>
          </cell>
          <cell r="P31946">
            <v>0</v>
          </cell>
          <cell r="Q31946">
            <v>98000</v>
          </cell>
        </row>
        <row r="31947">
          <cell r="M31947" t="str">
            <v>805010659_ 1053980</v>
          </cell>
          <cell r="N31947">
            <v>156600</v>
          </cell>
          <cell r="O31947">
            <v>0</v>
          </cell>
          <cell r="P31947">
            <v>0</v>
          </cell>
          <cell r="Q31947">
            <v>156600</v>
          </cell>
        </row>
        <row r="31948">
          <cell r="M31948" t="str">
            <v>805010659_ 1053522</v>
          </cell>
          <cell r="N31948">
            <v>18000</v>
          </cell>
          <cell r="O31948">
            <v>0</v>
          </cell>
          <cell r="P31948">
            <v>80000</v>
          </cell>
          <cell r="Q31948">
            <v>18000</v>
          </cell>
        </row>
        <row r="31949">
          <cell r="M31949" t="str">
            <v>805010659_ 1053817</v>
          </cell>
          <cell r="N31949">
            <v>98000</v>
          </cell>
          <cell r="O31949">
            <v>0</v>
          </cell>
          <cell r="P31949">
            <v>0</v>
          </cell>
          <cell r="Q31949">
            <v>98000</v>
          </cell>
        </row>
        <row r="31950">
          <cell r="M31950" t="str">
            <v>805010659_ 1053633</v>
          </cell>
          <cell r="N31950">
            <v>52499</v>
          </cell>
          <cell r="O31950">
            <v>0</v>
          </cell>
          <cell r="P31950">
            <v>0</v>
          </cell>
          <cell r="Q31950">
            <v>52499</v>
          </cell>
        </row>
        <row r="31951">
          <cell r="M31951" t="str">
            <v>805010659_ 1053731</v>
          </cell>
          <cell r="N31951">
            <v>98000</v>
          </cell>
          <cell r="O31951">
            <v>0</v>
          </cell>
          <cell r="P31951">
            <v>0</v>
          </cell>
          <cell r="Q31951">
            <v>98000</v>
          </cell>
        </row>
        <row r="31952">
          <cell r="M31952" t="str">
            <v>805010659_ 1053659</v>
          </cell>
          <cell r="N31952">
            <v>156600</v>
          </cell>
          <cell r="O31952">
            <v>0</v>
          </cell>
          <cell r="P31952">
            <v>0</v>
          </cell>
          <cell r="Q31952">
            <v>156600</v>
          </cell>
        </row>
        <row r="31953">
          <cell r="M31953" t="str">
            <v>805010659_ 1053648</v>
          </cell>
          <cell r="N31953">
            <v>98000</v>
          </cell>
          <cell r="O31953">
            <v>0</v>
          </cell>
          <cell r="P31953">
            <v>0</v>
          </cell>
          <cell r="Q31953">
            <v>98000</v>
          </cell>
        </row>
        <row r="31954">
          <cell r="M31954" t="str">
            <v>805010659_ 1053700</v>
          </cell>
          <cell r="N31954">
            <v>153000</v>
          </cell>
          <cell r="O31954">
            <v>0</v>
          </cell>
          <cell r="P31954">
            <v>0</v>
          </cell>
          <cell r="Q31954">
            <v>153000</v>
          </cell>
        </row>
        <row r="31955">
          <cell r="M31955" t="str">
            <v>805010659_ 1053893</v>
          </cell>
          <cell r="N31955">
            <v>98000</v>
          </cell>
          <cell r="O31955">
            <v>0</v>
          </cell>
          <cell r="P31955">
            <v>0</v>
          </cell>
          <cell r="Q31955">
            <v>98000</v>
          </cell>
        </row>
        <row r="31956">
          <cell r="M31956" t="str">
            <v>805010659_ 1053824</v>
          </cell>
          <cell r="N31956">
            <v>98000</v>
          </cell>
          <cell r="O31956">
            <v>0</v>
          </cell>
          <cell r="P31956">
            <v>0</v>
          </cell>
          <cell r="Q31956">
            <v>98000</v>
          </cell>
        </row>
        <row r="31957">
          <cell r="M31957" t="str">
            <v>805010659_ 1053658</v>
          </cell>
          <cell r="N31957">
            <v>122000</v>
          </cell>
          <cell r="O31957">
            <v>0</v>
          </cell>
          <cell r="P31957">
            <v>0</v>
          </cell>
          <cell r="Q31957">
            <v>122000</v>
          </cell>
        </row>
        <row r="31958">
          <cell r="M31958" t="str">
            <v>805010659_ 1053902</v>
          </cell>
          <cell r="N31958">
            <v>156600</v>
          </cell>
          <cell r="O31958">
            <v>0</v>
          </cell>
          <cell r="P31958">
            <v>0</v>
          </cell>
          <cell r="Q31958">
            <v>156600</v>
          </cell>
        </row>
        <row r="31959">
          <cell r="M31959" t="str">
            <v>805010659_ 1053628</v>
          </cell>
          <cell r="N31959">
            <v>66700</v>
          </cell>
          <cell r="O31959">
            <v>0</v>
          </cell>
          <cell r="P31959">
            <v>0</v>
          </cell>
          <cell r="Q31959">
            <v>66700</v>
          </cell>
        </row>
        <row r="31960">
          <cell r="M31960" t="str">
            <v>805010659_ 1053918</v>
          </cell>
          <cell r="N31960">
            <v>694800</v>
          </cell>
          <cell r="O31960">
            <v>0</v>
          </cell>
          <cell r="P31960">
            <v>0</v>
          </cell>
          <cell r="Q31960">
            <v>694800</v>
          </cell>
        </row>
        <row r="31961">
          <cell r="M31961" t="str">
            <v>805010659_ 1053696</v>
          </cell>
          <cell r="N31961">
            <v>98000</v>
          </cell>
          <cell r="O31961">
            <v>0</v>
          </cell>
          <cell r="P31961">
            <v>0</v>
          </cell>
          <cell r="Q31961">
            <v>98000</v>
          </cell>
        </row>
        <row r="31962">
          <cell r="M31962" t="str">
            <v>805010659_ 1053644</v>
          </cell>
          <cell r="N31962">
            <v>98000</v>
          </cell>
          <cell r="O31962">
            <v>0</v>
          </cell>
          <cell r="P31962">
            <v>0</v>
          </cell>
          <cell r="Q31962">
            <v>98000</v>
          </cell>
        </row>
        <row r="31963">
          <cell r="M31963" t="str">
            <v>805010659_ 1053615</v>
          </cell>
          <cell r="N31963">
            <v>68000</v>
          </cell>
          <cell r="O31963">
            <v>0</v>
          </cell>
          <cell r="P31963">
            <v>0</v>
          </cell>
          <cell r="Q31963">
            <v>68000</v>
          </cell>
        </row>
        <row r="31964">
          <cell r="M31964" t="str">
            <v>805010659_ 1053783</v>
          </cell>
          <cell r="N31964">
            <v>156600</v>
          </cell>
          <cell r="O31964">
            <v>0</v>
          </cell>
          <cell r="P31964">
            <v>0</v>
          </cell>
          <cell r="Q31964">
            <v>156600</v>
          </cell>
        </row>
        <row r="31965">
          <cell r="M31965" t="str">
            <v>805010659_ 1053800</v>
          </cell>
          <cell r="N31965">
            <v>98000</v>
          </cell>
          <cell r="O31965">
            <v>0</v>
          </cell>
          <cell r="P31965">
            <v>0</v>
          </cell>
          <cell r="Q31965">
            <v>98000</v>
          </cell>
        </row>
        <row r="31966">
          <cell r="M31966" t="str">
            <v>805010659_ 1053903</v>
          </cell>
          <cell r="N31966">
            <v>75400</v>
          </cell>
          <cell r="O31966">
            <v>0</v>
          </cell>
          <cell r="P31966">
            <v>0</v>
          </cell>
          <cell r="Q31966">
            <v>75400</v>
          </cell>
        </row>
        <row r="31967">
          <cell r="M31967" t="str">
            <v>805010659_ 1053890</v>
          </cell>
          <cell r="N31967">
            <v>156600</v>
          </cell>
          <cell r="O31967">
            <v>0</v>
          </cell>
          <cell r="P31967">
            <v>0</v>
          </cell>
          <cell r="Q31967">
            <v>156600</v>
          </cell>
        </row>
        <row r="31968">
          <cell r="M31968" t="str">
            <v>805010659_ 1053587</v>
          </cell>
          <cell r="N31968">
            <v>62408</v>
          </cell>
          <cell r="O31968">
            <v>0</v>
          </cell>
          <cell r="P31968">
            <v>0</v>
          </cell>
          <cell r="Q31968">
            <v>62408</v>
          </cell>
        </row>
        <row r="31969">
          <cell r="M31969" t="str">
            <v>805010659_ 1053847</v>
          </cell>
          <cell r="N31969">
            <v>52499</v>
          </cell>
          <cell r="O31969">
            <v>0</v>
          </cell>
          <cell r="P31969">
            <v>0</v>
          </cell>
          <cell r="Q31969">
            <v>52499</v>
          </cell>
        </row>
        <row r="31970">
          <cell r="M31970" t="str">
            <v>805010659_ 1053488</v>
          </cell>
          <cell r="N31970">
            <v>1268003</v>
          </cell>
          <cell r="O31970">
            <v>0</v>
          </cell>
          <cell r="P31970">
            <v>0</v>
          </cell>
          <cell r="Q31970">
            <v>1268003</v>
          </cell>
        </row>
        <row r="31971">
          <cell r="M31971" t="str">
            <v>805010659_ 1053781</v>
          </cell>
          <cell r="N31971">
            <v>529999</v>
          </cell>
          <cell r="O31971">
            <v>0</v>
          </cell>
          <cell r="P31971">
            <v>0</v>
          </cell>
          <cell r="Q31971">
            <v>529999</v>
          </cell>
        </row>
        <row r="31972">
          <cell r="M31972" t="str">
            <v>805010659_ 1053927</v>
          </cell>
          <cell r="N31972">
            <v>226300</v>
          </cell>
          <cell r="O31972">
            <v>0</v>
          </cell>
          <cell r="P31972">
            <v>0</v>
          </cell>
          <cell r="Q31972">
            <v>226300</v>
          </cell>
        </row>
        <row r="31973">
          <cell r="M31973" t="str">
            <v>805010659_ 1053520</v>
          </cell>
          <cell r="N31973">
            <v>156600</v>
          </cell>
          <cell r="O31973">
            <v>0</v>
          </cell>
          <cell r="P31973">
            <v>0</v>
          </cell>
          <cell r="Q31973">
            <v>156600</v>
          </cell>
        </row>
        <row r="31974">
          <cell r="M31974" t="str">
            <v>805010659_ 1053572</v>
          </cell>
          <cell r="N31974">
            <v>62408</v>
          </cell>
          <cell r="O31974">
            <v>0</v>
          </cell>
          <cell r="P31974">
            <v>0</v>
          </cell>
          <cell r="Q31974">
            <v>62408</v>
          </cell>
        </row>
        <row r="31975">
          <cell r="M31975" t="str">
            <v>805010659_ 1053637</v>
          </cell>
          <cell r="N31975">
            <v>75400</v>
          </cell>
          <cell r="O31975">
            <v>0</v>
          </cell>
          <cell r="P31975">
            <v>0</v>
          </cell>
          <cell r="Q31975">
            <v>75400</v>
          </cell>
        </row>
        <row r="31976">
          <cell r="M31976" t="str">
            <v>805010659_ 1053662</v>
          </cell>
          <cell r="N31976">
            <v>55294</v>
          </cell>
          <cell r="O31976">
            <v>0</v>
          </cell>
          <cell r="P31976">
            <v>0</v>
          </cell>
          <cell r="Q31976">
            <v>55294</v>
          </cell>
        </row>
        <row r="31977">
          <cell r="M31977" t="str">
            <v>805010659_ 1053875</v>
          </cell>
          <cell r="N31977">
            <v>104200</v>
          </cell>
          <cell r="O31977">
            <v>0</v>
          </cell>
          <cell r="P31977">
            <v>0</v>
          </cell>
          <cell r="Q31977">
            <v>104200</v>
          </cell>
        </row>
        <row r="31978">
          <cell r="M31978" t="str">
            <v>805010659_ 1053764</v>
          </cell>
          <cell r="N31978">
            <v>62408</v>
          </cell>
          <cell r="O31978">
            <v>0</v>
          </cell>
          <cell r="P31978">
            <v>0</v>
          </cell>
          <cell r="Q31978">
            <v>62408</v>
          </cell>
        </row>
        <row r="31979">
          <cell r="M31979" t="str">
            <v>805010659_ 1053799</v>
          </cell>
          <cell r="N31979">
            <v>156600</v>
          </cell>
          <cell r="O31979">
            <v>0</v>
          </cell>
          <cell r="P31979">
            <v>0</v>
          </cell>
          <cell r="Q31979">
            <v>156600</v>
          </cell>
        </row>
        <row r="31980">
          <cell r="M31980" t="str">
            <v>805010659_ 1053871</v>
          </cell>
          <cell r="N31980">
            <v>62408</v>
          </cell>
          <cell r="O31980">
            <v>0</v>
          </cell>
          <cell r="P31980">
            <v>0</v>
          </cell>
          <cell r="Q31980">
            <v>62408</v>
          </cell>
        </row>
        <row r="31981">
          <cell r="M31981" t="str">
            <v>805010659_ 1053579</v>
          </cell>
          <cell r="N31981">
            <v>1227983</v>
          </cell>
          <cell r="O31981">
            <v>0</v>
          </cell>
          <cell r="P31981">
            <v>0</v>
          </cell>
          <cell r="Q31981">
            <v>1227983</v>
          </cell>
        </row>
        <row r="31982">
          <cell r="M31982" t="str">
            <v>805010659_ 1053802</v>
          </cell>
          <cell r="N31982">
            <v>98000</v>
          </cell>
          <cell r="O31982">
            <v>0</v>
          </cell>
          <cell r="P31982">
            <v>0</v>
          </cell>
          <cell r="Q31982">
            <v>98000</v>
          </cell>
        </row>
        <row r="31983">
          <cell r="M31983" t="str">
            <v>805010659_ 1053646</v>
          </cell>
          <cell r="N31983">
            <v>156600</v>
          </cell>
          <cell r="O31983">
            <v>0</v>
          </cell>
          <cell r="P31983">
            <v>0</v>
          </cell>
          <cell r="Q31983">
            <v>156600</v>
          </cell>
        </row>
        <row r="31984">
          <cell r="M31984" t="str">
            <v>805010659_ 1053854</v>
          </cell>
          <cell r="N31984">
            <v>75400</v>
          </cell>
          <cell r="O31984">
            <v>0</v>
          </cell>
          <cell r="P31984">
            <v>0</v>
          </cell>
          <cell r="Q31984">
            <v>75400</v>
          </cell>
        </row>
        <row r="31985">
          <cell r="M31985" t="str">
            <v>805010659_ 1053538</v>
          </cell>
          <cell r="N31985">
            <v>98000</v>
          </cell>
          <cell r="O31985">
            <v>0</v>
          </cell>
          <cell r="P31985">
            <v>0</v>
          </cell>
          <cell r="Q31985">
            <v>98000</v>
          </cell>
        </row>
        <row r="31986">
          <cell r="M31986" t="str">
            <v>805010659_ 1053908</v>
          </cell>
          <cell r="N31986">
            <v>66700</v>
          </cell>
          <cell r="O31986">
            <v>0</v>
          </cell>
          <cell r="P31986">
            <v>0</v>
          </cell>
          <cell r="Q31986">
            <v>66700</v>
          </cell>
        </row>
        <row r="31987">
          <cell r="M31987" t="str">
            <v>805010659_ 1053481</v>
          </cell>
          <cell r="N31987">
            <v>156600</v>
          </cell>
          <cell r="O31987">
            <v>0</v>
          </cell>
          <cell r="P31987">
            <v>0</v>
          </cell>
          <cell r="Q31987">
            <v>156600</v>
          </cell>
        </row>
        <row r="31988">
          <cell r="M31988" t="str">
            <v>805010659_ 1053649</v>
          </cell>
          <cell r="N31988">
            <v>75400</v>
          </cell>
          <cell r="O31988">
            <v>0</v>
          </cell>
          <cell r="P31988">
            <v>0</v>
          </cell>
          <cell r="Q31988">
            <v>75400</v>
          </cell>
        </row>
        <row r="31989">
          <cell r="M31989" t="str">
            <v>805010659_ 1053536</v>
          </cell>
          <cell r="N31989">
            <v>40500</v>
          </cell>
          <cell r="O31989">
            <v>0</v>
          </cell>
          <cell r="P31989">
            <v>0</v>
          </cell>
          <cell r="Q31989">
            <v>40500</v>
          </cell>
        </row>
        <row r="31990">
          <cell r="M31990" t="str">
            <v>805010659_ 1053869</v>
          </cell>
          <cell r="N31990">
            <v>62408</v>
          </cell>
          <cell r="O31990">
            <v>0</v>
          </cell>
          <cell r="P31990">
            <v>0</v>
          </cell>
          <cell r="Q31990">
            <v>62408</v>
          </cell>
        </row>
        <row r="31991">
          <cell r="M31991" t="str">
            <v>805010659_ 1053521</v>
          </cell>
          <cell r="N31991">
            <v>336400</v>
          </cell>
          <cell r="O31991">
            <v>0</v>
          </cell>
          <cell r="P31991">
            <v>0</v>
          </cell>
          <cell r="Q31991">
            <v>336400</v>
          </cell>
        </row>
        <row r="31992">
          <cell r="M31992" t="str">
            <v>805010659_ 1053588</v>
          </cell>
          <cell r="N31992">
            <v>80020</v>
          </cell>
          <cell r="O31992">
            <v>0</v>
          </cell>
          <cell r="P31992">
            <v>0</v>
          </cell>
          <cell r="Q31992">
            <v>80020</v>
          </cell>
        </row>
        <row r="31993">
          <cell r="M31993" t="str">
            <v>805010659_ 1053523</v>
          </cell>
          <cell r="N31993">
            <v>510000</v>
          </cell>
          <cell r="O31993">
            <v>0</v>
          </cell>
          <cell r="P31993">
            <v>0</v>
          </cell>
          <cell r="Q31993">
            <v>510000</v>
          </cell>
        </row>
        <row r="31994">
          <cell r="M31994" t="str">
            <v>805010659_ 1053789</v>
          </cell>
          <cell r="N31994">
            <v>377000</v>
          </cell>
          <cell r="O31994">
            <v>0</v>
          </cell>
          <cell r="P31994">
            <v>0</v>
          </cell>
          <cell r="Q31994">
            <v>377000</v>
          </cell>
        </row>
        <row r="31995">
          <cell r="M31995" t="str">
            <v>805010659_ 1053809</v>
          </cell>
          <cell r="N31995">
            <v>52499</v>
          </cell>
          <cell r="O31995">
            <v>0</v>
          </cell>
          <cell r="P31995">
            <v>0</v>
          </cell>
          <cell r="Q31995">
            <v>52499</v>
          </cell>
        </row>
        <row r="31996">
          <cell r="M31996" t="str">
            <v>805010659_ 1053905</v>
          </cell>
          <cell r="N31996">
            <v>75400</v>
          </cell>
          <cell r="O31996">
            <v>0</v>
          </cell>
          <cell r="P31996">
            <v>0</v>
          </cell>
          <cell r="Q31996">
            <v>75400</v>
          </cell>
        </row>
        <row r="31997">
          <cell r="M31997" t="str">
            <v>805010659_ 1053733</v>
          </cell>
          <cell r="N31997">
            <v>22360</v>
          </cell>
          <cell r="O31997">
            <v>0</v>
          </cell>
          <cell r="P31997">
            <v>0</v>
          </cell>
          <cell r="Q31997">
            <v>22360</v>
          </cell>
        </row>
        <row r="31998">
          <cell r="M31998" t="str">
            <v>805010659_ 1053769</v>
          </cell>
          <cell r="N31998">
            <v>52499</v>
          </cell>
          <cell r="O31998">
            <v>0</v>
          </cell>
          <cell r="P31998">
            <v>0</v>
          </cell>
          <cell r="Q31998">
            <v>52499</v>
          </cell>
        </row>
        <row r="31999">
          <cell r="M31999" t="str">
            <v>805010659_ 1053885</v>
          </cell>
          <cell r="N31999">
            <v>156600</v>
          </cell>
          <cell r="O31999">
            <v>0</v>
          </cell>
          <cell r="P31999">
            <v>0</v>
          </cell>
          <cell r="Q31999">
            <v>156600</v>
          </cell>
        </row>
        <row r="32000">
          <cell r="M32000" t="str">
            <v>805010659_ 1053493</v>
          </cell>
          <cell r="N32000">
            <v>52499</v>
          </cell>
          <cell r="O32000">
            <v>0</v>
          </cell>
          <cell r="P32000">
            <v>0</v>
          </cell>
          <cell r="Q32000">
            <v>52499</v>
          </cell>
        </row>
        <row r="32001">
          <cell r="M32001" t="str">
            <v>805010659_ 1053844</v>
          </cell>
          <cell r="N32001">
            <v>250000</v>
          </cell>
          <cell r="O32001">
            <v>0</v>
          </cell>
          <cell r="P32001">
            <v>0</v>
          </cell>
          <cell r="Q32001">
            <v>250000</v>
          </cell>
        </row>
        <row r="32002">
          <cell r="M32002" t="str">
            <v>805010659_ 1053577</v>
          </cell>
          <cell r="N32002">
            <v>75000</v>
          </cell>
          <cell r="O32002">
            <v>0</v>
          </cell>
          <cell r="P32002">
            <v>0</v>
          </cell>
          <cell r="Q32002">
            <v>75000</v>
          </cell>
        </row>
        <row r="32003">
          <cell r="M32003" t="str">
            <v>805010659_ 1053690</v>
          </cell>
          <cell r="N32003">
            <v>61909</v>
          </cell>
          <cell r="O32003">
            <v>0</v>
          </cell>
          <cell r="P32003">
            <v>0</v>
          </cell>
          <cell r="Q32003">
            <v>61909</v>
          </cell>
        </row>
        <row r="32004">
          <cell r="M32004" t="str">
            <v>805010659_ 1053825</v>
          </cell>
          <cell r="N32004">
            <v>52499</v>
          </cell>
          <cell r="O32004">
            <v>0</v>
          </cell>
          <cell r="P32004">
            <v>0</v>
          </cell>
          <cell r="Q32004">
            <v>52499</v>
          </cell>
        </row>
        <row r="32005">
          <cell r="M32005" t="str">
            <v>805010659_ 1053734</v>
          </cell>
          <cell r="N32005">
            <v>52499</v>
          </cell>
          <cell r="O32005">
            <v>0</v>
          </cell>
          <cell r="P32005">
            <v>0</v>
          </cell>
          <cell r="Q32005">
            <v>52499</v>
          </cell>
        </row>
        <row r="32006">
          <cell r="M32006" t="str">
            <v>805010659_ 1053712</v>
          </cell>
          <cell r="N32006">
            <v>98000</v>
          </cell>
          <cell r="O32006">
            <v>0</v>
          </cell>
          <cell r="P32006">
            <v>0</v>
          </cell>
          <cell r="Q32006">
            <v>98000</v>
          </cell>
        </row>
        <row r="32007">
          <cell r="M32007" t="str">
            <v>805010659_ 1053909</v>
          </cell>
          <cell r="N32007">
            <v>18000</v>
          </cell>
          <cell r="O32007">
            <v>0</v>
          </cell>
          <cell r="P32007">
            <v>0</v>
          </cell>
          <cell r="Q32007">
            <v>18000</v>
          </cell>
        </row>
        <row r="32008">
          <cell r="M32008" t="str">
            <v>805010659_ 1053713</v>
          </cell>
          <cell r="N32008">
            <v>75400</v>
          </cell>
          <cell r="O32008">
            <v>0</v>
          </cell>
          <cell r="P32008">
            <v>0</v>
          </cell>
          <cell r="Q32008">
            <v>75400</v>
          </cell>
        </row>
        <row r="32009">
          <cell r="M32009" t="str">
            <v>805010659_ 1053699</v>
          </cell>
          <cell r="N32009">
            <v>52499</v>
          </cell>
          <cell r="O32009">
            <v>0</v>
          </cell>
          <cell r="P32009">
            <v>0</v>
          </cell>
          <cell r="Q32009">
            <v>52499</v>
          </cell>
        </row>
        <row r="32010">
          <cell r="M32010" t="str">
            <v>805010659_ 1053888</v>
          </cell>
          <cell r="N32010">
            <v>75400</v>
          </cell>
          <cell r="O32010">
            <v>0</v>
          </cell>
          <cell r="P32010">
            <v>0</v>
          </cell>
          <cell r="Q32010">
            <v>75400</v>
          </cell>
        </row>
        <row r="32011">
          <cell r="M32011" t="str">
            <v>805010659_ 1053867</v>
          </cell>
          <cell r="N32011">
            <v>52499</v>
          </cell>
          <cell r="O32011">
            <v>0</v>
          </cell>
          <cell r="P32011">
            <v>0</v>
          </cell>
          <cell r="Q32011">
            <v>52499</v>
          </cell>
        </row>
        <row r="32012">
          <cell r="M32012" t="str">
            <v>805010659_ 1053916</v>
          </cell>
          <cell r="N32012">
            <v>75400</v>
          </cell>
          <cell r="O32012">
            <v>0</v>
          </cell>
          <cell r="P32012">
            <v>0</v>
          </cell>
          <cell r="Q32012">
            <v>75400</v>
          </cell>
        </row>
        <row r="32013">
          <cell r="M32013" t="str">
            <v>805010659_ 1053569</v>
          </cell>
          <cell r="N32013">
            <v>122000</v>
          </cell>
          <cell r="O32013">
            <v>0</v>
          </cell>
          <cell r="P32013">
            <v>0</v>
          </cell>
          <cell r="Q32013">
            <v>122000</v>
          </cell>
        </row>
        <row r="32014">
          <cell r="M32014" t="str">
            <v>805010659_ 1053490</v>
          </cell>
          <cell r="N32014">
            <v>52499</v>
          </cell>
          <cell r="O32014">
            <v>0</v>
          </cell>
          <cell r="P32014">
            <v>0</v>
          </cell>
          <cell r="Q32014">
            <v>52499</v>
          </cell>
        </row>
        <row r="32015">
          <cell r="M32015" t="str">
            <v>805010659_ 1053621</v>
          </cell>
          <cell r="N32015">
            <v>98000</v>
          </cell>
          <cell r="O32015">
            <v>0</v>
          </cell>
          <cell r="P32015">
            <v>0</v>
          </cell>
          <cell r="Q32015">
            <v>98000</v>
          </cell>
        </row>
        <row r="32016">
          <cell r="M32016" t="str">
            <v>805010659_ 1053806</v>
          </cell>
          <cell r="N32016">
            <v>22360</v>
          </cell>
          <cell r="O32016">
            <v>0</v>
          </cell>
          <cell r="P32016">
            <v>0</v>
          </cell>
          <cell r="Q32016">
            <v>22360</v>
          </cell>
        </row>
        <row r="32017">
          <cell r="M32017" t="str">
            <v>805010659_ 1053636</v>
          </cell>
          <cell r="N32017">
            <v>52499</v>
          </cell>
          <cell r="O32017">
            <v>0</v>
          </cell>
          <cell r="P32017">
            <v>0</v>
          </cell>
          <cell r="Q32017">
            <v>52499</v>
          </cell>
        </row>
        <row r="32018">
          <cell r="M32018" t="str">
            <v>805010659_ 1053695</v>
          </cell>
          <cell r="N32018">
            <v>122000</v>
          </cell>
          <cell r="O32018">
            <v>0</v>
          </cell>
          <cell r="P32018">
            <v>0</v>
          </cell>
          <cell r="Q32018">
            <v>122000</v>
          </cell>
        </row>
        <row r="32019">
          <cell r="M32019" t="str">
            <v>805010659_ 1053786</v>
          </cell>
          <cell r="N32019">
            <v>131000</v>
          </cell>
          <cell r="O32019">
            <v>0</v>
          </cell>
          <cell r="P32019">
            <v>0</v>
          </cell>
          <cell r="Q32019">
            <v>131000</v>
          </cell>
        </row>
        <row r="32020">
          <cell r="M32020" t="str">
            <v>805010659_ 1053787</v>
          </cell>
          <cell r="N32020">
            <v>50400</v>
          </cell>
          <cell r="O32020">
            <v>0</v>
          </cell>
          <cell r="P32020">
            <v>0</v>
          </cell>
          <cell r="Q32020">
            <v>50400</v>
          </cell>
        </row>
        <row r="32021">
          <cell r="M32021" t="str">
            <v>805010659_ 1053665</v>
          </cell>
          <cell r="N32021">
            <v>75400</v>
          </cell>
          <cell r="O32021">
            <v>0</v>
          </cell>
          <cell r="P32021">
            <v>0</v>
          </cell>
          <cell r="Q32021">
            <v>75400</v>
          </cell>
        </row>
        <row r="32022">
          <cell r="M32022" t="str">
            <v>805010659_ 1053692</v>
          </cell>
          <cell r="N32022">
            <v>98000</v>
          </cell>
          <cell r="O32022">
            <v>0</v>
          </cell>
          <cell r="P32022">
            <v>0</v>
          </cell>
          <cell r="Q32022">
            <v>98000</v>
          </cell>
        </row>
        <row r="32023">
          <cell r="M32023" t="str">
            <v>805010659_ 1053681</v>
          </cell>
          <cell r="N32023">
            <v>75400</v>
          </cell>
          <cell r="O32023">
            <v>0</v>
          </cell>
          <cell r="P32023">
            <v>0</v>
          </cell>
          <cell r="Q32023">
            <v>75400</v>
          </cell>
        </row>
        <row r="32024">
          <cell r="M32024" t="str">
            <v>805010659_ 1053860</v>
          </cell>
          <cell r="N32024">
            <v>226200</v>
          </cell>
          <cell r="O32024">
            <v>0</v>
          </cell>
          <cell r="P32024">
            <v>0</v>
          </cell>
          <cell r="Q32024">
            <v>226200</v>
          </cell>
        </row>
        <row r="32025">
          <cell r="M32025" t="str">
            <v>805010659_ 1053702</v>
          </cell>
          <cell r="N32025">
            <v>98000</v>
          </cell>
          <cell r="O32025">
            <v>0</v>
          </cell>
          <cell r="P32025">
            <v>0</v>
          </cell>
          <cell r="Q32025">
            <v>98000</v>
          </cell>
        </row>
        <row r="32026">
          <cell r="M32026" t="str">
            <v>805010659_ 1053641</v>
          </cell>
          <cell r="N32026">
            <v>75400</v>
          </cell>
          <cell r="O32026">
            <v>0</v>
          </cell>
          <cell r="P32026">
            <v>0</v>
          </cell>
          <cell r="Q32026">
            <v>75400</v>
          </cell>
        </row>
        <row r="32027">
          <cell r="M32027" t="str">
            <v>805010659_ 1053645</v>
          </cell>
          <cell r="N32027">
            <v>27000</v>
          </cell>
          <cell r="O32027">
            <v>0</v>
          </cell>
          <cell r="P32027">
            <v>0</v>
          </cell>
          <cell r="Q32027">
            <v>27000</v>
          </cell>
        </row>
        <row r="32028">
          <cell r="M32028" t="str">
            <v>805010659_ 1053767</v>
          </cell>
          <cell r="N32028">
            <v>66700</v>
          </cell>
          <cell r="O32028">
            <v>0</v>
          </cell>
          <cell r="P32028">
            <v>0</v>
          </cell>
          <cell r="Q32028">
            <v>66700</v>
          </cell>
        </row>
        <row r="32029">
          <cell r="M32029" t="str">
            <v>805010659_ 1053555</v>
          </cell>
          <cell r="N32029">
            <v>1268003</v>
          </cell>
          <cell r="O32029">
            <v>0</v>
          </cell>
          <cell r="P32029">
            <v>0</v>
          </cell>
          <cell r="Q32029">
            <v>1268003</v>
          </cell>
        </row>
        <row r="32030">
          <cell r="M32030" t="str">
            <v>805010659_ 1053779</v>
          </cell>
          <cell r="N32030">
            <v>156600</v>
          </cell>
          <cell r="O32030">
            <v>0</v>
          </cell>
          <cell r="P32030">
            <v>0</v>
          </cell>
          <cell r="Q32030">
            <v>156600</v>
          </cell>
        </row>
        <row r="32031">
          <cell r="M32031" t="str">
            <v>805010659_ 1053778</v>
          </cell>
          <cell r="N32031">
            <v>75400</v>
          </cell>
          <cell r="O32031">
            <v>0</v>
          </cell>
          <cell r="P32031">
            <v>0</v>
          </cell>
          <cell r="Q32031">
            <v>75400</v>
          </cell>
        </row>
        <row r="32032">
          <cell r="M32032" t="str">
            <v>805010659_ 1053631</v>
          </cell>
          <cell r="N32032">
            <v>1227983</v>
          </cell>
          <cell r="O32032">
            <v>0</v>
          </cell>
          <cell r="P32032">
            <v>0</v>
          </cell>
          <cell r="Q32032">
            <v>1227983</v>
          </cell>
        </row>
        <row r="32033">
          <cell r="M32033" t="str">
            <v>805010659_ 1053818</v>
          </cell>
          <cell r="N32033">
            <v>98000</v>
          </cell>
          <cell r="O32033">
            <v>0</v>
          </cell>
          <cell r="P32033">
            <v>0</v>
          </cell>
          <cell r="Q32033">
            <v>98000</v>
          </cell>
        </row>
        <row r="32034">
          <cell r="M32034" t="str">
            <v>805010659_ 1053762</v>
          </cell>
          <cell r="N32034">
            <v>98000</v>
          </cell>
          <cell r="O32034">
            <v>0</v>
          </cell>
          <cell r="P32034">
            <v>0</v>
          </cell>
          <cell r="Q32034">
            <v>98000</v>
          </cell>
        </row>
        <row r="32035">
          <cell r="M32035" t="str">
            <v>805010659_ 1053715</v>
          </cell>
          <cell r="N32035">
            <v>98000</v>
          </cell>
          <cell r="O32035">
            <v>0</v>
          </cell>
          <cell r="P32035">
            <v>0</v>
          </cell>
          <cell r="Q32035">
            <v>98000</v>
          </cell>
        </row>
        <row r="32036">
          <cell r="M32036" t="str">
            <v>805010659_ 1053573</v>
          </cell>
          <cell r="N32036">
            <v>156600</v>
          </cell>
          <cell r="O32036">
            <v>0</v>
          </cell>
          <cell r="P32036">
            <v>0</v>
          </cell>
          <cell r="Q32036">
            <v>156600</v>
          </cell>
        </row>
        <row r="32037">
          <cell r="M32037" t="str">
            <v>805010659_ 1053708</v>
          </cell>
          <cell r="N32037">
            <v>98000</v>
          </cell>
          <cell r="O32037">
            <v>0</v>
          </cell>
          <cell r="P32037">
            <v>0</v>
          </cell>
          <cell r="Q32037">
            <v>98000</v>
          </cell>
        </row>
        <row r="32038">
          <cell r="M32038" t="str">
            <v>805010659_ 1053749</v>
          </cell>
          <cell r="N32038">
            <v>573990</v>
          </cell>
          <cell r="O32038">
            <v>0</v>
          </cell>
          <cell r="P32038">
            <v>0</v>
          </cell>
          <cell r="Q32038">
            <v>573990</v>
          </cell>
        </row>
        <row r="32039">
          <cell r="M32039" t="str">
            <v>805010659_ 1053543</v>
          </cell>
          <cell r="N32039">
            <v>61924</v>
          </cell>
          <cell r="O32039">
            <v>0</v>
          </cell>
          <cell r="P32039">
            <v>0</v>
          </cell>
          <cell r="Q32039">
            <v>61924</v>
          </cell>
        </row>
        <row r="32040">
          <cell r="M32040" t="str">
            <v>805010659_ 1053703</v>
          </cell>
          <cell r="N32040">
            <v>75400</v>
          </cell>
          <cell r="O32040">
            <v>0</v>
          </cell>
          <cell r="P32040">
            <v>0</v>
          </cell>
          <cell r="Q32040">
            <v>75400</v>
          </cell>
        </row>
        <row r="32041">
          <cell r="M32041" t="str">
            <v>805010659_ 1053486</v>
          </cell>
          <cell r="N32041">
            <v>98000</v>
          </cell>
          <cell r="O32041">
            <v>0</v>
          </cell>
          <cell r="P32041">
            <v>0</v>
          </cell>
          <cell r="Q32041">
            <v>98000</v>
          </cell>
        </row>
        <row r="32042">
          <cell r="M32042" t="str">
            <v>805010659_ 1053923</v>
          </cell>
          <cell r="N32042">
            <v>75400</v>
          </cell>
          <cell r="O32042">
            <v>0</v>
          </cell>
          <cell r="P32042">
            <v>0</v>
          </cell>
          <cell r="Q32042">
            <v>75400</v>
          </cell>
        </row>
        <row r="32043">
          <cell r="M32043" t="str">
            <v>805010659_ 1053879</v>
          </cell>
          <cell r="N32043">
            <v>156600</v>
          </cell>
          <cell r="O32043">
            <v>0</v>
          </cell>
          <cell r="P32043">
            <v>0</v>
          </cell>
          <cell r="Q32043">
            <v>156600</v>
          </cell>
        </row>
        <row r="32044">
          <cell r="M32044" t="str">
            <v>805010659_ 1053827</v>
          </cell>
          <cell r="N32044">
            <v>66677</v>
          </cell>
          <cell r="O32044">
            <v>0</v>
          </cell>
          <cell r="P32044">
            <v>0</v>
          </cell>
          <cell r="Q32044">
            <v>66677</v>
          </cell>
        </row>
        <row r="32045">
          <cell r="M32045" t="str">
            <v>805010659_ 1053878</v>
          </cell>
          <cell r="N32045">
            <v>66700</v>
          </cell>
          <cell r="O32045">
            <v>0</v>
          </cell>
          <cell r="P32045">
            <v>0</v>
          </cell>
          <cell r="Q32045">
            <v>66700</v>
          </cell>
        </row>
        <row r="32046">
          <cell r="M32046" t="str">
            <v>805010659_ 1053884</v>
          </cell>
          <cell r="N32046">
            <v>75400</v>
          </cell>
          <cell r="O32046">
            <v>0</v>
          </cell>
          <cell r="P32046">
            <v>0</v>
          </cell>
          <cell r="Q32046">
            <v>75400</v>
          </cell>
        </row>
        <row r="32047">
          <cell r="M32047" t="str">
            <v>805010659_ 1053492</v>
          </cell>
          <cell r="N32047">
            <v>75400</v>
          </cell>
          <cell r="O32047">
            <v>0</v>
          </cell>
          <cell r="P32047">
            <v>0</v>
          </cell>
          <cell r="Q32047">
            <v>75400</v>
          </cell>
        </row>
        <row r="32048">
          <cell r="M32048" t="str">
            <v>805010659_ 1053487</v>
          </cell>
          <cell r="N32048">
            <v>98000</v>
          </cell>
          <cell r="O32048">
            <v>0</v>
          </cell>
          <cell r="P32048">
            <v>0</v>
          </cell>
          <cell r="Q32048">
            <v>98000</v>
          </cell>
        </row>
        <row r="32049">
          <cell r="M32049" t="str">
            <v>805010659_ 1053663</v>
          </cell>
          <cell r="N32049">
            <v>75400</v>
          </cell>
          <cell r="O32049">
            <v>0</v>
          </cell>
          <cell r="P32049">
            <v>0</v>
          </cell>
          <cell r="Q32049">
            <v>75400</v>
          </cell>
        </row>
        <row r="32050">
          <cell r="M32050" t="str">
            <v>805010659_ 1053686</v>
          </cell>
          <cell r="N32050">
            <v>307944</v>
          </cell>
          <cell r="O32050">
            <v>0</v>
          </cell>
          <cell r="P32050">
            <v>0</v>
          </cell>
          <cell r="Q32050">
            <v>307944</v>
          </cell>
        </row>
        <row r="32051">
          <cell r="M32051" t="str">
            <v>805010659_ 1053906</v>
          </cell>
          <cell r="N32051">
            <v>528000</v>
          </cell>
          <cell r="O32051">
            <v>0</v>
          </cell>
          <cell r="P32051">
            <v>0</v>
          </cell>
          <cell r="Q32051">
            <v>528000</v>
          </cell>
        </row>
        <row r="32052">
          <cell r="M32052" t="str">
            <v>805010659_ 1053582</v>
          </cell>
          <cell r="N32052">
            <v>212000</v>
          </cell>
          <cell r="O32052">
            <v>0</v>
          </cell>
          <cell r="P32052">
            <v>0</v>
          </cell>
          <cell r="Q32052">
            <v>212000</v>
          </cell>
        </row>
        <row r="32053">
          <cell r="M32053" t="str">
            <v>805010659_ 1053805</v>
          </cell>
          <cell r="N32053">
            <v>122000</v>
          </cell>
          <cell r="O32053">
            <v>0</v>
          </cell>
          <cell r="P32053">
            <v>0</v>
          </cell>
          <cell r="Q32053">
            <v>122000</v>
          </cell>
        </row>
        <row r="32054">
          <cell r="M32054" t="str">
            <v>805010659_ 1053630</v>
          </cell>
          <cell r="N32054">
            <v>212000</v>
          </cell>
          <cell r="O32054">
            <v>0</v>
          </cell>
          <cell r="P32054">
            <v>0</v>
          </cell>
          <cell r="Q32054">
            <v>212000</v>
          </cell>
        </row>
        <row r="32055">
          <cell r="M32055" t="str">
            <v>805010659_ 1053904</v>
          </cell>
          <cell r="N32055">
            <v>226200</v>
          </cell>
          <cell r="O32055">
            <v>0</v>
          </cell>
          <cell r="P32055">
            <v>0</v>
          </cell>
          <cell r="Q32055">
            <v>226200</v>
          </cell>
        </row>
        <row r="32056">
          <cell r="M32056" t="str">
            <v>805010659_ 1053917</v>
          </cell>
          <cell r="N32056">
            <v>1268003</v>
          </cell>
          <cell r="O32056">
            <v>0</v>
          </cell>
          <cell r="P32056">
            <v>0</v>
          </cell>
          <cell r="Q32056">
            <v>1268003</v>
          </cell>
        </row>
        <row r="32057">
          <cell r="M32057" t="str">
            <v>805010659_ 1053687</v>
          </cell>
          <cell r="N32057">
            <v>18000</v>
          </cell>
          <cell r="O32057">
            <v>0</v>
          </cell>
          <cell r="P32057">
            <v>160000</v>
          </cell>
          <cell r="Q32057">
            <v>18000</v>
          </cell>
        </row>
        <row r="32058">
          <cell r="M32058" t="str">
            <v>805010659_ 1053894</v>
          </cell>
          <cell r="N32058">
            <v>23500</v>
          </cell>
          <cell r="O32058">
            <v>0</v>
          </cell>
          <cell r="P32058">
            <v>0</v>
          </cell>
          <cell r="Q32058">
            <v>23500</v>
          </cell>
        </row>
        <row r="32059">
          <cell r="M32059" t="str">
            <v>805010659_ 1053484</v>
          </cell>
          <cell r="N32059">
            <v>75400</v>
          </cell>
          <cell r="O32059">
            <v>0</v>
          </cell>
          <cell r="P32059">
            <v>0</v>
          </cell>
          <cell r="Q32059">
            <v>75400</v>
          </cell>
        </row>
        <row r="32060">
          <cell r="M32060" t="str">
            <v>805010659_ 1053583</v>
          </cell>
          <cell r="N32060">
            <v>66700</v>
          </cell>
          <cell r="O32060">
            <v>0</v>
          </cell>
          <cell r="P32060">
            <v>0</v>
          </cell>
          <cell r="Q32060">
            <v>66700</v>
          </cell>
        </row>
        <row r="32061">
          <cell r="M32061" t="str">
            <v>805010659_ 1053540</v>
          </cell>
          <cell r="N32061">
            <v>98000</v>
          </cell>
          <cell r="O32061">
            <v>0</v>
          </cell>
          <cell r="P32061">
            <v>0</v>
          </cell>
          <cell r="Q32061">
            <v>98000</v>
          </cell>
        </row>
        <row r="32062">
          <cell r="M32062" t="str">
            <v>805010659_ 1053796</v>
          </cell>
          <cell r="N32062">
            <v>226200</v>
          </cell>
          <cell r="O32062">
            <v>0</v>
          </cell>
          <cell r="P32062">
            <v>0</v>
          </cell>
          <cell r="Q32062">
            <v>226200</v>
          </cell>
        </row>
        <row r="32063">
          <cell r="M32063" t="str">
            <v>805010659_ 1053877</v>
          </cell>
          <cell r="N32063">
            <v>104200</v>
          </cell>
          <cell r="O32063">
            <v>0</v>
          </cell>
          <cell r="P32063">
            <v>0</v>
          </cell>
          <cell r="Q32063">
            <v>104200</v>
          </cell>
        </row>
        <row r="32064">
          <cell r="M32064" t="str">
            <v>805010659_ 1053889</v>
          </cell>
          <cell r="N32064">
            <v>50000</v>
          </cell>
          <cell r="O32064">
            <v>0</v>
          </cell>
          <cell r="P32064">
            <v>0</v>
          </cell>
          <cell r="Q32064">
            <v>50000</v>
          </cell>
        </row>
        <row r="32065">
          <cell r="M32065" t="str">
            <v>805010659_ 1053535</v>
          </cell>
          <cell r="N32065">
            <v>348000</v>
          </cell>
          <cell r="O32065">
            <v>0</v>
          </cell>
          <cell r="P32065">
            <v>0</v>
          </cell>
          <cell r="Q32065">
            <v>348000</v>
          </cell>
        </row>
        <row r="32066">
          <cell r="M32066" t="str">
            <v>805010659_ 1053856</v>
          </cell>
          <cell r="N32066">
            <v>250000</v>
          </cell>
          <cell r="O32066">
            <v>0</v>
          </cell>
          <cell r="P32066">
            <v>0</v>
          </cell>
          <cell r="Q32066">
            <v>250000</v>
          </cell>
        </row>
        <row r="32067">
          <cell r="M32067" t="str">
            <v>805010659_ 1053765</v>
          </cell>
          <cell r="N32067">
            <v>156600</v>
          </cell>
          <cell r="O32067">
            <v>0</v>
          </cell>
          <cell r="P32067">
            <v>0</v>
          </cell>
          <cell r="Q32067">
            <v>156600</v>
          </cell>
        </row>
        <row r="32068">
          <cell r="M32068" t="str">
            <v>805010659_ 1053814</v>
          </cell>
          <cell r="N32068">
            <v>156600</v>
          </cell>
          <cell r="O32068">
            <v>0</v>
          </cell>
          <cell r="P32068">
            <v>0</v>
          </cell>
          <cell r="Q32068">
            <v>156600</v>
          </cell>
        </row>
        <row r="32069">
          <cell r="M32069" t="str">
            <v>805010659_ 1053912</v>
          </cell>
          <cell r="N32069">
            <v>98000</v>
          </cell>
          <cell r="O32069">
            <v>0</v>
          </cell>
          <cell r="P32069">
            <v>0</v>
          </cell>
          <cell r="Q32069">
            <v>98000</v>
          </cell>
        </row>
        <row r="32070">
          <cell r="M32070" t="str">
            <v>805010659_ 1053653</v>
          </cell>
          <cell r="N32070">
            <v>104200</v>
          </cell>
          <cell r="O32070">
            <v>0</v>
          </cell>
          <cell r="P32070">
            <v>0</v>
          </cell>
          <cell r="Q32070">
            <v>104200</v>
          </cell>
        </row>
        <row r="32071">
          <cell r="M32071" t="str">
            <v>805010659_ 1053811</v>
          </cell>
          <cell r="N32071">
            <v>156600</v>
          </cell>
          <cell r="O32071">
            <v>0</v>
          </cell>
          <cell r="P32071">
            <v>0</v>
          </cell>
          <cell r="Q32071">
            <v>156600</v>
          </cell>
        </row>
        <row r="32072">
          <cell r="M32072" t="str">
            <v>805010659_ 1053533</v>
          </cell>
          <cell r="N32072">
            <v>75400</v>
          </cell>
          <cell r="O32072">
            <v>0</v>
          </cell>
          <cell r="P32072">
            <v>0</v>
          </cell>
          <cell r="Q32072">
            <v>75400</v>
          </cell>
        </row>
        <row r="32073">
          <cell r="M32073" t="str">
            <v>805010659_ 1053882</v>
          </cell>
          <cell r="N32073">
            <v>76076</v>
          </cell>
          <cell r="O32073">
            <v>0</v>
          </cell>
          <cell r="P32073">
            <v>0</v>
          </cell>
          <cell r="Q32073">
            <v>76076</v>
          </cell>
        </row>
        <row r="32074">
          <cell r="M32074" t="str">
            <v>805010659_ 1053851</v>
          </cell>
          <cell r="N32074">
            <v>156600</v>
          </cell>
          <cell r="O32074">
            <v>0</v>
          </cell>
          <cell r="P32074">
            <v>0</v>
          </cell>
          <cell r="Q32074">
            <v>156600</v>
          </cell>
        </row>
        <row r="32075">
          <cell r="M32075" t="str">
            <v>805010659_ 1053564</v>
          </cell>
          <cell r="N32075">
            <v>250000</v>
          </cell>
          <cell r="O32075">
            <v>0</v>
          </cell>
          <cell r="P32075">
            <v>0</v>
          </cell>
          <cell r="Q32075">
            <v>250000</v>
          </cell>
        </row>
        <row r="32076">
          <cell r="M32076" t="str">
            <v>805010659_ 1053852</v>
          </cell>
          <cell r="N32076">
            <v>70856</v>
          </cell>
          <cell r="O32076">
            <v>0</v>
          </cell>
          <cell r="P32076">
            <v>0</v>
          </cell>
          <cell r="Q32076">
            <v>70856</v>
          </cell>
        </row>
        <row r="32077">
          <cell r="M32077" t="str">
            <v>805010659_ 1053859</v>
          </cell>
          <cell r="N32077">
            <v>75400</v>
          </cell>
          <cell r="O32077">
            <v>0</v>
          </cell>
          <cell r="P32077">
            <v>0</v>
          </cell>
          <cell r="Q32077">
            <v>75400</v>
          </cell>
        </row>
        <row r="32078">
          <cell r="M32078" t="str">
            <v>805010659_ 1053550</v>
          </cell>
          <cell r="N32078">
            <v>156600</v>
          </cell>
          <cell r="O32078">
            <v>0</v>
          </cell>
          <cell r="P32078">
            <v>0</v>
          </cell>
          <cell r="Q32078">
            <v>156600</v>
          </cell>
        </row>
        <row r="32079">
          <cell r="M32079" t="str">
            <v>805010659_ 1053926</v>
          </cell>
          <cell r="N32079">
            <v>122000</v>
          </cell>
          <cell r="O32079">
            <v>0</v>
          </cell>
          <cell r="P32079">
            <v>0</v>
          </cell>
          <cell r="Q32079">
            <v>122000</v>
          </cell>
        </row>
        <row r="32080">
          <cell r="M32080" t="str">
            <v>805010659_ 1053619</v>
          </cell>
          <cell r="N32080">
            <v>75400</v>
          </cell>
          <cell r="O32080">
            <v>0</v>
          </cell>
          <cell r="P32080">
            <v>0</v>
          </cell>
          <cell r="Q32080">
            <v>75400</v>
          </cell>
        </row>
        <row r="32081">
          <cell r="M32081" t="str">
            <v>805010659_ 1053697</v>
          </cell>
          <cell r="N32081">
            <v>66677</v>
          </cell>
          <cell r="O32081">
            <v>0</v>
          </cell>
          <cell r="P32081">
            <v>0</v>
          </cell>
          <cell r="Q32081">
            <v>66677</v>
          </cell>
        </row>
        <row r="32082">
          <cell r="M32082" t="str">
            <v>805010659_ 1053897</v>
          </cell>
          <cell r="N32082">
            <v>156600</v>
          </cell>
          <cell r="O32082">
            <v>0</v>
          </cell>
          <cell r="P32082">
            <v>0</v>
          </cell>
          <cell r="Q32082">
            <v>156600</v>
          </cell>
        </row>
        <row r="32083">
          <cell r="M32083" t="str">
            <v>805010659_ 1053519</v>
          </cell>
          <cell r="N32083">
            <v>75400</v>
          </cell>
          <cell r="O32083">
            <v>0</v>
          </cell>
          <cell r="P32083">
            <v>0</v>
          </cell>
          <cell r="Q32083">
            <v>75400</v>
          </cell>
        </row>
        <row r="32084">
          <cell r="M32084" t="str">
            <v>805010659_ 1053622</v>
          </cell>
          <cell r="N32084">
            <v>75400</v>
          </cell>
          <cell r="O32084">
            <v>0</v>
          </cell>
          <cell r="P32084">
            <v>0</v>
          </cell>
          <cell r="Q32084">
            <v>75400</v>
          </cell>
        </row>
        <row r="32085">
          <cell r="M32085" t="str">
            <v>805010659_ 1053598</v>
          </cell>
          <cell r="N32085">
            <v>98000</v>
          </cell>
          <cell r="O32085">
            <v>0</v>
          </cell>
          <cell r="P32085">
            <v>0</v>
          </cell>
          <cell r="Q32085">
            <v>98000</v>
          </cell>
        </row>
        <row r="32086">
          <cell r="M32086" t="str">
            <v>805010659_ 1053784</v>
          </cell>
          <cell r="N32086">
            <v>40600</v>
          </cell>
          <cell r="O32086">
            <v>0</v>
          </cell>
          <cell r="P32086">
            <v>0</v>
          </cell>
          <cell r="Q32086">
            <v>40600</v>
          </cell>
        </row>
        <row r="32087">
          <cell r="M32087" t="str">
            <v>805010659_ 1053872</v>
          </cell>
          <cell r="N32087">
            <v>98000</v>
          </cell>
          <cell r="O32087">
            <v>0</v>
          </cell>
          <cell r="P32087">
            <v>0</v>
          </cell>
          <cell r="Q32087">
            <v>98000</v>
          </cell>
        </row>
        <row r="32088">
          <cell r="M32088" t="str">
            <v>805010659_ 1053816</v>
          </cell>
          <cell r="N32088">
            <v>58000</v>
          </cell>
          <cell r="O32088">
            <v>0</v>
          </cell>
          <cell r="P32088">
            <v>0</v>
          </cell>
          <cell r="Q32088">
            <v>58000</v>
          </cell>
        </row>
        <row r="32089">
          <cell r="M32089" t="str">
            <v>805010659_ 1053705</v>
          </cell>
          <cell r="N32089">
            <v>40600</v>
          </cell>
          <cell r="O32089">
            <v>0</v>
          </cell>
          <cell r="P32089">
            <v>0</v>
          </cell>
          <cell r="Q32089">
            <v>40600</v>
          </cell>
        </row>
        <row r="32090">
          <cell r="M32090" t="str">
            <v>805010659_ 1053929</v>
          </cell>
          <cell r="N32090">
            <v>98000</v>
          </cell>
          <cell r="O32090">
            <v>0</v>
          </cell>
          <cell r="P32090">
            <v>0</v>
          </cell>
          <cell r="Q32090">
            <v>98000</v>
          </cell>
        </row>
        <row r="32091">
          <cell r="M32091" t="str">
            <v>805010659_ 1053873</v>
          </cell>
          <cell r="N32091">
            <v>98000</v>
          </cell>
          <cell r="O32091">
            <v>0</v>
          </cell>
          <cell r="P32091">
            <v>0</v>
          </cell>
          <cell r="Q32091">
            <v>98000</v>
          </cell>
        </row>
        <row r="32092">
          <cell r="M32092" t="str">
            <v>805010659_ 1053728</v>
          </cell>
          <cell r="N32092">
            <v>75400</v>
          </cell>
          <cell r="O32092">
            <v>0</v>
          </cell>
          <cell r="P32092">
            <v>0</v>
          </cell>
          <cell r="Q32092">
            <v>75400</v>
          </cell>
        </row>
        <row r="32093">
          <cell r="M32093" t="str">
            <v>805010659_ 1053491</v>
          </cell>
          <cell r="N32093">
            <v>156600</v>
          </cell>
          <cell r="O32093">
            <v>0</v>
          </cell>
          <cell r="P32093">
            <v>0</v>
          </cell>
          <cell r="Q32093">
            <v>156600</v>
          </cell>
        </row>
        <row r="32094">
          <cell r="M32094" t="str">
            <v>805010659_ 1053677</v>
          </cell>
          <cell r="N32094">
            <v>122000</v>
          </cell>
          <cell r="O32094">
            <v>0</v>
          </cell>
          <cell r="P32094">
            <v>0</v>
          </cell>
          <cell r="Q32094">
            <v>122000</v>
          </cell>
        </row>
        <row r="32095">
          <cell r="M32095" t="str">
            <v>805010659_ 1053868</v>
          </cell>
          <cell r="N32095">
            <v>58900</v>
          </cell>
          <cell r="O32095">
            <v>0</v>
          </cell>
          <cell r="P32095">
            <v>0</v>
          </cell>
          <cell r="Q32095">
            <v>58900</v>
          </cell>
        </row>
        <row r="32096">
          <cell r="M32096" t="str">
            <v>805010659_ 1053823</v>
          </cell>
          <cell r="N32096">
            <v>226300</v>
          </cell>
          <cell r="O32096">
            <v>0</v>
          </cell>
          <cell r="P32096">
            <v>0</v>
          </cell>
          <cell r="Q32096">
            <v>226300</v>
          </cell>
        </row>
        <row r="32097">
          <cell r="M32097" t="str">
            <v>805010659_ 1053907</v>
          </cell>
          <cell r="N32097">
            <v>75400</v>
          </cell>
          <cell r="O32097">
            <v>0</v>
          </cell>
          <cell r="P32097">
            <v>0</v>
          </cell>
          <cell r="Q32097">
            <v>75400</v>
          </cell>
        </row>
        <row r="32098">
          <cell r="M32098" t="str">
            <v>805010659_ 1053798</v>
          </cell>
          <cell r="N32098">
            <v>52499</v>
          </cell>
          <cell r="O32098">
            <v>0</v>
          </cell>
          <cell r="P32098">
            <v>0</v>
          </cell>
          <cell r="Q32098">
            <v>52499</v>
          </cell>
        </row>
        <row r="32099">
          <cell r="M32099" t="str">
            <v>805010659_ 1053768</v>
          </cell>
          <cell r="N32099">
            <v>18000</v>
          </cell>
          <cell r="O32099">
            <v>0</v>
          </cell>
          <cell r="P32099">
            <v>0</v>
          </cell>
          <cell r="Q32099">
            <v>18000</v>
          </cell>
        </row>
        <row r="32100">
          <cell r="M32100" t="str">
            <v>805010659_ 1053804</v>
          </cell>
          <cell r="N32100">
            <v>75400</v>
          </cell>
          <cell r="O32100">
            <v>0</v>
          </cell>
          <cell r="P32100">
            <v>0</v>
          </cell>
          <cell r="Q32100">
            <v>75400</v>
          </cell>
        </row>
        <row r="32101">
          <cell r="M32101" t="str">
            <v>805010659_ 1053870</v>
          </cell>
          <cell r="N32101">
            <v>80020</v>
          </cell>
          <cell r="O32101">
            <v>0</v>
          </cell>
          <cell r="P32101">
            <v>0</v>
          </cell>
          <cell r="Q32101">
            <v>80020</v>
          </cell>
        </row>
        <row r="32102">
          <cell r="M32102" t="str">
            <v>805010659_ 1053820</v>
          </cell>
          <cell r="N32102">
            <v>70100</v>
          </cell>
          <cell r="O32102">
            <v>0</v>
          </cell>
          <cell r="P32102">
            <v>0</v>
          </cell>
          <cell r="Q32102">
            <v>70100</v>
          </cell>
        </row>
        <row r="32103">
          <cell r="M32103" t="str">
            <v>805010659_ 1053876</v>
          </cell>
          <cell r="N32103">
            <v>98000</v>
          </cell>
          <cell r="O32103">
            <v>0</v>
          </cell>
          <cell r="P32103">
            <v>0</v>
          </cell>
          <cell r="Q32103">
            <v>98000</v>
          </cell>
        </row>
        <row r="32104">
          <cell r="M32104" t="str">
            <v>805010659_ 1053544</v>
          </cell>
          <cell r="N32104">
            <v>22360</v>
          </cell>
          <cell r="O32104">
            <v>0</v>
          </cell>
          <cell r="P32104">
            <v>0</v>
          </cell>
          <cell r="Q32104">
            <v>22360</v>
          </cell>
        </row>
        <row r="32105">
          <cell r="M32105" t="str">
            <v>805010659_ 1053485</v>
          </cell>
          <cell r="N32105">
            <v>18000</v>
          </cell>
          <cell r="O32105">
            <v>0</v>
          </cell>
          <cell r="P32105">
            <v>80000</v>
          </cell>
          <cell r="Q32105">
            <v>18000</v>
          </cell>
        </row>
        <row r="32106">
          <cell r="M32106" t="str">
            <v>805010659_ 1053920</v>
          </cell>
          <cell r="N32106">
            <v>98000</v>
          </cell>
          <cell r="O32106">
            <v>0</v>
          </cell>
          <cell r="P32106">
            <v>0</v>
          </cell>
          <cell r="Q32106">
            <v>98000</v>
          </cell>
        </row>
        <row r="32107">
          <cell r="M32107" t="str">
            <v>805010659_ 1053585</v>
          </cell>
          <cell r="N32107">
            <v>122000</v>
          </cell>
          <cell r="O32107">
            <v>0</v>
          </cell>
          <cell r="P32107">
            <v>0</v>
          </cell>
          <cell r="Q32107">
            <v>122000</v>
          </cell>
        </row>
        <row r="32108">
          <cell r="M32108" t="str">
            <v>805010659_ 1053771</v>
          </cell>
          <cell r="N32108">
            <v>75900</v>
          </cell>
          <cell r="O32108">
            <v>0</v>
          </cell>
          <cell r="P32108">
            <v>0</v>
          </cell>
          <cell r="Q32108">
            <v>75900</v>
          </cell>
        </row>
        <row r="32109">
          <cell r="M32109" t="str">
            <v>805010659_ 1053812</v>
          </cell>
          <cell r="N32109">
            <v>40600</v>
          </cell>
          <cell r="O32109">
            <v>0</v>
          </cell>
          <cell r="P32109">
            <v>0</v>
          </cell>
          <cell r="Q32109">
            <v>40600</v>
          </cell>
        </row>
        <row r="32110">
          <cell r="M32110" t="str">
            <v>805010659_ 1053793</v>
          </cell>
          <cell r="N32110">
            <v>75400</v>
          </cell>
          <cell r="O32110">
            <v>0</v>
          </cell>
          <cell r="P32110">
            <v>0</v>
          </cell>
          <cell r="Q32110">
            <v>75400</v>
          </cell>
        </row>
        <row r="32111">
          <cell r="M32111" t="str">
            <v>805010659_ 1053891</v>
          </cell>
          <cell r="N32111">
            <v>510000</v>
          </cell>
          <cell r="O32111">
            <v>0</v>
          </cell>
          <cell r="P32111">
            <v>0</v>
          </cell>
          <cell r="Q32111">
            <v>510000</v>
          </cell>
        </row>
        <row r="32112">
          <cell r="M32112" t="str">
            <v>805010659_ 1053979</v>
          </cell>
          <cell r="N32112">
            <v>75400</v>
          </cell>
          <cell r="O32112">
            <v>0</v>
          </cell>
          <cell r="P32112">
            <v>0</v>
          </cell>
          <cell r="Q32112">
            <v>75400</v>
          </cell>
        </row>
        <row r="32113">
          <cell r="M32113" t="str">
            <v>805010659_ 1053568</v>
          </cell>
          <cell r="N32113">
            <v>75400</v>
          </cell>
          <cell r="O32113">
            <v>0</v>
          </cell>
          <cell r="P32113">
            <v>0</v>
          </cell>
          <cell r="Q32113">
            <v>75400</v>
          </cell>
        </row>
        <row r="32114">
          <cell r="M32114" t="str">
            <v>805010659_ 1053547</v>
          </cell>
          <cell r="N32114">
            <v>75400</v>
          </cell>
          <cell r="O32114">
            <v>0</v>
          </cell>
          <cell r="P32114">
            <v>0</v>
          </cell>
          <cell r="Q32114">
            <v>75400</v>
          </cell>
        </row>
        <row r="32115">
          <cell r="M32115" t="str">
            <v>805010659_ 1053595</v>
          </cell>
          <cell r="N32115">
            <v>98000</v>
          </cell>
          <cell r="O32115">
            <v>0</v>
          </cell>
          <cell r="P32115">
            <v>0</v>
          </cell>
          <cell r="Q32115">
            <v>98000</v>
          </cell>
        </row>
        <row r="32116">
          <cell r="M32116" t="str">
            <v>805010659_ 1053928</v>
          </cell>
          <cell r="N32116">
            <v>156600</v>
          </cell>
          <cell r="O32116">
            <v>0</v>
          </cell>
          <cell r="P32116">
            <v>0</v>
          </cell>
          <cell r="Q32116">
            <v>156600</v>
          </cell>
        </row>
        <row r="32117">
          <cell r="M32117" t="str">
            <v>805010659_ 1053629</v>
          </cell>
          <cell r="N32117">
            <v>226200</v>
          </cell>
          <cell r="O32117">
            <v>0</v>
          </cell>
          <cell r="P32117">
            <v>0</v>
          </cell>
          <cell r="Q32117">
            <v>226200</v>
          </cell>
        </row>
        <row r="32118">
          <cell r="M32118" t="str">
            <v>805010659_ 1053886</v>
          </cell>
          <cell r="N32118">
            <v>98000</v>
          </cell>
          <cell r="O32118">
            <v>0</v>
          </cell>
          <cell r="P32118">
            <v>0</v>
          </cell>
          <cell r="Q32118">
            <v>98000</v>
          </cell>
        </row>
        <row r="32119">
          <cell r="M32119" t="str">
            <v>805010659_ 1053863</v>
          </cell>
          <cell r="N32119">
            <v>22360</v>
          </cell>
          <cell r="O32119">
            <v>0</v>
          </cell>
          <cell r="P32119">
            <v>0</v>
          </cell>
          <cell r="Q32119">
            <v>22360</v>
          </cell>
        </row>
        <row r="32120">
          <cell r="M32120" t="str">
            <v>805010659_ 1053978</v>
          </cell>
          <cell r="N32120">
            <v>250000</v>
          </cell>
          <cell r="O32120">
            <v>0</v>
          </cell>
          <cell r="P32120">
            <v>0</v>
          </cell>
          <cell r="Q32120">
            <v>250000</v>
          </cell>
        </row>
        <row r="32121">
          <cell r="M32121" t="str">
            <v>805010659_ 1053617</v>
          </cell>
          <cell r="N32121">
            <v>104200</v>
          </cell>
          <cell r="O32121">
            <v>0</v>
          </cell>
          <cell r="P32121">
            <v>0</v>
          </cell>
          <cell r="Q32121">
            <v>104200</v>
          </cell>
        </row>
        <row r="32122">
          <cell r="M32122" t="str">
            <v>805010659_ 1053794</v>
          </cell>
          <cell r="N32122">
            <v>153000</v>
          </cell>
          <cell r="O32122">
            <v>0</v>
          </cell>
          <cell r="P32122">
            <v>0</v>
          </cell>
          <cell r="Q32122">
            <v>153000</v>
          </cell>
        </row>
        <row r="32123">
          <cell r="M32123" t="str">
            <v>805010659_ 1053791</v>
          </cell>
          <cell r="N32123">
            <v>75400</v>
          </cell>
          <cell r="O32123">
            <v>0</v>
          </cell>
          <cell r="P32123">
            <v>0</v>
          </cell>
          <cell r="Q32123">
            <v>75400</v>
          </cell>
        </row>
        <row r="32124">
          <cell r="M32124" t="str">
            <v>805010659_ 1053578</v>
          </cell>
          <cell r="N32124">
            <v>35860</v>
          </cell>
          <cell r="O32124">
            <v>0</v>
          </cell>
          <cell r="P32124">
            <v>0</v>
          </cell>
          <cell r="Q32124">
            <v>35860</v>
          </cell>
        </row>
        <row r="32125">
          <cell r="M32125" t="str">
            <v>805010659_ 1053551</v>
          </cell>
          <cell r="N32125">
            <v>156600</v>
          </cell>
          <cell r="O32125">
            <v>0</v>
          </cell>
          <cell r="P32125">
            <v>0</v>
          </cell>
          <cell r="Q32125">
            <v>156600</v>
          </cell>
        </row>
        <row r="32126">
          <cell r="M32126" t="str">
            <v>805010659_ 1053689</v>
          </cell>
          <cell r="N32126">
            <v>80005</v>
          </cell>
          <cell r="O32126">
            <v>0</v>
          </cell>
          <cell r="P32126">
            <v>0</v>
          </cell>
          <cell r="Q32126">
            <v>80005</v>
          </cell>
        </row>
        <row r="32127">
          <cell r="M32127" t="str">
            <v>805010659_ 1053557</v>
          </cell>
          <cell r="N32127">
            <v>156600</v>
          </cell>
          <cell r="O32127">
            <v>0</v>
          </cell>
          <cell r="P32127">
            <v>0</v>
          </cell>
          <cell r="Q32127">
            <v>156600</v>
          </cell>
        </row>
        <row r="32128">
          <cell r="M32128" t="str">
            <v>805010659_ 1053524</v>
          </cell>
          <cell r="N32128">
            <v>40600</v>
          </cell>
          <cell r="O32128">
            <v>0</v>
          </cell>
          <cell r="P32128">
            <v>0</v>
          </cell>
          <cell r="Q32128">
            <v>40600</v>
          </cell>
        </row>
        <row r="32129">
          <cell r="M32129" t="str">
            <v>805010659_ 1053594</v>
          </cell>
          <cell r="N32129">
            <v>74999</v>
          </cell>
          <cell r="O32129">
            <v>0</v>
          </cell>
          <cell r="P32129">
            <v>0</v>
          </cell>
          <cell r="Q32129">
            <v>74999</v>
          </cell>
        </row>
        <row r="32130">
          <cell r="M32130" t="str">
            <v>805010659_ 1053642</v>
          </cell>
          <cell r="N32130">
            <v>18000</v>
          </cell>
          <cell r="O32130">
            <v>0</v>
          </cell>
          <cell r="P32130">
            <v>80000</v>
          </cell>
          <cell r="Q32130">
            <v>18000</v>
          </cell>
        </row>
        <row r="32131">
          <cell r="M32131" t="str">
            <v>805010659_ 1053910</v>
          </cell>
          <cell r="N32131">
            <v>75400</v>
          </cell>
          <cell r="O32131">
            <v>0</v>
          </cell>
          <cell r="P32131">
            <v>0</v>
          </cell>
          <cell r="Q32131">
            <v>75400</v>
          </cell>
        </row>
        <row r="32132">
          <cell r="M32132" t="str">
            <v>805010659_ 1053857</v>
          </cell>
          <cell r="N32132">
            <v>67400</v>
          </cell>
          <cell r="O32132">
            <v>0</v>
          </cell>
          <cell r="P32132">
            <v>0</v>
          </cell>
          <cell r="Q32132">
            <v>67400</v>
          </cell>
        </row>
        <row r="32133">
          <cell r="M32133" t="str">
            <v>805010659_ 1053763</v>
          </cell>
          <cell r="N32133">
            <v>44466</v>
          </cell>
          <cell r="O32133">
            <v>0</v>
          </cell>
          <cell r="P32133">
            <v>0</v>
          </cell>
          <cell r="Q32133">
            <v>44466</v>
          </cell>
        </row>
        <row r="32134">
          <cell r="M32134" t="str">
            <v>805010659_ 1053664</v>
          </cell>
          <cell r="N32134">
            <v>348000</v>
          </cell>
          <cell r="O32134">
            <v>0</v>
          </cell>
          <cell r="P32134">
            <v>0</v>
          </cell>
          <cell r="Q32134">
            <v>348000</v>
          </cell>
        </row>
        <row r="32135">
          <cell r="M32135" t="str">
            <v>805010659_ 1053914</v>
          </cell>
          <cell r="N32135">
            <v>226200</v>
          </cell>
          <cell r="O32135">
            <v>0</v>
          </cell>
          <cell r="P32135">
            <v>0</v>
          </cell>
          <cell r="Q32135">
            <v>226200</v>
          </cell>
        </row>
        <row r="32136">
          <cell r="M32136" t="str">
            <v>805010659_ 1053874</v>
          </cell>
          <cell r="N32136">
            <v>14984</v>
          </cell>
          <cell r="O32136">
            <v>0</v>
          </cell>
          <cell r="P32136">
            <v>0</v>
          </cell>
          <cell r="Q32136">
            <v>14984</v>
          </cell>
        </row>
        <row r="32137">
          <cell r="M32137" t="str">
            <v>805010659_ 1053896</v>
          </cell>
          <cell r="N32137">
            <v>1512000</v>
          </cell>
          <cell r="O32137">
            <v>0</v>
          </cell>
          <cell r="P32137">
            <v>0</v>
          </cell>
          <cell r="Q32137">
            <v>1512000</v>
          </cell>
        </row>
        <row r="32138">
          <cell r="M32138" t="str">
            <v>805010659_ 1053584</v>
          </cell>
          <cell r="N32138">
            <v>135000</v>
          </cell>
          <cell r="O32138">
            <v>0</v>
          </cell>
          <cell r="P32138">
            <v>0</v>
          </cell>
          <cell r="Q32138">
            <v>135000</v>
          </cell>
        </row>
        <row r="32139">
          <cell r="M32139" t="str">
            <v>805010659_ 1053574</v>
          </cell>
          <cell r="N32139">
            <v>75400</v>
          </cell>
          <cell r="O32139">
            <v>0</v>
          </cell>
          <cell r="P32139">
            <v>0</v>
          </cell>
          <cell r="Q32139">
            <v>75400</v>
          </cell>
        </row>
        <row r="32140">
          <cell r="M32140" t="str">
            <v>805010659_ 1053750</v>
          </cell>
          <cell r="N32140">
            <v>74999</v>
          </cell>
          <cell r="O32140">
            <v>0</v>
          </cell>
          <cell r="P32140">
            <v>0</v>
          </cell>
          <cell r="Q32140">
            <v>74999</v>
          </cell>
        </row>
        <row r="32141">
          <cell r="M32141" t="str">
            <v>805010659_ 1053919</v>
          </cell>
          <cell r="N32141">
            <v>528000</v>
          </cell>
          <cell r="O32141">
            <v>0</v>
          </cell>
          <cell r="P32141">
            <v>0</v>
          </cell>
          <cell r="Q32141">
            <v>528000</v>
          </cell>
        </row>
        <row r="32142">
          <cell r="M32142" t="str">
            <v>805010659_ 1053534</v>
          </cell>
          <cell r="N32142">
            <v>27000</v>
          </cell>
          <cell r="O32142">
            <v>0</v>
          </cell>
          <cell r="P32142">
            <v>0</v>
          </cell>
          <cell r="Q32142">
            <v>27000</v>
          </cell>
        </row>
        <row r="32143">
          <cell r="M32143" t="str">
            <v>805010659_ 1053761</v>
          </cell>
          <cell r="N32143">
            <v>40600</v>
          </cell>
          <cell r="O32143">
            <v>0</v>
          </cell>
          <cell r="P32143">
            <v>0</v>
          </cell>
          <cell r="Q32143">
            <v>40600</v>
          </cell>
        </row>
        <row r="32144">
          <cell r="M32144" t="str">
            <v>805010659_ 1053901</v>
          </cell>
          <cell r="N32144">
            <v>226200</v>
          </cell>
          <cell r="O32144">
            <v>0</v>
          </cell>
          <cell r="P32144">
            <v>0</v>
          </cell>
          <cell r="Q32144">
            <v>226200</v>
          </cell>
        </row>
        <row r="32145">
          <cell r="M32145" t="str">
            <v>805010659_ 1053719</v>
          </cell>
          <cell r="N32145">
            <v>706200</v>
          </cell>
          <cell r="O32145">
            <v>0</v>
          </cell>
          <cell r="P32145">
            <v>0</v>
          </cell>
          <cell r="Q32145">
            <v>706200</v>
          </cell>
        </row>
        <row r="32146">
          <cell r="M32146" t="str">
            <v>805010659_ 1053865</v>
          </cell>
          <cell r="N32146">
            <v>98000</v>
          </cell>
          <cell r="O32146">
            <v>0</v>
          </cell>
          <cell r="P32146">
            <v>0</v>
          </cell>
          <cell r="Q32146">
            <v>98000</v>
          </cell>
        </row>
        <row r="32147">
          <cell r="M32147" t="str">
            <v>805010659_ 1053732</v>
          </cell>
          <cell r="N32147">
            <v>98000</v>
          </cell>
          <cell r="O32147">
            <v>0</v>
          </cell>
          <cell r="P32147">
            <v>0</v>
          </cell>
          <cell r="Q32147">
            <v>98000</v>
          </cell>
        </row>
        <row r="32148">
          <cell r="M32148" t="str">
            <v>805010659_ 1053866</v>
          </cell>
          <cell r="N32148">
            <v>80020</v>
          </cell>
          <cell r="O32148">
            <v>0</v>
          </cell>
          <cell r="P32148">
            <v>0</v>
          </cell>
          <cell r="Q32148">
            <v>80020</v>
          </cell>
        </row>
        <row r="32149">
          <cell r="M32149" t="str">
            <v>805010659_ 1053694</v>
          </cell>
          <cell r="N32149">
            <v>98000</v>
          </cell>
          <cell r="O32149">
            <v>0</v>
          </cell>
          <cell r="P32149">
            <v>0</v>
          </cell>
          <cell r="Q32149">
            <v>98000</v>
          </cell>
        </row>
        <row r="32150">
          <cell r="M32150" t="str">
            <v>805010659_P31496</v>
          </cell>
          <cell r="N32150">
            <v>2173940</v>
          </cell>
          <cell r="O32150">
            <v>0</v>
          </cell>
          <cell r="P32150">
            <v>0</v>
          </cell>
          <cell r="Q32150">
            <v>2173940</v>
          </cell>
        </row>
        <row r="32151">
          <cell r="M32151" t="str">
            <v>805010659_P31498</v>
          </cell>
          <cell r="N32151">
            <v>138000</v>
          </cell>
          <cell r="O32151">
            <v>0</v>
          </cell>
          <cell r="P32151">
            <v>0</v>
          </cell>
          <cell r="Q32151">
            <v>138000</v>
          </cell>
        </row>
        <row r="32152">
          <cell r="M32152" t="str">
            <v>805010659_P31492</v>
          </cell>
          <cell r="N32152">
            <v>342000</v>
          </cell>
          <cell r="O32152">
            <v>0</v>
          </cell>
          <cell r="P32152">
            <v>0</v>
          </cell>
          <cell r="Q32152">
            <v>342000</v>
          </cell>
        </row>
        <row r="32153">
          <cell r="M32153" t="str">
            <v>805010659_B5396</v>
          </cell>
          <cell r="N32153">
            <v>97997</v>
          </cell>
          <cell r="O32153">
            <v>0</v>
          </cell>
          <cell r="P32153">
            <v>0</v>
          </cell>
          <cell r="Q32153">
            <v>97997</v>
          </cell>
        </row>
        <row r="32154">
          <cell r="M32154" t="str">
            <v>805010659_ 1051615</v>
          </cell>
          <cell r="N32154">
            <v>294001</v>
          </cell>
          <cell r="O32154">
            <v>0</v>
          </cell>
          <cell r="P32154">
            <v>0</v>
          </cell>
          <cell r="Q32154">
            <v>294001</v>
          </cell>
        </row>
        <row r="32155">
          <cell r="M32155" t="str">
            <v>805010659_ 1051560</v>
          </cell>
          <cell r="N32155">
            <v>490001</v>
          </cell>
          <cell r="O32155">
            <v>0</v>
          </cell>
          <cell r="P32155">
            <v>0</v>
          </cell>
          <cell r="Q32155">
            <v>490001</v>
          </cell>
        </row>
        <row r="32156">
          <cell r="M32156" t="str">
            <v>805010659_ 1051860</v>
          </cell>
          <cell r="N32156">
            <v>392000</v>
          </cell>
          <cell r="O32156">
            <v>0</v>
          </cell>
          <cell r="P32156">
            <v>0</v>
          </cell>
          <cell r="Q32156">
            <v>392000</v>
          </cell>
        </row>
        <row r="32157">
          <cell r="M32157" t="str">
            <v>805010659_ 1051503</v>
          </cell>
          <cell r="N32157">
            <v>392001</v>
          </cell>
          <cell r="O32157">
            <v>0</v>
          </cell>
          <cell r="P32157">
            <v>0</v>
          </cell>
          <cell r="Q32157">
            <v>392001</v>
          </cell>
        </row>
        <row r="32158">
          <cell r="M32158" t="str">
            <v>805010659_ 1051719</v>
          </cell>
          <cell r="N32158">
            <v>75400</v>
          </cell>
          <cell r="O32158">
            <v>0</v>
          </cell>
          <cell r="P32158">
            <v>0</v>
          </cell>
          <cell r="Q32158">
            <v>75400</v>
          </cell>
        </row>
        <row r="32159">
          <cell r="M32159" t="str">
            <v>805010659_ 1051896</v>
          </cell>
          <cell r="N32159">
            <v>1058400</v>
          </cell>
          <cell r="O32159">
            <v>0</v>
          </cell>
          <cell r="P32159">
            <v>0</v>
          </cell>
          <cell r="Q32159">
            <v>1058400</v>
          </cell>
        </row>
        <row r="32160">
          <cell r="M32160" t="str">
            <v>805010659_ 1051501</v>
          </cell>
          <cell r="N32160">
            <v>75400</v>
          </cell>
          <cell r="O32160">
            <v>0</v>
          </cell>
          <cell r="P32160">
            <v>0</v>
          </cell>
          <cell r="Q32160">
            <v>75400</v>
          </cell>
        </row>
        <row r="32161">
          <cell r="M32161" t="str">
            <v>805010659_ 1051846</v>
          </cell>
          <cell r="N32161">
            <v>150800</v>
          </cell>
          <cell r="O32161">
            <v>0</v>
          </cell>
          <cell r="P32161">
            <v>0</v>
          </cell>
          <cell r="Q32161">
            <v>150800</v>
          </cell>
        </row>
        <row r="32162">
          <cell r="M32162" t="str">
            <v>805010659_ 1051643</v>
          </cell>
          <cell r="N32162">
            <v>156600</v>
          </cell>
          <cell r="O32162">
            <v>0</v>
          </cell>
          <cell r="P32162">
            <v>0</v>
          </cell>
          <cell r="Q32162">
            <v>156600</v>
          </cell>
        </row>
        <row r="32163">
          <cell r="M32163" t="str">
            <v>805010659_ 1051685</v>
          </cell>
          <cell r="N32163">
            <v>98000</v>
          </cell>
          <cell r="O32163">
            <v>0</v>
          </cell>
          <cell r="P32163">
            <v>0</v>
          </cell>
          <cell r="Q32163">
            <v>98000</v>
          </cell>
        </row>
        <row r="32164">
          <cell r="M32164" t="str">
            <v>805010659_ 1051727</v>
          </cell>
          <cell r="N32164">
            <v>20000</v>
          </cell>
          <cell r="O32164">
            <v>0</v>
          </cell>
          <cell r="P32164">
            <v>0</v>
          </cell>
          <cell r="Q32164">
            <v>20000</v>
          </cell>
        </row>
        <row r="32165">
          <cell r="M32165" t="str">
            <v>805010659_ 1051828</v>
          </cell>
          <cell r="N32165">
            <v>696000</v>
          </cell>
          <cell r="O32165">
            <v>0</v>
          </cell>
          <cell r="P32165">
            <v>0</v>
          </cell>
          <cell r="Q32165">
            <v>696000</v>
          </cell>
        </row>
        <row r="32166">
          <cell r="M32166" t="str">
            <v>805010659_ 1051663</v>
          </cell>
          <cell r="N32166">
            <v>98000</v>
          </cell>
          <cell r="O32166">
            <v>0</v>
          </cell>
          <cell r="P32166">
            <v>0</v>
          </cell>
          <cell r="Q32166">
            <v>98000</v>
          </cell>
        </row>
        <row r="32167">
          <cell r="M32167" t="str">
            <v>805010659_ 1051794</v>
          </cell>
          <cell r="N32167">
            <v>156600</v>
          </cell>
          <cell r="O32167">
            <v>0</v>
          </cell>
          <cell r="P32167">
            <v>0</v>
          </cell>
          <cell r="Q32167">
            <v>156600</v>
          </cell>
        </row>
        <row r="32168">
          <cell r="M32168" t="str">
            <v>805010659_ 1051608</v>
          </cell>
          <cell r="N32168">
            <v>34799</v>
          </cell>
          <cell r="O32168">
            <v>0</v>
          </cell>
          <cell r="P32168">
            <v>0</v>
          </cell>
          <cell r="Q32168">
            <v>34799</v>
          </cell>
        </row>
        <row r="32169">
          <cell r="M32169" t="str">
            <v>805010659_ 1051592</v>
          </cell>
          <cell r="N32169">
            <v>500000</v>
          </cell>
          <cell r="O32169">
            <v>0</v>
          </cell>
          <cell r="P32169">
            <v>0</v>
          </cell>
          <cell r="Q32169">
            <v>500000</v>
          </cell>
        </row>
        <row r="32170">
          <cell r="M32170" t="str">
            <v>805010659_ 1051607</v>
          </cell>
          <cell r="N32170">
            <v>75400</v>
          </cell>
          <cell r="O32170">
            <v>0</v>
          </cell>
          <cell r="P32170">
            <v>0</v>
          </cell>
          <cell r="Q32170">
            <v>75400</v>
          </cell>
        </row>
        <row r="32171">
          <cell r="M32171" t="str">
            <v>805010659_ 1051565</v>
          </cell>
          <cell r="N32171">
            <v>490001</v>
          </cell>
          <cell r="O32171">
            <v>0</v>
          </cell>
          <cell r="P32171">
            <v>0</v>
          </cell>
          <cell r="Q32171">
            <v>490001</v>
          </cell>
        </row>
        <row r="32172">
          <cell r="M32172" t="str">
            <v>805010659_ 1051669</v>
          </cell>
          <cell r="N32172">
            <v>490001</v>
          </cell>
          <cell r="O32172">
            <v>0</v>
          </cell>
          <cell r="P32172">
            <v>0</v>
          </cell>
          <cell r="Q32172">
            <v>490001</v>
          </cell>
        </row>
        <row r="32173">
          <cell r="M32173" t="str">
            <v>805010659_ 1051839</v>
          </cell>
          <cell r="N32173">
            <v>490000</v>
          </cell>
          <cell r="O32173">
            <v>0</v>
          </cell>
          <cell r="P32173">
            <v>0</v>
          </cell>
          <cell r="Q32173">
            <v>490000</v>
          </cell>
        </row>
        <row r="32174">
          <cell r="M32174" t="str">
            <v>805010659_ 1051609</v>
          </cell>
          <cell r="N32174">
            <v>490001</v>
          </cell>
          <cell r="O32174">
            <v>0</v>
          </cell>
          <cell r="P32174">
            <v>0</v>
          </cell>
          <cell r="Q32174">
            <v>490001</v>
          </cell>
        </row>
        <row r="32175">
          <cell r="M32175" t="str">
            <v>805010659_ 1051586</v>
          </cell>
          <cell r="N32175">
            <v>490001</v>
          </cell>
          <cell r="O32175">
            <v>0</v>
          </cell>
          <cell r="P32175">
            <v>0</v>
          </cell>
          <cell r="Q32175">
            <v>490001</v>
          </cell>
        </row>
        <row r="32176">
          <cell r="M32176" t="str">
            <v>805010659_ 1051664</v>
          </cell>
          <cell r="N32176">
            <v>75400</v>
          </cell>
          <cell r="O32176">
            <v>0</v>
          </cell>
          <cell r="P32176">
            <v>0</v>
          </cell>
          <cell r="Q32176">
            <v>75400</v>
          </cell>
        </row>
        <row r="32177">
          <cell r="M32177" t="str">
            <v>805010659_ 1051499</v>
          </cell>
          <cell r="N32177">
            <v>50400</v>
          </cell>
          <cell r="O32177">
            <v>0</v>
          </cell>
          <cell r="P32177">
            <v>0</v>
          </cell>
          <cell r="Q32177">
            <v>50400</v>
          </cell>
        </row>
        <row r="32178">
          <cell r="M32178" t="str">
            <v>805010659_ 1051928</v>
          </cell>
          <cell r="N32178">
            <v>40600</v>
          </cell>
          <cell r="O32178">
            <v>0</v>
          </cell>
          <cell r="P32178">
            <v>0</v>
          </cell>
          <cell r="Q32178">
            <v>40600</v>
          </cell>
        </row>
        <row r="32179">
          <cell r="M32179" t="str">
            <v>805010659_ 1051580</v>
          </cell>
          <cell r="N32179">
            <v>122000</v>
          </cell>
          <cell r="O32179">
            <v>0</v>
          </cell>
          <cell r="P32179">
            <v>0</v>
          </cell>
          <cell r="Q32179">
            <v>122000</v>
          </cell>
        </row>
        <row r="32180">
          <cell r="M32180" t="str">
            <v>805010659_ 1051654</v>
          </cell>
          <cell r="N32180">
            <v>196036</v>
          </cell>
          <cell r="O32180">
            <v>0</v>
          </cell>
          <cell r="P32180">
            <v>0</v>
          </cell>
          <cell r="Q32180">
            <v>196036</v>
          </cell>
        </row>
        <row r="32181">
          <cell r="M32181" t="str">
            <v>805010659_ 1051731</v>
          </cell>
          <cell r="N32181">
            <v>98000</v>
          </cell>
          <cell r="O32181">
            <v>0</v>
          </cell>
          <cell r="P32181">
            <v>0</v>
          </cell>
          <cell r="Q32181">
            <v>98000</v>
          </cell>
        </row>
        <row r="32182">
          <cell r="M32182" t="str">
            <v>805010659_ 1051938</v>
          </cell>
          <cell r="N32182">
            <v>95400</v>
          </cell>
          <cell r="O32182">
            <v>0</v>
          </cell>
          <cell r="P32182">
            <v>0</v>
          </cell>
          <cell r="Q32182">
            <v>95400</v>
          </cell>
        </row>
        <row r="32183">
          <cell r="M32183" t="str">
            <v>805010659_ 1051570</v>
          </cell>
          <cell r="N32183">
            <v>122000</v>
          </cell>
          <cell r="O32183">
            <v>0</v>
          </cell>
          <cell r="P32183">
            <v>0</v>
          </cell>
          <cell r="Q32183">
            <v>122000</v>
          </cell>
        </row>
        <row r="32184">
          <cell r="M32184" t="str">
            <v>805010659_ 1051578</v>
          </cell>
          <cell r="N32184">
            <v>75400</v>
          </cell>
          <cell r="O32184">
            <v>0</v>
          </cell>
          <cell r="P32184">
            <v>0</v>
          </cell>
          <cell r="Q32184">
            <v>75400</v>
          </cell>
        </row>
        <row r="32185">
          <cell r="M32185" t="str">
            <v>805010659_ 1051564</v>
          </cell>
          <cell r="N32185">
            <v>250000</v>
          </cell>
          <cell r="O32185">
            <v>0</v>
          </cell>
          <cell r="P32185">
            <v>0</v>
          </cell>
          <cell r="Q32185">
            <v>250000</v>
          </cell>
        </row>
        <row r="32186">
          <cell r="M32186" t="str">
            <v>805010659_ 1051841</v>
          </cell>
          <cell r="N32186">
            <v>75400</v>
          </cell>
          <cell r="O32186">
            <v>0</v>
          </cell>
          <cell r="P32186">
            <v>0</v>
          </cell>
          <cell r="Q32186">
            <v>75400</v>
          </cell>
        </row>
        <row r="32187">
          <cell r="M32187" t="str">
            <v>805010659_ 1051803</v>
          </cell>
          <cell r="N32187">
            <v>29000</v>
          </cell>
          <cell r="O32187">
            <v>0</v>
          </cell>
          <cell r="P32187">
            <v>0</v>
          </cell>
          <cell r="Q32187">
            <v>29000</v>
          </cell>
        </row>
        <row r="32188">
          <cell r="M32188" t="str">
            <v>805010659_ 1051556</v>
          </cell>
          <cell r="N32188">
            <v>156600</v>
          </cell>
          <cell r="O32188">
            <v>0</v>
          </cell>
          <cell r="P32188">
            <v>0</v>
          </cell>
          <cell r="Q32188">
            <v>156600</v>
          </cell>
        </row>
        <row r="32189">
          <cell r="M32189" t="str">
            <v>805010659_ 1051527</v>
          </cell>
          <cell r="N32189">
            <v>40600</v>
          </cell>
          <cell r="O32189">
            <v>0</v>
          </cell>
          <cell r="P32189">
            <v>0</v>
          </cell>
          <cell r="Q32189">
            <v>40600</v>
          </cell>
        </row>
        <row r="32190">
          <cell r="M32190" t="str">
            <v>805010659_ 1051733</v>
          </cell>
          <cell r="N32190">
            <v>420000</v>
          </cell>
          <cell r="O32190">
            <v>0</v>
          </cell>
          <cell r="P32190">
            <v>0</v>
          </cell>
          <cell r="Q32190">
            <v>420000</v>
          </cell>
        </row>
        <row r="32191">
          <cell r="M32191" t="str">
            <v>805010659_ 1051590</v>
          </cell>
          <cell r="N32191">
            <v>75400</v>
          </cell>
          <cell r="O32191">
            <v>0</v>
          </cell>
          <cell r="P32191">
            <v>0</v>
          </cell>
          <cell r="Q32191">
            <v>75400</v>
          </cell>
        </row>
        <row r="32192">
          <cell r="M32192" t="str">
            <v>805010659_ 1051547</v>
          </cell>
          <cell r="N32192">
            <v>52499</v>
          </cell>
          <cell r="O32192">
            <v>0</v>
          </cell>
          <cell r="P32192">
            <v>0</v>
          </cell>
          <cell r="Q32192">
            <v>52499</v>
          </cell>
        </row>
        <row r="32193">
          <cell r="M32193" t="str">
            <v>805010659_ 1051968</v>
          </cell>
          <cell r="N32193">
            <v>7608017</v>
          </cell>
          <cell r="O32193">
            <v>0</v>
          </cell>
          <cell r="P32193">
            <v>0</v>
          </cell>
          <cell r="Q32193">
            <v>7608017</v>
          </cell>
        </row>
        <row r="32194">
          <cell r="M32194" t="str">
            <v>805010659_ 1051550</v>
          </cell>
          <cell r="N32194">
            <v>40600</v>
          </cell>
          <cell r="O32194">
            <v>0</v>
          </cell>
          <cell r="P32194">
            <v>0</v>
          </cell>
          <cell r="Q32194">
            <v>40600</v>
          </cell>
        </row>
        <row r="32195">
          <cell r="M32195" t="str">
            <v>805010659_ 1051843</v>
          </cell>
          <cell r="N32195">
            <v>500000</v>
          </cell>
          <cell r="O32195">
            <v>0</v>
          </cell>
          <cell r="P32195">
            <v>0</v>
          </cell>
          <cell r="Q32195">
            <v>500000</v>
          </cell>
        </row>
        <row r="32196">
          <cell r="M32196" t="str">
            <v>805010659_ 1051716</v>
          </cell>
          <cell r="N32196">
            <v>75400</v>
          </cell>
          <cell r="O32196">
            <v>0</v>
          </cell>
          <cell r="P32196">
            <v>0</v>
          </cell>
          <cell r="Q32196">
            <v>75400</v>
          </cell>
        </row>
        <row r="32197">
          <cell r="M32197" t="str">
            <v>805010659_ 1051599</v>
          </cell>
          <cell r="N32197">
            <v>510000</v>
          </cell>
          <cell r="O32197">
            <v>0</v>
          </cell>
          <cell r="P32197">
            <v>0</v>
          </cell>
          <cell r="Q32197">
            <v>510000</v>
          </cell>
        </row>
        <row r="32198">
          <cell r="M32198" t="str">
            <v>805010659_ 1051933</v>
          </cell>
          <cell r="N32198">
            <v>75400</v>
          </cell>
          <cell r="O32198">
            <v>0</v>
          </cell>
          <cell r="P32198">
            <v>0</v>
          </cell>
          <cell r="Q32198">
            <v>75400</v>
          </cell>
        </row>
        <row r="32199">
          <cell r="M32199" t="str">
            <v>805010659_ 1051757</v>
          </cell>
          <cell r="N32199">
            <v>75400</v>
          </cell>
          <cell r="O32199">
            <v>0</v>
          </cell>
          <cell r="P32199">
            <v>0</v>
          </cell>
          <cell r="Q32199">
            <v>75400</v>
          </cell>
        </row>
        <row r="32200">
          <cell r="M32200" t="str">
            <v>805010659_ 1051681</v>
          </cell>
          <cell r="N32200">
            <v>156600</v>
          </cell>
          <cell r="O32200">
            <v>0</v>
          </cell>
          <cell r="P32200">
            <v>0</v>
          </cell>
          <cell r="Q32200">
            <v>156600</v>
          </cell>
        </row>
        <row r="32201">
          <cell r="M32201" t="str">
            <v>805010659_ 1051942</v>
          </cell>
          <cell r="N32201">
            <v>156600</v>
          </cell>
          <cell r="O32201">
            <v>0</v>
          </cell>
          <cell r="P32201">
            <v>0</v>
          </cell>
          <cell r="Q32201">
            <v>156600</v>
          </cell>
        </row>
        <row r="32202">
          <cell r="M32202" t="str">
            <v>805010659_ 1051932</v>
          </cell>
          <cell r="N32202">
            <v>156600</v>
          </cell>
          <cell r="O32202">
            <v>0</v>
          </cell>
          <cell r="P32202">
            <v>0</v>
          </cell>
          <cell r="Q32202">
            <v>156600</v>
          </cell>
        </row>
        <row r="32203">
          <cell r="M32203" t="str">
            <v>805010659_ 1051645</v>
          </cell>
          <cell r="N32203">
            <v>52499</v>
          </cell>
          <cell r="O32203">
            <v>0</v>
          </cell>
          <cell r="P32203">
            <v>0</v>
          </cell>
          <cell r="Q32203">
            <v>52499</v>
          </cell>
        </row>
        <row r="32204">
          <cell r="M32204" t="str">
            <v>805010659_ 1051670</v>
          </cell>
          <cell r="N32204">
            <v>75400</v>
          </cell>
          <cell r="O32204">
            <v>0</v>
          </cell>
          <cell r="P32204">
            <v>0</v>
          </cell>
          <cell r="Q32204">
            <v>75400</v>
          </cell>
        </row>
        <row r="32205">
          <cell r="M32205" t="str">
            <v>805010659_ 1051763</v>
          </cell>
          <cell r="N32205">
            <v>226200</v>
          </cell>
          <cell r="O32205">
            <v>0</v>
          </cell>
          <cell r="P32205">
            <v>0</v>
          </cell>
          <cell r="Q32205">
            <v>226200</v>
          </cell>
        </row>
        <row r="32206">
          <cell r="M32206" t="str">
            <v>805010659_ 1051904</v>
          </cell>
          <cell r="N32206">
            <v>75400</v>
          </cell>
          <cell r="O32206">
            <v>0</v>
          </cell>
          <cell r="P32206">
            <v>0</v>
          </cell>
          <cell r="Q32206">
            <v>75400</v>
          </cell>
        </row>
        <row r="32207">
          <cell r="M32207" t="str">
            <v>805010659_ 1051791</v>
          </cell>
          <cell r="N32207">
            <v>75400</v>
          </cell>
          <cell r="O32207">
            <v>0</v>
          </cell>
          <cell r="P32207">
            <v>0</v>
          </cell>
          <cell r="Q32207">
            <v>75400</v>
          </cell>
        </row>
        <row r="32208">
          <cell r="M32208" t="str">
            <v>805010659_ 1051800</v>
          </cell>
          <cell r="N32208">
            <v>156600</v>
          </cell>
          <cell r="O32208">
            <v>0</v>
          </cell>
          <cell r="P32208">
            <v>0</v>
          </cell>
          <cell r="Q32208">
            <v>156600</v>
          </cell>
        </row>
        <row r="32209">
          <cell r="M32209" t="str">
            <v>805010659_ 1051924</v>
          </cell>
          <cell r="N32209">
            <v>20000</v>
          </cell>
          <cell r="O32209">
            <v>0</v>
          </cell>
          <cell r="P32209">
            <v>0</v>
          </cell>
          <cell r="Q32209">
            <v>20000</v>
          </cell>
        </row>
        <row r="32210">
          <cell r="M32210" t="str">
            <v>805010659_ 1051551</v>
          </cell>
          <cell r="N32210">
            <v>40600</v>
          </cell>
          <cell r="O32210">
            <v>0</v>
          </cell>
          <cell r="P32210">
            <v>0</v>
          </cell>
          <cell r="Q32210">
            <v>40600</v>
          </cell>
        </row>
        <row r="32211">
          <cell r="M32211" t="str">
            <v>805010659_ 1051546</v>
          </cell>
          <cell r="N32211">
            <v>2088000</v>
          </cell>
          <cell r="O32211">
            <v>0</v>
          </cell>
          <cell r="P32211">
            <v>0</v>
          </cell>
          <cell r="Q32211">
            <v>2088000</v>
          </cell>
        </row>
        <row r="32212">
          <cell r="M32212" t="str">
            <v>805010659_ 1051956</v>
          </cell>
          <cell r="N32212">
            <v>75400</v>
          </cell>
          <cell r="O32212">
            <v>0</v>
          </cell>
          <cell r="P32212">
            <v>0</v>
          </cell>
          <cell r="Q32212">
            <v>75400</v>
          </cell>
        </row>
        <row r="32213">
          <cell r="M32213" t="str">
            <v>805010659_ 1051582</v>
          </cell>
          <cell r="N32213">
            <v>420000</v>
          </cell>
          <cell r="O32213">
            <v>0</v>
          </cell>
          <cell r="P32213">
            <v>0</v>
          </cell>
          <cell r="Q32213">
            <v>420000</v>
          </cell>
        </row>
        <row r="32214">
          <cell r="M32214" t="str">
            <v>805010659_ 1051532</v>
          </cell>
          <cell r="N32214">
            <v>135000</v>
          </cell>
          <cell r="O32214">
            <v>0</v>
          </cell>
          <cell r="P32214">
            <v>0</v>
          </cell>
          <cell r="Q32214">
            <v>135000</v>
          </cell>
        </row>
        <row r="32215">
          <cell r="M32215" t="str">
            <v>805010659_ 1051695</v>
          </cell>
          <cell r="N32215">
            <v>150800</v>
          </cell>
          <cell r="O32215">
            <v>0</v>
          </cell>
          <cell r="P32215">
            <v>0</v>
          </cell>
          <cell r="Q32215">
            <v>150800</v>
          </cell>
        </row>
        <row r="32216">
          <cell r="M32216" t="str">
            <v>805010659_ 1051660</v>
          </cell>
          <cell r="N32216">
            <v>52499</v>
          </cell>
          <cell r="O32216">
            <v>0</v>
          </cell>
          <cell r="P32216">
            <v>0</v>
          </cell>
          <cell r="Q32216">
            <v>52499</v>
          </cell>
        </row>
        <row r="32217">
          <cell r="M32217" t="str">
            <v>805010659_ 1051922</v>
          </cell>
          <cell r="N32217">
            <v>510000</v>
          </cell>
          <cell r="O32217">
            <v>0</v>
          </cell>
          <cell r="P32217">
            <v>0</v>
          </cell>
          <cell r="Q32217">
            <v>510000</v>
          </cell>
        </row>
        <row r="32218">
          <cell r="M32218" t="str">
            <v>805010659_ 1051626</v>
          </cell>
          <cell r="N32218">
            <v>75400</v>
          </cell>
          <cell r="O32218">
            <v>0</v>
          </cell>
          <cell r="P32218">
            <v>0</v>
          </cell>
          <cell r="Q32218">
            <v>75400</v>
          </cell>
        </row>
        <row r="32219">
          <cell r="M32219" t="str">
            <v>805010659_ 1051552</v>
          </cell>
          <cell r="N32219">
            <v>156600</v>
          </cell>
          <cell r="O32219">
            <v>0</v>
          </cell>
          <cell r="P32219">
            <v>0</v>
          </cell>
          <cell r="Q32219">
            <v>156600</v>
          </cell>
        </row>
        <row r="32220">
          <cell r="M32220" t="str">
            <v>805010659_ 1051714</v>
          </cell>
          <cell r="N32220">
            <v>226200</v>
          </cell>
          <cell r="O32220">
            <v>0</v>
          </cell>
          <cell r="P32220">
            <v>0</v>
          </cell>
          <cell r="Q32220">
            <v>226200</v>
          </cell>
        </row>
        <row r="32221">
          <cell r="M32221" t="str">
            <v>805010659_ 1051871</v>
          </cell>
          <cell r="N32221">
            <v>47500</v>
          </cell>
          <cell r="O32221">
            <v>0</v>
          </cell>
          <cell r="P32221">
            <v>0</v>
          </cell>
          <cell r="Q32221">
            <v>47500</v>
          </cell>
        </row>
        <row r="32222">
          <cell r="M32222" t="str">
            <v>805010659_ 1051940</v>
          </cell>
          <cell r="N32222">
            <v>150800</v>
          </cell>
          <cell r="O32222">
            <v>0</v>
          </cell>
          <cell r="P32222">
            <v>0</v>
          </cell>
          <cell r="Q32222">
            <v>150800</v>
          </cell>
        </row>
        <row r="32223">
          <cell r="M32223" t="str">
            <v>805010659_ 1051720</v>
          </cell>
          <cell r="N32223">
            <v>75400</v>
          </cell>
          <cell r="O32223">
            <v>0</v>
          </cell>
          <cell r="P32223">
            <v>0</v>
          </cell>
          <cell r="Q32223">
            <v>75400</v>
          </cell>
        </row>
        <row r="32224">
          <cell r="M32224" t="str">
            <v>805010659_ 1051649</v>
          </cell>
          <cell r="N32224">
            <v>98000</v>
          </cell>
          <cell r="O32224">
            <v>0</v>
          </cell>
          <cell r="P32224">
            <v>0</v>
          </cell>
          <cell r="Q32224">
            <v>98000</v>
          </cell>
        </row>
        <row r="32225">
          <cell r="M32225" t="str">
            <v>805010659_ 1051693</v>
          </cell>
          <cell r="N32225">
            <v>98000</v>
          </cell>
          <cell r="O32225">
            <v>0</v>
          </cell>
          <cell r="P32225">
            <v>0</v>
          </cell>
          <cell r="Q32225">
            <v>98000</v>
          </cell>
        </row>
        <row r="32226">
          <cell r="M32226" t="str">
            <v>805010659_ 1051969</v>
          </cell>
          <cell r="N32226">
            <v>694800</v>
          </cell>
          <cell r="O32226">
            <v>0</v>
          </cell>
          <cell r="P32226">
            <v>0</v>
          </cell>
          <cell r="Q32226">
            <v>694800</v>
          </cell>
        </row>
        <row r="32227">
          <cell r="M32227" t="str">
            <v>805010659_ 1051554</v>
          </cell>
          <cell r="N32227">
            <v>609999</v>
          </cell>
          <cell r="O32227">
            <v>0</v>
          </cell>
          <cell r="P32227">
            <v>0</v>
          </cell>
          <cell r="Q32227">
            <v>609999</v>
          </cell>
        </row>
        <row r="32228">
          <cell r="M32228" t="str">
            <v>805010659_ 1051653</v>
          </cell>
          <cell r="N32228">
            <v>196001</v>
          </cell>
          <cell r="O32228">
            <v>0</v>
          </cell>
          <cell r="P32228">
            <v>0</v>
          </cell>
          <cell r="Q32228">
            <v>196001</v>
          </cell>
        </row>
        <row r="32229">
          <cell r="M32229" t="str">
            <v>805010659_ 1051668</v>
          </cell>
          <cell r="N32229">
            <v>294001</v>
          </cell>
          <cell r="O32229">
            <v>0</v>
          </cell>
          <cell r="P32229">
            <v>0</v>
          </cell>
          <cell r="Q32229">
            <v>294001</v>
          </cell>
        </row>
        <row r="32230">
          <cell r="M32230" t="str">
            <v>805010659_ 1051519</v>
          </cell>
          <cell r="N32230">
            <v>156600</v>
          </cell>
          <cell r="O32230">
            <v>0</v>
          </cell>
          <cell r="P32230">
            <v>0</v>
          </cell>
          <cell r="Q32230">
            <v>156600</v>
          </cell>
        </row>
        <row r="32231">
          <cell r="M32231" t="str">
            <v>805010659_ 1051912</v>
          </cell>
          <cell r="N32231">
            <v>510000</v>
          </cell>
          <cell r="O32231">
            <v>0</v>
          </cell>
          <cell r="P32231">
            <v>0</v>
          </cell>
          <cell r="Q32231">
            <v>510000</v>
          </cell>
        </row>
        <row r="32232">
          <cell r="M32232" t="str">
            <v>805010659_ 1051674</v>
          </cell>
          <cell r="N32232">
            <v>250000</v>
          </cell>
          <cell r="O32232">
            <v>0</v>
          </cell>
          <cell r="P32232">
            <v>0</v>
          </cell>
          <cell r="Q32232">
            <v>250000</v>
          </cell>
        </row>
        <row r="32233">
          <cell r="M32233" t="str">
            <v>805010659_ 1051577</v>
          </cell>
          <cell r="N32233">
            <v>250000</v>
          </cell>
          <cell r="O32233">
            <v>0</v>
          </cell>
          <cell r="P32233">
            <v>0</v>
          </cell>
          <cell r="Q32233">
            <v>250000</v>
          </cell>
        </row>
        <row r="32234">
          <cell r="M32234" t="str">
            <v>805010659_ 1051833</v>
          </cell>
          <cell r="N32234">
            <v>75400</v>
          </cell>
          <cell r="O32234">
            <v>0</v>
          </cell>
          <cell r="P32234">
            <v>0</v>
          </cell>
          <cell r="Q32234">
            <v>75400</v>
          </cell>
        </row>
        <row r="32235">
          <cell r="M32235" t="str">
            <v>805010659_ 1051533</v>
          </cell>
          <cell r="N32235">
            <v>156600</v>
          </cell>
          <cell r="O32235">
            <v>0</v>
          </cell>
          <cell r="P32235">
            <v>0</v>
          </cell>
          <cell r="Q32235">
            <v>156600</v>
          </cell>
        </row>
        <row r="32236">
          <cell r="M32236" t="str">
            <v>805010659_ 1051816</v>
          </cell>
          <cell r="N32236">
            <v>226300</v>
          </cell>
          <cell r="O32236">
            <v>0</v>
          </cell>
          <cell r="P32236">
            <v>0</v>
          </cell>
          <cell r="Q32236">
            <v>226300</v>
          </cell>
        </row>
        <row r="32237">
          <cell r="M32237" t="str">
            <v>805010659_ 1051524</v>
          </cell>
          <cell r="N32237">
            <v>510000</v>
          </cell>
          <cell r="O32237">
            <v>0</v>
          </cell>
          <cell r="P32237">
            <v>0</v>
          </cell>
          <cell r="Q32237">
            <v>510000</v>
          </cell>
        </row>
        <row r="32238">
          <cell r="M32238" t="str">
            <v>805010659_ 1051526</v>
          </cell>
          <cell r="N32238">
            <v>40600</v>
          </cell>
          <cell r="O32238">
            <v>0</v>
          </cell>
          <cell r="P32238">
            <v>0</v>
          </cell>
          <cell r="Q32238">
            <v>40600</v>
          </cell>
        </row>
        <row r="32239">
          <cell r="M32239" t="str">
            <v>805010659_ 1051588</v>
          </cell>
          <cell r="N32239">
            <v>75400</v>
          </cell>
          <cell r="O32239">
            <v>0</v>
          </cell>
          <cell r="P32239">
            <v>0</v>
          </cell>
          <cell r="Q32239">
            <v>75400</v>
          </cell>
        </row>
        <row r="32240">
          <cell r="M32240" t="str">
            <v>805010659_ 1051537</v>
          </cell>
          <cell r="N32240">
            <v>294059</v>
          </cell>
          <cell r="O32240">
            <v>0</v>
          </cell>
          <cell r="P32240">
            <v>0</v>
          </cell>
          <cell r="Q32240">
            <v>294059</v>
          </cell>
        </row>
        <row r="32241">
          <cell r="M32241" t="str">
            <v>805010659_ 1051575</v>
          </cell>
          <cell r="N32241">
            <v>6340014</v>
          </cell>
          <cell r="O32241">
            <v>0</v>
          </cell>
          <cell r="P32241">
            <v>0</v>
          </cell>
          <cell r="Q32241">
            <v>6340014</v>
          </cell>
        </row>
        <row r="32242">
          <cell r="M32242" t="str">
            <v>805010659_ 1051847</v>
          </cell>
          <cell r="N32242">
            <v>452400</v>
          </cell>
          <cell r="O32242">
            <v>0</v>
          </cell>
          <cell r="P32242">
            <v>0</v>
          </cell>
          <cell r="Q32242">
            <v>452400</v>
          </cell>
        </row>
        <row r="32243">
          <cell r="M32243" t="str">
            <v>805010659_ 1051651</v>
          </cell>
          <cell r="N32243">
            <v>392001</v>
          </cell>
          <cell r="O32243">
            <v>0</v>
          </cell>
          <cell r="P32243">
            <v>0</v>
          </cell>
          <cell r="Q32243">
            <v>392001</v>
          </cell>
        </row>
        <row r="32244">
          <cell r="M32244" t="str">
            <v>805010659_ 1051566</v>
          </cell>
          <cell r="N32244">
            <v>75400</v>
          </cell>
          <cell r="O32244">
            <v>0</v>
          </cell>
          <cell r="P32244">
            <v>0</v>
          </cell>
          <cell r="Q32244">
            <v>75400</v>
          </cell>
        </row>
        <row r="32245">
          <cell r="M32245" t="str">
            <v>805010659_ 1051655</v>
          </cell>
          <cell r="N32245">
            <v>294001</v>
          </cell>
          <cell r="O32245">
            <v>0</v>
          </cell>
          <cell r="P32245">
            <v>0</v>
          </cell>
          <cell r="Q32245">
            <v>294001</v>
          </cell>
        </row>
        <row r="32246">
          <cell r="M32246" t="str">
            <v>805010659_ 1051936</v>
          </cell>
          <cell r="N32246">
            <v>122000</v>
          </cell>
          <cell r="O32246">
            <v>0</v>
          </cell>
          <cell r="P32246">
            <v>0</v>
          </cell>
          <cell r="Q32246">
            <v>122000</v>
          </cell>
        </row>
        <row r="32247">
          <cell r="M32247" t="str">
            <v>805010659_ 1051730</v>
          </cell>
          <cell r="N32247">
            <v>40600</v>
          </cell>
          <cell r="O32247">
            <v>0</v>
          </cell>
          <cell r="P32247">
            <v>0</v>
          </cell>
          <cell r="Q32247">
            <v>40600</v>
          </cell>
        </row>
        <row r="32248">
          <cell r="M32248" t="str">
            <v>805010659_ 1051516</v>
          </cell>
          <cell r="N32248">
            <v>150800</v>
          </cell>
          <cell r="O32248">
            <v>0</v>
          </cell>
          <cell r="P32248">
            <v>0</v>
          </cell>
          <cell r="Q32248">
            <v>150800</v>
          </cell>
        </row>
        <row r="32249">
          <cell r="M32249" t="str">
            <v>805010659_ 1051500</v>
          </cell>
          <cell r="N32249">
            <v>156600</v>
          </cell>
          <cell r="O32249">
            <v>0</v>
          </cell>
          <cell r="P32249">
            <v>0</v>
          </cell>
          <cell r="Q32249">
            <v>156600</v>
          </cell>
        </row>
        <row r="32250">
          <cell r="M32250" t="str">
            <v>805010659_ 1051614</v>
          </cell>
          <cell r="N32250">
            <v>588002</v>
          </cell>
          <cell r="O32250">
            <v>0</v>
          </cell>
          <cell r="P32250">
            <v>0</v>
          </cell>
          <cell r="Q32250">
            <v>588002</v>
          </cell>
        </row>
        <row r="32251">
          <cell r="M32251" t="str">
            <v>805010659_ 1051848</v>
          </cell>
          <cell r="N32251">
            <v>81200</v>
          </cell>
          <cell r="O32251">
            <v>0</v>
          </cell>
          <cell r="P32251">
            <v>0</v>
          </cell>
          <cell r="Q32251">
            <v>81200</v>
          </cell>
        </row>
        <row r="32252">
          <cell r="M32252" t="str">
            <v>805010659_ 1051600</v>
          </cell>
          <cell r="N32252">
            <v>18000</v>
          </cell>
          <cell r="O32252">
            <v>0</v>
          </cell>
          <cell r="P32252">
            <v>0</v>
          </cell>
          <cell r="Q32252">
            <v>18000</v>
          </cell>
        </row>
        <row r="32253">
          <cell r="M32253" t="str">
            <v>805010659_ 1051505</v>
          </cell>
          <cell r="N32253">
            <v>98000</v>
          </cell>
          <cell r="O32253">
            <v>0</v>
          </cell>
          <cell r="P32253">
            <v>0</v>
          </cell>
          <cell r="Q32253">
            <v>98000</v>
          </cell>
        </row>
        <row r="32254">
          <cell r="M32254" t="str">
            <v>805010659_ 1051650</v>
          </cell>
          <cell r="N32254">
            <v>294001</v>
          </cell>
          <cell r="O32254">
            <v>0</v>
          </cell>
          <cell r="P32254">
            <v>0</v>
          </cell>
          <cell r="Q32254">
            <v>294001</v>
          </cell>
        </row>
        <row r="32255">
          <cell r="M32255" t="str">
            <v>805010659_ 1051509</v>
          </cell>
          <cell r="N32255">
            <v>156600</v>
          </cell>
          <cell r="O32255">
            <v>0</v>
          </cell>
          <cell r="P32255">
            <v>0</v>
          </cell>
          <cell r="Q32255">
            <v>156600</v>
          </cell>
        </row>
        <row r="32256">
          <cell r="M32256" t="str">
            <v>805010659_ 1051518</v>
          </cell>
          <cell r="N32256">
            <v>313200</v>
          </cell>
          <cell r="O32256">
            <v>0</v>
          </cell>
          <cell r="P32256">
            <v>0</v>
          </cell>
          <cell r="Q32256">
            <v>313200</v>
          </cell>
        </row>
        <row r="32257">
          <cell r="M32257" t="str">
            <v>805010659_ 1051935</v>
          </cell>
          <cell r="N32257">
            <v>40600</v>
          </cell>
          <cell r="O32257">
            <v>0</v>
          </cell>
          <cell r="P32257">
            <v>0</v>
          </cell>
          <cell r="Q32257">
            <v>40600</v>
          </cell>
        </row>
        <row r="32258">
          <cell r="M32258" t="str">
            <v>805010659_ 1051725</v>
          </cell>
          <cell r="N32258">
            <v>75400</v>
          </cell>
          <cell r="O32258">
            <v>0</v>
          </cell>
          <cell r="P32258">
            <v>0</v>
          </cell>
          <cell r="Q32258">
            <v>75400</v>
          </cell>
        </row>
        <row r="32259">
          <cell r="M32259" t="str">
            <v>805010659_ 1051665</v>
          </cell>
          <cell r="N32259">
            <v>40600</v>
          </cell>
          <cell r="O32259">
            <v>0</v>
          </cell>
          <cell r="P32259">
            <v>0</v>
          </cell>
          <cell r="Q32259">
            <v>40600</v>
          </cell>
        </row>
        <row r="32260">
          <cell r="M32260" t="str">
            <v>805010659_ 1051692</v>
          </cell>
          <cell r="N32260">
            <v>343001</v>
          </cell>
          <cell r="O32260">
            <v>0</v>
          </cell>
          <cell r="P32260">
            <v>0</v>
          </cell>
          <cell r="Q32260">
            <v>343001</v>
          </cell>
        </row>
        <row r="32261">
          <cell r="M32261" t="str">
            <v>805010659_ 1051781</v>
          </cell>
          <cell r="N32261">
            <v>156600</v>
          </cell>
          <cell r="O32261">
            <v>0</v>
          </cell>
          <cell r="P32261">
            <v>0</v>
          </cell>
          <cell r="Q32261">
            <v>156600</v>
          </cell>
        </row>
        <row r="32262">
          <cell r="M32262" t="str">
            <v>805010659_ 1051629</v>
          </cell>
          <cell r="N32262">
            <v>122000</v>
          </cell>
          <cell r="O32262">
            <v>0</v>
          </cell>
          <cell r="P32262">
            <v>0</v>
          </cell>
          <cell r="Q32262">
            <v>122000</v>
          </cell>
        </row>
        <row r="32263">
          <cell r="M32263" t="str">
            <v>805010659_ 1051587</v>
          </cell>
          <cell r="N32263">
            <v>122000</v>
          </cell>
          <cell r="O32263">
            <v>0</v>
          </cell>
          <cell r="P32263">
            <v>0</v>
          </cell>
          <cell r="Q32263">
            <v>122000</v>
          </cell>
        </row>
        <row r="32264">
          <cell r="M32264" t="str">
            <v>805010659_ 1051567</v>
          </cell>
          <cell r="N32264">
            <v>75400</v>
          </cell>
          <cell r="O32264">
            <v>0</v>
          </cell>
          <cell r="P32264">
            <v>0</v>
          </cell>
          <cell r="Q32264">
            <v>75400</v>
          </cell>
        </row>
        <row r="32265">
          <cell r="M32265" t="str">
            <v>805010659_ 1051549</v>
          </cell>
          <cell r="N32265">
            <v>75400</v>
          </cell>
          <cell r="O32265">
            <v>0</v>
          </cell>
          <cell r="P32265">
            <v>0</v>
          </cell>
          <cell r="Q32265">
            <v>75400</v>
          </cell>
        </row>
        <row r="32266">
          <cell r="M32266" t="str">
            <v>805010659_ 1051910</v>
          </cell>
          <cell r="N32266">
            <v>156600</v>
          </cell>
          <cell r="O32266">
            <v>0</v>
          </cell>
          <cell r="P32266">
            <v>0</v>
          </cell>
          <cell r="Q32266">
            <v>156600</v>
          </cell>
        </row>
        <row r="32267">
          <cell r="M32267" t="str">
            <v>805010659_ 1051594</v>
          </cell>
          <cell r="N32267">
            <v>6340014</v>
          </cell>
          <cell r="O32267">
            <v>0</v>
          </cell>
          <cell r="P32267">
            <v>0</v>
          </cell>
          <cell r="Q32267">
            <v>6340014</v>
          </cell>
        </row>
        <row r="32268">
          <cell r="M32268" t="str">
            <v>805010659_ 1051563</v>
          </cell>
          <cell r="N32268">
            <v>250000</v>
          </cell>
          <cell r="O32268">
            <v>0</v>
          </cell>
          <cell r="P32268">
            <v>0</v>
          </cell>
          <cell r="Q32268">
            <v>250000</v>
          </cell>
        </row>
        <row r="32269">
          <cell r="M32269" t="str">
            <v>805010659_ 1051597</v>
          </cell>
          <cell r="N32269">
            <v>98000</v>
          </cell>
          <cell r="O32269">
            <v>0</v>
          </cell>
          <cell r="P32269">
            <v>0</v>
          </cell>
          <cell r="Q32269">
            <v>98000</v>
          </cell>
        </row>
        <row r="32270">
          <cell r="M32270" t="str">
            <v>805010659_ 1051873</v>
          </cell>
          <cell r="N32270">
            <v>1097998</v>
          </cell>
          <cell r="O32270">
            <v>0</v>
          </cell>
          <cell r="P32270">
            <v>0</v>
          </cell>
          <cell r="Q32270">
            <v>1097998</v>
          </cell>
        </row>
        <row r="32271">
          <cell r="M32271" t="str">
            <v>805010659_ 1051977</v>
          </cell>
          <cell r="N32271">
            <v>313200</v>
          </cell>
          <cell r="O32271">
            <v>0</v>
          </cell>
          <cell r="P32271">
            <v>0</v>
          </cell>
          <cell r="Q32271">
            <v>313200</v>
          </cell>
        </row>
        <row r="32272">
          <cell r="M32272" t="str">
            <v>805010659_ 1051736</v>
          </cell>
          <cell r="N32272">
            <v>263500</v>
          </cell>
          <cell r="O32272">
            <v>0</v>
          </cell>
          <cell r="P32272">
            <v>0</v>
          </cell>
          <cell r="Q32272">
            <v>263500</v>
          </cell>
        </row>
        <row r="32273">
          <cell r="M32273" t="str">
            <v>805010659_ 1051535</v>
          </cell>
          <cell r="N32273">
            <v>1740000</v>
          </cell>
          <cell r="O32273">
            <v>0</v>
          </cell>
          <cell r="P32273">
            <v>0</v>
          </cell>
          <cell r="Q32273">
            <v>1740000</v>
          </cell>
        </row>
        <row r="32274">
          <cell r="M32274" t="str">
            <v>805010659_ 1051604</v>
          </cell>
          <cell r="N32274">
            <v>75400</v>
          </cell>
          <cell r="O32274">
            <v>0</v>
          </cell>
          <cell r="P32274">
            <v>0</v>
          </cell>
          <cell r="Q32274">
            <v>75400</v>
          </cell>
        </row>
        <row r="32275">
          <cell r="M32275" t="str">
            <v>805010659_ 1051507</v>
          </cell>
          <cell r="N32275">
            <v>6340014</v>
          </cell>
          <cell r="O32275">
            <v>0</v>
          </cell>
          <cell r="P32275">
            <v>0</v>
          </cell>
          <cell r="Q32275">
            <v>6340014</v>
          </cell>
        </row>
        <row r="32276">
          <cell r="M32276" t="str">
            <v>805010659_ 1051666</v>
          </cell>
          <cell r="N32276">
            <v>163334</v>
          </cell>
          <cell r="O32276">
            <v>0</v>
          </cell>
          <cell r="P32276">
            <v>0</v>
          </cell>
          <cell r="Q32276">
            <v>163334</v>
          </cell>
        </row>
        <row r="32277">
          <cell r="M32277" t="str">
            <v>805010659_ 1051737</v>
          </cell>
          <cell r="N32277">
            <v>122000</v>
          </cell>
          <cell r="O32277">
            <v>0</v>
          </cell>
          <cell r="P32277">
            <v>0</v>
          </cell>
          <cell r="Q32277">
            <v>122000</v>
          </cell>
        </row>
        <row r="32278">
          <cell r="M32278" t="str">
            <v>805010659_ 1051694</v>
          </cell>
          <cell r="N32278">
            <v>75400</v>
          </cell>
          <cell r="O32278">
            <v>0</v>
          </cell>
          <cell r="P32278">
            <v>0</v>
          </cell>
          <cell r="Q32278">
            <v>75400</v>
          </cell>
        </row>
        <row r="32279">
          <cell r="M32279" t="str">
            <v>805010659_ 1051764</v>
          </cell>
          <cell r="N32279">
            <v>75400</v>
          </cell>
          <cell r="O32279">
            <v>0</v>
          </cell>
          <cell r="P32279">
            <v>0</v>
          </cell>
          <cell r="Q32279">
            <v>75400</v>
          </cell>
        </row>
        <row r="32280">
          <cell r="M32280" t="str">
            <v>805010659_ 1051571</v>
          </cell>
          <cell r="N32280">
            <v>469800</v>
          </cell>
          <cell r="O32280">
            <v>0</v>
          </cell>
          <cell r="P32280">
            <v>0</v>
          </cell>
          <cell r="Q32280">
            <v>469800</v>
          </cell>
        </row>
        <row r="32281">
          <cell r="M32281" t="str">
            <v>805010659_ 1051970</v>
          </cell>
          <cell r="N32281">
            <v>18000</v>
          </cell>
          <cell r="O32281">
            <v>0</v>
          </cell>
          <cell r="P32281">
            <v>0</v>
          </cell>
          <cell r="Q32281">
            <v>18000</v>
          </cell>
        </row>
        <row r="32282">
          <cell r="M32282" t="str">
            <v>805010659_ 1051591</v>
          </cell>
          <cell r="N32282">
            <v>226200</v>
          </cell>
          <cell r="O32282">
            <v>0</v>
          </cell>
          <cell r="P32282">
            <v>0</v>
          </cell>
          <cell r="Q32282">
            <v>226200</v>
          </cell>
        </row>
        <row r="32283">
          <cell r="M32283" t="str">
            <v>805010659_ 1051634</v>
          </cell>
          <cell r="N32283">
            <v>348000</v>
          </cell>
          <cell r="O32283">
            <v>0</v>
          </cell>
          <cell r="P32283">
            <v>0</v>
          </cell>
          <cell r="Q32283">
            <v>348000</v>
          </cell>
        </row>
        <row r="32284">
          <cell r="M32284" t="str">
            <v>805010659_ 1051877</v>
          </cell>
          <cell r="N32284">
            <v>294000</v>
          </cell>
          <cell r="O32284">
            <v>0</v>
          </cell>
          <cell r="P32284">
            <v>0</v>
          </cell>
          <cell r="Q32284">
            <v>294000</v>
          </cell>
        </row>
        <row r="32285">
          <cell r="M32285" t="str">
            <v>805010659_ 1051805</v>
          </cell>
          <cell r="N32285">
            <v>30000</v>
          </cell>
          <cell r="O32285">
            <v>0</v>
          </cell>
          <cell r="P32285">
            <v>0</v>
          </cell>
          <cell r="Q32285">
            <v>30000</v>
          </cell>
        </row>
        <row r="32286">
          <cell r="M32286" t="str">
            <v>805010659_ 1051667</v>
          </cell>
          <cell r="N32286">
            <v>98000</v>
          </cell>
          <cell r="O32286">
            <v>0</v>
          </cell>
          <cell r="P32286">
            <v>0</v>
          </cell>
          <cell r="Q32286">
            <v>98000</v>
          </cell>
        </row>
        <row r="32287">
          <cell r="M32287" t="str">
            <v>805010659_ 1051521</v>
          </cell>
          <cell r="N32287">
            <v>125997</v>
          </cell>
          <cell r="O32287">
            <v>0</v>
          </cell>
          <cell r="P32287">
            <v>0</v>
          </cell>
          <cell r="Q32287">
            <v>125997</v>
          </cell>
        </row>
        <row r="32288">
          <cell r="M32288" t="str">
            <v>805010659_ 1051893</v>
          </cell>
          <cell r="N32288">
            <v>75400</v>
          </cell>
          <cell r="O32288">
            <v>0</v>
          </cell>
          <cell r="P32288">
            <v>0</v>
          </cell>
          <cell r="Q32288">
            <v>75400</v>
          </cell>
        </row>
        <row r="32289">
          <cell r="M32289" t="str">
            <v>805010659_ 1051718</v>
          </cell>
          <cell r="N32289">
            <v>143733</v>
          </cell>
          <cell r="O32289">
            <v>0</v>
          </cell>
          <cell r="P32289">
            <v>0</v>
          </cell>
          <cell r="Q32289">
            <v>143733</v>
          </cell>
        </row>
        <row r="32290">
          <cell r="M32290" t="str">
            <v>805010659_ 1051528</v>
          </cell>
          <cell r="N32290">
            <v>31999</v>
          </cell>
          <cell r="O32290">
            <v>0</v>
          </cell>
          <cell r="P32290">
            <v>0</v>
          </cell>
          <cell r="Q32290">
            <v>31999</v>
          </cell>
        </row>
        <row r="32291">
          <cell r="M32291" t="str">
            <v>805010659_ 1051717</v>
          </cell>
          <cell r="N32291">
            <v>75400</v>
          </cell>
          <cell r="O32291">
            <v>0</v>
          </cell>
          <cell r="P32291">
            <v>0</v>
          </cell>
          <cell r="Q32291">
            <v>75400</v>
          </cell>
        </row>
        <row r="32292">
          <cell r="M32292" t="str">
            <v>805010659_ 1051732</v>
          </cell>
          <cell r="N32292">
            <v>98000</v>
          </cell>
          <cell r="O32292">
            <v>0</v>
          </cell>
          <cell r="P32292">
            <v>0</v>
          </cell>
          <cell r="Q32292">
            <v>98000</v>
          </cell>
        </row>
        <row r="32293">
          <cell r="M32293" t="str">
            <v>805010659_ 1051931</v>
          </cell>
          <cell r="N32293">
            <v>452400</v>
          </cell>
          <cell r="O32293">
            <v>0</v>
          </cell>
          <cell r="P32293">
            <v>0</v>
          </cell>
          <cell r="Q32293">
            <v>452400</v>
          </cell>
        </row>
        <row r="32294">
          <cell r="M32294" t="str">
            <v>805010659_ 1051679</v>
          </cell>
          <cell r="N32294">
            <v>292246</v>
          </cell>
          <cell r="O32294">
            <v>0</v>
          </cell>
          <cell r="P32294">
            <v>0</v>
          </cell>
          <cell r="Q32294">
            <v>292246</v>
          </cell>
        </row>
        <row r="32295">
          <cell r="M32295" t="str">
            <v>805010659_ 1051517</v>
          </cell>
          <cell r="N32295">
            <v>75400</v>
          </cell>
          <cell r="O32295">
            <v>0</v>
          </cell>
          <cell r="P32295">
            <v>0</v>
          </cell>
          <cell r="Q32295">
            <v>75400</v>
          </cell>
        </row>
        <row r="32296">
          <cell r="M32296" t="str">
            <v>805010659_ 1051648</v>
          </cell>
          <cell r="N32296">
            <v>363972</v>
          </cell>
          <cell r="O32296">
            <v>0</v>
          </cell>
          <cell r="P32296">
            <v>0</v>
          </cell>
          <cell r="Q32296">
            <v>363972</v>
          </cell>
        </row>
        <row r="32297">
          <cell r="M32297" t="str">
            <v>805010659_ 1051707</v>
          </cell>
          <cell r="N32297">
            <v>98000</v>
          </cell>
          <cell r="O32297">
            <v>0</v>
          </cell>
          <cell r="P32297">
            <v>0</v>
          </cell>
          <cell r="Q32297">
            <v>98000</v>
          </cell>
        </row>
        <row r="32298">
          <cell r="M32298" t="str">
            <v>805010659_ 1051504</v>
          </cell>
          <cell r="N32298">
            <v>80849</v>
          </cell>
          <cell r="O32298">
            <v>0</v>
          </cell>
          <cell r="P32298">
            <v>0</v>
          </cell>
          <cell r="Q32298">
            <v>80849</v>
          </cell>
        </row>
        <row r="32299">
          <cell r="M32299" t="str">
            <v>805010659_ 1051726</v>
          </cell>
          <cell r="N32299">
            <v>510000</v>
          </cell>
          <cell r="O32299">
            <v>0</v>
          </cell>
          <cell r="P32299">
            <v>0</v>
          </cell>
          <cell r="Q32299">
            <v>510000</v>
          </cell>
        </row>
        <row r="32300">
          <cell r="M32300" t="str">
            <v>805010659_ 1051954</v>
          </cell>
          <cell r="N32300">
            <v>367493</v>
          </cell>
          <cell r="O32300">
            <v>0</v>
          </cell>
          <cell r="P32300">
            <v>0</v>
          </cell>
          <cell r="Q32300">
            <v>367493</v>
          </cell>
        </row>
        <row r="32301">
          <cell r="M32301" t="str">
            <v>805010659_ 1051540</v>
          </cell>
          <cell r="N32301">
            <v>61924</v>
          </cell>
          <cell r="O32301">
            <v>0</v>
          </cell>
          <cell r="P32301">
            <v>0</v>
          </cell>
          <cell r="Q32301">
            <v>61924</v>
          </cell>
        </row>
        <row r="32302">
          <cell r="M32302" t="str">
            <v>805010659_ 1051572</v>
          </cell>
          <cell r="N32302">
            <v>156600</v>
          </cell>
          <cell r="O32302">
            <v>0</v>
          </cell>
          <cell r="P32302">
            <v>0</v>
          </cell>
          <cell r="Q32302">
            <v>156600</v>
          </cell>
        </row>
        <row r="32303">
          <cell r="M32303" t="str">
            <v>805010659_ 1051497</v>
          </cell>
          <cell r="N32303">
            <v>53999</v>
          </cell>
          <cell r="O32303">
            <v>0</v>
          </cell>
          <cell r="P32303">
            <v>0</v>
          </cell>
          <cell r="Q32303">
            <v>53999</v>
          </cell>
        </row>
        <row r="32304">
          <cell r="M32304" t="str">
            <v>805010659_ 1051916</v>
          </cell>
          <cell r="N32304">
            <v>241667</v>
          </cell>
          <cell r="O32304">
            <v>0</v>
          </cell>
          <cell r="P32304">
            <v>0</v>
          </cell>
          <cell r="Q32304">
            <v>241667</v>
          </cell>
        </row>
        <row r="32305">
          <cell r="M32305" t="str">
            <v>805010659_ 1051658</v>
          </cell>
          <cell r="N32305">
            <v>75400</v>
          </cell>
          <cell r="O32305">
            <v>0</v>
          </cell>
          <cell r="P32305">
            <v>0</v>
          </cell>
          <cell r="Q32305">
            <v>75400</v>
          </cell>
        </row>
        <row r="32306">
          <cell r="M32306" t="str">
            <v>805010659_ 1051917</v>
          </cell>
          <cell r="N32306">
            <v>122000</v>
          </cell>
          <cell r="O32306">
            <v>0</v>
          </cell>
          <cell r="P32306">
            <v>0</v>
          </cell>
          <cell r="Q32306">
            <v>122000</v>
          </cell>
        </row>
        <row r="32307">
          <cell r="M32307" t="str">
            <v>805010659_ 1051867</v>
          </cell>
          <cell r="N32307">
            <v>109800</v>
          </cell>
          <cell r="O32307">
            <v>0</v>
          </cell>
          <cell r="P32307">
            <v>0</v>
          </cell>
          <cell r="Q32307">
            <v>109800</v>
          </cell>
        </row>
        <row r="32308">
          <cell r="M32308" t="str">
            <v>805010659_ 1051908</v>
          </cell>
          <cell r="N32308">
            <v>58000</v>
          </cell>
          <cell r="O32308">
            <v>0</v>
          </cell>
          <cell r="P32308">
            <v>0</v>
          </cell>
          <cell r="Q32308">
            <v>58000</v>
          </cell>
        </row>
        <row r="32309">
          <cell r="M32309" t="str">
            <v>805010659_ 1051498</v>
          </cell>
          <cell r="N32309">
            <v>35999</v>
          </cell>
          <cell r="O32309">
            <v>0</v>
          </cell>
          <cell r="P32309">
            <v>0</v>
          </cell>
          <cell r="Q32309">
            <v>35999</v>
          </cell>
        </row>
        <row r="32310">
          <cell r="M32310" t="str">
            <v>805010659_ 1052429</v>
          </cell>
          <cell r="N32310">
            <v>135000</v>
          </cell>
          <cell r="O32310">
            <v>0</v>
          </cell>
          <cell r="P32310">
            <v>0</v>
          </cell>
          <cell r="Q32310">
            <v>135000</v>
          </cell>
        </row>
        <row r="32311">
          <cell r="M32311" t="str">
            <v>805010659_ 1051627</v>
          </cell>
          <cell r="N32311">
            <v>294001</v>
          </cell>
          <cell r="O32311">
            <v>0</v>
          </cell>
          <cell r="P32311">
            <v>0</v>
          </cell>
          <cell r="Q32311">
            <v>294001</v>
          </cell>
        </row>
        <row r="32312">
          <cell r="M32312" t="str">
            <v>805010659_ 1051584</v>
          </cell>
          <cell r="N32312">
            <v>294001</v>
          </cell>
          <cell r="O32312">
            <v>0</v>
          </cell>
          <cell r="P32312">
            <v>0</v>
          </cell>
          <cell r="Q32312">
            <v>294001</v>
          </cell>
        </row>
        <row r="32313">
          <cell r="M32313" t="str">
            <v>805010659_ 1051678</v>
          </cell>
          <cell r="N32313">
            <v>156600</v>
          </cell>
          <cell r="O32313">
            <v>0</v>
          </cell>
          <cell r="P32313">
            <v>0</v>
          </cell>
          <cell r="Q32313">
            <v>156600</v>
          </cell>
        </row>
        <row r="32314">
          <cell r="M32314" t="str">
            <v>805010659_ 1051646</v>
          </cell>
          <cell r="N32314">
            <v>18000</v>
          </cell>
          <cell r="O32314">
            <v>0</v>
          </cell>
          <cell r="P32314">
            <v>0</v>
          </cell>
          <cell r="Q32314">
            <v>18000</v>
          </cell>
        </row>
        <row r="32315">
          <cell r="M32315" t="str">
            <v>805010659_ 1051598</v>
          </cell>
          <cell r="N32315">
            <v>98000</v>
          </cell>
          <cell r="O32315">
            <v>0</v>
          </cell>
          <cell r="P32315">
            <v>0</v>
          </cell>
          <cell r="Q32315">
            <v>98000</v>
          </cell>
        </row>
        <row r="32316">
          <cell r="M32316" t="str">
            <v>805010659_ 1051724</v>
          </cell>
          <cell r="N32316">
            <v>156600</v>
          </cell>
          <cell r="O32316">
            <v>0</v>
          </cell>
          <cell r="P32316">
            <v>0</v>
          </cell>
          <cell r="Q32316">
            <v>156600</v>
          </cell>
        </row>
        <row r="32317">
          <cell r="M32317" t="str">
            <v>805010659_ 1051523</v>
          </cell>
          <cell r="N32317">
            <v>510000</v>
          </cell>
          <cell r="O32317">
            <v>0</v>
          </cell>
          <cell r="P32317">
            <v>0</v>
          </cell>
          <cell r="Q32317">
            <v>510000</v>
          </cell>
        </row>
        <row r="32318">
          <cell r="M32318" t="str">
            <v>805010659_ 1051715</v>
          </cell>
          <cell r="N32318">
            <v>226200</v>
          </cell>
          <cell r="O32318">
            <v>0</v>
          </cell>
          <cell r="P32318">
            <v>0</v>
          </cell>
          <cell r="Q32318">
            <v>226200</v>
          </cell>
        </row>
        <row r="32319">
          <cell r="M32319" t="str">
            <v>805010659_ 1051606</v>
          </cell>
          <cell r="N32319">
            <v>75400</v>
          </cell>
          <cell r="O32319">
            <v>0</v>
          </cell>
          <cell r="P32319">
            <v>0</v>
          </cell>
          <cell r="Q32319">
            <v>75400</v>
          </cell>
        </row>
        <row r="32320">
          <cell r="M32320" t="str">
            <v>805010659_ 1051729</v>
          </cell>
          <cell r="N32320">
            <v>156600</v>
          </cell>
          <cell r="O32320">
            <v>0</v>
          </cell>
          <cell r="P32320">
            <v>0</v>
          </cell>
          <cell r="Q32320">
            <v>156600</v>
          </cell>
        </row>
        <row r="32321">
          <cell r="M32321" t="str">
            <v>805010659_ 1051581</v>
          </cell>
          <cell r="N32321">
            <v>98000</v>
          </cell>
          <cell r="O32321">
            <v>0</v>
          </cell>
          <cell r="P32321">
            <v>0</v>
          </cell>
          <cell r="Q32321">
            <v>98000</v>
          </cell>
        </row>
        <row r="32322">
          <cell r="M32322" t="str">
            <v>805010659_ 1051801</v>
          </cell>
          <cell r="N32322">
            <v>75400</v>
          </cell>
          <cell r="O32322">
            <v>0</v>
          </cell>
          <cell r="P32322">
            <v>0</v>
          </cell>
          <cell r="Q32322">
            <v>75400</v>
          </cell>
        </row>
        <row r="32323">
          <cell r="M32323" t="str">
            <v>805010659_ 1051898</v>
          </cell>
          <cell r="N32323">
            <v>156600</v>
          </cell>
          <cell r="O32323">
            <v>0</v>
          </cell>
          <cell r="P32323">
            <v>0</v>
          </cell>
          <cell r="Q32323">
            <v>156600</v>
          </cell>
        </row>
        <row r="32324">
          <cell r="M32324" t="str">
            <v>805010659_ 1051849</v>
          </cell>
          <cell r="N32324">
            <v>33000</v>
          </cell>
          <cell r="O32324">
            <v>0</v>
          </cell>
          <cell r="P32324">
            <v>0</v>
          </cell>
          <cell r="Q32324">
            <v>33000</v>
          </cell>
        </row>
        <row r="32325">
          <cell r="M32325" t="str">
            <v>805010659_ 1051806</v>
          </cell>
          <cell r="N32325">
            <v>420000</v>
          </cell>
          <cell r="O32325">
            <v>0</v>
          </cell>
          <cell r="P32325">
            <v>0</v>
          </cell>
          <cell r="Q32325">
            <v>420000</v>
          </cell>
        </row>
        <row r="32326">
          <cell r="M32326" t="str">
            <v>805010659_ 1051671</v>
          </cell>
          <cell r="N32326">
            <v>490001</v>
          </cell>
          <cell r="O32326">
            <v>0</v>
          </cell>
          <cell r="P32326">
            <v>0</v>
          </cell>
          <cell r="Q32326">
            <v>490001</v>
          </cell>
        </row>
        <row r="32327">
          <cell r="M32327" t="str">
            <v>805010659_ 1051561</v>
          </cell>
          <cell r="N32327">
            <v>156600</v>
          </cell>
          <cell r="O32327">
            <v>0</v>
          </cell>
          <cell r="P32327">
            <v>0</v>
          </cell>
          <cell r="Q32327">
            <v>156600</v>
          </cell>
        </row>
        <row r="32328">
          <cell r="M32328" t="str">
            <v>805010659_ 1051939</v>
          </cell>
          <cell r="N32328">
            <v>226200</v>
          </cell>
          <cell r="O32328">
            <v>0</v>
          </cell>
          <cell r="P32328">
            <v>0</v>
          </cell>
          <cell r="Q32328">
            <v>226200</v>
          </cell>
        </row>
        <row r="32329">
          <cell r="M32329" t="str">
            <v>805010659_ 1051899</v>
          </cell>
          <cell r="N32329">
            <v>98000</v>
          </cell>
          <cell r="O32329">
            <v>0</v>
          </cell>
          <cell r="P32329">
            <v>0</v>
          </cell>
          <cell r="Q32329">
            <v>98000</v>
          </cell>
        </row>
        <row r="32330">
          <cell r="M32330" t="str">
            <v>805010659_ 1051593</v>
          </cell>
          <cell r="N32330">
            <v>250000</v>
          </cell>
          <cell r="O32330">
            <v>0</v>
          </cell>
          <cell r="P32330">
            <v>0</v>
          </cell>
          <cell r="Q32330">
            <v>250000</v>
          </cell>
        </row>
        <row r="32331">
          <cell r="M32331" t="str">
            <v>805010659_ 1051925</v>
          </cell>
          <cell r="N32331">
            <v>156600</v>
          </cell>
          <cell r="O32331">
            <v>0</v>
          </cell>
          <cell r="P32331">
            <v>0</v>
          </cell>
          <cell r="Q32331">
            <v>156600</v>
          </cell>
        </row>
        <row r="32332">
          <cell r="M32332" t="str">
            <v>805010659_ 1051675</v>
          </cell>
          <cell r="N32332">
            <v>250000</v>
          </cell>
          <cell r="O32332">
            <v>0</v>
          </cell>
          <cell r="P32332">
            <v>0</v>
          </cell>
          <cell r="Q32332">
            <v>250000</v>
          </cell>
        </row>
        <row r="32333">
          <cell r="M32333" t="str">
            <v>805010659_ 1051628</v>
          </cell>
          <cell r="N32333">
            <v>122000</v>
          </cell>
          <cell r="O32333">
            <v>0</v>
          </cell>
          <cell r="P32333">
            <v>0</v>
          </cell>
          <cell r="Q32333">
            <v>122000</v>
          </cell>
        </row>
        <row r="32334">
          <cell r="M32334" t="str">
            <v>805010659_ 1051835</v>
          </cell>
          <cell r="N32334">
            <v>150800</v>
          </cell>
          <cell r="O32334">
            <v>0</v>
          </cell>
          <cell r="P32334">
            <v>0</v>
          </cell>
          <cell r="Q32334">
            <v>150800</v>
          </cell>
        </row>
        <row r="32335">
          <cell r="M32335" t="str">
            <v>805010659_ 1051787</v>
          </cell>
          <cell r="N32335">
            <v>75400</v>
          </cell>
          <cell r="O32335">
            <v>0</v>
          </cell>
          <cell r="P32335">
            <v>0</v>
          </cell>
          <cell r="Q32335">
            <v>75400</v>
          </cell>
        </row>
        <row r="32336">
          <cell r="M32336" t="str">
            <v>805010659_ 1051530</v>
          </cell>
          <cell r="N32336">
            <v>75400</v>
          </cell>
          <cell r="O32336">
            <v>0</v>
          </cell>
          <cell r="P32336">
            <v>0</v>
          </cell>
          <cell r="Q32336">
            <v>75400</v>
          </cell>
        </row>
        <row r="32337">
          <cell r="M32337" t="str">
            <v>805010659_ 1051647</v>
          </cell>
          <cell r="N32337">
            <v>80020</v>
          </cell>
          <cell r="O32337">
            <v>0</v>
          </cell>
          <cell r="P32337">
            <v>0</v>
          </cell>
          <cell r="Q32337">
            <v>80020</v>
          </cell>
        </row>
        <row r="32338">
          <cell r="M32338" t="str">
            <v>805010659_ 1051734</v>
          </cell>
          <cell r="N32338">
            <v>50400</v>
          </cell>
          <cell r="O32338">
            <v>0</v>
          </cell>
          <cell r="P32338">
            <v>0</v>
          </cell>
          <cell r="Q32338">
            <v>50400</v>
          </cell>
        </row>
        <row r="32339">
          <cell r="M32339" t="str">
            <v>805010659_ 1051562</v>
          </cell>
          <cell r="N32339">
            <v>156600</v>
          </cell>
          <cell r="O32339">
            <v>0</v>
          </cell>
          <cell r="P32339">
            <v>0</v>
          </cell>
          <cell r="Q32339">
            <v>156600</v>
          </cell>
        </row>
        <row r="32340">
          <cell r="M32340" t="str">
            <v>805010659_ 1051613</v>
          </cell>
          <cell r="N32340">
            <v>313200</v>
          </cell>
          <cell r="O32340">
            <v>0</v>
          </cell>
          <cell r="P32340">
            <v>0</v>
          </cell>
          <cell r="Q32340">
            <v>313200</v>
          </cell>
        </row>
        <row r="32341">
          <cell r="M32341" t="str">
            <v>805010659_ 1051522</v>
          </cell>
          <cell r="N32341">
            <v>18000</v>
          </cell>
          <cell r="O32341">
            <v>0</v>
          </cell>
          <cell r="P32341">
            <v>0</v>
          </cell>
          <cell r="Q32341">
            <v>18000</v>
          </cell>
        </row>
        <row r="32342">
          <cell r="M32342" t="str">
            <v>805010659_ 1051631</v>
          </cell>
          <cell r="N32342">
            <v>156600</v>
          </cell>
          <cell r="O32342">
            <v>0</v>
          </cell>
          <cell r="P32342">
            <v>0</v>
          </cell>
          <cell r="Q32342">
            <v>156600</v>
          </cell>
        </row>
        <row r="32343">
          <cell r="M32343" t="str">
            <v>805010659_ 1051809</v>
          </cell>
          <cell r="N32343">
            <v>294001</v>
          </cell>
          <cell r="O32343">
            <v>0</v>
          </cell>
          <cell r="P32343">
            <v>0</v>
          </cell>
          <cell r="Q32343">
            <v>294001</v>
          </cell>
        </row>
        <row r="32344">
          <cell r="M32344" t="str">
            <v>805010659_ 1051557</v>
          </cell>
          <cell r="N32344">
            <v>156600</v>
          </cell>
          <cell r="O32344">
            <v>0</v>
          </cell>
          <cell r="P32344">
            <v>0</v>
          </cell>
          <cell r="Q32344">
            <v>156600</v>
          </cell>
        </row>
        <row r="32345">
          <cell r="M32345" t="str">
            <v>805010659_ 1051872</v>
          </cell>
          <cell r="N32345">
            <v>75400</v>
          </cell>
          <cell r="O32345">
            <v>0</v>
          </cell>
          <cell r="P32345">
            <v>0</v>
          </cell>
          <cell r="Q32345">
            <v>75400</v>
          </cell>
        </row>
        <row r="32346">
          <cell r="M32346" t="str">
            <v>805010659_ 1051659</v>
          </cell>
          <cell r="N32346">
            <v>75400</v>
          </cell>
          <cell r="O32346">
            <v>0</v>
          </cell>
          <cell r="P32346">
            <v>0</v>
          </cell>
          <cell r="Q32346">
            <v>75400</v>
          </cell>
        </row>
        <row r="32347">
          <cell r="M32347" t="str">
            <v>805010659_ 1051579</v>
          </cell>
          <cell r="N32347">
            <v>156600</v>
          </cell>
          <cell r="O32347">
            <v>0</v>
          </cell>
          <cell r="P32347">
            <v>0</v>
          </cell>
          <cell r="Q32347">
            <v>156600</v>
          </cell>
        </row>
        <row r="32348">
          <cell r="M32348" t="str">
            <v>805010659_ 1051520</v>
          </cell>
          <cell r="N32348">
            <v>336400</v>
          </cell>
          <cell r="O32348">
            <v>0</v>
          </cell>
          <cell r="P32348">
            <v>0</v>
          </cell>
          <cell r="Q32348">
            <v>336400</v>
          </cell>
        </row>
        <row r="32349">
          <cell r="M32349" t="str">
            <v>805010659_ 1051559</v>
          </cell>
          <cell r="N32349">
            <v>75400</v>
          </cell>
          <cell r="O32349">
            <v>0</v>
          </cell>
          <cell r="P32349">
            <v>0</v>
          </cell>
          <cell r="Q32349">
            <v>75400</v>
          </cell>
        </row>
        <row r="32350">
          <cell r="M32350" t="str">
            <v>805010659_ 1051810</v>
          </cell>
          <cell r="N32350">
            <v>122000</v>
          </cell>
          <cell r="O32350">
            <v>0</v>
          </cell>
          <cell r="P32350">
            <v>0</v>
          </cell>
          <cell r="Q32350">
            <v>122000</v>
          </cell>
        </row>
        <row r="32351">
          <cell r="M32351" t="str">
            <v>805010659_ 1051710</v>
          </cell>
          <cell r="N32351">
            <v>250000</v>
          </cell>
          <cell r="O32351">
            <v>0</v>
          </cell>
          <cell r="P32351">
            <v>0</v>
          </cell>
          <cell r="Q32351">
            <v>250000</v>
          </cell>
        </row>
        <row r="32352">
          <cell r="M32352" t="str">
            <v>805010659_ 1051965</v>
          </cell>
          <cell r="N32352">
            <v>75400</v>
          </cell>
          <cell r="O32352">
            <v>0</v>
          </cell>
          <cell r="P32352">
            <v>0</v>
          </cell>
          <cell r="Q32352">
            <v>75400</v>
          </cell>
        </row>
        <row r="32353">
          <cell r="M32353" t="str">
            <v>805010659_ 1051512</v>
          </cell>
          <cell r="N32353">
            <v>104999</v>
          </cell>
          <cell r="O32353">
            <v>0</v>
          </cell>
          <cell r="P32353">
            <v>0</v>
          </cell>
          <cell r="Q32353">
            <v>104999</v>
          </cell>
        </row>
        <row r="32354">
          <cell r="M32354" t="str">
            <v>805010659_ 1051950</v>
          </cell>
          <cell r="N32354">
            <v>150800</v>
          </cell>
          <cell r="O32354">
            <v>0</v>
          </cell>
          <cell r="P32354">
            <v>0</v>
          </cell>
          <cell r="Q32354">
            <v>150800</v>
          </cell>
        </row>
        <row r="32355">
          <cell r="M32355" t="str">
            <v>805010659_ 1051677</v>
          </cell>
          <cell r="N32355">
            <v>75400</v>
          </cell>
          <cell r="O32355">
            <v>0</v>
          </cell>
          <cell r="P32355">
            <v>0</v>
          </cell>
          <cell r="Q32355">
            <v>75400</v>
          </cell>
        </row>
        <row r="32356">
          <cell r="M32356" t="str">
            <v>805010659_ 1051601</v>
          </cell>
          <cell r="N32356">
            <v>75400</v>
          </cell>
          <cell r="O32356">
            <v>0</v>
          </cell>
          <cell r="P32356">
            <v>0</v>
          </cell>
          <cell r="Q32356">
            <v>75400</v>
          </cell>
        </row>
        <row r="32357">
          <cell r="M32357" t="str">
            <v>805010659_ 1051921</v>
          </cell>
          <cell r="N32357">
            <v>40600</v>
          </cell>
          <cell r="O32357">
            <v>0</v>
          </cell>
          <cell r="P32357">
            <v>0</v>
          </cell>
          <cell r="Q32357">
            <v>40600</v>
          </cell>
        </row>
        <row r="32358">
          <cell r="M32358" t="str">
            <v>805010659_ 1051728</v>
          </cell>
          <cell r="N32358">
            <v>75400</v>
          </cell>
          <cell r="O32358">
            <v>0</v>
          </cell>
          <cell r="P32358">
            <v>0</v>
          </cell>
          <cell r="Q32358">
            <v>75400</v>
          </cell>
        </row>
        <row r="32359">
          <cell r="M32359" t="str">
            <v>805010659_ 1051589</v>
          </cell>
          <cell r="N32359">
            <v>288733</v>
          </cell>
          <cell r="O32359">
            <v>0</v>
          </cell>
          <cell r="P32359">
            <v>0</v>
          </cell>
          <cell r="Q32359">
            <v>288733</v>
          </cell>
        </row>
        <row r="32360">
          <cell r="M32360" t="str">
            <v>805010659_ 1051555</v>
          </cell>
          <cell r="N32360">
            <v>122000</v>
          </cell>
          <cell r="O32360">
            <v>0</v>
          </cell>
          <cell r="P32360">
            <v>0</v>
          </cell>
          <cell r="Q32360">
            <v>122000</v>
          </cell>
        </row>
        <row r="32361">
          <cell r="M32361" t="str">
            <v>805010659_ 1051548</v>
          </cell>
          <cell r="N32361">
            <v>75400</v>
          </cell>
          <cell r="O32361">
            <v>0</v>
          </cell>
          <cell r="P32361">
            <v>0</v>
          </cell>
          <cell r="Q32361">
            <v>75400</v>
          </cell>
        </row>
        <row r="32362">
          <cell r="M32362" t="str">
            <v>805010659_ 1051955</v>
          </cell>
          <cell r="N32362">
            <v>75400</v>
          </cell>
          <cell r="O32362">
            <v>0</v>
          </cell>
          <cell r="P32362">
            <v>0</v>
          </cell>
          <cell r="Q32362">
            <v>75400</v>
          </cell>
        </row>
        <row r="32363">
          <cell r="M32363" t="str">
            <v>805010659_ 1051777</v>
          </cell>
          <cell r="N32363">
            <v>490001</v>
          </cell>
          <cell r="O32363">
            <v>0</v>
          </cell>
          <cell r="P32363">
            <v>0</v>
          </cell>
          <cell r="Q32363">
            <v>490001</v>
          </cell>
        </row>
        <row r="32364">
          <cell r="M32364" t="str">
            <v>805010659_ 1051824</v>
          </cell>
          <cell r="N32364">
            <v>392000</v>
          </cell>
          <cell r="O32364">
            <v>0</v>
          </cell>
          <cell r="P32364">
            <v>0</v>
          </cell>
          <cell r="Q32364">
            <v>392000</v>
          </cell>
        </row>
        <row r="32365">
          <cell r="M32365" t="str">
            <v>805010659_ 1051684</v>
          </cell>
          <cell r="N32365">
            <v>156600</v>
          </cell>
          <cell r="O32365">
            <v>0</v>
          </cell>
          <cell r="P32365">
            <v>0</v>
          </cell>
          <cell r="Q32365">
            <v>156600</v>
          </cell>
        </row>
        <row r="32366">
          <cell r="M32366" t="str">
            <v>805010659_ 1051682</v>
          </cell>
          <cell r="N32366">
            <v>1060200</v>
          </cell>
          <cell r="O32366">
            <v>0</v>
          </cell>
          <cell r="P32366">
            <v>0</v>
          </cell>
          <cell r="Q32366">
            <v>1060200</v>
          </cell>
        </row>
        <row r="32367">
          <cell r="M32367" t="str">
            <v>805010659_ 1051702</v>
          </cell>
          <cell r="N32367">
            <v>156600</v>
          </cell>
          <cell r="O32367">
            <v>0</v>
          </cell>
          <cell r="P32367">
            <v>0</v>
          </cell>
          <cell r="Q32367">
            <v>156600</v>
          </cell>
        </row>
        <row r="32368">
          <cell r="M32368" t="str">
            <v>805010659_ 1051644</v>
          </cell>
          <cell r="N32368">
            <v>75400</v>
          </cell>
          <cell r="O32368">
            <v>0</v>
          </cell>
          <cell r="P32368">
            <v>0</v>
          </cell>
          <cell r="Q32368">
            <v>75400</v>
          </cell>
        </row>
        <row r="32369">
          <cell r="M32369" t="str">
            <v>805010659_ 1051807</v>
          </cell>
          <cell r="N32369">
            <v>81667</v>
          </cell>
          <cell r="O32369">
            <v>0</v>
          </cell>
          <cell r="P32369">
            <v>0</v>
          </cell>
          <cell r="Q32369">
            <v>81667</v>
          </cell>
        </row>
        <row r="32370">
          <cell r="M32370" t="str">
            <v>805010659_ 1051510</v>
          </cell>
          <cell r="N32370">
            <v>75400</v>
          </cell>
          <cell r="O32370">
            <v>0</v>
          </cell>
          <cell r="P32370">
            <v>0</v>
          </cell>
          <cell r="Q32370">
            <v>75400</v>
          </cell>
        </row>
        <row r="32371">
          <cell r="M32371" t="str">
            <v>805010659_ 1051536</v>
          </cell>
          <cell r="N32371">
            <v>162001</v>
          </cell>
          <cell r="O32371">
            <v>0</v>
          </cell>
          <cell r="P32371">
            <v>0</v>
          </cell>
          <cell r="Q32371">
            <v>162001</v>
          </cell>
        </row>
        <row r="32372">
          <cell r="M32372" t="str">
            <v>805010659_ 1051944</v>
          </cell>
          <cell r="N32372">
            <v>313200</v>
          </cell>
          <cell r="O32372">
            <v>0</v>
          </cell>
          <cell r="P32372">
            <v>0</v>
          </cell>
          <cell r="Q32372">
            <v>313200</v>
          </cell>
        </row>
        <row r="32373">
          <cell r="M32373" t="str">
            <v>805010659_ 1051680</v>
          </cell>
          <cell r="N32373">
            <v>75400</v>
          </cell>
          <cell r="O32373">
            <v>0</v>
          </cell>
          <cell r="P32373">
            <v>0</v>
          </cell>
          <cell r="Q32373">
            <v>75400</v>
          </cell>
        </row>
        <row r="32374">
          <cell r="M32374" t="str">
            <v>805010659_ 1051686</v>
          </cell>
          <cell r="N32374">
            <v>490001</v>
          </cell>
          <cell r="O32374">
            <v>0</v>
          </cell>
          <cell r="P32374">
            <v>0</v>
          </cell>
          <cell r="Q32374">
            <v>490001</v>
          </cell>
        </row>
        <row r="32375">
          <cell r="M32375" t="str">
            <v>805010659_ 1051961</v>
          </cell>
          <cell r="N32375">
            <v>75400</v>
          </cell>
          <cell r="O32375">
            <v>0</v>
          </cell>
          <cell r="P32375">
            <v>0</v>
          </cell>
          <cell r="Q32375">
            <v>75400</v>
          </cell>
        </row>
        <row r="32376">
          <cell r="M32376" t="str">
            <v>805010659_ 1051542</v>
          </cell>
          <cell r="N32376">
            <v>316056</v>
          </cell>
          <cell r="O32376">
            <v>0</v>
          </cell>
          <cell r="P32376">
            <v>0</v>
          </cell>
          <cell r="Q32376">
            <v>316056</v>
          </cell>
        </row>
        <row r="32377">
          <cell r="M32377" t="str">
            <v>805010659_ 1051696</v>
          </cell>
          <cell r="N32377">
            <v>156600</v>
          </cell>
          <cell r="O32377">
            <v>0</v>
          </cell>
          <cell r="P32377">
            <v>0</v>
          </cell>
          <cell r="Q32377">
            <v>156600</v>
          </cell>
        </row>
        <row r="32378">
          <cell r="M32378" t="str">
            <v>805010659_ 1051683</v>
          </cell>
          <cell r="N32378">
            <v>150800</v>
          </cell>
          <cell r="O32378">
            <v>0</v>
          </cell>
          <cell r="P32378">
            <v>0</v>
          </cell>
          <cell r="Q32378">
            <v>150800</v>
          </cell>
        </row>
        <row r="32379">
          <cell r="M32379" t="str">
            <v>805010659_ 1051612</v>
          </cell>
          <cell r="N32379">
            <v>156600</v>
          </cell>
          <cell r="O32379">
            <v>0</v>
          </cell>
          <cell r="P32379">
            <v>0</v>
          </cell>
          <cell r="Q32379">
            <v>156600</v>
          </cell>
        </row>
        <row r="32380">
          <cell r="M32380" t="str">
            <v>805010659_ 1051585</v>
          </cell>
          <cell r="N32380">
            <v>17000</v>
          </cell>
          <cell r="O32380">
            <v>0</v>
          </cell>
          <cell r="P32380">
            <v>0</v>
          </cell>
          <cell r="Q32380">
            <v>17000</v>
          </cell>
        </row>
        <row r="32381">
          <cell r="M32381" t="str">
            <v>805010659_ 1051815</v>
          </cell>
          <cell r="N32381">
            <v>98000</v>
          </cell>
          <cell r="O32381">
            <v>0</v>
          </cell>
          <cell r="P32381">
            <v>0</v>
          </cell>
          <cell r="Q32381">
            <v>98000</v>
          </cell>
        </row>
        <row r="32382">
          <cell r="M32382" t="str">
            <v>805010659_ 1051568</v>
          </cell>
          <cell r="N32382">
            <v>75400</v>
          </cell>
          <cell r="O32382">
            <v>0</v>
          </cell>
          <cell r="P32382">
            <v>0</v>
          </cell>
          <cell r="Q32382">
            <v>75400</v>
          </cell>
        </row>
        <row r="32383">
          <cell r="M32383" t="str">
            <v>805010659_ 1051656</v>
          </cell>
          <cell r="N32383">
            <v>122000</v>
          </cell>
          <cell r="O32383">
            <v>0</v>
          </cell>
          <cell r="P32383">
            <v>0</v>
          </cell>
          <cell r="Q32383">
            <v>122000</v>
          </cell>
        </row>
        <row r="32384">
          <cell r="M32384" t="str">
            <v>805010659_ 1051705</v>
          </cell>
          <cell r="N32384">
            <v>196001</v>
          </cell>
          <cell r="O32384">
            <v>0</v>
          </cell>
          <cell r="P32384">
            <v>0</v>
          </cell>
          <cell r="Q32384">
            <v>196001</v>
          </cell>
        </row>
        <row r="32385">
          <cell r="M32385" t="str">
            <v>805010659_P30851</v>
          </cell>
          <cell r="N32385">
            <v>138000</v>
          </cell>
          <cell r="O32385">
            <v>0</v>
          </cell>
          <cell r="P32385">
            <v>0</v>
          </cell>
          <cell r="Q32385">
            <v>138000</v>
          </cell>
        </row>
        <row r="32386">
          <cell r="M32386" t="str">
            <v>805010659_P30854</v>
          </cell>
          <cell r="N32386">
            <v>342000</v>
          </cell>
          <cell r="O32386">
            <v>0</v>
          </cell>
          <cell r="P32386">
            <v>0</v>
          </cell>
          <cell r="Q32386">
            <v>342000</v>
          </cell>
        </row>
        <row r="32387">
          <cell r="M32387" t="str">
            <v>805010659_P30855</v>
          </cell>
          <cell r="N32387">
            <v>75000</v>
          </cell>
          <cell r="O32387">
            <v>0</v>
          </cell>
          <cell r="P32387">
            <v>0</v>
          </cell>
          <cell r="Q32387">
            <v>75000</v>
          </cell>
        </row>
        <row r="32388">
          <cell r="M32388" t="str">
            <v>805010659_B5310</v>
          </cell>
          <cell r="N32388">
            <v>97997</v>
          </cell>
          <cell r="O32388">
            <v>0</v>
          </cell>
          <cell r="P32388">
            <v>0</v>
          </cell>
          <cell r="Q32388">
            <v>97997</v>
          </cell>
        </row>
        <row r="32389">
          <cell r="M32389" t="str">
            <v>805010659_ 1050098</v>
          </cell>
          <cell r="N32389">
            <v>75400</v>
          </cell>
          <cell r="O32389">
            <v>0</v>
          </cell>
          <cell r="P32389">
            <v>0</v>
          </cell>
          <cell r="Q32389">
            <v>75400</v>
          </cell>
        </row>
        <row r="32390">
          <cell r="M32390" t="str">
            <v>805010659_ 1050232</v>
          </cell>
          <cell r="N32390">
            <v>156600</v>
          </cell>
          <cell r="O32390">
            <v>0</v>
          </cell>
          <cell r="P32390">
            <v>0</v>
          </cell>
          <cell r="Q32390">
            <v>156600</v>
          </cell>
        </row>
        <row r="32391">
          <cell r="M32391" t="str">
            <v>805010659_ 1050261</v>
          </cell>
          <cell r="N32391">
            <v>226200</v>
          </cell>
          <cell r="O32391">
            <v>0</v>
          </cell>
          <cell r="P32391">
            <v>0</v>
          </cell>
          <cell r="Q32391">
            <v>226200</v>
          </cell>
        </row>
        <row r="32392">
          <cell r="M32392" t="str">
            <v>805010659_ 1050238</v>
          </cell>
          <cell r="N32392">
            <v>250000</v>
          </cell>
          <cell r="O32392">
            <v>0</v>
          </cell>
          <cell r="P32392">
            <v>0</v>
          </cell>
          <cell r="Q32392">
            <v>250000</v>
          </cell>
        </row>
        <row r="32393">
          <cell r="M32393" t="str">
            <v>805010659_ 1050382</v>
          </cell>
          <cell r="N32393">
            <v>433000</v>
          </cell>
          <cell r="O32393">
            <v>0</v>
          </cell>
          <cell r="P32393">
            <v>0</v>
          </cell>
          <cell r="Q32393">
            <v>433000</v>
          </cell>
        </row>
        <row r="32394">
          <cell r="M32394" t="str">
            <v>805010659_ 1050230</v>
          </cell>
          <cell r="N32394">
            <v>998500</v>
          </cell>
          <cell r="O32394">
            <v>0</v>
          </cell>
          <cell r="P32394">
            <v>0</v>
          </cell>
          <cell r="Q32394">
            <v>998500</v>
          </cell>
        </row>
        <row r="32395">
          <cell r="M32395" t="str">
            <v>805010659_ 1050378</v>
          </cell>
          <cell r="N32395">
            <v>39000</v>
          </cell>
          <cell r="O32395">
            <v>0</v>
          </cell>
          <cell r="P32395">
            <v>0</v>
          </cell>
          <cell r="Q32395">
            <v>39000</v>
          </cell>
        </row>
        <row r="32396">
          <cell r="M32396" t="str">
            <v>805010659_ 1050341</v>
          </cell>
          <cell r="N32396">
            <v>18000</v>
          </cell>
          <cell r="O32396">
            <v>0</v>
          </cell>
          <cell r="P32396">
            <v>0</v>
          </cell>
          <cell r="Q32396">
            <v>18000</v>
          </cell>
        </row>
        <row r="32397">
          <cell r="M32397" t="str">
            <v>805010659_ 1050241</v>
          </cell>
          <cell r="N32397">
            <v>226200</v>
          </cell>
          <cell r="O32397">
            <v>0</v>
          </cell>
          <cell r="P32397">
            <v>0</v>
          </cell>
          <cell r="Q32397">
            <v>226200</v>
          </cell>
        </row>
        <row r="32398">
          <cell r="M32398" t="str">
            <v>805010659_ 1050107</v>
          </cell>
          <cell r="N32398">
            <v>9999</v>
          </cell>
          <cell r="O32398">
            <v>0</v>
          </cell>
          <cell r="P32398">
            <v>0</v>
          </cell>
          <cell r="Q32398">
            <v>9999</v>
          </cell>
        </row>
        <row r="32399">
          <cell r="M32399" t="str">
            <v>805010659_ 1050322</v>
          </cell>
          <cell r="N32399">
            <v>580600</v>
          </cell>
          <cell r="O32399">
            <v>0</v>
          </cell>
          <cell r="P32399">
            <v>0</v>
          </cell>
          <cell r="Q32399">
            <v>580600</v>
          </cell>
        </row>
        <row r="32400">
          <cell r="M32400" t="str">
            <v>805010659_ 1050291</v>
          </cell>
          <cell r="N32400">
            <v>75400</v>
          </cell>
          <cell r="O32400">
            <v>0</v>
          </cell>
          <cell r="P32400">
            <v>0</v>
          </cell>
          <cell r="Q32400">
            <v>75400</v>
          </cell>
        </row>
        <row r="32401">
          <cell r="M32401" t="str">
            <v>805010659_ 1050240</v>
          </cell>
          <cell r="N32401">
            <v>2436000</v>
          </cell>
          <cell r="O32401">
            <v>0</v>
          </cell>
          <cell r="P32401">
            <v>0</v>
          </cell>
          <cell r="Q32401">
            <v>2436000</v>
          </cell>
        </row>
        <row r="32402">
          <cell r="M32402" t="str">
            <v>805010659_ 1050286</v>
          </cell>
          <cell r="N32402">
            <v>82900</v>
          </cell>
          <cell r="O32402">
            <v>0</v>
          </cell>
          <cell r="P32402">
            <v>0</v>
          </cell>
          <cell r="Q32402">
            <v>82900</v>
          </cell>
        </row>
        <row r="32403">
          <cell r="M32403" t="str">
            <v>805010659_ 1050272</v>
          </cell>
          <cell r="N32403">
            <v>122000</v>
          </cell>
          <cell r="O32403">
            <v>0</v>
          </cell>
          <cell r="P32403">
            <v>0</v>
          </cell>
          <cell r="Q32403">
            <v>122000</v>
          </cell>
        </row>
        <row r="32404">
          <cell r="M32404" t="str">
            <v>805010659_ 1050145</v>
          </cell>
          <cell r="N32404">
            <v>250000</v>
          </cell>
          <cell r="O32404">
            <v>0</v>
          </cell>
          <cell r="P32404">
            <v>0</v>
          </cell>
          <cell r="Q32404">
            <v>250000</v>
          </cell>
        </row>
        <row r="32405">
          <cell r="M32405" t="str">
            <v>805010659_ 1050349</v>
          </cell>
          <cell r="N32405">
            <v>578600</v>
          </cell>
          <cell r="O32405">
            <v>0</v>
          </cell>
          <cell r="P32405">
            <v>0</v>
          </cell>
          <cell r="Q32405">
            <v>578600</v>
          </cell>
        </row>
        <row r="32406">
          <cell r="M32406" t="str">
            <v>805010659_ 1050236</v>
          </cell>
          <cell r="N32406">
            <v>74200</v>
          </cell>
          <cell r="O32406">
            <v>0</v>
          </cell>
          <cell r="P32406">
            <v>0</v>
          </cell>
          <cell r="Q32406">
            <v>74200</v>
          </cell>
        </row>
        <row r="32407">
          <cell r="M32407" t="str">
            <v>805010659_ 1050157</v>
          </cell>
          <cell r="N32407">
            <v>148800</v>
          </cell>
          <cell r="O32407">
            <v>0</v>
          </cell>
          <cell r="P32407">
            <v>0</v>
          </cell>
          <cell r="Q32407">
            <v>148800</v>
          </cell>
        </row>
        <row r="32408">
          <cell r="M32408" t="str">
            <v>805010659_ 1050267</v>
          </cell>
          <cell r="N32408">
            <v>98000</v>
          </cell>
          <cell r="O32408">
            <v>0</v>
          </cell>
          <cell r="P32408">
            <v>0</v>
          </cell>
          <cell r="Q32408">
            <v>98000</v>
          </cell>
        </row>
        <row r="32409">
          <cell r="M32409" t="str">
            <v>805010659_ 1050337</v>
          </cell>
          <cell r="N32409">
            <v>139800</v>
          </cell>
          <cell r="O32409">
            <v>0</v>
          </cell>
          <cell r="P32409">
            <v>0</v>
          </cell>
          <cell r="Q32409">
            <v>139800</v>
          </cell>
        </row>
        <row r="32410">
          <cell r="M32410" t="str">
            <v>805010659_ 1050255</v>
          </cell>
          <cell r="N32410">
            <v>260800</v>
          </cell>
          <cell r="O32410">
            <v>0</v>
          </cell>
          <cell r="P32410">
            <v>0</v>
          </cell>
          <cell r="Q32410">
            <v>260800</v>
          </cell>
        </row>
        <row r="32411">
          <cell r="M32411" t="str">
            <v>805010659_ 1050159</v>
          </cell>
          <cell r="N32411">
            <v>122000</v>
          </cell>
          <cell r="O32411">
            <v>0</v>
          </cell>
          <cell r="P32411">
            <v>0</v>
          </cell>
          <cell r="Q32411">
            <v>122000</v>
          </cell>
        </row>
        <row r="32412">
          <cell r="M32412" t="str">
            <v>805010659_ 1050113</v>
          </cell>
          <cell r="N32412">
            <v>82900</v>
          </cell>
          <cell r="O32412">
            <v>0</v>
          </cell>
          <cell r="P32412">
            <v>0</v>
          </cell>
          <cell r="Q32412">
            <v>82900</v>
          </cell>
        </row>
        <row r="32413">
          <cell r="M32413" t="str">
            <v>805010659_ 1050162</v>
          </cell>
          <cell r="N32413">
            <v>75400</v>
          </cell>
          <cell r="O32413">
            <v>0</v>
          </cell>
          <cell r="P32413">
            <v>0</v>
          </cell>
          <cell r="Q32413">
            <v>75400</v>
          </cell>
        </row>
        <row r="32414">
          <cell r="M32414" t="str">
            <v>805010659_ 1050311</v>
          </cell>
          <cell r="N32414">
            <v>58000</v>
          </cell>
          <cell r="O32414">
            <v>0</v>
          </cell>
          <cell r="P32414">
            <v>0</v>
          </cell>
          <cell r="Q32414">
            <v>58000</v>
          </cell>
        </row>
        <row r="32415">
          <cell r="M32415" t="str">
            <v>805010659_ 1050111</v>
          </cell>
          <cell r="N32415">
            <v>75400</v>
          </cell>
          <cell r="O32415">
            <v>0</v>
          </cell>
          <cell r="P32415">
            <v>0</v>
          </cell>
          <cell r="Q32415">
            <v>75400</v>
          </cell>
        </row>
        <row r="32416">
          <cell r="M32416" t="str">
            <v>805010659_ 1050344</v>
          </cell>
          <cell r="N32416">
            <v>66700</v>
          </cell>
          <cell r="O32416">
            <v>0</v>
          </cell>
          <cell r="P32416">
            <v>0</v>
          </cell>
          <cell r="Q32416">
            <v>66700</v>
          </cell>
        </row>
        <row r="32417">
          <cell r="M32417" t="str">
            <v>805010659_ 1050147</v>
          </cell>
          <cell r="N32417">
            <v>75400</v>
          </cell>
          <cell r="O32417">
            <v>0</v>
          </cell>
          <cell r="P32417">
            <v>0</v>
          </cell>
          <cell r="Q32417">
            <v>75400</v>
          </cell>
        </row>
        <row r="32418">
          <cell r="M32418" t="str">
            <v>805010659_ 1050348</v>
          </cell>
          <cell r="N32418">
            <v>260500</v>
          </cell>
          <cell r="O32418">
            <v>0</v>
          </cell>
          <cell r="P32418">
            <v>0</v>
          </cell>
          <cell r="Q32418">
            <v>260500</v>
          </cell>
        </row>
        <row r="32419">
          <cell r="M32419" t="str">
            <v>805010659_ 1050323</v>
          </cell>
          <cell r="N32419">
            <v>156600</v>
          </cell>
          <cell r="O32419">
            <v>0</v>
          </cell>
          <cell r="P32419">
            <v>0</v>
          </cell>
          <cell r="Q32419">
            <v>156600</v>
          </cell>
        </row>
        <row r="32420">
          <cell r="M32420" t="str">
            <v>805010659_ 1050346</v>
          </cell>
          <cell r="N32420">
            <v>226200</v>
          </cell>
          <cell r="O32420">
            <v>0</v>
          </cell>
          <cell r="P32420">
            <v>0</v>
          </cell>
          <cell r="Q32420">
            <v>226200</v>
          </cell>
        </row>
        <row r="32421">
          <cell r="M32421" t="str">
            <v>805010659_ 1050306</v>
          </cell>
          <cell r="N32421">
            <v>75400</v>
          </cell>
          <cell r="O32421">
            <v>0</v>
          </cell>
          <cell r="P32421">
            <v>0</v>
          </cell>
          <cell r="Q32421">
            <v>75400</v>
          </cell>
        </row>
        <row r="32422">
          <cell r="M32422" t="str">
            <v>805010659_ 1050278</v>
          </cell>
          <cell r="N32422">
            <v>75400</v>
          </cell>
          <cell r="O32422">
            <v>0</v>
          </cell>
          <cell r="P32422">
            <v>0</v>
          </cell>
          <cell r="Q32422">
            <v>75400</v>
          </cell>
        </row>
        <row r="32423">
          <cell r="M32423" t="str">
            <v>805010659_ 1050136</v>
          </cell>
          <cell r="N32423">
            <v>156600</v>
          </cell>
          <cell r="O32423">
            <v>0</v>
          </cell>
          <cell r="P32423">
            <v>0</v>
          </cell>
          <cell r="Q32423">
            <v>156600</v>
          </cell>
        </row>
        <row r="32424">
          <cell r="M32424" t="str">
            <v>805010659_ 1050380</v>
          </cell>
          <cell r="N32424">
            <v>226200</v>
          </cell>
          <cell r="O32424">
            <v>0</v>
          </cell>
          <cell r="P32424">
            <v>0</v>
          </cell>
          <cell r="Q32424">
            <v>226200</v>
          </cell>
        </row>
        <row r="32425">
          <cell r="M32425" t="str">
            <v>805010659_ 1050276</v>
          </cell>
          <cell r="N32425">
            <v>578600</v>
          </cell>
          <cell r="O32425">
            <v>0</v>
          </cell>
          <cell r="P32425">
            <v>0</v>
          </cell>
          <cell r="Q32425">
            <v>578600</v>
          </cell>
        </row>
        <row r="32426">
          <cell r="M32426" t="str">
            <v>805010659_ 1050285</v>
          </cell>
          <cell r="N32426">
            <v>122000</v>
          </cell>
          <cell r="O32426">
            <v>0</v>
          </cell>
          <cell r="P32426">
            <v>0</v>
          </cell>
          <cell r="Q32426">
            <v>122000</v>
          </cell>
        </row>
        <row r="32427">
          <cell r="M32427" t="str">
            <v>805010659_ 1050288</v>
          </cell>
          <cell r="N32427">
            <v>74200</v>
          </cell>
          <cell r="O32427">
            <v>0</v>
          </cell>
          <cell r="P32427">
            <v>0</v>
          </cell>
          <cell r="Q32427">
            <v>74200</v>
          </cell>
        </row>
        <row r="32428">
          <cell r="M32428" t="str">
            <v>805010659_ 1050223</v>
          </cell>
          <cell r="N32428">
            <v>250000</v>
          </cell>
          <cell r="O32428">
            <v>0</v>
          </cell>
          <cell r="P32428">
            <v>0</v>
          </cell>
          <cell r="Q32428">
            <v>250000</v>
          </cell>
        </row>
        <row r="32429">
          <cell r="M32429" t="str">
            <v>805010659_ 1050350</v>
          </cell>
          <cell r="N32429">
            <v>122000</v>
          </cell>
          <cell r="O32429">
            <v>0</v>
          </cell>
          <cell r="P32429">
            <v>0</v>
          </cell>
          <cell r="Q32429">
            <v>122000</v>
          </cell>
        </row>
        <row r="32430">
          <cell r="M32430" t="str">
            <v>805010659_ 1050279</v>
          </cell>
          <cell r="N32430">
            <v>156600</v>
          </cell>
          <cell r="O32430">
            <v>0</v>
          </cell>
          <cell r="P32430">
            <v>0</v>
          </cell>
          <cell r="Q32430">
            <v>156600</v>
          </cell>
        </row>
        <row r="32431">
          <cell r="M32431" t="str">
            <v>805010659_ 1050275</v>
          </cell>
          <cell r="N32431">
            <v>156600</v>
          </cell>
          <cell r="O32431">
            <v>0</v>
          </cell>
          <cell r="P32431">
            <v>0</v>
          </cell>
          <cell r="Q32431">
            <v>156600</v>
          </cell>
        </row>
        <row r="32432">
          <cell r="M32432" t="str">
            <v>805010659_ 1050366</v>
          </cell>
          <cell r="N32432">
            <v>98000</v>
          </cell>
          <cell r="O32432">
            <v>0</v>
          </cell>
          <cell r="P32432">
            <v>0</v>
          </cell>
          <cell r="Q32432">
            <v>98000</v>
          </cell>
        </row>
        <row r="32433">
          <cell r="M32433" t="str">
            <v>805010659_ 1050112</v>
          </cell>
          <cell r="N32433">
            <v>156600</v>
          </cell>
          <cell r="O32433">
            <v>0</v>
          </cell>
          <cell r="P32433">
            <v>0</v>
          </cell>
          <cell r="Q32433">
            <v>156600</v>
          </cell>
        </row>
        <row r="32434">
          <cell r="M32434" t="str">
            <v>805010659_ 1050281</v>
          </cell>
          <cell r="N32434">
            <v>156600</v>
          </cell>
          <cell r="O32434">
            <v>0</v>
          </cell>
          <cell r="P32434">
            <v>0</v>
          </cell>
          <cell r="Q32434">
            <v>156600</v>
          </cell>
        </row>
        <row r="32435">
          <cell r="M32435" t="str">
            <v>805010659_ 1050330</v>
          </cell>
          <cell r="N32435">
            <v>40600</v>
          </cell>
          <cell r="O32435">
            <v>0</v>
          </cell>
          <cell r="P32435">
            <v>0</v>
          </cell>
          <cell r="Q32435">
            <v>40600</v>
          </cell>
        </row>
        <row r="32436">
          <cell r="M32436" t="str">
            <v>805010659_ 1050305</v>
          </cell>
          <cell r="N32436">
            <v>82900</v>
          </cell>
          <cell r="O32436">
            <v>0</v>
          </cell>
          <cell r="P32436">
            <v>0</v>
          </cell>
          <cell r="Q32436">
            <v>82900</v>
          </cell>
        </row>
        <row r="32437">
          <cell r="M32437" t="str">
            <v>805010659_ 1050219</v>
          </cell>
          <cell r="N32437">
            <v>75400</v>
          </cell>
          <cell r="O32437">
            <v>0</v>
          </cell>
          <cell r="P32437">
            <v>0</v>
          </cell>
          <cell r="Q32437">
            <v>75400</v>
          </cell>
        </row>
        <row r="32438">
          <cell r="M32438" t="str">
            <v>805010659_ 1050269</v>
          </cell>
          <cell r="N32438">
            <v>98000</v>
          </cell>
          <cell r="O32438">
            <v>0</v>
          </cell>
          <cell r="P32438">
            <v>0</v>
          </cell>
          <cell r="Q32438">
            <v>98000</v>
          </cell>
        </row>
        <row r="32439">
          <cell r="M32439" t="str">
            <v>805010659_ 1050321</v>
          </cell>
          <cell r="N32439">
            <v>40600</v>
          </cell>
          <cell r="O32439">
            <v>0</v>
          </cell>
          <cell r="P32439">
            <v>0</v>
          </cell>
          <cell r="Q32439">
            <v>40600</v>
          </cell>
        </row>
        <row r="32440">
          <cell r="M32440" t="str">
            <v>805010659_ 1050268</v>
          </cell>
          <cell r="N32440">
            <v>98000</v>
          </cell>
          <cell r="O32440">
            <v>0</v>
          </cell>
          <cell r="P32440">
            <v>0</v>
          </cell>
          <cell r="Q32440">
            <v>98000</v>
          </cell>
        </row>
        <row r="32441">
          <cell r="M32441" t="str">
            <v>805010659_ 1050092</v>
          </cell>
          <cell r="N32441">
            <v>156600</v>
          </cell>
          <cell r="O32441">
            <v>0</v>
          </cell>
          <cell r="P32441">
            <v>0</v>
          </cell>
          <cell r="Q32441">
            <v>156600</v>
          </cell>
        </row>
        <row r="32442">
          <cell r="M32442" t="str">
            <v>805010659_ 1050102</v>
          </cell>
          <cell r="N32442">
            <v>322100</v>
          </cell>
          <cell r="O32442">
            <v>0</v>
          </cell>
          <cell r="P32442">
            <v>0</v>
          </cell>
          <cell r="Q32442">
            <v>322100</v>
          </cell>
        </row>
        <row r="32443">
          <cell r="M32443" t="str">
            <v>805010659_ 1050253</v>
          </cell>
          <cell r="N32443">
            <v>156600</v>
          </cell>
          <cell r="O32443">
            <v>0</v>
          </cell>
          <cell r="P32443">
            <v>0</v>
          </cell>
          <cell r="Q32443">
            <v>156600</v>
          </cell>
        </row>
        <row r="32444">
          <cell r="M32444" t="str">
            <v>805010659_ 1050227</v>
          </cell>
          <cell r="N32444">
            <v>156600</v>
          </cell>
          <cell r="O32444">
            <v>0</v>
          </cell>
          <cell r="P32444">
            <v>0</v>
          </cell>
          <cell r="Q32444">
            <v>156600</v>
          </cell>
        </row>
        <row r="32445">
          <cell r="M32445" t="str">
            <v>805010659_ 1050301</v>
          </cell>
          <cell r="N32445">
            <v>139800</v>
          </cell>
          <cell r="O32445">
            <v>0</v>
          </cell>
          <cell r="P32445">
            <v>0</v>
          </cell>
          <cell r="Q32445">
            <v>139800</v>
          </cell>
        </row>
        <row r="32446">
          <cell r="M32446" t="str">
            <v>805010659_ 1050205</v>
          </cell>
          <cell r="N32446">
            <v>156600</v>
          </cell>
          <cell r="O32446">
            <v>0</v>
          </cell>
          <cell r="P32446">
            <v>0</v>
          </cell>
          <cell r="Q32446">
            <v>156600</v>
          </cell>
        </row>
        <row r="32447">
          <cell r="M32447" t="str">
            <v>805010659_ 1050109</v>
          </cell>
          <cell r="N32447">
            <v>16000</v>
          </cell>
          <cell r="O32447">
            <v>0</v>
          </cell>
          <cell r="P32447">
            <v>0</v>
          </cell>
          <cell r="Q32447">
            <v>16000</v>
          </cell>
        </row>
        <row r="32448">
          <cell r="M32448" t="str">
            <v>805010659_ 1050217</v>
          </cell>
          <cell r="N32448">
            <v>75400</v>
          </cell>
          <cell r="O32448">
            <v>0</v>
          </cell>
          <cell r="P32448">
            <v>0</v>
          </cell>
          <cell r="Q32448">
            <v>75400</v>
          </cell>
        </row>
        <row r="32449">
          <cell r="M32449" t="str">
            <v>805010659_ 1050365</v>
          </cell>
          <cell r="N32449">
            <v>98000</v>
          </cell>
          <cell r="O32449">
            <v>0</v>
          </cell>
          <cell r="P32449">
            <v>0</v>
          </cell>
          <cell r="Q32449">
            <v>98000</v>
          </cell>
        </row>
        <row r="32450">
          <cell r="M32450" t="str">
            <v>805010659_ 1050307</v>
          </cell>
          <cell r="N32450">
            <v>156600</v>
          </cell>
          <cell r="O32450">
            <v>0</v>
          </cell>
          <cell r="P32450">
            <v>0</v>
          </cell>
          <cell r="Q32450">
            <v>156600</v>
          </cell>
        </row>
        <row r="32451">
          <cell r="M32451" t="str">
            <v>805010659_ 1050256</v>
          </cell>
          <cell r="N32451">
            <v>122000</v>
          </cell>
          <cell r="O32451">
            <v>0</v>
          </cell>
          <cell r="P32451">
            <v>0</v>
          </cell>
          <cell r="Q32451">
            <v>122000</v>
          </cell>
        </row>
        <row r="32452">
          <cell r="M32452" t="str">
            <v>805010659_ 1050231</v>
          </cell>
          <cell r="N32452">
            <v>75400</v>
          </cell>
          <cell r="O32452">
            <v>0</v>
          </cell>
          <cell r="P32452">
            <v>0</v>
          </cell>
          <cell r="Q32452">
            <v>75400</v>
          </cell>
        </row>
        <row r="32453">
          <cell r="M32453" t="str">
            <v>805010659_ 1050093</v>
          </cell>
          <cell r="N32453">
            <v>75400</v>
          </cell>
          <cell r="O32453">
            <v>0</v>
          </cell>
          <cell r="P32453">
            <v>0</v>
          </cell>
          <cell r="Q32453">
            <v>75400</v>
          </cell>
        </row>
        <row r="32454">
          <cell r="M32454" t="str">
            <v>805010659_ 1050296</v>
          </cell>
          <cell r="N32454">
            <v>276800</v>
          </cell>
          <cell r="O32454">
            <v>0</v>
          </cell>
          <cell r="P32454">
            <v>0</v>
          </cell>
          <cell r="Q32454">
            <v>276800</v>
          </cell>
        </row>
        <row r="32455">
          <cell r="M32455" t="str">
            <v>805010659_ 1050143</v>
          </cell>
          <cell r="N32455">
            <v>82900</v>
          </cell>
          <cell r="O32455">
            <v>0</v>
          </cell>
          <cell r="P32455">
            <v>0</v>
          </cell>
          <cell r="Q32455">
            <v>82900</v>
          </cell>
        </row>
        <row r="32456">
          <cell r="M32456" t="str">
            <v>805010659_ 1050099</v>
          </cell>
          <cell r="N32456">
            <v>75400</v>
          </cell>
          <cell r="O32456">
            <v>0</v>
          </cell>
          <cell r="P32456">
            <v>0</v>
          </cell>
          <cell r="Q32456">
            <v>75400</v>
          </cell>
        </row>
        <row r="32457">
          <cell r="M32457" t="str">
            <v>805010659_ 1050338</v>
          </cell>
          <cell r="N32457">
            <v>82900</v>
          </cell>
          <cell r="O32457">
            <v>0</v>
          </cell>
          <cell r="P32457">
            <v>0</v>
          </cell>
          <cell r="Q32457">
            <v>82900</v>
          </cell>
        </row>
        <row r="32458">
          <cell r="M32458" t="str">
            <v>805010659_ 1050254</v>
          </cell>
          <cell r="N32458">
            <v>40600</v>
          </cell>
          <cell r="O32458">
            <v>0</v>
          </cell>
          <cell r="P32458">
            <v>0</v>
          </cell>
          <cell r="Q32458">
            <v>40600</v>
          </cell>
        </row>
        <row r="32459">
          <cell r="M32459" t="str">
            <v>805010659_ 1050328</v>
          </cell>
          <cell r="N32459">
            <v>156600</v>
          </cell>
          <cell r="O32459">
            <v>0</v>
          </cell>
          <cell r="P32459">
            <v>0</v>
          </cell>
          <cell r="Q32459">
            <v>156600</v>
          </cell>
        </row>
        <row r="32460">
          <cell r="M32460" t="str">
            <v>805010659_ 1050347</v>
          </cell>
          <cell r="N32460">
            <v>82900</v>
          </cell>
          <cell r="O32460">
            <v>0</v>
          </cell>
          <cell r="P32460">
            <v>0</v>
          </cell>
          <cell r="Q32460">
            <v>82900</v>
          </cell>
        </row>
        <row r="32461">
          <cell r="M32461" t="str">
            <v>805010659_ 1050142</v>
          </cell>
          <cell r="N32461">
            <v>75400</v>
          </cell>
          <cell r="O32461">
            <v>0</v>
          </cell>
          <cell r="P32461">
            <v>0</v>
          </cell>
          <cell r="Q32461">
            <v>75400</v>
          </cell>
        </row>
        <row r="32462">
          <cell r="M32462" t="str">
            <v>805010659_ 1050364</v>
          </cell>
          <cell r="N32462">
            <v>98000</v>
          </cell>
          <cell r="O32462">
            <v>0</v>
          </cell>
          <cell r="P32462">
            <v>0</v>
          </cell>
          <cell r="Q32462">
            <v>98000</v>
          </cell>
        </row>
        <row r="32463">
          <cell r="M32463" t="str">
            <v>805010659_ 1050126</v>
          </cell>
          <cell r="N32463">
            <v>139800</v>
          </cell>
          <cell r="O32463">
            <v>0</v>
          </cell>
          <cell r="P32463">
            <v>0</v>
          </cell>
          <cell r="Q32463">
            <v>139800</v>
          </cell>
        </row>
        <row r="32464">
          <cell r="M32464" t="str">
            <v>805010659_ 1050315</v>
          </cell>
          <cell r="N32464">
            <v>4536000</v>
          </cell>
          <cell r="O32464">
            <v>0</v>
          </cell>
          <cell r="P32464">
            <v>0</v>
          </cell>
          <cell r="Q32464">
            <v>4536000</v>
          </cell>
        </row>
        <row r="32465">
          <cell r="M32465" t="str">
            <v>805010659_ 1050260</v>
          </cell>
          <cell r="N32465">
            <v>75400</v>
          </cell>
          <cell r="O32465">
            <v>0</v>
          </cell>
          <cell r="P32465">
            <v>0</v>
          </cell>
          <cell r="Q32465">
            <v>75400</v>
          </cell>
        </row>
        <row r="32466">
          <cell r="M32466" t="str">
            <v>805010659_ 1050371</v>
          </cell>
          <cell r="N32466">
            <v>363972</v>
          </cell>
          <cell r="O32466">
            <v>0</v>
          </cell>
          <cell r="P32466">
            <v>0</v>
          </cell>
          <cell r="Q32466">
            <v>363972</v>
          </cell>
        </row>
        <row r="32467">
          <cell r="M32467" t="str">
            <v>805010659_ 1050367</v>
          </cell>
          <cell r="N32467">
            <v>98000</v>
          </cell>
          <cell r="O32467">
            <v>0</v>
          </cell>
          <cell r="P32467">
            <v>0</v>
          </cell>
          <cell r="Q32467">
            <v>98000</v>
          </cell>
        </row>
        <row r="32468">
          <cell r="M32468" t="str">
            <v>805010659_ 1050298</v>
          </cell>
          <cell r="N32468">
            <v>86600</v>
          </cell>
          <cell r="O32468">
            <v>0</v>
          </cell>
          <cell r="P32468">
            <v>0</v>
          </cell>
          <cell r="Q32468">
            <v>86600</v>
          </cell>
        </row>
        <row r="32469">
          <cell r="M32469" t="str">
            <v>805010659_ 1050104</v>
          </cell>
          <cell r="N32469">
            <v>529999</v>
          </cell>
          <cell r="O32469">
            <v>0</v>
          </cell>
          <cell r="P32469">
            <v>0</v>
          </cell>
          <cell r="Q32469">
            <v>529999</v>
          </cell>
        </row>
        <row r="32470">
          <cell r="M32470" t="str">
            <v>805010659_ 1050304</v>
          </cell>
          <cell r="N32470">
            <v>156600</v>
          </cell>
          <cell r="O32470">
            <v>0</v>
          </cell>
          <cell r="P32470">
            <v>0</v>
          </cell>
          <cell r="Q32470">
            <v>156600</v>
          </cell>
        </row>
        <row r="32471">
          <cell r="M32471" t="str">
            <v>805010659_ 1050339</v>
          </cell>
          <cell r="N32471">
            <v>139800</v>
          </cell>
          <cell r="O32471">
            <v>0</v>
          </cell>
          <cell r="P32471">
            <v>0</v>
          </cell>
          <cell r="Q32471">
            <v>139800</v>
          </cell>
        </row>
        <row r="32472">
          <cell r="M32472" t="str">
            <v>805010659_ 1050284</v>
          </cell>
          <cell r="N32472">
            <v>75400</v>
          </cell>
          <cell r="O32472">
            <v>0</v>
          </cell>
          <cell r="P32472">
            <v>0</v>
          </cell>
          <cell r="Q32472">
            <v>75400</v>
          </cell>
        </row>
        <row r="32473">
          <cell r="M32473" t="str">
            <v>805010659_ 1050115</v>
          </cell>
          <cell r="N32473">
            <v>156600</v>
          </cell>
          <cell r="O32473">
            <v>0</v>
          </cell>
          <cell r="P32473">
            <v>0</v>
          </cell>
          <cell r="Q32473">
            <v>156600</v>
          </cell>
        </row>
        <row r="32474">
          <cell r="M32474" t="str">
            <v>805010659_ 1050368</v>
          </cell>
          <cell r="N32474">
            <v>420000</v>
          </cell>
          <cell r="O32474">
            <v>0</v>
          </cell>
          <cell r="P32474">
            <v>0</v>
          </cell>
          <cell r="Q32474">
            <v>420000</v>
          </cell>
        </row>
        <row r="32475">
          <cell r="M32475" t="str">
            <v>805010659_ 1050242</v>
          </cell>
          <cell r="N32475">
            <v>75400</v>
          </cell>
          <cell r="O32475">
            <v>0</v>
          </cell>
          <cell r="P32475">
            <v>0</v>
          </cell>
          <cell r="Q32475">
            <v>75400</v>
          </cell>
        </row>
        <row r="32476">
          <cell r="M32476" t="str">
            <v>805010659_ 1050386</v>
          </cell>
          <cell r="N32476">
            <v>420000</v>
          </cell>
          <cell r="O32476">
            <v>0</v>
          </cell>
          <cell r="P32476">
            <v>0</v>
          </cell>
          <cell r="Q32476">
            <v>420000</v>
          </cell>
        </row>
        <row r="32477">
          <cell r="M32477" t="str">
            <v>805010659_ 1050146</v>
          </cell>
          <cell r="N32477">
            <v>83800</v>
          </cell>
          <cell r="O32477">
            <v>0</v>
          </cell>
          <cell r="P32477">
            <v>0</v>
          </cell>
          <cell r="Q32477">
            <v>83800</v>
          </cell>
        </row>
        <row r="32478">
          <cell r="M32478" t="str">
            <v>805010659_ 1050319</v>
          </cell>
          <cell r="N32478">
            <v>75400</v>
          </cell>
          <cell r="O32478">
            <v>0</v>
          </cell>
          <cell r="P32478">
            <v>0</v>
          </cell>
          <cell r="Q32478">
            <v>75400</v>
          </cell>
        </row>
        <row r="32479">
          <cell r="M32479" t="str">
            <v>805010659_ 1050118</v>
          </cell>
          <cell r="N32479">
            <v>75400</v>
          </cell>
          <cell r="O32479">
            <v>0</v>
          </cell>
          <cell r="P32479">
            <v>0</v>
          </cell>
          <cell r="Q32479">
            <v>75400</v>
          </cell>
        </row>
        <row r="32480">
          <cell r="M32480" t="str">
            <v>805010659_ 1050280</v>
          </cell>
          <cell r="N32480">
            <v>40600</v>
          </cell>
          <cell r="O32480">
            <v>0</v>
          </cell>
          <cell r="P32480">
            <v>0</v>
          </cell>
          <cell r="Q32480">
            <v>40600</v>
          </cell>
        </row>
        <row r="32481">
          <cell r="M32481" t="str">
            <v>805010659_ 1050244</v>
          </cell>
          <cell r="N32481">
            <v>75400</v>
          </cell>
          <cell r="O32481">
            <v>0</v>
          </cell>
          <cell r="P32481">
            <v>0</v>
          </cell>
          <cell r="Q32481">
            <v>75400</v>
          </cell>
        </row>
        <row r="32482">
          <cell r="M32482" t="str">
            <v>805010659_ 1050128</v>
          </cell>
          <cell r="N32482">
            <v>139800</v>
          </cell>
          <cell r="O32482">
            <v>0</v>
          </cell>
          <cell r="P32482">
            <v>0</v>
          </cell>
          <cell r="Q32482">
            <v>139800</v>
          </cell>
        </row>
        <row r="32483">
          <cell r="M32483" t="str">
            <v>805010659_ 1050343</v>
          </cell>
          <cell r="N32483">
            <v>31500</v>
          </cell>
          <cell r="O32483">
            <v>0</v>
          </cell>
          <cell r="P32483">
            <v>0</v>
          </cell>
          <cell r="Q32483">
            <v>31500</v>
          </cell>
        </row>
        <row r="32484">
          <cell r="M32484" t="str">
            <v>805010659_ 1050262</v>
          </cell>
          <cell r="N32484">
            <v>74200</v>
          </cell>
          <cell r="O32484">
            <v>0</v>
          </cell>
          <cell r="P32484">
            <v>0</v>
          </cell>
          <cell r="Q32484">
            <v>74200</v>
          </cell>
        </row>
        <row r="32485">
          <cell r="M32485" t="str">
            <v>805010659_ 1050226</v>
          </cell>
          <cell r="N32485">
            <v>75400</v>
          </cell>
          <cell r="O32485">
            <v>0</v>
          </cell>
          <cell r="P32485">
            <v>0</v>
          </cell>
          <cell r="Q32485">
            <v>75400</v>
          </cell>
        </row>
        <row r="32486">
          <cell r="M32486" t="str">
            <v>805010659_ 1050266</v>
          </cell>
          <cell r="N32486">
            <v>420000</v>
          </cell>
          <cell r="O32486">
            <v>0</v>
          </cell>
          <cell r="P32486">
            <v>0</v>
          </cell>
          <cell r="Q32486">
            <v>420000</v>
          </cell>
        </row>
        <row r="32487">
          <cell r="M32487" t="str">
            <v>805010659_ 1050246</v>
          </cell>
          <cell r="N32487">
            <v>75400</v>
          </cell>
          <cell r="O32487">
            <v>0</v>
          </cell>
          <cell r="P32487">
            <v>0</v>
          </cell>
          <cell r="Q32487">
            <v>75400</v>
          </cell>
        </row>
        <row r="32488">
          <cell r="M32488" t="str">
            <v>805010659_ 1050151</v>
          </cell>
          <cell r="N32488">
            <v>156600</v>
          </cell>
          <cell r="O32488">
            <v>0</v>
          </cell>
          <cell r="P32488">
            <v>0</v>
          </cell>
          <cell r="Q32488">
            <v>156600</v>
          </cell>
        </row>
        <row r="32489">
          <cell r="M32489" t="str">
            <v>805010659_ 1050124</v>
          </cell>
          <cell r="N32489">
            <v>86600</v>
          </cell>
          <cell r="O32489">
            <v>0</v>
          </cell>
          <cell r="P32489">
            <v>0</v>
          </cell>
          <cell r="Q32489">
            <v>86600</v>
          </cell>
        </row>
        <row r="32490">
          <cell r="M32490" t="str">
            <v>805010659_ 1050257</v>
          </cell>
          <cell r="N32490">
            <v>75400</v>
          </cell>
          <cell r="O32490">
            <v>0</v>
          </cell>
          <cell r="P32490">
            <v>0</v>
          </cell>
          <cell r="Q32490">
            <v>75400</v>
          </cell>
        </row>
        <row r="32491">
          <cell r="M32491" t="str">
            <v>805010659_ 1050313</v>
          </cell>
          <cell r="N32491">
            <v>122000</v>
          </cell>
          <cell r="O32491">
            <v>0</v>
          </cell>
          <cell r="P32491">
            <v>0</v>
          </cell>
          <cell r="Q32491">
            <v>122000</v>
          </cell>
        </row>
        <row r="32492">
          <cell r="M32492" t="str">
            <v>805010659_ 1050096</v>
          </cell>
          <cell r="N32492">
            <v>156600</v>
          </cell>
          <cell r="O32492">
            <v>0</v>
          </cell>
          <cell r="P32492">
            <v>0</v>
          </cell>
          <cell r="Q32492">
            <v>156600</v>
          </cell>
        </row>
        <row r="32493">
          <cell r="M32493" t="str">
            <v>805010659_ 1050308</v>
          </cell>
          <cell r="N32493">
            <v>86600</v>
          </cell>
          <cell r="O32493">
            <v>0</v>
          </cell>
          <cell r="P32493">
            <v>0</v>
          </cell>
          <cell r="Q32493">
            <v>86600</v>
          </cell>
        </row>
        <row r="32494">
          <cell r="M32494" t="str">
            <v>805010659_ 1050302</v>
          </cell>
          <cell r="N32494">
            <v>139800</v>
          </cell>
          <cell r="O32494">
            <v>0</v>
          </cell>
          <cell r="P32494">
            <v>0</v>
          </cell>
          <cell r="Q32494">
            <v>139800</v>
          </cell>
        </row>
        <row r="32495">
          <cell r="M32495" t="str">
            <v>805010659_ 1050149</v>
          </cell>
          <cell r="N32495">
            <v>27000</v>
          </cell>
          <cell r="O32495">
            <v>0</v>
          </cell>
          <cell r="P32495">
            <v>0</v>
          </cell>
          <cell r="Q32495">
            <v>27000</v>
          </cell>
        </row>
        <row r="32496">
          <cell r="M32496" t="str">
            <v>805010659_ 1050144</v>
          </cell>
          <cell r="N32496">
            <v>226200</v>
          </cell>
          <cell r="O32496">
            <v>0</v>
          </cell>
          <cell r="P32496">
            <v>0</v>
          </cell>
          <cell r="Q32496">
            <v>226200</v>
          </cell>
        </row>
        <row r="32497">
          <cell r="M32497" t="str">
            <v>805010659_ 1050377</v>
          </cell>
          <cell r="N32497">
            <v>98000</v>
          </cell>
          <cell r="O32497">
            <v>0</v>
          </cell>
          <cell r="P32497">
            <v>0</v>
          </cell>
          <cell r="Q32497">
            <v>98000</v>
          </cell>
        </row>
        <row r="32498">
          <cell r="M32498" t="str">
            <v>805010659_ 1050120</v>
          </cell>
          <cell r="N32498">
            <v>250000</v>
          </cell>
          <cell r="O32498">
            <v>0</v>
          </cell>
          <cell r="P32498">
            <v>0</v>
          </cell>
          <cell r="Q32498">
            <v>250000</v>
          </cell>
        </row>
        <row r="32499">
          <cell r="M32499" t="str">
            <v>805010659_ 1050277</v>
          </cell>
          <cell r="N32499">
            <v>122000</v>
          </cell>
          <cell r="O32499">
            <v>0</v>
          </cell>
          <cell r="P32499">
            <v>0</v>
          </cell>
          <cell r="Q32499">
            <v>122000</v>
          </cell>
        </row>
        <row r="32500">
          <cell r="M32500" t="str">
            <v>805010659_ 1050117</v>
          </cell>
          <cell r="N32500">
            <v>156600</v>
          </cell>
          <cell r="O32500">
            <v>0</v>
          </cell>
          <cell r="P32500">
            <v>0</v>
          </cell>
          <cell r="Q32500">
            <v>156600</v>
          </cell>
        </row>
        <row r="32501">
          <cell r="M32501" t="str">
            <v>805010659_ 1050295</v>
          </cell>
          <cell r="N32501">
            <v>75400</v>
          </cell>
          <cell r="O32501">
            <v>0</v>
          </cell>
          <cell r="P32501">
            <v>0</v>
          </cell>
          <cell r="Q32501">
            <v>75400</v>
          </cell>
        </row>
        <row r="32502">
          <cell r="M32502" t="str">
            <v>805010659_ 1050324</v>
          </cell>
          <cell r="N32502">
            <v>82900</v>
          </cell>
          <cell r="O32502">
            <v>0</v>
          </cell>
          <cell r="P32502">
            <v>0</v>
          </cell>
          <cell r="Q32502">
            <v>82900</v>
          </cell>
        </row>
        <row r="32503">
          <cell r="M32503" t="str">
            <v>805010659_ 1050299</v>
          </cell>
          <cell r="N32503">
            <v>86600</v>
          </cell>
          <cell r="O32503">
            <v>0</v>
          </cell>
          <cell r="P32503">
            <v>0</v>
          </cell>
          <cell r="Q32503">
            <v>86600</v>
          </cell>
        </row>
        <row r="32504">
          <cell r="M32504" t="str">
            <v>805010659_ 1050130</v>
          </cell>
          <cell r="N32504">
            <v>82900</v>
          </cell>
          <cell r="O32504">
            <v>0</v>
          </cell>
          <cell r="P32504">
            <v>0</v>
          </cell>
          <cell r="Q32504">
            <v>82900</v>
          </cell>
        </row>
        <row r="32505">
          <cell r="M32505" t="str">
            <v>805010659_ 1050210</v>
          </cell>
          <cell r="N32505">
            <v>61924</v>
          </cell>
          <cell r="O32505">
            <v>0</v>
          </cell>
          <cell r="P32505">
            <v>0</v>
          </cell>
          <cell r="Q32505">
            <v>61924</v>
          </cell>
        </row>
        <row r="32506">
          <cell r="M32506" t="str">
            <v>805010659_ 1050387</v>
          </cell>
          <cell r="N32506">
            <v>98000</v>
          </cell>
          <cell r="O32506">
            <v>0</v>
          </cell>
          <cell r="P32506">
            <v>0</v>
          </cell>
          <cell r="Q32506">
            <v>98000</v>
          </cell>
        </row>
        <row r="32507">
          <cell r="M32507" t="str">
            <v>805010659_ 1050218</v>
          </cell>
          <cell r="N32507">
            <v>40600</v>
          </cell>
          <cell r="O32507">
            <v>0</v>
          </cell>
          <cell r="P32507">
            <v>0</v>
          </cell>
          <cell r="Q32507">
            <v>40600</v>
          </cell>
        </row>
        <row r="32508">
          <cell r="M32508" t="str">
            <v>805010659_ 1050327</v>
          </cell>
          <cell r="N32508">
            <v>578600</v>
          </cell>
          <cell r="O32508">
            <v>0</v>
          </cell>
          <cell r="P32508">
            <v>0</v>
          </cell>
          <cell r="Q32508">
            <v>578600</v>
          </cell>
        </row>
        <row r="32509">
          <cell r="M32509" t="str">
            <v>805010659_ 1050211</v>
          </cell>
          <cell r="N32509">
            <v>420000</v>
          </cell>
          <cell r="O32509">
            <v>0</v>
          </cell>
          <cell r="P32509">
            <v>0</v>
          </cell>
          <cell r="Q32509">
            <v>420000</v>
          </cell>
        </row>
        <row r="32510">
          <cell r="M32510" t="str">
            <v>805010659_ 1050245</v>
          </cell>
          <cell r="N32510">
            <v>156600</v>
          </cell>
          <cell r="O32510">
            <v>0</v>
          </cell>
          <cell r="P32510">
            <v>0</v>
          </cell>
          <cell r="Q32510">
            <v>156600</v>
          </cell>
        </row>
        <row r="32511">
          <cell r="M32511" t="str">
            <v>805010659_ 1050336</v>
          </cell>
          <cell r="N32511">
            <v>226200</v>
          </cell>
          <cell r="O32511">
            <v>0</v>
          </cell>
          <cell r="P32511">
            <v>0</v>
          </cell>
          <cell r="Q32511">
            <v>226200</v>
          </cell>
        </row>
        <row r="32512">
          <cell r="M32512" t="str">
            <v>805010659_ 1050216</v>
          </cell>
          <cell r="N32512">
            <v>74200</v>
          </cell>
          <cell r="O32512">
            <v>0</v>
          </cell>
          <cell r="P32512">
            <v>0</v>
          </cell>
          <cell r="Q32512">
            <v>74200</v>
          </cell>
        </row>
        <row r="32513">
          <cell r="M32513" t="str">
            <v>805010659_ 1050208</v>
          </cell>
          <cell r="N32513">
            <v>52499</v>
          </cell>
          <cell r="O32513">
            <v>0</v>
          </cell>
          <cell r="P32513">
            <v>0</v>
          </cell>
          <cell r="Q32513">
            <v>52499</v>
          </cell>
        </row>
        <row r="32514">
          <cell r="M32514" t="str">
            <v>805010659_ 1050148</v>
          </cell>
          <cell r="N32514">
            <v>75400</v>
          </cell>
          <cell r="O32514">
            <v>0</v>
          </cell>
          <cell r="P32514">
            <v>0</v>
          </cell>
          <cell r="Q32514">
            <v>75400</v>
          </cell>
        </row>
        <row r="32515">
          <cell r="M32515" t="str">
            <v>805010659_ 1050273</v>
          </cell>
          <cell r="N32515">
            <v>57500</v>
          </cell>
          <cell r="O32515">
            <v>0</v>
          </cell>
          <cell r="P32515">
            <v>0</v>
          </cell>
          <cell r="Q32515">
            <v>57500</v>
          </cell>
        </row>
        <row r="32516">
          <cell r="M32516" t="str">
            <v>805010659_ 1050114</v>
          </cell>
          <cell r="N32516">
            <v>40600</v>
          </cell>
          <cell r="O32516">
            <v>0</v>
          </cell>
          <cell r="P32516">
            <v>0</v>
          </cell>
          <cell r="Q32516">
            <v>40600</v>
          </cell>
        </row>
        <row r="32517">
          <cell r="M32517" t="str">
            <v>805010659_ 1050335</v>
          </cell>
          <cell r="N32517">
            <v>75400</v>
          </cell>
          <cell r="O32517">
            <v>0</v>
          </cell>
          <cell r="P32517">
            <v>0</v>
          </cell>
          <cell r="Q32517">
            <v>75400</v>
          </cell>
        </row>
        <row r="32518">
          <cell r="M32518" t="str">
            <v>805010659_ 1050161</v>
          </cell>
          <cell r="N32518">
            <v>156600</v>
          </cell>
          <cell r="O32518">
            <v>0</v>
          </cell>
          <cell r="P32518">
            <v>0</v>
          </cell>
          <cell r="Q32518">
            <v>156600</v>
          </cell>
        </row>
        <row r="32519">
          <cell r="M32519" t="str">
            <v>805010659_ 1050203</v>
          </cell>
          <cell r="N32519">
            <v>122000</v>
          </cell>
          <cell r="O32519">
            <v>0</v>
          </cell>
          <cell r="P32519">
            <v>0</v>
          </cell>
          <cell r="Q32519">
            <v>122000</v>
          </cell>
        </row>
        <row r="32520">
          <cell r="M32520" t="str">
            <v>805010659_ 1050292</v>
          </cell>
          <cell r="N32520">
            <v>156600</v>
          </cell>
          <cell r="O32520">
            <v>0</v>
          </cell>
          <cell r="P32520">
            <v>0</v>
          </cell>
          <cell r="Q32520">
            <v>156600</v>
          </cell>
        </row>
        <row r="32521">
          <cell r="M32521" t="str">
            <v>805010659_ 1050251</v>
          </cell>
          <cell r="N32521">
            <v>580599</v>
          </cell>
          <cell r="O32521">
            <v>0</v>
          </cell>
          <cell r="P32521">
            <v>0</v>
          </cell>
          <cell r="Q32521">
            <v>580599</v>
          </cell>
        </row>
        <row r="32522">
          <cell r="M32522" t="str">
            <v>805010659_ 1050125</v>
          </cell>
          <cell r="N32522">
            <v>156600</v>
          </cell>
          <cell r="O32522">
            <v>0</v>
          </cell>
          <cell r="P32522">
            <v>0</v>
          </cell>
          <cell r="Q32522">
            <v>156600</v>
          </cell>
        </row>
        <row r="32523">
          <cell r="M32523" t="str">
            <v>805010659_ 1050121</v>
          </cell>
          <cell r="N32523">
            <v>86600</v>
          </cell>
          <cell r="O32523">
            <v>0</v>
          </cell>
          <cell r="P32523">
            <v>0</v>
          </cell>
          <cell r="Q32523">
            <v>86600</v>
          </cell>
        </row>
        <row r="32524">
          <cell r="M32524" t="str">
            <v>805010659_ 1050163</v>
          </cell>
          <cell r="N32524">
            <v>122000</v>
          </cell>
          <cell r="O32524">
            <v>0</v>
          </cell>
          <cell r="P32524">
            <v>0</v>
          </cell>
          <cell r="Q32524">
            <v>122000</v>
          </cell>
        </row>
        <row r="32525">
          <cell r="M32525" t="str">
            <v>805010659_ 1050290</v>
          </cell>
          <cell r="N32525">
            <v>82900</v>
          </cell>
          <cell r="O32525">
            <v>0</v>
          </cell>
          <cell r="P32525">
            <v>0</v>
          </cell>
          <cell r="Q32525">
            <v>82900</v>
          </cell>
        </row>
        <row r="32526">
          <cell r="M32526" t="str">
            <v>805010659_ 1050119</v>
          </cell>
          <cell r="N32526">
            <v>156600</v>
          </cell>
          <cell r="O32526">
            <v>0</v>
          </cell>
          <cell r="P32526">
            <v>0</v>
          </cell>
          <cell r="Q32526">
            <v>156600</v>
          </cell>
        </row>
        <row r="32527">
          <cell r="M32527" t="str">
            <v>805010659_ 1050140</v>
          </cell>
          <cell r="N32527">
            <v>122000</v>
          </cell>
          <cell r="O32527">
            <v>0</v>
          </cell>
          <cell r="P32527">
            <v>0</v>
          </cell>
          <cell r="Q32527">
            <v>122000</v>
          </cell>
        </row>
        <row r="32528">
          <cell r="M32528" t="str">
            <v>805010659_ 1050252</v>
          </cell>
          <cell r="N32528">
            <v>82900</v>
          </cell>
          <cell r="O32528">
            <v>0</v>
          </cell>
          <cell r="P32528">
            <v>0</v>
          </cell>
          <cell r="Q32528">
            <v>82900</v>
          </cell>
        </row>
        <row r="32529">
          <cell r="M32529" t="str">
            <v>805010659_ 1050264</v>
          </cell>
          <cell r="N32529">
            <v>98000</v>
          </cell>
          <cell r="O32529">
            <v>0</v>
          </cell>
          <cell r="P32529">
            <v>0</v>
          </cell>
          <cell r="Q32529">
            <v>98000</v>
          </cell>
        </row>
        <row r="32530">
          <cell r="M32530" t="str">
            <v>805010659_ 1050105</v>
          </cell>
          <cell r="N32530">
            <v>40600</v>
          </cell>
          <cell r="O32530">
            <v>0</v>
          </cell>
          <cell r="P32530">
            <v>0</v>
          </cell>
          <cell r="Q32530">
            <v>40600</v>
          </cell>
        </row>
        <row r="32531">
          <cell r="M32531" t="str">
            <v>805010659_ 1050141</v>
          </cell>
          <cell r="N32531">
            <v>139800</v>
          </cell>
          <cell r="O32531">
            <v>0</v>
          </cell>
          <cell r="P32531">
            <v>0</v>
          </cell>
          <cell r="Q32531">
            <v>139800</v>
          </cell>
        </row>
        <row r="32532">
          <cell r="M32532" t="str">
            <v>805010659_ 1050388</v>
          </cell>
          <cell r="N32532">
            <v>52200</v>
          </cell>
          <cell r="O32532">
            <v>0</v>
          </cell>
          <cell r="P32532">
            <v>0</v>
          </cell>
          <cell r="Q32532">
            <v>52200</v>
          </cell>
        </row>
        <row r="32533">
          <cell r="M32533" t="str">
            <v>805010659_ 1050383</v>
          </cell>
          <cell r="N32533">
            <v>74999</v>
          </cell>
          <cell r="O32533">
            <v>0</v>
          </cell>
          <cell r="P32533">
            <v>0</v>
          </cell>
          <cell r="Q32533">
            <v>74999</v>
          </cell>
        </row>
        <row r="32534">
          <cell r="M32534" t="str">
            <v>805010659_ 1050221</v>
          </cell>
          <cell r="N32534">
            <v>18000</v>
          </cell>
          <cell r="O32534">
            <v>0</v>
          </cell>
          <cell r="P32534">
            <v>0</v>
          </cell>
          <cell r="Q32534">
            <v>18000</v>
          </cell>
        </row>
        <row r="32535">
          <cell r="M32535" t="str">
            <v>805010659_ 1050156</v>
          </cell>
          <cell r="N32535">
            <v>75400</v>
          </cell>
          <cell r="O32535">
            <v>0</v>
          </cell>
          <cell r="P32535">
            <v>0</v>
          </cell>
          <cell r="Q32535">
            <v>75400</v>
          </cell>
        </row>
        <row r="32536">
          <cell r="M32536" t="str">
            <v>805010659_ 1050345</v>
          </cell>
          <cell r="N32536">
            <v>75400</v>
          </cell>
          <cell r="O32536">
            <v>0</v>
          </cell>
          <cell r="P32536">
            <v>0</v>
          </cell>
          <cell r="Q32536">
            <v>75400</v>
          </cell>
        </row>
        <row r="32537">
          <cell r="M32537" t="str">
            <v>805010659_ 1050101</v>
          </cell>
          <cell r="N32537">
            <v>156600</v>
          </cell>
          <cell r="O32537">
            <v>0</v>
          </cell>
          <cell r="P32537">
            <v>0</v>
          </cell>
          <cell r="Q32537">
            <v>156600</v>
          </cell>
        </row>
        <row r="32538">
          <cell r="M32538" t="str">
            <v>805010659_ 1050222</v>
          </cell>
          <cell r="N32538">
            <v>90400</v>
          </cell>
          <cell r="O32538">
            <v>0</v>
          </cell>
          <cell r="P32538">
            <v>0</v>
          </cell>
          <cell r="Q32538">
            <v>90400</v>
          </cell>
        </row>
        <row r="32539">
          <cell r="M32539" t="str">
            <v>805010659_ 1050228</v>
          </cell>
          <cell r="N32539">
            <v>75400</v>
          </cell>
          <cell r="O32539">
            <v>0</v>
          </cell>
          <cell r="P32539">
            <v>0</v>
          </cell>
          <cell r="Q32539">
            <v>75400</v>
          </cell>
        </row>
        <row r="32540">
          <cell r="M32540" t="str">
            <v>805010659_ 1050370</v>
          </cell>
          <cell r="N32540">
            <v>80020</v>
          </cell>
          <cell r="O32540">
            <v>0</v>
          </cell>
          <cell r="P32540">
            <v>0</v>
          </cell>
          <cell r="Q32540">
            <v>80020</v>
          </cell>
        </row>
        <row r="32541">
          <cell r="M32541" t="str">
            <v>805010659_ 1050108</v>
          </cell>
          <cell r="N32541">
            <v>6000</v>
          </cell>
          <cell r="O32541">
            <v>0</v>
          </cell>
          <cell r="P32541">
            <v>0</v>
          </cell>
          <cell r="Q32541">
            <v>6000</v>
          </cell>
        </row>
        <row r="32542">
          <cell r="M32542" t="str">
            <v>805010659_ 1050342</v>
          </cell>
          <cell r="N32542">
            <v>31500</v>
          </cell>
          <cell r="O32542">
            <v>0</v>
          </cell>
          <cell r="P32542">
            <v>0</v>
          </cell>
          <cell r="Q32542">
            <v>31500</v>
          </cell>
        </row>
        <row r="32543">
          <cell r="M32543" t="str">
            <v>805010659_ 1050212</v>
          </cell>
          <cell r="N32543">
            <v>122000</v>
          </cell>
          <cell r="O32543">
            <v>0</v>
          </cell>
          <cell r="P32543">
            <v>0</v>
          </cell>
          <cell r="Q32543">
            <v>122000</v>
          </cell>
        </row>
        <row r="32544">
          <cell r="M32544" t="str">
            <v>805010659_ 1050229</v>
          </cell>
          <cell r="N32544">
            <v>156600</v>
          </cell>
          <cell r="O32544">
            <v>0</v>
          </cell>
          <cell r="P32544">
            <v>0</v>
          </cell>
          <cell r="Q32544">
            <v>156600</v>
          </cell>
        </row>
        <row r="32545">
          <cell r="M32545" t="str">
            <v>805010659_ 1050289</v>
          </cell>
          <cell r="N32545">
            <v>72500</v>
          </cell>
          <cell r="O32545">
            <v>0</v>
          </cell>
          <cell r="P32545">
            <v>0</v>
          </cell>
          <cell r="Q32545">
            <v>72500</v>
          </cell>
        </row>
        <row r="32546">
          <cell r="M32546" t="str">
            <v>805010659_ 1050204</v>
          </cell>
          <cell r="N32546">
            <v>75400</v>
          </cell>
          <cell r="O32546">
            <v>0</v>
          </cell>
          <cell r="P32546">
            <v>0</v>
          </cell>
          <cell r="Q32546">
            <v>75400</v>
          </cell>
        </row>
        <row r="32547">
          <cell r="M32547" t="str">
            <v>805010659_ 1050326</v>
          </cell>
          <cell r="N32547">
            <v>40600</v>
          </cell>
          <cell r="O32547">
            <v>0</v>
          </cell>
          <cell r="P32547">
            <v>0</v>
          </cell>
          <cell r="Q32547">
            <v>40600</v>
          </cell>
        </row>
        <row r="32548">
          <cell r="M32548" t="str">
            <v>805010659_ 1050270</v>
          </cell>
          <cell r="N32548">
            <v>420000</v>
          </cell>
          <cell r="O32548">
            <v>0</v>
          </cell>
          <cell r="P32548">
            <v>0</v>
          </cell>
          <cell r="Q32548">
            <v>420000</v>
          </cell>
        </row>
        <row r="32549">
          <cell r="M32549" t="str">
            <v>805010659_ 1050209</v>
          </cell>
          <cell r="N32549">
            <v>18000</v>
          </cell>
          <cell r="O32549">
            <v>0</v>
          </cell>
          <cell r="P32549">
            <v>80000</v>
          </cell>
          <cell r="Q32549">
            <v>18000</v>
          </cell>
        </row>
        <row r="32550">
          <cell r="M32550" t="str">
            <v>805010659_ 1050334</v>
          </cell>
          <cell r="N32550">
            <v>122000</v>
          </cell>
          <cell r="O32550">
            <v>0</v>
          </cell>
          <cell r="P32550">
            <v>0</v>
          </cell>
          <cell r="Q32550">
            <v>122000</v>
          </cell>
        </row>
        <row r="32551">
          <cell r="M32551" t="str">
            <v>805010659_ 1050312</v>
          </cell>
          <cell r="N32551">
            <v>586100</v>
          </cell>
          <cell r="O32551">
            <v>0</v>
          </cell>
          <cell r="P32551">
            <v>0</v>
          </cell>
          <cell r="Q32551">
            <v>586100</v>
          </cell>
        </row>
        <row r="32552">
          <cell r="M32552" t="str">
            <v>805010659_ 1050265</v>
          </cell>
          <cell r="N32552">
            <v>98000</v>
          </cell>
          <cell r="O32552">
            <v>0</v>
          </cell>
          <cell r="P32552">
            <v>0</v>
          </cell>
          <cell r="Q32552">
            <v>98000</v>
          </cell>
        </row>
        <row r="32553">
          <cell r="M32553" t="str">
            <v>805010659_ 1050139</v>
          </cell>
          <cell r="N32553">
            <v>122000</v>
          </cell>
          <cell r="O32553">
            <v>0</v>
          </cell>
          <cell r="P32553">
            <v>0</v>
          </cell>
          <cell r="Q32553">
            <v>122000</v>
          </cell>
        </row>
        <row r="32554">
          <cell r="M32554" t="str">
            <v>805010659_ 1050259</v>
          </cell>
          <cell r="N32554">
            <v>156600</v>
          </cell>
          <cell r="O32554">
            <v>0</v>
          </cell>
          <cell r="P32554">
            <v>0</v>
          </cell>
          <cell r="Q32554">
            <v>156600</v>
          </cell>
        </row>
        <row r="32555">
          <cell r="M32555" t="str">
            <v>805010659_ 1050375</v>
          </cell>
          <cell r="N32555">
            <v>420000</v>
          </cell>
          <cell r="O32555">
            <v>0</v>
          </cell>
          <cell r="P32555">
            <v>0</v>
          </cell>
          <cell r="Q32555">
            <v>420000</v>
          </cell>
        </row>
        <row r="32556">
          <cell r="M32556" t="str">
            <v>805010659_ 1050123</v>
          </cell>
          <cell r="N32556">
            <v>122000</v>
          </cell>
          <cell r="O32556">
            <v>0</v>
          </cell>
          <cell r="P32556">
            <v>0</v>
          </cell>
          <cell r="Q32556">
            <v>122000</v>
          </cell>
        </row>
        <row r="32557">
          <cell r="M32557" t="str">
            <v>805010659_ 1050329</v>
          </cell>
          <cell r="N32557">
            <v>75400</v>
          </cell>
          <cell r="O32557">
            <v>0</v>
          </cell>
          <cell r="P32557">
            <v>0</v>
          </cell>
          <cell r="Q32557">
            <v>75400</v>
          </cell>
        </row>
        <row r="32558">
          <cell r="M32558" t="str">
            <v>805010659_ 1050225</v>
          </cell>
          <cell r="N32558">
            <v>535200</v>
          </cell>
          <cell r="O32558">
            <v>0</v>
          </cell>
          <cell r="P32558">
            <v>0</v>
          </cell>
          <cell r="Q32558">
            <v>535200</v>
          </cell>
        </row>
        <row r="32559">
          <cell r="M32559" t="str">
            <v>805010659_ 1050379</v>
          </cell>
          <cell r="N32559">
            <v>380000</v>
          </cell>
          <cell r="O32559">
            <v>0</v>
          </cell>
          <cell r="P32559">
            <v>0</v>
          </cell>
          <cell r="Q32559">
            <v>380000</v>
          </cell>
        </row>
        <row r="32560">
          <cell r="M32560" t="str">
            <v>805010659_P28973</v>
          </cell>
          <cell r="N32560">
            <v>354000</v>
          </cell>
          <cell r="O32560">
            <v>0</v>
          </cell>
          <cell r="P32560">
            <v>0</v>
          </cell>
          <cell r="Q32560">
            <v>354000</v>
          </cell>
        </row>
        <row r="32561">
          <cell r="M32561" t="str">
            <v>805010659_P30185</v>
          </cell>
          <cell r="N32561">
            <v>138000</v>
          </cell>
          <cell r="O32561">
            <v>0</v>
          </cell>
          <cell r="P32561">
            <v>0</v>
          </cell>
          <cell r="Q32561">
            <v>138000</v>
          </cell>
        </row>
        <row r="32562">
          <cell r="M32562" t="str">
            <v>805010659_P30184</v>
          </cell>
          <cell r="N32562">
            <v>138000</v>
          </cell>
          <cell r="O32562">
            <v>0</v>
          </cell>
          <cell r="P32562">
            <v>0</v>
          </cell>
          <cell r="Q32562">
            <v>138000</v>
          </cell>
        </row>
        <row r="32563">
          <cell r="M32563" t="str">
            <v>805010659_ 1048817</v>
          </cell>
          <cell r="N32563">
            <v>156600</v>
          </cell>
          <cell r="O32563">
            <v>0</v>
          </cell>
          <cell r="P32563">
            <v>0</v>
          </cell>
          <cell r="Q32563">
            <v>156600</v>
          </cell>
        </row>
        <row r="32564">
          <cell r="M32564" t="str">
            <v>805010659_ 1049022</v>
          </cell>
          <cell r="N32564">
            <v>122000</v>
          </cell>
          <cell r="O32564">
            <v>0</v>
          </cell>
          <cell r="P32564">
            <v>0</v>
          </cell>
          <cell r="Q32564">
            <v>122000</v>
          </cell>
        </row>
        <row r="32565">
          <cell r="M32565" t="str">
            <v>805010659_ 1048887</v>
          </cell>
          <cell r="N32565">
            <v>156600</v>
          </cell>
          <cell r="O32565">
            <v>0</v>
          </cell>
          <cell r="P32565">
            <v>0</v>
          </cell>
          <cell r="Q32565">
            <v>156600</v>
          </cell>
        </row>
        <row r="32566">
          <cell r="M32566" t="str">
            <v>805010659_ 1048836</v>
          </cell>
          <cell r="N32566">
            <v>122000</v>
          </cell>
          <cell r="O32566">
            <v>0</v>
          </cell>
          <cell r="P32566">
            <v>0</v>
          </cell>
          <cell r="Q32566">
            <v>122000</v>
          </cell>
        </row>
        <row r="32567">
          <cell r="M32567" t="str">
            <v>805010659_ 1048879</v>
          </cell>
          <cell r="N32567">
            <v>75400</v>
          </cell>
          <cell r="O32567">
            <v>0</v>
          </cell>
          <cell r="P32567">
            <v>0</v>
          </cell>
          <cell r="Q32567">
            <v>75400</v>
          </cell>
        </row>
        <row r="32568">
          <cell r="M32568" t="str">
            <v>805010659_ 1048884</v>
          </cell>
          <cell r="N32568">
            <v>156600</v>
          </cell>
          <cell r="O32568">
            <v>0</v>
          </cell>
          <cell r="P32568">
            <v>0</v>
          </cell>
          <cell r="Q32568">
            <v>156600</v>
          </cell>
        </row>
        <row r="32569">
          <cell r="M32569" t="str">
            <v>805010659_ 1048958</v>
          </cell>
          <cell r="N32569">
            <v>528000</v>
          </cell>
          <cell r="O32569">
            <v>0</v>
          </cell>
          <cell r="P32569">
            <v>0</v>
          </cell>
          <cell r="Q32569">
            <v>528000</v>
          </cell>
        </row>
        <row r="32570">
          <cell r="M32570" t="str">
            <v>805010659_ 1048934</v>
          </cell>
          <cell r="N32570">
            <v>66700</v>
          </cell>
          <cell r="O32570">
            <v>0</v>
          </cell>
          <cell r="P32570">
            <v>0</v>
          </cell>
          <cell r="Q32570">
            <v>66700</v>
          </cell>
        </row>
        <row r="32571">
          <cell r="M32571" t="str">
            <v>805010659_ 1048987</v>
          </cell>
          <cell r="N32571">
            <v>40600</v>
          </cell>
          <cell r="O32571">
            <v>0</v>
          </cell>
          <cell r="P32571">
            <v>0</v>
          </cell>
          <cell r="Q32571">
            <v>40600</v>
          </cell>
        </row>
        <row r="32572">
          <cell r="M32572" t="str">
            <v>805010659_ 1048819</v>
          </cell>
          <cell r="N32572">
            <v>156600</v>
          </cell>
          <cell r="O32572">
            <v>0</v>
          </cell>
          <cell r="P32572">
            <v>0</v>
          </cell>
          <cell r="Q32572">
            <v>156600</v>
          </cell>
        </row>
        <row r="32573">
          <cell r="M32573" t="str">
            <v>805010659_ 1048999</v>
          </cell>
          <cell r="N32573">
            <v>226200</v>
          </cell>
          <cell r="O32573">
            <v>0</v>
          </cell>
          <cell r="P32573">
            <v>0</v>
          </cell>
          <cell r="Q32573">
            <v>226200</v>
          </cell>
        </row>
        <row r="32574">
          <cell r="M32574" t="str">
            <v>805010659_ 1048792</v>
          </cell>
          <cell r="N32574">
            <v>156600</v>
          </cell>
          <cell r="O32574">
            <v>0</v>
          </cell>
          <cell r="P32574">
            <v>0</v>
          </cell>
          <cell r="Q32574">
            <v>156600</v>
          </cell>
        </row>
        <row r="32575">
          <cell r="M32575" t="str">
            <v>805010659_ 1048909</v>
          </cell>
          <cell r="N32575">
            <v>66700</v>
          </cell>
          <cell r="O32575">
            <v>0</v>
          </cell>
          <cell r="P32575">
            <v>0</v>
          </cell>
          <cell r="Q32575">
            <v>66700</v>
          </cell>
        </row>
        <row r="32576">
          <cell r="M32576" t="str">
            <v>805010659_ 1049016</v>
          </cell>
          <cell r="N32576">
            <v>226200</v>
          </cell>
          <cell r="O32576">
            <v>0</v>
          </cell>
          <cell r="P32576">
            <v>0</v>
          </cell>
          <cell r="Q32576">
            <v>226200</v>
          </cell>
        </row>
        <row r="32577">
          <cell r="M32577" t="str">
            <v>805010659_ 1048829</v>
          </cell>
          <cell r="N32577">
            <v>75400</v>
          </cell>
          <cell r="O32577">
            <v>0</v>
          </cell>
          <cell r="P32577">
            <v>0</v>
          </cell>
          <cell r="Q32577">
            <v>75400</v>
          </cell>
        </row>
        <row r="32578">
          <cell r="M32578" t="str">
            <v>805010659_ 1048814</v>
          </cell>
          <cell r="N32578">
            <v>40600</v>
          </cell>
          <cell r="O32578">
            <v>0</v>
          </cell>
          <cell r="P32578">
            <v>0</v>
          </cell>
          <cell r="Q32578">
            <v>40600</v>
          </cell>
        </row>
        <row r="32579">
          <cell r="M32579" t="str">
            <v>805010659_ 1048889</v>
          </cell>
          <cell r="N32579">
            <v>250000</v>
          </cell>
          <cell r="O32579">
            <v>0</v>
          </cell>
          <cell r="P32579">
            <v>0</v>
          </cell>
          <cell r="Q32579">
            <v>250000</v>
          </cell>
        </row>
        <row r="32580">
          <cell r="M32580" t="str">
            <v>805010659_ 1048994</v>
          </cell>
          <cell r="N32580">
            <v>47500</v>
          </cell>
          <cell r="O32580">
            <v>0</v>
          </cell>
          <cell r="P32580">
            <v>0</v>
          </cell>
          <cell r="Q32580">
            <v>47500</v>
          </cell>
        </row>
        <row r="32581">
          <cell r="M32581" t="str">
            <v>805010659_ 1048821</v>
          </cell>
          <cell r="N32581">
            <v>75400</v>
          </cell>
          <cell r="O32581">
            <v>0</v>
          </cell>
          <cell r="P32581">
            <v>0</v>
          </cell>
          <cell r="Q32581">
            <v>75400</v>
          </cell>
        </row>
        <row r="32582">
          <cell r="M32582" t="str">
            <v>805010659_ 1048833</v>
          </cell>
          <cell r="N32582">
            <v>122000</v>
          </cell>
          <cell r="O32582">
            <v>0</v>
          </cell>
          <cell r="P32582">
            <v>0</v>
          </cell>
          <cell r="Q32582">
            <v>122000</v>
          </cell>
        </row>
        <row r="32583">
          <cell r="M32583" t="str">
            <v>805010659_ 1049015</v>
          </cell>
          <cell r="N32583">
            <v>75400</v>
          </cell>
          <cell r="O32583">
            <v>0</v>
          </cell>
          <cell r="P32583">
            <v>0</v>
          </cell>
          <cell r="Q32583">
            <v>75400</v>
          </cell>
        </row>
        <row r="32584">
          <cell r="M32584" t="str">
            <v>805010659_ 1048857</v>
          </cell>
          <cell r="N32584">
            <v>122000</v>
          </cell>
          <cell r="O32584">
            <v>0</v>
          </cell>
          <cell r="P32584">
            <v>0</v>
          </cell>
          <cell r="Q32584">
            <v>122000</v>
          </cell>
        </row>
        <row r="32585">
          <cell r="M32585" t="str">
            <v>805010659_ 1048906</v>
          </cell>
          <cell r="N32585">
            <v>156600</v>
          </cell>
          <cell r="O32585">
            <v>0</v>
          </cell>
          <cell r="P32585">
            <v>0</v>
          </cell>
          <cell r="Q32585">
            <v>156600</v>
          </cell>
        </row>
        <row r="32586">
          <cell r="M32586" t="str">
            <v>805010659_ 1049019</v>
          </cell>
          <cell r="N32586">
            <v>486800</v>
          </cell>
          <cell r="O32586">
            <v>0</v>
          </cell>
          <cell r="P32586">
            <v>0</v>
          </cell>
          <cell r="Q32586">
            <v>486800</v>
          </cell>
        </row>
        <row r="32587">
          <cell r="M32587" t="str">
            <v>805010659_ 1049037</v>
          </cell>
          <cell r="N32587">
            <v>156600</v>
          </cell>
          <cell r="O32587">
            <v>0</v>
          </cell>
          <cell r="P32587">
            <v>0</v>
          </cell>
          <cell r="Q32587">
            <v>156600</v>
          </cell>
        </row>
        <row r="32588">
          <cell r="M32588" t="str">
            <v>805010659_ 1048866</v>
          </cell>
          <cell r="N32588">
            <v>75400</v>
          </cell>
          <cell r="O32588">
            <v>0</v>
          </cell>
          <cell r="P32588">
            <v>0</v>
          </cell>
          <cell r="Q32588">
            <v>75400</v>
          </cell>
        </row>
        <row r="32589">
          <cell r="M32589" t="str">
            <v>805010659_ 1048799</v>
          </cell>
          <cell r="N32589">
            <v>156600</v>
          </cell>
          <cell r="O32589">
            <v>0</v>
          </cell>
          <cell r="P32589">
            <v>0</v>
          </cell>
          <cell r="Q32589">
            <v>156600</v>
          </cell>
        </row>
        <row r="32590">
          <cell r="M32590" t="str">
            <v>805010659_ 1048804</v>
          </cell>
          <cell r="N32590">
            <v>40600</v>
          </cell>
          <cell r="O32590">
            <v>0</v>
          </cell>
          <cell r="P32590">
            <v>0</v>
          </cell>
          <cell r="Q32590">
            <v>40600</v>
          </cell>
        </row>
        <row r="32591">
          <cell r="M32591" t="str">
            <v>805010659_ 1048900</v>
          </cell>
          <cell r="N32591">
            <v>156600</v>
          </cell>
          <cell r="O32591">
            <v>0</v>
          </cell>
          <cell r="P32591">
            <v>0</v>
          </cell>
          <cell r="Q32591">
            <v>156600</v>
          </cell>
        </row>
        <row r="32592">
          <cell r="M32592" t="str">
            <v>805010659_ 1049010</v>
          </cell>
          <cell r="N32592">
            <v>122000</v>
          </cell>
          <cell r="O32592">
            <v>0</v>
          </cell>
          <cell r="P32592">
            <v>0</v>
          </cell>
          <cell r="Q32592">
            <v>122000</v>
          </cell>
        </row>
        <row r="32593">
          <cell r="M32593" t="str">
            <v>805010659_ 1049040</v>
          </cell>
          <cell r="N32593">
            <v>98000</v>
          </cell>
          <cell r="O32593">
            <v>0</v>
          </cell>
          <cell r="P32593">
            <v>0</v>
          </cell>
          <cell r="Q32593">
            <v>98000</v>
          </cell>
        </row>
        <row r="32594">
          <cell r="M32594" t="str">
            <v>805010659_ 1048840</v>
          </cell>
          <cell r="N32594">
            <v>250000</v>
          </cell>
          <cell r="O32594">
            <v>0</v>
          </cell>
          <cell r="P32594">
            <v>0</v>
          </cell>
          <cell r="Q32594">
            <v>250000</v>
          </cell>
        </row>
        <row r="32595">
          <cell r="M32595" t="str">
            <v>805010659_ 1048798</v>
          </cell>
          <cell r="N32595">
            <v>75400</v>
          </cell>
          <cell r="O32595">
            <v>0</v>
          </cell>
          <cell r="P32595">
            <v>0</v>
          </cell>
          <cell r="Q32595">
            <v>75400</v>
          </cell>
        </row>
        <row r="32596">
          <cell r="M32596" t="str">
            <v>805010659_ 1048793</v>
          </cell>
          <cell r="N32596">
            <v>75400</v>
          </cell>
          <cell r="O32596">
            <v>0</v>
          </cell>
          <cell r="P32596">
            <v>0</v>
          </cell>
          <cell r="Q32596">
            <v>75400</v>
          </cell>
        </row>
        <row r="32597">
          <cell r="M32597" t="str">
            <v>805010659_ 1048924</v>
          </cell>
          <cell r="N32597">
            <v>128000</v>
          </cell>
          <cell r="O32597">
            <v>0</v>
          </cell>
          <cell r="P32597">
            <v>0</v>
          </cell>
          <cell r="Q32597">
            <v>128000</v>
          </cell>
        </row>
        <row r="32598">
          <cell r="M32598" t="str">
            <v>805010659_ 1048901</v>
          </cell>
          <cell r="N32598">
            <v>255000</v>
          </cell>
          <cell r="O32598">
            <v>0</v>
          </cell>
          <cell r="P32598">
            <v>0</v>
          </cell>
          <cell r="Q32598">
            <v>255000</v>
          </cell>
        </row>
        <row r="32599">
          <cell r="M32599" t="str">
            <v>805010659_ 1048851</v>
          </cell>
          <cell r="N32599">
            <v>98000</v>
          </cell>
          <cell r="O32599">
            <v>0</v>
          </cell>
          <cell r="P32599">
            <v>0</v>
          </cell>
          <cell r="Q32599">
            <v>98000</v>
          </cell>
        </row>
        <row r="32600">
          <cell r="M32600" t="str">
            <v>805010659_ 1048872</v>
          </cell>
          <cell r="N32600">
            <v>122000</v>
          </cell>
          <cell r="O32600">
            <v>0</v>
          </cell>
          <cell r="P32600">
            <v>0</v>
          </cell>
          <cell r="Q32600">
            <v>122000</v>
          </cell>
        </row>
        <row r="32601">
          <cell r="M32601" t="str">
            <v>805010659_ 1048869</v>
          </cell>
          <cell r="N32601">
            <v>66700</v>
          </cell>
          <cell r="O32601">
            <v>0</v>
          </cell>
          <cell r="P32601">
            <v>0</v>
          </cell>
          <cell r="Q32601">
            <v>66700</v>
          </cell>
        </row>
        <row r="32602">
          <cell r="M32602" t="str">
            <v>805010659_ 1048990</v>
          </cell>
          <cell r="N32602">
            <v>156600</v>
          </cell>
          <cell r="O32602">
            <v>0</v>
          </cell>
          <cell r="P32602">
            <v>0</v>
          </cell>
          <cell r="Q32602">
            <v>156600</v>
          </cell>
        </row>
        <row r="32603">
          <cell r="M32603" t="str">
            <v>805010659_ 1048980</v>
          </cell>
          <cell r="N32603">
            <v>40600</v>
          </cell>
          <cell r="O32603">
            <v>0</v>
          </cell>
          <cell r="P32603">
            <v>0</v>
          </cell>
          <cell r="Q32603">
            <v>40600</v>
          </cell>
        </row>
        <row r="32604">
          <cell r="M32604" t="str">
            <v>805010659_ 1049018</v>
          </cell>
          <cell r="N32604">
            <v>98000</v>
          </cell>
          <cell r="O32604">
            <v>0</v>
          </cell>
          <cell r="P32604">
            <v>0</v>
          </cell>
          <cell r="Q32604">
            <v>98000</v>
          </cell>
        </row>
        <row r="32605">
          <cell r="M32605" t="str">
            <v>805010659_ 1049020</v>
          </cell>
          <cell r="N32605">
            <v>420000</v>
          </cell>
          <cell r="O32605">
            <v>0</v>
          </cell>
          <cell r="P32605">
            <v>0</v>
          </cell>
          <cell r="Q32605">
            <v>420000</v>
          </cell>
        </row>
        <row r="32606">
          <cell r="M32606" t="str">
            <v>805010659_ 1048881</v>
          </cell>
          <cell r="N32606">
            <v>60627</v>
          </cell>
          <cell r="O32606">
            <v>0</v>
          </cell>
          <cell r="P32606">
            <v>0</v>
          </cell>
          <cell r="Q32606">
            <v>60627</v>
          </cell>
        </row>
        <row r="32607">
          <cell r="M32607" t="str">
            <v>805010659_ 1048988</v>
          </cell>
          <cell r="N32607">
            <v>226200</v>
          </cell>
          <cell r="O32607">
            <v>0</v>
          </cell>
          <cell r="P32607">
            <v>0</v>
          </cell>
          <cell r="Q32607">
            <v>226200</v>
          </cell>
        </row>
        <row r="32608">
          <cell r="M32608" t="str">
            <v>805010659_ 1049030</v>
          </cell>
          <cell r="N32608">
            <v>52499</v>
          </cell>
          <cell r="O32608">
            <v>0</v>
          </cell>
          <cell r="P32608">
            <v>0</v>
          </cell>
          <cell r="Q32608">
            <v>52499</v>
          </cell>
        </row>
        <row r="32609">
          <cell r="M32609" t="str">
            <v>805010659_ 1048853</v>
          </cell>
          <cell r="N32609">
            <v>156600</v>
          </cell>
          <cell r="O32609">
            <v>0</v>
          </cell>
          <cell r="P32609">
            <v>0</v>
          </cell>
          <cell r="Q32609">
            <v>156600</v>
          </cell>
        </row>
        <row r="32610">
          <cell r="M32610" t="str">
            <v>805010659_ 1048839</v>
          </cell>
          <cell r="N32610">
            <v>226200</v>
          </cell>
          <cell r="O32610">
            <v>0</v>
          </cell>
          <cell r="P32610">
            <v>0</v>
          </cell>
          <cell r="Q32610">
            <v>226200</v>
          </cell>
        </row>
        <row r="32611">
          <cell r="M32611" t="str">
            <v>805010659_ 1049003</v>
          </cell>
          <cell r="N32611">
            <v>75400</v>
          </cell>
          <cell r="O32611">
            <v>0</v>
          </cell>
          <cell r="P32611">
            <v>0</v>
          </cell>
          <cell r="Q32611">
            <v>75400</v>
          </cell>
        </row>
        <row r="32612">
          <cell r="M32612" t="str">
            <v>805010659_ 1048918</v>
          </cell>
          <cell r="N32612">
            <v>98000</v>
          </cell>
          <cell r="O32612">
            <v>0</v>
          </cell>
          <cell r="P32612">
            <v>0</v>
          </cell>
          <cell r="Q32612">
            <v>98000</v>
          </cell>
        </row>
        <row r="32613">
          <cell r="M32613" t="str">
            <v>805010659_ 1048968</v>
          </cell>
          <cell r="N32613">
            <v>156600</v>
          </cell>
          <cell r="O32613">
            <v>0</v>
          </cell>
          <cell r="P32613">
            <v>0</v>
          </cell>
          <cell r="Q32613">
            <v>156600</v>
          </cell>
        </row>
        <row r="32614">
          <cell r="M32614" t="str">
            <v>805010659_ 1048806</v>
          </cell>
          <cell r="N32614">
            <v>75400</v>
          </cell>
          <cell r="O32614">
            <v>0</v>
          </cell>
          <cell r="P32614">
            <v>0</v>
          </cell>
          <cell r="Q32614">
            <v>75400</v>
          </cell>
        </row>
        <row r="32615">
          <cell r="M32615" t="str">
            <v>805010659_ 1048871</v>
          </cell>
          <cell r="N32615">
            <v>75400</v>
          </cell>
          <cell r="O32615">
            <v>0</v>
          </cell>
          <cell r="P32615">
            <v>0</v>
          </cell>
          <cell r="Q32615">
            <v>75400</v>
          </cell>
        </row>
        <row r="32616">
          <cell r="M32616" t="str">
            <v>805010659_ 1048953</v>
          </cell>
          <cell r="N32616">
            <v>58900</v>
          </cell>
          <cell r="O32616">
            <v>0</v>
          </cell>
          <cell r="P32616">
            <v>0</v>
          </cell>
          <cell r="Q32616">
            <v>58900</v>
          </cell>
        </row>
        <row r="32617">
          <cell r="M32617" t="str">
            <v>805010659_ 1048850</v>
          </cell>
          <cell r="N32617">
            <v>52499</v>
          </cell>
          <cell r="O32617">
            <v>0</v>
          </cell>
          <cell r="P32617">
            <v>0</v>
          </cell>
          <cell r="Q32617">
            <v>52499</v>
          </cell>
        </row>
        <row r="32618">
          <cell r="M32618" t="str">
            <v>805010659_ 1048880</v>
          </cell>
          <cell r="N32618">
            <v>156600</v>
          </cell>
          <cell r="O32618">
            <v>0</v>
          </cell>
          <cell r="P32618">
            <v>0</v>
          </cell>
          <cell r="Q32618">
            <v>156600</v>
          </cell>
        </row>
        <row r="32619">
          <cell r="M32619" t="str">
            <v>805010659_ 1048858</v>
          </cell>
          <cell r="N32619">
            <v>120872</v>
          </cell>
          <cell r="O32619">
            <v>0</v>
          </cell>
          <cell r="P32619">
            <v>0</v>
          </cell>
          <cell r="Q32619">
            <v>120872</v>
          </cell>
        </row>
        <row r="32620">
          <cell r="M32620" t="str">
            <v>805010659_ 1048939</v>
          </cell>
          <cell r="N32620">
            <v>75400</v>
          </cell>
          <cell r="O32620">
            <v>0</v>
          </cell>
          <cell r="P32620">
            <v>0</v>
          </cell>
          <cell r="Q32620">
            <v>75400</v>
          </cell>
        </row>
        <row r="32621">
          <cell r="M32621" t="str">
            <v>805010659_ 1049026</v>
          </cell>
          <cell r="N32621">
            <v>98000</v>
          </cell>
          <cell r="O32621">
            <v>0</v>
          </cell>
          <cell r="P32621">
            <v>0</v>
          </cell>
          <cell r="Q32621">
            <v>98000</v>
          </cell>
        </row>
        <row r="32622">
          <cell r="M32622" t="str">
            <v>805010659_ 1048979</v>
          </cell>
          <cell r="N32622">
            <v>50400</v>
          </cell>
          <cell r="O32622">
            <v>0</v>
          </cell>
          <cell r="P32622">
            <v>0</v>
          </cell>
          <cell r="Q32622">
            <v>50400</v>
          </cell>
        </row>
        <row r="32623">
          <cell r="M32623" t="str">
            <v>805010659_ 1048903</v>
          </cell>
          <cell r="N32623">
            <v>122000</v>
          </cell>
          <cell r="O32623">
            <v>0</v>
          </cell>
          <cell r="P32623">
            <v>0</v>
          </cell>
          <cell r="Q32623">
            <v>122000</v>
          </cell>
        </row>
        <row r="32624">
          <cell r="M32624" t="str">
            <v>805010659_ 1048972</v>
          </cell>
          <cell r="N32624">
            <v>98000</v>
          </cell>
          <cell r="O32624">
            <v>0</v>
          </cell>
          <cell r="P32624">
            <v>0</v>
          </cell>
          <cell r="Q32624">
            <v>98000</v>
          </cell>
        </row>
        <row r="32625">
          <cell r="M32625" t="str">
            <v>805010659_ 1049008</v>
          </cell>
          <cell r="N32625">
            <v>75400</v>
          </cell>
          <cell r="O32625">
            <v>0</v>
          </cell>
          <cell r="P32625">
            <v>0</v>
          </cell>
          <cell r="Q32625">
            <v>75400</v>
          </cell>
        </row>
        <row r="32626">
          <cell r="M32626" t="str">
            <v>805010659_ 1048818</v>
          </cell>
          <cell r="N32626">
            <v>75400</v>
          </cell>
          <cell r="O32626">
            <v>0</v>
          </cell>
          <cell r="P32626">
            <v>0</v>
          </cell>
          <cell r="Q32626">
            <v>75400</v>
          </cell>
        </row>
        <row r="32627">
          <cell r="M32627" t="str">
            <v>805010659_ 1048945</v>
          </cell>
          <cell r="N32627">
            <v>226200</v>
          </cell>
          <cell r="O32627">
            <v>0</v>
          </cell>
          <cell r="P32627">
            <v>0</v>
          </cell>
          <cell r="Q32627">
            <v>226200</v>
          </cell>
        </row>
        <row r="32628">
          <cell r="M32628" t="str">
            <v>805010659_ 1048995</v>
          </cell>
          <cell r="N32628">
            <v>75400</v>
          </cell>
          <cell r="O32628">
            <v>0</v>
          </cell>
          <cell r="P32628">
            <v>0</v>
          </cell>
          <cell r="Q32628">
            <v>75400</v>
          </cell>
        </row>
        <row r="32629">
          <cell r="M32629" t="str">
            <v>805010659_ 1048941</v>
          </cell>
          <cell r="N32629">
            <v>66700</v>
          </cell>
          <cell r="O32629">
            <v>0</v>
          </cell>
          <cell r="P32629">
            <v>0</v>
          </cell>
          <cell r="Q32629">
            <v>66700</v>
          </cell>
        </row>
        <row r="32630">
          <cell r="M32630" t="str">
            <v>805010659_ 1048937</v>
          </cell>
          <cell r="N32630">
            <v>65000</v>
          </cell>
          <cell r="O32630">
            <v>0</v>
          </cell>
          <cell r="P32630">
            <v>0</v>
          </cell>
          <cell r="Q32630">
            <v>65000</v>
          </cell>
        </row>
        <row r="32631">
          <cell r="M32631" t="str">
            <v>805010659_ 1048796</v>
          </cell>
          <cell r="N32631">
            <v>75400</v>
          </cell>
          <cell r="O32631">
            <v>0</v>
          </cell>
          <cell r="P32631">
            <v>0</v>
          </cell>
          <cell r="Q32631">
            <v>75400</v>
          </cell>
        </row>
        <row r="32632">
          <cell r="M32632" t="str">
            <v>805010659_ 1048932</v>
          </cell>
          <cell r="N32632">
            <v>250000</v>
          </cell>
          <cell r="O32632">
            <v>0</v>
          </cell>
          <cell r="P32632">
            <v>0</v>
          </cell>
          <cell r="Q32632">
            <v>250000</v>
          </cell>
        </row>
        <row r="32633">
          <cell r="M32633" t="str">
            <v>805010659_ 1048946</v>
          </cell>
          <cell r="N32633">
            <v>40600</v>
          </cell>
          <cell r="O32633">
            <v>0</v>
          </cell>
          <cell r="P32633">
            <v>0</v>
          </cell>
          <cell r="Q32633">
            <v>40600</v>
          </cell>
        </row>
        <row r="32634">
          <cell r="M32634" t="str">
            <v>805010659_ 1048868</v>
          </cell>
          <cell r="N32634">
            <v>122000</v>
          </cell>
          <cell r="O32634">
            <v>0</v>
          </cell>
          <cell r="P32634">
            <v>0</v>
          </cell>
          <cell r="Q32634">
            <v>122000</v>
          </cell>
        </row>
        <row r="32635">
          <cell r="M32635" t="str">
            <v>805010659_ 1049001</v>
          </cell>
          <cell r="N32635">
            <v>75400</v>
          </cell>
          <cell r="O32635">
            <v>0</v>
          </cell>
          <cell r="P32635">
            <v>0</v>
          </cell>
          <cell r="Q32635">
            <v>75400</v>
          </cell>
        </row>
        <row r="32636">
          <cell r="M32636" t="str">
            <v>805010659_ 1048861</v>
          </cell>
          <cell r="N32636">
            <v>156600</v>
          </cell>
          <cell r="O32636">
            <v>0</v>
          </cell>
          <cell r="P32636">
            <v>0</v>
          </cell>
          <cell r="Q32636">
            <v>156600</v>
          </cell>
        </row>
        <row r="32637">
          <cell r="M32637" t="str">
            <v>805010659_ 1048820</v>
          </cell>
          <cell r="N32637">
            <v>250000</v>
          </cell>
          <cell r="O32637">
            <v>0</v>
          </cell>
          <cell r="P32637">
            <v>0</v>
          </cell>
          <cell r="Q32637">
            <v>250000</v>
          </cell>
        </row>
        <row r="32638">
          <cell r="M32638" t="str">
            <v>805010659_ 1048865</v>
          </cell>
          <cell r="N32638">
            <v>122000</v>
          </cell>
          <cell r="O32638">
            <v>0</v>
          </cell>
          <cell r="P32638">
            <v>0</v>
          </cell>
          <cell r="Q32638">
            <v>122000</v>
          </cell>
        </row>
        <row r="32639">
          <cell r="M32639" t="str">
            <v>805010659_ 1048895</v>
          </cell>
          <cell r="N32639">
            <v>75400</v>
          </cell>
          <cell r="O32639">
            <v>0</v>
          </cell>
          <cell r="P32639">
            <v>0</v>
          </cell>
          <cell r="Q32639">
            <v>75400</v>
          </cell>
        </row>
        <row r="32640">
          <cell r="M32640" t="str">
            <v>805010659_ 1048986</v>
          </cell>
          <cell r="N32640">
            <v>75400</v>
          </cell>
          <cell r="O32640">
            <v>0</v>
          </cell>
          <cell r="P32640">
            <v>0</v>
          </cell>
          <cell r="Q32640">
            <v>75400</v>
          </cell>
        </row>
        <row r="32641">
          <cell r="M32641" t="str">
            <v>805010659_ 1048919</v>
          </cell>
          <cell r="N32641">
            <v>75400</v>
          </cell>
          <cell r="O32641">
            <v>0</v>
          </cell>
          <cell r="P32641">
            <v>0</v>
          </cell>
          <cell r="Q32641">
            <v>75400</v>
          </cell>
        </row>
        <row r="32642">
          <cell r="M32642" t="str">
            <v>805010659_ 1048912</v>
          </cell>
          <cell r="N32642">
            <v>122000</v>
          </cell>
          <cell r="O32642">
            <v>0</v>
          </cell>
          <cell r="P32642">
            <v>0</v>
          </cell>
          <cell r="Q32642">
            <v>122000</v>
          </cell>
        </row>
        <row r="32643">
          <cell r="M32643" t="str">
            <v>805010659_ 1048969</v>
          </cell>
          <cell r="N32643">
            <v>122000</v>
          </cell>
          <cell r="O32643">
            <v>0</v>
          </cell>
          <cell r="P32643">
            <v>0</v>
          </cell>
          <cell r="Q32643">
            <v>122000</v>
          </cell>
        </row>
        <row r="32644">
          <cell r="M32644" t="str">
            <v>805010659_ 1048813</v>
          </cell>
          <cell r="N32644">
            <v>75400</v>
          </cell>
          <cell r="O32644">
            <v>0</v>
          </cell>
          <cell r="P32644">
            <v>0</v>
          </cell>
          <cell r="Q32644">
            <v>75400</v>
          </cell>
        </row>
        <row r="32645">
          <cell r="M32645" t="str">
            <v>805010659_ 1048971</v>
          </cell>
          <cell r="N32645">
            <v>15000</v>
          </cell>
          <cell r="O32645">
            <v>0</v>
          </cell>
          <cell r="P32645">
            <v>0</v>
          </cell>
          <cell r="Q32645">
            <v>15000</v>
          </cell>
        </row>
        <row r="32646">
          <cell r="M32646" t="str">
            <v>805010659_ 1048925</v>
          </cell>
          <cell r="N32646">
            <v>203500</v>
          </cell>
          <cell r="O32646">
            <v>0</v>
          </cell>
          <cell r="P32646">
            <v>0</v>
          </cell>
          <cell r="Q32646">
            <v>203500</v>
          </cell>
        </row>
        <row r="32647">
          <cell r="M32647" t="str">
            <v>805010659_ 1048832</v>
          </cell>
          <cell r="N32647">
            <v>156600</v>
          </cell>
          <cell r="O32647">
            <v>0</v>
          </cell>
          <cell r="P32647">
            <v>0</v>
          </cell>
          <cell r="Q32647">
            <v>156600</v>
          </cell>
        </row>
        <row r="32648">
          <cell r="M32648" t="str">
            <v>805010659_ 1048852</v>
          </cell>
          <cell r="N32648">
            <v>75400</v>
          </cell>
          <cell r="O32648">
            <v>0</v>
          </cell>
          <cell r="P32648">
            <v>0</v>
          </cell>
          <cell r="Q32648">
            <v>75400</v>
          </cell>
        </row>
        <row r="32649">
          <cell r="M32649" t="str">
            <v>805010659_ 1049007</v>
          </cell>
          <cell r="N32649">
            <v>528000</v>
          </cell>
          <cell r="O32649">
            <v>0</v>
          </cell>
          <cell r="P32649">
            <v>0</v>
          </cell>
          <cell r="Q32649">
            <v>528000</v>
          </cell>
        </row>
        <row r="32650">
          <cell r="M32650" t="str">
            <v>805010659_ 1049012</v>
          </cell>
          <cell r="N32650">
            <v>66700</v>
          </cell>
          <cell r="O32650">
            <v>0</v>
          </cell>
          <cell r="P32650">
            <v>0</v>
          </cell>
          <cell r="Q32650">
            <v>66700</v>
          </cell>
        </row>
        <row r="32651">
          <cell r="M32651" t="str">
            <v>805010659_ 1048942</v>
          </cell>
          <cell r="N32651">
            <v>250000</v>
          </cell>
          <cell r="O32651">
            <v>0</v>
          </cell>
          <cell r="P32651">
            <v>0</v>
          </cell>
          <cell r="Q32651">
            <v>250000</v>
          </cell>
        </row>
        <row r="32652">
          <cell r="M32652" t="str">
            <v>805010659_ 1048870</v>
          </cell>
          <cell r="N32652">
            <v>156600</v>
          </cell>
          <cell r="O32652">
            <v>0</v>
          </cell>
          <cell r="P32652">
            <v>0</v>
          </cell>
          <cell r="Q32652">
            <v>156600</v>
          </cell>
        </row>
        <row r="32653">
          <cell r="M32653" t="str">
            <v>805010659_ 1048985</v>
          </cell>
          <cell r="N32653">
            <v>156600</v>
          </cell>
          <cell r="O32653">
            <v>0</v>
          </cell>
          <cell r="P32653">
            <v>0</v>
          </cell>
          <cell r="Q32653">
            <v>156600</v>
          </cell>
        </row>
        <row r="32654">
          <cell r="M32654" t="str">
            <v>805010659_ 1048957</v>
          </cell>
          <cell r="N32654">
            <v>15000</v>
          </cell>
          <cell r="O32654">
            <v>0</v>
          </cell>
          <cell r="P32654">
            <v>0</v>
          </cell>
          <cell r="Q32654">
            <v>15000</v>
          </cell>
        </row>
        <row r="32655">
          <cell r="M32655" t="str">
            <v>805010659_ 1048951</v>
          </cell>
          <cell r="N32655">
            <v>75400</v>
          </cell>
          <cell r="O32655">
            <v>0</v>
          </cell>
          <cell r="P32655">
            <v>0</v>
          </cell>
          <cell r="Q32655">
            <v>75400</v>
          </cell>
        </row>
        <row r="32656">
          <cell r="M32656" t="str">
            <v>805010659_ 1048965</v>
          </cell>
          <cell r="N32656">
            <v>75400</v>
          </cell>
          <cell r="O32656">
            <v>0</v>
          </cell>
          <cell r="P32656">
            <v>0</v>
          </cell>
          <cell r="Q32656">
            <v>75400</v>
          </cell>
        </row>
        <row r="32657">
          <cell r="M32657" t="str">
            <v>805010659_ 1048867</v>
          </cell>
          <cell r="N32657">
            <v>156600</v>
          </cell>
          <cell r="O32657">
            <v>0</v>
          </cell>
          <cell r="P32657">
            <v>0</v>
          </cell>
          <cell r="Q32657">
            <v>156600</v>
          </cell>
        </row>
        <row r="32658">
          <cell r="M32658" t="str">
            <v>805010659_ 1048856</v>
          </cell>
          <cell r="N32658">
            <v>75400</v>
          </cell>
          <cell r="O32658">
            <v>0</v>
          </cell>
          <cell r="P32658">
            <v>0</v>
          </cell>
          <cell r="Q32658">
            <v>75400</v>
          </cell>
        </row>
        <row r="32659">
          <cell r="M32659" t="str">
            <v>805010659_ 1048921</v>
          </cell>
          <cell r="N32659">
            <v>40600</v>
          </cell>
          <cell r="O32659">
            <v>0</v>
          </cell>
          <cell r="P32659">
            <v>0</v>
          </cell>
          <cell r="Q32659">
            <v>40600</v>
          </cell>
        </row>
        <row r="32660">
          <cell r="M32660" t="str">
            <v>805010659_ 1049005</v>
          </cell>
          <cell r="N32660">
            <v>122000</v>
          </cell>
          <cell r="O32660">
            <v>0</v>
          </cell>
          <cell r="P32660">
            <v>0</v>
          </cell>
          <cell r="Q32660">
            <v>122000</v>
          </cell>
        </row>
        <row r="32661">
          <cell r="M32661" t="str">
            <v>805010659_ 1049033</v>
          </cell>
          <cell r="N32661">
            <v>510000</v>
          </cell>
          <cell r="O32661">
            <v>0</v>
          </cell>
          <cell r="P32661">
            <v>0</v>
          </cell>
          <cell r="Q32661">
            <v>510000</v>
          </cell>
        </row>
        <row r="32662">
          <cell r="M32662" t="str">
            <v>805010659_ 1048991</v>
          </cell>
          <cell r="N32662">
            <v>75400</v>
          </cell>
          <cell r="O32662">
            <v>0</v>
          </cell>
          <cell r="P32662">
            <v>0</v>
          </cell>
          <cell r="Q32662">
            <v>75400</v>
          </cell>
        </row>
        <row r="32663">
          <cell r="M32663" t="str">
            <v>805010659_ 1048863</v>
          </cell>
          <cell r="N32663">
            <v>75400</v>
          </cell>
          <cell r="O32663">
            <v>0</v>
          </cell>
          <cell r="P32663">
            <v>0</v>
          </cell>
          <cell r="Q32663">
            <v>75400</v>
          </cell>
        </row>
        <row r="32664">
          <cell r="M32664" t="str">
            <v>805010659_ 1048928</v>
          </cell>
          <cell r="N32664">
            <v>226200</v>
          </cell>
          <cell r="O32664">
            <v>0</v>
          </cell>
          <cell r="P32664">
            <v>0</v>
          </cell>
          <cell r="Q32664">
            <v>226200</v>
          </cell>
        </row>
        <row r="32665">
          <cell r="M32665" t="str">
            <v>805010659_ 1048930</v>
          </cell>
          <cell r="N32665">
            <v>75400</v>
          </cell>
          <cell r="O32665">
            <v>0</v>
          </cell>
          <cell r="P32665">
            <v>0</v>
          </cell>
          <cell r="Q32665">
            <v>75400</v>
          </cell>
        </row>
        <row r="32666">
          <cell r="M32666" t="str">
            <v>805010659_ 1048835</v>
          </cell>
          <cell r="N32666">
            <v>122000</v>
          </cell>
          <cell r="O32666">
            <v>0</v>
          </cell>
          <cell r="P32666">
            <v>0</v>
          </cell>
          <cell r="Q32666">
            <v>122000</v>
          </cell>
        </row>
        <row r="32667">
          <cell r="M32667" t="str">
            <v>805010659_ 1048976</v>
          </cell>
          <cell r="N32667">
            <v>122000</v>
          </cell>
          <cell r="O32667">
            <v>0</v>
          </cell>
          <cell r="P32667">
            <v>0</v>
          </cell>
          <cell r="Q32667">
            <v>122000</v>
          </cell>
        </row>
        <row r="32668">
          <cell r="M32668" t="str">
            <v>805010659_ 1048944</v>
          </cell>
          <cell r="N32668">
            <v>75400</v>
          </cell>
          <cell r="O32668">
            <v>0</v>
          </cell>
          <cell r="P32668">
            <v>0</v>
          </cell>
          <cell r="Q32668">
            <v>75400</v>
          </cell>
        </row>
        <row r="32669">
          <cell r="M32669" t="str">
            <v>805010659_ 1048827</v>
          </cell>
          <cell r="N32669">
            <v>156600</v>
          </cell>
          <cell r="O32669">
            <v>0</v>
          </cell>
          <cell r="P32669">
            <v>0</v>
          </cell>
          <cell r="Q32669">
            <v>156600</v>
          </cell>
        </row>
        <row r="32670">
          <cell r="M32670" t="str">
            <v>805010659_ 1048905</v>
          </cell>
          <cell r="N32670">
            <v>75400</v>
          </cell>
          <cell r="O32670">
            <v>0</v>
          </cell>
          <cell r="P32670">
            <v>0</v>
          </cell>
          <cell r="Q32670">
            <v>75400</v>
          </cell>
        </row>
        <row r="32671">
          <cell r="M32671" t="str">
            <v>805010659_ 1048802</v>
          </cell>
          <cell r="N32671">
            <v>529999</v>
          </cell>
          <cell r="O32671">
            <v>0</v>
          </cell>
          <cell r="P32671">
            <v>0</v>
          </cell>
          <cell r="Q32671">
            <v>529999</v>
          </cell>
        </row>
        <row r="32672">
          <cell r="M32672" t="str">
            <v>805010659_ 1048831</v>
          </cell>
          <cell r="N32672">
            <v>66683</v>
          </cell>
          <cell r="O32672">
            <v>0</v>
          </cell>
          <cell r="P32672">
            <v>0</v>
          </cell>
          <cell r="Q32672">
            <v>66683</v>
          </cell>
        </row>
        <row r="32673">
          <cell r="M32673" t="str">
            <v>805010659_ 1048875</v>
          </cell>
          <cell r="N32673">
            <v>75400</v>
          </cell>
          <cell r="O32673">
            <v>0</v>
          </cell>
          <cell r="P32673">
            <v>0</v>
          </cell>
          <cell r="Q32673">
            <v>75400</v>
          </cell>
        </row>
        <row r="32674">
          <cell r="M32674" t="str">
            <v>805010659_ 1048830</v>
          </cell>
          <cell r="N32674">
            <v>122000</v>
          </cell>
          <cell r="O32674">
            <v>0</v>
          </cell>
          <cell r="P32674">
            <v>0</v>
          </cell>
          <cell r="Q32674">
            <v>122000</v>
          </cell>
        </row>
        <row r="32675">
          <cell r="M32675" t="str">
            <v>805010659_ 1048896</v>
          </cell>
          <cell r="N32675">
            <v>156600</v>
          </cell>
          <cell r="O32675">
            <v>0</v>
          </cell>
          <cell r="P32675">
            <v>0</v>
          </cell>
          <cell r="Q32675">
            <v>156600</v>
          </cell>
        </row>
        <row r="32676">
          <cell r="M32676" t="str">
            <v>805010659_ 1048886</v>
          </cell>
          <cell r="N32676">
            <v>75400</v>
          </cell>
          <cell r="O32676">
            <v>0</v>
          </cell>
          <cell r="P32676">
            <v>0</v>
          </cell>
          <cell r="Q32676">
            <v>75400</v>
          </cell>
        </row>
        <row r="32677">
          <cell r="M32677" t="str">
            <v>805010659_B5171</v>
          </cell>
          <cell r="N32677">
            <v>97991</v>
          </cell>
          <cell r="O32677">
            <v>0</v>
          </cell>
          <cell r="P32677">
            <v>0</v>
          </cell>
          <cell r="Q32677">
            <v>97991</v>
          </cell>
        </row>
        <row r="32678">
          <cell r="M32678" t="str">
            <v>805010659_ 1048920</v>
          </cell>
          <cell r="N32678">
            <v>156600</v>
          </cell>
          <cell r="O32678">
            <v>0</v>
          </cell>
          <cell r="P32678">
            <v>0</v>
          </cell>
          <cell r="Q32678">
            <v>156600</v>
          </cell>
        </row>
        <row r="32679">
          <cell r="M32679" t="str">
            <v>805010659_ 1048838</v>
          </cell>
          <cell r="N32679">
            <v>75400</v>
          </cell>
          <cell r="O32679">
            <v>0</v>
          </cell>
          <cell r="P32679">
            <v>0</v>
          </cell>
          <cell r="Q32679">
            <v>75400</v>
          </cell>
        </row>
        <row r="32680">
          <cell r="M32680" t="str">
            <v>805010659_ 1049021</v>
          </cell>
          <cell r="N32680">
            <v>528000</v>
          </cell>
          <cell r="O32680">
            <v>0</v>
          </cell>
          <cell r="P32680">
            <v>0</v>
          </cell>
          <cell r="Q32680">
            <v>528000</v>
          </cell>
        </row>
        <row r="32681">
          <cell r="M32681" t="str">
            <v>805010659_ 1048993</v>
          </cell>
          <cell r="N32681">
            <v>122000</v>
          </cell>
          <cell r="O32681">
            <v>0</v>
          </cell>
          <cell r="P32681">
            <v>0</v>
          </cell>
          <cell r="Q32681">
            <v>122000</v>
          </cell>
        </row>
        <row r="32682">
          <cell r="M32682" t="str">
            <v>805010659_ 1048954</v>
          </cell>
          <cell r="N32682">
            <v>110432</v>
          </cell>
          <cell r="O32682">
            <v>0</v>
          </cell>
          <cell r="P32682">
            <v>0</v>
          </cell>
          <cell r="Q32682">
            <v>110432</v>
          </cell>
        </row>
        <row r="32683">
          <cell r="M32683" t="str">
            <v>805010659_ 1048860</v>
          </cell>
          <cell r="N32683">
            <v>122000</v>
          </cell>
          <cell r="O32683">
            <v>0</v>
          </cell>
          <cell r="P32683">
            <v>0</v>
          </cell>
          <cell r="Q32683">
            <v>122000</v>
          </cell>
        </row>
        <row r="32684">
          <cell r="M32684" t="str">
            <v>805010659_ 1048849</v>
          </cell>
          <cell r="N32684">
            <v>75400</v>
          </cell>
          <cell r="O32684">
            <v>0</v>
          </cell>
          <cell r="P32684">
            <v>0</v>
          </cell>
          <cell r="Q32684">
            <v>75400</v>
          </cell>
        </row>
        <row r="32685">
          <cell r="M32685" t="str">
            <v>805010659_ 1048874</v>
          </cell>
          <cell r="N32685">
            <v>98000</v>
          </cell>
          <cell r="O32685">
            <v>0</v>
          </cell>
          <cell r="P32685">
            <v>0</v>
          </cell>
          <cell r="Q32685">
            <v>98000</v>
          </cell>
        </row>
        <row r="32686">
          <cell r="M32686" t="str">
            <v>805010659_ 1048931</v>
          </cell>
          <cell r="N32686">
            <v>530000</v>
          </cell>
          <cell r="O32686">
            <v>0</v>
          </cell>
          <cell r="P32686">
            <v>0</v>
          </cell>
          <cell r="Q32686">
            <v>530000</v>
          </cell>
        </row>
        <row r="32687">
          <cell r="M32687" t="str">
            <v>805010659_ 1048834</v>
          </cell>
          <cell r="N32687">
            <v>74999</v>
          </cell>
          <cell r="O32687">
            <v>0</v>
          </cell>
          <cell r="P32687">
            <v>0</v>
          </cell>
          <cell r="Q32687">
            <v>74999</v>
          </cell>
        </row>
        <row r="32688">
          <cell r="M32688" t="str">
            <v>805010659_ 1048876</v>
          </cell>
          <cell r="N32688">
            <v>31155</v>
          </cell>
          <cell r="O32688">
            <v>0</v>
          </cell>
          <cell r="P32688">
            <v>0</v>
          </cell>
          <cell r="Q32688">
            <v>31155</v>
          </cell>
        </row>
        <row r="32689">
          <cell r="M32689" t="str">
            <v>805010659_ 1048959</v>
          </cell>
          <cell r="N32689">
            <v>31500</v>
          </cell>
          <cell r="O32689">
            <v>0</v>
          </cell>
          <cell r="P32689">
            <v>0</v>
          </cell>
          <cell r="Q32689">
            <v>31500</v>
          </cell>
        </row>
        <row r="32690">
          <cell r="M32690" t="str">
            <v>805010659_ 1048810</v>
          </cell>
          <cell r="N32690">
            <v>52499</v>
          </cell>
          <cell r="O32690">
            <v>0</v>
          </cell>
          <cell r="P32690">
            <v>0</v>
          </cell>
          <cell r="Q32690">
            <v>52499</v>
          </cell>
        </row>
        <row r="32691">
          <cell r="M32691" t="str">
            <v>805010659_ 1048878</v>
          </cell>
          <cell r="N32691">
            <v>415200</v>
          </cell>
          <cell r="O32691">
            <v>0</v>
          </cell>
          <cell r="P32691">
            <v>0</v>
          </cell>
          <cell r="Q32691">
            <v>415200</v>
          </cell>
        </row>
        <row r="32692">
          <cell r="M32692" t="str">
            <v>805010659_ 1048898</v>
          </cell>
          <cell r="N32692">
            <v>75400</v>
          </cell>
          <cell r="O32692">
            <v>0</v>
          </cell>
          <cell r="P32692">
            <v>0</v>
          </cell>
          <cell r="Q32692">
            <v>75400</v>
          </cell>
        </row>
        <row r="32693">
          <cell r="M32693" t="str">
            <v>805010659_ 1048936</v>
          </cell>
          <cell r="N32693">
            <v>122000</v>
          </cell>
          <cell r="O32693">
            <v>0</v>
          </cell>
          <cell r="P32693">
            <v>0</v>
          </cell>
          <cell r="Q32693">
            <v>122000</v>
          </cell>
        </row>
        <row r="32694">
          <cell r="M32694" t="str">
            <v>805010659_ 1048966</v>
          </cell>
          <cell r="N32694">
            <v>58000</v>
          </cell>
          <cell r="O32694">
            <v>0</v>
          </cell>
          <cell r="P32694">
            <v>0</v>
          </cell>
          <cell r="Q32694">
            <v>58000</v>
          </cell>
        </row>
        <row r="32695">
          <cell r="M32695" t="str">
            <v>805010659_ 1048910</v>
          </cell>
          <cell r="N32695">
            <v>122000</v>
          </cell>
          <cell r="O32695">
            <v>0</v>
          </cell>
          <cell r="P32695">
            <v>0</v>
          </cell>
          <cell r="Q32695">
            <v>122000</v>
          </cell>
        </row>
        <row r="32696">
          <cell r="M32696" t="str">
            <v>805010659_ 1048962</v>
          </cell>
          <cell r="N32696">
            <v>66700</v>
          </cell>
          <cell r="O32696">
            <v>0</v>
          </cell>
          <cell r="P32696">
            <v>0</v>
          </cell>
          <cell r="Q32696">
            <v>66700</v>
          </cell>
        </row>
        <row r="32697">
          <cell r="M32697" t="str">
            <v>805010659_ 1049035</v>
          </cell>
          <cell r="N32697">
            <v>462466</v>
          </cell>
          <cell r="O32697">
            <v>0</v>
          </cell>
          <cell r="P32697">
            <v>0</v>
          </cell>
          <cell r="Q32697">
            <v>462466</v>
          </cell>
        </row>
        <row r="32698">
          <cell r="M32698" t="str">
            <v>805010659_ 1048824</v>
          </cell>
          <cell r="N32698">
            <v>75400</v>
          </cell>
          <cell r="O32698">
            <v>0</v>
          </cell>
          <cell r="P32698">
            <v>0</v>
          </cell>
          <cell r="Q32698">
            <v>75400</v>
          </cell>
        </row>
        <row r="32699">
          <cell r="M32699" t="str">
            <v>805010659_ 1048864</v>
          </cell>
          <cell r="N32699">
            <v>122000</v>
          </cell>
          <cell r="O32699">
            <v>0</v>
          </cell>
          <cell r="P32699">
            <v>0</v>
          </cell>
          <cell r="Q32699">
            <v>122000</v>
          </cell>
        </row>
        <row r="32700">
          <cell r="M32700" t="str">
            <v>805010659_ 1049029</v>
          </cell>
          <cell r="N32700">
            <v>75400</v>
          </cell>
          <cell r="O32700">
            <v>0</v>
          </cell>
          <cell r="P32700">
            <v>0</v>
          </cell>
          <cell r="Q32700">
            <v>75400</v>
          </cell>
        </row>
        <row r="32701">
          <cell r="M32701" t="str">
            <v>805010659_ 1048841</v>
          </cell>
          <cell r="N32701">
            <v>39000</v>
          </cell>
          <cell r="O32701">
            <v>0</v>
          </cell>
          <cell r="P32701">
            <v>0</v>
          </cell>
          <cell r="Q32701">
            <v>39000</v>
          </cell>
        </row>
        <row r="32702">
          <cell r="M32702" t="str">
            <v>805010659_ 1049004</v>
          </cell>
          <cell r="N32702">
            <v>156600</v>
          </cell>
          <cell r="O32702">
            <v>0</v>
          </cell>
          <cell r="P32702">
            <v>0</v>
          </cell>
          <cell r="Q32702">
            <v>156600</v>
          </cell>
        </row>
        <row r="32703">
          <cell r="M32703" t="str">
            <v>805010659_ 1048797</v>
          </cell>
          <cell r="N32703">
            <v>52499</v>
          </cell>
          <cell r="O32703">
            <v>0</v>
          </cell>
          <cell r="P32703">
            <v>0</v>
          </cell>
          <cell r="Q32703">
            <v>52499</v>
          </cell>
        </row>
        <row r="32704">
          <cell r="M32704" t="str">
            <v>805010659_ 1048911</v>
          </cell>
          <cell r="N32704">
            <v>156600</v>
          </cell>
          <cell r="O32704">
            <v>0</v>
          </cell>
          <cell r="P32704">
            <v>0</v>
          </cell>
          <cell r="Q32704">
            <v>156600</v>
          </cell>
        </row>
        <row r="32705">
          <cell r="M32705" t="str">
            <v>805010659_ 1048823</v>
          </cell>
          <cell r="N32705">
            <v>95200</v>
          </cell>
          <cell r="O32705">
            <v>0</v>
          </cell>
          <cell r="P32705">
            <v>0</v>
          </cell>
          <cell r="Q32705">
            <v>95200</v>
          </cell>
        </row>
        <row r="32706">
          <cell r="M32706" t="str">
            <v>805010659_ 1049052</v>
          </cell>
          <cell r="N32706">
            <v>98000</v>
          </cell>
          <cell r="O32706">
            <v>0</v>
          </cell>
          <cell r="P32706">
            <v>0</v>
          </cell>
          <cell r="Q32706">
            <v>98000</v>
          </cell>
        </row>
        <row r="32707">
          <cell r="M32707" t="str">
            <v>805010659_ 1048917</v>
          </cell>
          <cell r="N32707">
            <v>98000</v>
          </cell>
          <cell r="O32707">
            <v>0</v>
          </cell>
          <cell r="P32707">
            <v>0</v>
          </cell>
          <cell r="Q32707">
            <v>98000</v>
          </cell>
        </row>
        <row r="32708">
          <cell r="M32708" t="str">
            <v>805010659_ 1048897</v>
          </cell>
          <cell r="N32708">
            <v>529999</v>
          </cell>
          <cell r="O32708">
            <v>0</v>
          </cell>
          <cell r="P32708">
            <v>0</v>
          </cell>
          <cell r="Q32708">
            <v>529999</v>
          </cell>
        </row>
        <row r="32709">
          <cell r="M32709" t="str">
            <v>805010659_ 1048877</v>
          </cell>
          <cell r="N32709">
            <v>250000</v>
          </cell>
          <cell r="O32709">
            <v>0</v>
          </cell>
          <cell r="P32709">
            <v>0</v>
          </cell>
          <cell r="Q32709">
            <v>250000</v>
          </cell>
        </row>
        <row r="32710">
          <cell r="M32710" t="str">
            <v>805010659_ 1049017</v>
          </cell>
          <cell r="N32710">
            <v>75400</v>
          </cell>
          <cell r="O32710">
            <v>0</v>
          </cell>
          <cell r="P32710">
            <v>0</v>
          </cell>
          <cell r="Q32710">
            <v>75400</v>
          </cell>
        </row>
        <row r="32711">
          <cell r="M32711" t="str">
            <v>805010659_ 1048800</v>
          </cell>
          <cell r="N32711">
            <v>168200</v>
          </cell>
          <cell r="O32711">
            <v>0</v>
          </cell>
          <cell r="P32711">
            <v>0</v>
          </cell>
          <cell r="Q32711">
            <v>168200</v>
          </cell>
        </row>
        <row r="32712">
          <cell r="M32712" t="str">
            <v>805010659_ 1049013</v>
          </cell>
          <cell r="N32712">
            <v>66700</v>
          </cell>
          <cell r="O32712">
            <v>0</v>
          </cell>
          <cell r="P32712">
            <v>0</v>
          </cell>
          <cell r="Q32712">
            <v>66700</v>
          </cell>
        </row>
        <row r="32713">
          <cell r="M32713" t="str">
            <v>805010659_ 1048882</v>
          </cell>
          <cell r="N32713">
            <v>75400</v>
          </cell>
          <cell r="O32713">
            <v>0</v>
          </cell>
          <cell r="P32713">
            <v>0</v>
          </cell>
          <cell r="Q32713">
            <v>75400</v>
          </cell>
        </row>
        <row r="32714">
          <cell r="M32714" t="str">
            <v>805010659_ 1048807</v>
          </cell>
          <cell r="N32714">
            <v>62408</v>
          </cell>
          <cell r="O32714">
            <v>0</v>
          </cell>
          <cell r="P32714">
            <v>0</v>
          </cell>
          <cell r="Q32714">
            <v>62408</v>
          </cell>
        </row>
        <row r="32715">
          <cell r="M32715" t="str">
            <v>805010659_ 1048885</v>
          </cell>
          <cell r="N32715">
            <v>226200</v>
          </cell>
          <cell r="O32715">
            <v>0</v>
          </cell>
          <cell r="P32715">
            <v>0</v>
          </cell>
          <cell r="Q32715">
            <v>226200</v>
          </cell>
        </row>
        <row r="32716">
          <cell r="M32716" t="str">
            <v>805010659_ 1048981</v>
          </cell>
          <cell r="N32716">
            <v>529999</v>
          </cell>
          <cell r="O32716">
            <v>0</v>
          </cell>
          <cell r="P32716">
            <v>0</v>
          </cell>
          <cell r="Q32716">
            <v>529999</v>
          </cell>
        </row>
        <row r="32717">
          <cell r="M32717" t="str">
            <v>805010659_ 1048794</v>
          </cell>
          <cell r="N32717">
            <v>156600</v>
          </cell>
          <cell r="O32717">
            <v>0</v>
          </cell>
          <cell r="P32717">
            <v>0</v>
          </cell>
          <cell r="Q32717">
            <v>156600</v>
          </cell>
        </row>
        <row r="32718">
          <cell r="M32718" t="str">
            <v>805010659_ 1048892</v>
          </cell>
          <cell r="N32718">
            <v>226200</v>
          </cell>
          <cell r="O32718">
            <v>0</v>
          </cell>
          <cell r="P32718">
            <v>0</v>
          </cell>
          <cell r="Q32718">
            <v>226200</v>
          </cell>
        </row>
        <row r="32719">
          <cell r="M32719" t="str">
            <v>805010659_ 1048974</v>
          </cell>
          <cell r="N32719">
            <v>4536000</v>
          </cell>
          <cell r="O32719">
            <v>0</v>
          </cell>
          <cell r="P32719">
            <v>0</v>
          </cell>
          <cell r="Q32719">
            <v>4536000</v>
          </cell>
        </row>
        <row r="32720">
          <cell r="M32720" t="str">
            <v>805010659_ 1049023</v>
          </cell>
          <cell r="N32720">
            <v>156600</v>
          </cell>
          <cell r="O32720">
            <v>0</v>
          </cell>
          <cell r="P32720">
            <v>0</v>
          </cell>
          <cell r="Q32720">
            <v>156600</v>
          </cell>
        </row>
        <row r="32721">
          <cell r="M32721" t="str">
            <v>805010659_ 1048943</v>
          </cell>
          <cell r="N32721">
            <v>136900</v>
          </cell>
          <cell r="O32721">
            <v>0</v>
          </cell>
          <cell r="P32721">
            <v>0</v>
          </cell>
          <cell r="Q32721">
            <v>136900</v>
          </cell>
        </row>
        <row r="32722">
          <cell r="M32722" t="str">
            <v>805010659_ 1048907</v>
          </cell>
          <cell r="N32722">
            <v>75400</v>
          </cell>
          <cell r="O32722">
            <v>0</v>
          </cell>
          <cell r="P32722">
            <v>0</v>
          </cell>
          <cell r="Q32722">
            <v>75400</v>
          </cell>
        </row>
        <row r="32723">
          <cell r="M32723" t="str">
            <v>805010659_ 1049025</v>
          </cell>
          <cell r="N32723">
            <v>227100</v>
          </cell>
          <cell r="O32723">
            <v>0</v>
          </cell>
          <cell r="P32723">
            <v>0</v>
          </cell>
          <cell r="Q32723">
            <v>227100</v>
          </cell>
        </row>
        <row r="32724">
          <cell r="M32724" t="str">
            <v>805010659_ 1048955</v>
          </cell>
          <cell r="N32724">
            <v>122000</v>
          </cell>
          <cell r="O32724">
            <v>0</v>
          </cell>
          <cell r="P32724">
            <v>0</v>
          </cell>
          <cell r="Q32724">
            <v>122000</v>
          </cell>
        </row>
        <row r="32725">
          <cell r="M32725" t="str">
            <v>805010659_ 1048940</v>
          </cell>
          <cell r="N32725">
            <v>226200</v>
          </cell>
          <cell r="O32725">
            <v>0</v>
          </cell>
          <cell r="P32725">
            <v>0</v>
          </cell>
          <cell r="Q32725">
            <v>226200</v>
          </cell>
        </row>
        <row r="32726">
          <cell r="M32726" t="str">
            <v>805010659_ 1048788</v>
          </cell>
          <cell r="N32726">
            <v>52499</v>
          </cell>
          <cell r="O32726">
            <v>0</v>
          </cell>
          <cell r="P32726">
            <v>0</v>
          </cell>
          <cell r="Q32726">
            <v>52499</v>
          </cell>
        </row>
        <row r="32727">
          <cell r="M32727" t="str">
            <v>805010659_ 1048992</v>
          </cell>
          <cell r="N32727">
            <v>40600</v>
          </cell>
          <cell r="O32727">
            <v>0</v>
          </cell>
          <cell r="P32727">
            <v>0</v>
          </cell>
          <cell r="Q32727">
            <v>40600</v>
          </cell>
        </row>
        <row r="32728">
          <cell r="M32728" t="str">
            <v>805010659_ 1049014</v>
          </cell>
          <cell r="N32728">
            <v>98000</v>
          </cell>
          <cell r="O32728">
            <v>0</v>
          </cell>
          <cell r="P32728">
            <v>0</v>
          </cell>
          <cell r="Q32728">
            <v>98000</v>
          </cell>
        </row>
        <row r="32729">
          <cell r="M32729" t="str">
            <v>805010659_ 1048873</v>
          </cell>
          <cell r="N32729">
            <v>226200</v>
          </cell>
          <cell r="O32729">
            <v>0</v>
          </cell>
          <cell r="P32729">
            <v>0</v>
          </cell>
          <cell r="Q32729">
            <v>226200</v>
          </cell>
        </row>
        <row r="32730">
          <cell r="M32730" t="str">
            <v>805010659_ 1048890</v>
          </cell>
          <cell r="N32730">
            <v>126300</v>
          </cell>
          <cell r="O32730">
            <v>0</v>
          </cell>
          <cell r="P32730">
            <v>0</v>
          </cell>
          <cell r="Q32730">
            <v>126300</v>
          </cell>
        </row>
        <row r="32731">
          <cell r="M32731" t="str">
            <v>805010659_ 1048922</v>
          </cell>
          <cell r="N32731">
            <v>15000</v>
          </cell>
          <cell r="O32731">
            <v>0</v>
          </cell>
          <cell r="P32731">
            <v>0</v>
          </cell>
          <cell r="Q32731">
            <v>15000</v>
          </cell>
        </row>
        <row r="32732">
          <cell r="M32732" t="str">
            <v>805010659_ 1048952</v>
          </cell>
          <cell r="N32732">
            <v>156600</v>
          </cell>
          <cell r="O32732">
            <v>0</v>
          </cell>
          <cell r="P32732">
            <v>0</v>
          </cell>
          <cell r="Q32732">
            <v>156600</v>
          </cell>
        </row>
        <row r="32733">
          <cell r="M32733" t="str">
            <v>805010659_ 1048964</v>
          </cell>
          <cell r="N32733">
            <v>433000</v>
          </cell>
          <cell r="O32733">
            <v>0</v>
          </cell>
          <cell r="P32733">
            <v>0</v>
          </cell>
          <cell r="Q32733">
            <v>433000</v>
          </cell>
        </row>
        <row r="32734">
          <cell r="M32734" t="str">
            <v>805010659_ 1048961</v>
          </cell>
          <cell r="N32734">
            <v>250000</v>
          </cell>
          <cell r="O32734">
            <v>0</v>
          </cell>
          <cell r="P32734">
            <v>0</v>
          </cell>
          <cell r="Q32734">
            <v>250000</v>
          </cell>
        </row>
        <row r="32735">
          <cell r="M32735" t="str">
            <v>805010659_ 1048989</v>
          </cell>
          <cell r="N32735">
            <v>156600</v>
          </cell>
          <cell r="O32735">
            <v>0</v>
          </cell>
          <cell r="P32735">
            <v>0</v>
          </cell>
          <cell r="Q32735">
            <v>156600</v>
          </cell>
        </row>
        <row r="32736">
          <cell r="M32736" t="str">
            <v>805010659_ 1048894</v>
          </cell>
          <cell r="N32736">
            <v>75400</v>
          </cell>
          <cell r="O32736">
            <v>0</v>
          </cell>
          <cell r="P32736">
            <v>0</v>
          </cell>
          <cell r="Q32736">
            <v>75400</v>
          </cell>
        </row>
        <row r="32737">
          <cell r="M32737" t="str">
            <v>805010659_P29603</v>
          </cell>
          <cell r="N32737">
            <v>342000</v>
          </cell>
          <cell r="O32737">
            <v>0</v>
          </cell>
          <cell r="P32737">
            <v>0</v>
          </cell>
          <cell r="Q32737">
            <v>342000</v>
          </cell>
        </row>
        <row r="32738">
          <cell r="M32738" t="str">
            <v>805010659_P29604</v>
          </cell>
          <cell r="N32738">
            <v>155800</v>
          </cell>
          <cell r="O32738">
            <v>0</v>
          </cell>
          <cell r="P32738">
            <v>0</v>
          </cell>
          <cell r="Q32738">
            <v>155800</v>
          </cell>
        </row>
        <row r="32739">
          <cell r="M32739" t="str">
            <v>805010659_ 1047862</v>
          </cell>
          <cell r="N32739">
            <v>433000</v>
          </cell>
          <cell r="O32739">
            <v>0</v>
          </cell>
          <cell r="P32739">
            <v>0</v>
          </cell>
          <cell r="Q32739">
            <v>433000</v>
          </cell>
        </row>
        <row r="32740">
          <cell r="M32740" t="str">
            <v>805010659_ 1047735</v>
          </cell>
          <cell r="N32740">
            <v>75400</v>
          </cell>
          <cell r="O32740">
            <v>0</v>
          </cell>
          <cell r="P32740">
            <v>0</v>
          </cell>
          <cell r="Q32740">
            <v>75400</v>
          </cell>
        </row>
        <row r="32741">
          <cell r="M32741" t="str">
            <v>805010659_ 1047888</v>
          </cell>
          <cell r="N32741">
            <v>462000</v>
          </cell>
          <cell r="O32741">
            <v>0</v>
          </cell>
          <cell r="P32741">
            <v>0</v>
          </cell>
          <cell r="Q32741">
            <v>462000</v>
          </cell>
        </row>
        <row r="32742">
          <cell r="M32742" t="str">
            <v>805010659_ 1047776</v>
          </cell>
          <cell r="N32742">
            <v>52499</v>
          </cell>
          <cell r="O32742">
            <v>0</v>
          </cell>
          <cell r="P32742">
            <v>0</v>
          </cell>
          <cell r="Q32742">
            <v>52499</v>
          </cell>
        </row>
        <row r="32743">
          <cell r="M32743" t="str">
            <v>805010659_ 1047869</v>
          </cell>
          <cell r="N32743">
            <v>420000</v>
          </cell>
          <cell r="O32743">
            <v>0</v>
          </cell>
          <cell r="P32743">
            <v>0</v>
          </cell>
          <cell r="Q32743">
            <v>420000</v>
          </cell>
        </row>
        <row r="32744">
          <cell r="M32744" t="str">
            <v>805010659_ 1047890</v>
          </cell>
          <cell r="N32744">
            <v>156600</v>
          </cell>
          <cell r="O32744">
            <v>0</v>
          </cell>
          <cell r="P32744">
            <v>0</v>
          </cell>
          <cell r="Q32744">
            <v>156600</v>
          </cell>
        </row>
        <row r="32745">
          <cell r="M32745" t="str">
            <v>805010659_ 1047714</v>
          </cell>
          <cell r="N32745">
            <v>122000</v>
          </cell>
          <cell r="O32745">
            <v>0</v>
          </cell>
          <cell r="P32745">
            <v>0</v>
          </cell>
          <cell r="Q32745">
            <v>122000</v>
          </cell>
        </row>
        <row r="32746">
          <cell r="M32746" t="str">
            <v>805010659_ 1047692</v>
          </cell>
          <cell r="N32746">
            <v>98000</v>
          </cell>
          <cell r="O32746">
            <v>0</v>
          </cell>
          <cell r="P32746">
            <v>0</v>
          </cell>
          <cell r="Q32746">
            <v>98000</v>
          </cell>
        </row>
        <row r="32747">
          <cell r="M32747" t="str">
            <v>805010659_ 1047662</v>
          </cell>
          <cell r="N32747">
            <v>40500</v>
          </cell>
          <cell r="O32747">
            <v>0</v>
          </cell>
          <cell r="P32747">
            <v>0</v>
          </cell>
          <cell r="Q32747">
            <v>40500</v>
          </cell>
        </row>
        <row r="32748">
          <cell r="M32748" t="str">
            <v>805010659_ 1047823</v>
          </cell>
          <cell r="N32748">
            <v>40600</v>
          </cell>
          <cell r="O32748">
            <v>0</v>
          </cell>
          <cell r="P32748">
            <v>0</v>
          </cell>
          <cell r="Q32748">
            <v>40600</v>
          </cell>
        </row>
        <row r="32749">
          <cell r="M32749" t="str">
            <v>805010659_ 1047700</v>
          </cell>
          <cell r="N32749">
            <v>156600</v>
          </cell>
          <cell r="O32749">
            <v>0</v>
          </cell>
          <cell r="P32749">
            <v>0</v>
          </cell>
          <cell r="Q32749">
            <v>156600</v>
          </cell>
        </row>
        <row r="32750">
          <cell r="M32750" t="str">
            <v>805010659_ 1047708</v>
          </cell>
          <cell r="N32750">
            <v>156600</v>
          </cell>
          <cell r="O32750">
            <v>0</v>
          </cell>
          <cell r="P32750">
            <v>0</v>
          </cell>
          <cell r="Q32750">
            <v>156600</v>
          </cell>
        </row>
        <row r="32751">
          <cell r="M32751" t="str">
            <v>805010659_ 1047822</v>
          </cell>
          <cell r="N32751">
            <v>75400</v>
          </cell>
          <cell r="O32751">
            <v>0</v>
          </cell>
          <cell r="P32751">
            <v>0</v>
          </cell>
          <cell r="Q32751">
            <v>75400</v>
          </cell>
        </row>
        <row r="32752">
          <cell r="M32752" t="str">
            <v>805010659_ 1047855</v>
          </cell>
          <cell r="N32752">
            <v>156600</v>
          </cell>
          <cell r="O32752">
            <v>0</v>
          </cell>
          <cell r="P32752">
            <v>0</v>
          </cell>
          <cell r="Q32752">
            <v>156600</v>
          </cell>
        </row>
        <row r="32753">
          <cell r="M32753" t="str">
            <v>805010659_ 1047800</v>
          </cell>
          <cell r="N32753">
            <v>122000</v>
          </cell>
          <cell r="O32753">
            <v>0</v>
          </cell>
          <cell r="P32753">
            <v>0</v>
          </cell>
          <cell r="Q32753">
            <v>122000</v>
          </cell>
        </row>
        <row r="32754">
          <cell r="M32754" t="str">
            <v>805010659_ 1047897</v>
          </cell>
          <cell r="N32754">
            <v>530000</v>
          </cell>
          <cell r="O32754">
            <v>0</v>
          </cell>
          <cell r="P32754">
            <v>0</v>
          </cell>
          <cell r="Q32754">
            <v>530000</v>
          </cell>
        </row>
        <row r="32755">
          <cell r="M32755" t="str">
            <v>805010659_ 1047821</v>
          </cell>
          <cell r="N32755">
            <v>156600</v>
          </cell>
          <cell r="O32755">
            <v>0</v>
          </cell>
          <cell r="P32755">
            <v>0</v>
          </cell>
          <cell r="Q32755">
            <v>156600</v>
          </cell>
        </row>
        <row r="32756">
          <cell r="M32756" t="str">
            <v>805010659_ 1047688</v>
          </cell>
          <cell r="N32756">
            <v>75400</v>
          </cell>
          <cell r="O32756">
            <v>0</v>
          </cell>
          <cell r="P32756">
            <v>0</v>
          </cell>
          <cell r="Q32756">
            <v>75400</v>
          </cell>
        </row>
        <row r="32757">
          <cell r="M32757" t="str">
            <v>805010659_ 1047739</v>
          </cell>
          <cell r="N32757">
            <v>66700</v>
          </cell>
          <cell r="O32757">
            <v>0</v>
          </cell>
          <cell r="P32757">
            <v>0</v>
          </cell>
          <cell r="Q32757">
            <v>66700</v>
          </cell>
        </row>
        <row r="32758">
          <cell r="M32758" t="str">
            <v>805010659_ 1047864</v>
          </cell>
          <cell r="N32758">
            <v>8500</v>
          </cell>
          <cell r="O32758">
            <v>0</v>
          </cell>
          <cell r="P32758">
            <v>0</v>
          </cell>
          <cell r="Q32758">
            <v>8500</v>
          </cell>
        </row>
        <row r="32759">
          <cell r="M32759" t="str">
            <v>805010659_ 1047679</v>
          </cell>
          <cell r="N32759">
            <v>75400</v>
          </cell>
          <cell r="O32759">
            <v>0</v>
          </cell>
          <cell r="P32759">
            <v>0</v>
          </cell>
          <cell r="Q32759">
            <v>75400</v>
          </cell>
        </row>
        <row r="32760">
          <cell r="M32760" t="str">
            <v>805010659_ 1047806</v>
          </cell>
          <cell r="N32760">
            <v>4536000</v>
          </cell>
          <cell r="O32760">
            <v>0</v>
          </cell>
          <cell r="P32760">
            <v>0</v>
          </cell>
          <cell r="Q32760">
            <v>4536000</v>
          </cell>
        </row>
        <row r="32761">
          <cell r="M32761" t="str">
            <v>805010659_ 1047639</v>
          </cell>
          <cell r="N32761">
            <v>75400</v>
          </cell>
          <cell r="O32761">
            <v>0</v>
          </cell>
          <cell r="P32761">
            <v>0</v>
          </cell>
          <cell r="Q32761">
            <v>75400</v>
          </cell>
        </row>
        <row r="32762">
          <cell r="M32762" t="str">
            <v>805010659_ 1047838</v>
          </cell>
          <cell r="N32762">
            <v>542000</v>
          </cell>
          <cell r="O32762">
            <v>0</v>
          </cell>
          <cell r="P32762">
            <v>0</v>
          </cell>
          <cell r="Q32762">
            <v>542000</v>
          </cell>
        </row>
        <row r="32763">
          <cell r="M32763" t="str">
            <v>805010659_ 1048103</v>
          </cell>
          <cell r="N32763">
            <v>433000</v>
          </cell>
          <cell r="O32763">
            <v>0</v>
          </cell>
          <cell r="P32763">
            <v>0</v>
          </cell>
          <cell r="Q32763">
            <v>433000</v>
          </cell>
        </row>
        <row r="32764">
          <cell r="M32764" t="str">
            <v>805010659_ 1047808</v>
          </cell>
          <cell r="N32764">
            <v>122000</v>
          </cell>
          <cell r="O32764">
            <v>0</v>
          </cell>
          <cell r="P32764">
            <v>0</v>
          </cell>
          <cell r="Q32764">
            <v>122000</v>
          </cell>
        </row>
        <row r="32765">
          <cell r="M32765" t="str">
            <v>805010659_ 1047877</v>
          </cell>
          <cell r="N32765">
            <v>420000</v>
          </cell>
          <cell r="O32765">
            <v>0</v>
          </cell>
          <cell r="P32765">
            <v>0</v>
          </cell>
          <cell r="Q32765">
            <v>420000</v>
          </cell>
        </row>
        <row r="32766">
          <cell r="M32766" t="str">
            <v>805010659_ 1047697</v>
          </cell>
          <cell r="N32766">
            <v>527999</v>
          </cell>
          <cell r="O32766">
            <v>0</v>
          </cell>
          <cell r="P32766">
            <v>0</v>
          </cell>
          <cell r="Q32766">
            <v>527999</v>
          </cell>
        </row>
        <row r="32767">
          <cell r="M32767" t="str">
            <v>805010659_ 1047885</v>
          </cell>
          <cell r="N32767">
            <v>156600</v>
          </cell>
          <cell r="O32767">
            <v>0</v>
          </cell>
          <cell r="P32767">
            <v>0</v>
          </cell>
          <cell r="Q32767">
            <v>156600</v>
          </cell>
        </row>
        <row r="32768">
          <cell r="M32768" t="str">
            <v>805010659_ 1047736</v>
          </cell>
          <cell r="N32768">
            <v>156600</v>
          </cell>
          <cell r="O32768">
            <v>0</v>
          </cell>
          <cell r="P32768">
            <v>0</v>
          </cell>
          <cell r="Q32768">
            <v>156600</v>
          </cell>
        </row>
        <row r="32769">
          <cell r="M32769" t="str">
            <v>805010659_ 1047865</v>
          </cell>
          <cell r="N32769">
            <v>8500</v>
          </cell>
          <cell r="O32769">
            <v>0</v>
          </cell>
          <cell r="P32769">
            <v>0</v>
          </cell>
          <cell r="Q32769">
            <v>8500</v>
          </cell>
        </row>
        <row r="32770">
          <cell r="M32770" t="str">
            <v>805010659_ 1047788</v>
          </cell>
          <cell r="N32770">
            <v>156600</v>
          </cell>
          <cell r="O32770">
            <v>0</v>
          </cell>
          <cell r="P32770">
            <v>0</v>
          </cell>
          <cell r="Q32770">
            <v>156600</v>
          </cell>
        </row>
        <row r="32771">
          <cell r="M32771" t="str">
            <v>805010659_ 1047798</v>
          </cell>
          <cell r="N32771">
            <v>18000</v>
          </cell>
          <cell r="O32771">
            <v>0</v>
          </cell>
          <cell r="P32771">
            <v>0</v>
          </cell>
          <cell r="Q32771">
            <v>18000</v>
          </cell>
        </row>
        <row r="32772">
          <cell r="M32772" t="str">
            <v>805010659_ 1047658</v>
          </cell>
          <cell r="N32772">
            <v>156600</v>
          </cell>
          <cell r="O32772">
            <v>0</v>
          </cell>
          <cell r="P32772">
            <v>0</v>
          </cell>
          <cell r="Q32772">
            <v>156600</v>
          </cell>
        </row>
        <row r="32773">
          <cell r="M32773" t="str">
            <v>805010659_ 1047842</v>
          </cell>
          <cell r="N32773">
            <v>322100</v>
          </cell>
          <cell r="O32773">
            <v>0</v>
          </cell>
          <cell r="P32773">
            <v>0</v>
          </cell>
          <cell r="Q32773">
            <v>322100</v>
          </cell>
        </row>
        <row r="32774">
          <cell r="M32774" t="str">
            <v>805010659_ 1047832</v>
          </cell>
          <cell r="N32774">
            <v>18000</v>
          </cell>
          <cell r="O32774">
            <v>0</v>
          </cell>
          <cell r="P32774">
            <v>0</v>
          </cell>
          <cell r="Q32774">
            <v>18000</v>
          </cell>
        </row>
        <row r="32775">
          <cell r="M32775" t="str">
            <v>805010659_ 1047693</v>
          </cell>
          <cell r="N32775">
            <v>52499</v>
          </cell>
          <cell r="O32775">
            <v>0</v>
          </cell>
          <cell r="P32775">
            <v>0</v>
          </cell>
          <cell r="Q32775">
            <v>52499</v>
          </cell>
        </row>
        <row r="32776">
          <cell r="M32776" t="str">
            <v>805010659_ 1047683</v>
          </cell>
          <cell r="N32776">
            <v>122000</v>
          </cell>
          <cell r="O32776">
            <v>0</v>
          </cell>
          <cell r="P32776">
            <v>0</v>
          </cell>
          <cell r="Q32776">
            <v>122000</v>
          </cell>
        </row>
        <row r="32777">
          <cell r="M32777" t="str">
            <v>805010659_ 1047749</v>
          </cell>
          <cell r="N32777">
            <v>156600</v>
          </cell>
          <cell r="O32777">
            <v>0</v>
          </cell>
          <cell r="P32777">
            <v>0</v>
          </cell>
          <cell r="Q32777">
            <v>156600</v>
          </cell>
        </row>
        <row r="32778">
          <cell r="M32778" t="str">
            <v>805010659_ 1047671</v>
          </cell>
          <cell r="N32778">
            <v>104200</v>
          </cell>
          <cell r="O32778">
            <v>0</v>
          </cell>
          <cell r="P32778">
            <v>0</v>
          </cell>
          <cell r="Q32778">
            <v>104200</v>
          </cell>
        </row>
        <row r="32779">
          <cell r="M32779" t="str">
            <v>805010659_ 1047867</v>
          </cell>
          <cell r="N32779">
            <v>420000</v>
          </cell>
          <cell r="O32779">
            <v>0</v>
          </cell>
          <cell r="P32779">
            <v>0</v>
          </cell>
          <cell r="Q32779">
            <v>420000</v>
          </cell>
        </row>
        <row r="32780">
          <cell r="M32780" t="str">
            <v>805010659_ 1047782</v>
          </cell>
          <cell r="N32780">
            <v>226200</v>
          </cell>
          <cell r="O32780">
            <v>0</v>
          </cell>
          <cell r="P32780">
            <v>0</v>
          </cell>
          <cell r="Q32780">
            <v>226200</v>
          </cell>
        </row>
        <row r="32781">
          <cell r="M32781" t="str">
            <v>805010659_ 1047650</v>
          </cell>
          <cell r="N32781">
            <v>40600</v>
          </cell>
          <cell r="O32781">
            <v>0</v>
          </cell>
          <cell r="P32781">
            <v>0</v>
          </cell>
          <cell r="Q32781">
            <v>40600</v>
          </cell>
        </row>
        <row r="32782">
          <cell r="M32782" t="str">
            <v>805010659_ 1047863</v>
          </cell>
          <cell r="N32782">
            <v>98000</v>
          </cell>
          <cell r="O32782">
            <v>0</v>
          </cell>
          <cell r="P32782">
            <v>0</v>
          </cell>
          <cell r="Q32782">
            <v>98000</v>
          </cell>
        </row>
        <row r="32783">
          <cell r="M32783" t="str">
            <v>805010659_ 1047834</v>
          </cell>
          <cell r="N32783">
            <v>31500</v>
          </cell>
          <cell r="O32783">
            <v>0</v>
          </cell>
          <cell r="P32783">
            <v>0</v>
          </cell>
          <cell r="Q32783">
            <v>31500</v>
          </cell>
        </row>
        <row r="32784">
          <cell r="M32784" t="str">
            <v>805010659_ 1047678</v>
          </cell>
          <cell r="N32784">
            <v>156600</v>
          </cell>
          <cell r="O32784">
            <v>0</v>
          </cell>
          <cell r="P32784">
            <v>0</v>
          </cell>
          <cell r="Q32784">
            <v>156600</v>
          </cell>
        </row>
        <row r="32785">
          <cell r="M32785" t="str">
            <v>805010659_ 1047733</v>
          </cell>
          <cell r="N32785">
            <v>74999</v>
          </cell>
          <cell r="O32785">
            <v>0</v>
          </cell>
          <cell r="P32785">
            <v>0</v>
          </cell>
          <cell r="Q32785">
            <v>74999</v>
          </cell>
        </row>
        <row r="32786">
          <cell r="M32786" t="str">
            <v>805010659_ 1047889</v>
          </cell>
          <cell r="N32786">
            <v>75400</v>
          </cell>
          <cell r="O32786">
            <v>0</v>
          </cell>
          <cell r="P32786">
            <v>0</v>
          </cell>
          <cell r="Q32786">
            <v>75400</v>
          </cell>
        </row>
        <row r="32787">
          <cell r="M32787" t="str">
            <v>805010659_ 1047810</v>
          </cell>
          <cell r="N32787">
            <v>40600</v>
          </cell>
          <cell r="O32787">
            <v>0</v>
          </cell>
          <cell r="P32787">
            <v>0</v>
          </cell>
          <cell r="Q32787">
            <v>40600</v>
          </cell>
        </row>
        <row r="32788">
          <cell r="M32788" t="str">
            <v>805010659_ 1047648</v>
          </cell>
          <cell r="N32788">
            <v>52499</v>
          </cell>
          <cell r="O32788">
            <v>0</v>
          </cell>
          <cell r="P32788">
            <v>0</v>
          </cell>
          <cell r="Q32788">
            <v>52499</v>
          </cell>
        </row>
        <row r="32789">
          <cell r="M32789" t="str">
            <v>805010659_ 1047624</v>
          </cell>
          <cell r="N32789">
            <v>156600</v>
          </cell>
          <cell r="O32789">
            <v>0</v>
          </cell>
          <cell r="P32789">
            <v>0</v>
          </cell>
          <cell r="Q32789">
            <v>156600</v>
          </cell>
        </row>
        <row r="32790">
          <cell r="M32790" t="str">
            <v>805010659_ 1047636</v>
          </cell>
          <cell r="N32790">
            <v>529999</v>
          </cell>
          <cell r="O32790">
            <v>0</v>
          </cell>
          <cell r="P32790">
            <v>0</v>
          </cell>
          <cell r="Q32790">
            <v>529999</v>
          </cell>
        </row>
        <row r="32791">
          <cell r="M32791" t="str">
            <v>805010659_ 1047907</v>
          </cell>
          <cell r="N32791">
            <v>75400</v>
          </cell>
          <cell r="O32791">
            <v>0</v>
          </cell>
          <cell r="P32791">
            <v>0</v>
          </cell>
          <cell r="Q32791">
            <v>75400</v>
          </cell>
        </row>
        <row r="32792">
          <cell r="M32792" t="str">
            <v>805010659_ 1047675</v>
          </cell>
          <cell r="N32792">
            <v>250000</v>
          </cell>
          <cell r="O32792">
            <v>0</v>
          </cell>
          <cell r="P32792">
            <v>0</v>
          </cell>
          <cell r="Q32792">
            <v>250000</v>
          </cell>
        </row>
        <row r="32793">
          <cell r="M32793" t="str">
            <v>805010659_ 1047756</v>
          </cell>
          <cell r="N32793">
            <v>226200</v>
          </cell>
          <cell r="O32793">
            <v>0</v>
          </cell>
          <cell r="P32793">
            <v>0</v>
          </cell>
          <cell r="Q32793">
            <v>226200</v>
          </cell>
        </row>
        <row r="32794">
          <cell r="M32794" t="str">
            <v>805010659_ 1046467</v>
          </cell>
          <cell r="N32794">
            <v>1850000</v>
          </cell>
          <cell r="O32794">
            <v>0</v>
          </cell>
          <cell r="P32794">
            <v>0</v>
          </cell>
          <cell r="Q32794">
            <v>1850000</v>
          </cell>
        </row>
        <row r="32795">
          <cell r="M32795" t="str">
            <v>805010659_ 1047690</v>
          </cell>
          <cell r="N32795">
            <v>226200</v>
          </cell>
          <cell r="O32795">
            <v>0</v>
          </cell>
          <cell r="P32795">
            <v>0</v>
          </cell>
          <cell r="Q32795">
            <v>226200</v>
          </cell>
        </row>
        <row r="32796">
          <cell r="M32796" t="str">
            <v>805010659_ 1047758</v>
          </cell>
          <cell r="N32796">
            <v>256800</v>
          </cell>
          <cell r="O32796">
            <v>0</v>
          </cell>
          <cell r="P32796">
            <v>0</v>
          </cell>
          <cell r="Q32796">
            <v>256800</v>
          </cell>
        </row>
        <row r="32797">
          <cell r="M32797" t="str">
            <v>805010659_ 1047815</v>
          </cell>
          <cell r="N32797">
            <v>40600</v>
          </cell>
          <cell r="O32797">
            <v>0</v>
          </cell>
          <cell r="P32797">
            <v>0</v>
          </cell>
          <cell r="Q32797">
            <v>40600</v>
          </cell>
        </row>
        <row r="32798">
          <cell r="M32798" t="str">
            <v>805010659_ 1047710</v>
          </cell>
          <cell r="N32798">
            <v>52499</v>
          </cell>
          <cell r="O32798">
            <v>0</v>
          </cell>
          <cell r="P32798">
            <v>0</v>
          </cell>
          <cell r="Q32798">
            <v>52499</v>
          </cell>
        </row>
        <row r="32799">
          <cell r="M32799" t="str">
            <v>805010659_ 1047633</v>
          </cell>
          <cell r="N32799">
            <v>75400</v>
          </cell>
          <cell r="O32799">
            <v>0</v>
          </cell>
          <cell r="P32799">
            <v>0</v>
          </cell>
          <cell r="Q32799">
            <v>75400</v>
          </cell>
        </row>
        <row r="32800">
          <cell r="M32800" t="str">
            <v>805010659_ 1047629</v>
          </cell>
          <cell r="N32800">
            <v>50400</v>
          </cell>
          <cell r="O32800">
            <v>0</v>
          </cell>
          <cell r="P32800">
            <v>0</v>
          </cell>
          <cell r="Q32800">
            <v>50400</v>
          </cell>
        </row>
        <row r="32801">
          <cell r="M32801" t="str">
            <v>805010659_ 1047703</v>
          </cell>
          <cell r="N32801">
            <v>60627</v>
          </cell>
          <cell r="O32801">
            <v>0</v>
          </cell>
          <cell r="P32801">
            <v>0</v>
          </cell>
          <cell r="Q32801">
            <v>60627</v>
          </cell>
        </row>
        <row r="32802">
          <cell r="M32802" t="str">
            <v>805010659_ 1047786</v>
          </cell>
          <cell r="N32802">
            <v>52499</v>
          </cell>
          <cell r="O32802">
            <v>0</v>
          </cell>
          <cell r="P32802">
            <v>0</v>
          </cell>
          <cell r="Q32802">
            <v>52499</v>
          </cell>
        </row>
        <row r="32803">
          <cell r="M32803" t="str">
            <v>805010659_ 1047904</v>
          </cell>
          <cell r="N32803">
            <v>20000</v>
          </cell>
          <cell r="O32803">
            <v>0</v>
          </cell>
          <cell r="P32803">
            <v>0</v>
          </cell>
          <cell r="Q32803">
            <v>20000</v>
          </cell>
        </row>
        <row r="32804">
          <cell r="M32804" t="str">
            <v>805010659_ 1047807</v>
          </cell>
          <cell r="N32804">
            <v>52499</v>
          </cell>
          <cell r="O32804">
            <v>0</v>
          </cell>
          <cell r="P32804">
            <v>0</v>
          </cell>
          <cell r="Q32804">
            <v>52499</v>
          </cell>
        </row>
        <row r="32805">
          <cell r="M32805" t="str">
            <v>805010659_ 1047892</v>
          </cell>
          <cell r="N32805">
            <v>54000</v>
          </cell>
          <cell r="O32805">
            <v>0</v>
          </cell>
          <cell r="P32805">
            <v>0</v>
          </cell>
          <cell r="Q32805">
            <v>54000</v>
          </cell>
        </row>
        <row r="32806">
          <cell r="M32806" t="str">
            <v>805010659_ 1047670</v>
          </cell>
          <cell r="N32806">
            <v>122000</v>
          </cell>
          <cell r="O32806">
            <v>0</v>
          </cell>
          <cell r="P32806">
            <v>0</v>
          </cell>
          <cell r="Q32806">
            <v>122000</v>
          </cell>
        </row>
        <row r="32807">
          <cell r="M32807" t="str">
            <v>805010659_ 1047876</v>
          </cell>
          <cell r="N32807">
            <v>98000</v>
          </cell>
          <cell r="O32807">
            <v>0</v>
          </cell>
          <cell r="P32807">
            <v>0</v>
          </cell>
          <cell r="Q32807">
            <v>98000</v>
          </cell>
        </row>
        <row r="32808">
          <cell r="M32808" t="str">
            <v>805010659_ 1047694</v>
          </cell>
          <cell r="N32808">
            <v>2436000</v>
          </cell>
          <cell r="O32808">
            <v>0</v>
          </cell>
          <cell r="P32808">
            <v>0</v>
          </cell>
          <cell r="Q32808">
            <v>2436000</v>
          </cell>
        </row>
        <row r="32809">
          <cell r="M32809" t="str">
            <v>805010659_ 1047632</v>
          </cell>
          <cell r="N32809">
            <v>75400</v>
          </cell>
          <cell r="O32809">
            <v>0</v>
          </cell>
          <cell r="P32809">
            <v>0</v>
          </cell>
          <cell r="Q32809">
            <v>75400</v>
          </cell>
        </row>
        <row r="32810">
          <cell r="M32810" t="str">
            <v>805010659_ 1047719</v>
          </cell>
          <cell r="N32810">
            <v>75400</v>
          </cell>
          <cell r="O32810">
            <v>0</v>
          </cell>
          <cell r="P32810">
            <v>0</v>
          </cell>
          <cell r="Q32810">
            <v>75400</v>
          </cell>
        </row>
        <row r="32811">
          <cell r="M32811" t="str">
            <v>805010659_ 1047716</v>
          </cell>
          <cell r="N32811">
            <v>226200</v>
          </cell>
          <cell r="O32811">
            <v>0</v>
          </cell>
          <cell r="P32811">
            <v>0</v>
          </cell>
          <cell r="Q32811">
            <v>226200</v>
          </cell>
        </row>
        <row r="32812">
          <cell r="M32812" t="str">
            <v>805010659_ 1047835</v>
          </cell>
          <cell r="N32812">
            <v>75400</v>
          </cell>
          <cell r="O32812">
            <v>0</v>
          </cell>
          <cell r="P32812">
            <v>0</v>
          </cell>
          <cell r="Q32812">
            <v>75400</v>
          </cell>
        </row>
        <row r="32813">
          <cell r="M32813" t="str">
            <v>805010659_ 1047744</v>
          </cell>
          <cell r="N32813">
            <v>122000</v>
          </cell>
          <cell r="O32813">
            <v>0</v>
          </cell>
          <cell r="P32813">
            <v>0</v>
          </cell>
          <cell r="Q32813">
            <v>122000</v>
          </cell>
        </row>
        <row r="32814">
          <cell r="M32814" t="str">
            <v>805010659_ 1047871</v>
          </cell>
          <cell r="N32814">
            <v>122000</v>
          </cell>
          <cell r="O32814">
            <v>0</v>
          </cell>
          <cell r="P32814">
            <v>0</v>
          </cell>
          <cell r="Q32814">
            <v>122000</v>
          </cell>
        </row>
        <row r="32815">
          <cell r="M32815" t="str">
            <v>805010659_ 1047795</v>
          </cell>
          <cell r="N32815">
            <v>122000</v>
          </cell>
          <cell r="O32815">
            <v>0</v>
          </cell>
          <cell r="P32815">
            <v>0</v>
          </cell>
          <cell r="Q32815">
            <v>122000</v>
          </cell>
        </row>
        <row r="32816">
          <cell r="M32816" t="str">
            <v>805010659_ 1047856</v>
          </cell>
          <cell r="N32816">
            <v>25500</v>
          </cell>
          <cell r="O32816">
            <v>0</v>
          </cell>
          <cell r="P32816">
            <v>0</v>
          </cell>
          <cell r="Q32816">
            <v>25500</v>
          </cell>
        </row>
        <row r="32817">
          <cell r="M32817" t="str">
            <v>805010659_ 1047723</v>
          </cell>
          <cell r="N32817">
            <v>255000</v>
          </cell>
          <cell r="O32817">
            <v>0</v>
          </cell>
          <cell r="P32817">
            <v>0</v>
          </cell>
          <cell r="Q32817">
            <v>255000</v>
          </cell>
        </row>
        <row r="32818">
          <cell r="M32818" t="str">
            <v>805010659_ 1047878</v>
          </cell>
          <cell r="N32818">
            <v>98000</v>
          </cell>
          <cell r="O32818">
            <v>0</v>
          </cell>
          <cell r="P32818">
            <v>0</v>
          </cell>
          <cell r="Q32818">
            <v>98000</v>
          </cell>
        </row>
        <row r="32819">
          <cell r="M32819" t="str">
            <v>805010659_ 1047656</v>
          </cell>
          <cell r="N32819">
            <v>122000</v>
          </cell>
          <cell r="O32819">
            <v>0</v>
          </cell>
          <cell r="P32819">
            <v>0</v>
          </cell>
          <cell r="Q32819">
            <v>122000</v>
          </cell>
        </row>
        <row r="32820">
          <cell r="M32820" t="str">
            <v>805010659_ 1047780</v>
          </cell>
          <cell r="N32820">
            <v>75400</v>
          </cell>
          <cell r="O32820">
            <v>0</v>
          </cell>
          <cell r="P32820">
            <v>0</v>
          </cell>
          <cell r="Q32820">
            <v>75400</v>
          </cell>
        </row>
        <row r="32821">
          <cell r="M32821" t="str">
            <v>805010659_ 1047805</v>
          </cell>
          <cell r="N32821">
            <v>122000</v>
          </cell>
          <cell r="O32821">
            <v>0</v>
          </cell>
          <cell r="P32821">
            <v>0</v>
          </cell>
          <cell r="Q32821">
            <v>122000</v>
          </cell>
        </row>
        <row r="32822">
          <cell r="M32822" t="str">
            <v>805010659_ 1047858</v>
          </cell>
          <cell r="N32822">
            <v>39000</v>
          </cell>
          <cell r="O32822">
            <v>0</v>
          </cell>
          <cell r="P32822">
            <v>0</v>
          </cell>
          <cell r="Q32822">
            <v>39000</v>
          </cell>
        </row>
        <row r="32823">
          <cell r="M32823" t="str">
            <v>805010659_ 1047828</v>
          </cell>
          <cell r="N32823">
            <v>122000</v>
          </cell>
          <cell r="O32823">
            <v>0</v>
          </cell>
          <cell r="P32823">
            <v>0</v>
          </cell>
          <cell r="Q32823">
            <v>122000</v>
          </cell>
        </row>
        <row r="32824">
          <cell r="M32824" t="str">
            <v>805010659_ 1047804</v>
          </cell>
          <cell r="N32824">
            <v>58000</v>
          </cell>
          <cell r="O32824">
            <v>0</v>
          </cell>
          <cell r="P32824">
            <v>0</v>
          </cell>
          <cell r="Q32824">
            <v>58000</v>
          </cell>
        </row>
        <row r="32825">
          <cell r="M32825" t="str">
            <v>805010659_ 1047829</v>
          </cell>
          <cell r="N32825">
            <v>528000</v>
          </cell>
          <cell r="O32825">
            <v>0</v>
          </cell>
          <cell r="P32825">
            <v>0</v>
          </cell>
          <cell r="Q32825">
            <v>528000</v>
          </cell>
        </row>
        <row r="32826">
          <cell r="M32826" t="str">
            <v>805010659_ 1047901</v>
          </cell>
          <cell r="N32826">
            <v>134000</v>
          </cell>
          <cell r="O32826">
            <v>0</v>
          </cell>
          <cell r="P32826">
            <v>0</v>
          </cell>
          <cell r="Q32826">
            <v>134000</v>
          </cell>
        </row>
        <row r="32827">
          <cell r="M32827" t="str">
            <v>805010659_ 1047859</v>
          </cell>
          <cell r="N32827">
            <v>518000</v>
          </cell>
          <cell r="O32827">
            <v>0</v>
          </cell>
          <cell r="P32827">
            <v>0</v>
          </cell>
          <cell r="Q32827">
            <v>518000</v>
          </cell>
        </row>
        <row r="32828">
          <cell r="M32828" t="str">
            <v>805010659_ 1047751</v>
          </cell>
          <cell r="N32828">
            <v>239200</v>
          </cell>
          <cell r="O32828">
            <v>0</v>
          </cell>
          <cell r="P32828">
            <v>0</v>
          </cell>
          <cell r="Q32828">
            <v>239200</v>
          </cell>
        </row>
        <row r="32829">
          <cell r="M32829" t="str">
            <v>805010659_ 1047891</v>
          </cell>
          <cell r="N32829">
            <v>529999</v>
          </cell>
          <cell r="O32829">
            <v>0</v>
          </cell>
          <cell r="P32829">
            <v>0</v>
          </cell>
          <cell r="Q32829">
            <v>529999</v>
          </cell>
        </row>
        <row r="32830">
          <cell r="M32830" t="str">
            <v>805010659_ 1047686</v>
          </cell>
          <cell r="N32830">
            <v>122000</v>
          </cell>
          <cell r="O32830">
            <v>0</v>
          </cell>
          <cell r="P32830">
            <v>0</v>
          </cell>
          <cell r="Q32830">
            <v>122000</v>
          </cell>
        </row>
        <row r="32831">
          <cell r="M32831" t="str">
            <v>805010659_ 1047789</v>
          </cell>
          <cell r="N32831">
            <v>249800</v>
          </cell>
          <cell r="O32831">
            <v>0</v>
          </cell>
          <cell r="P32831">
            <v>0</v>
          </cell>
          <cell r="Q32831">
            <v>249800</v>
          </cell>
        </row>
        <row r="32832">
          <cell r="M32832" t="str">
            <v>805010659_ 1047695</v>
          </cell>
          <cell r="N32832">
            <v>75400</v>
          </cell>
          <cell r="O32832">
            <v>0</v>
          </cell>
          <cell r="P32832">
            <v>0</v>
          </cell>
          <cell r="Q32832">
            <v>75400</v>
          </cell>
        </row>
        <row r="32833">
          <cell r="M32833" t="str">
            <v>805010659_ 1047668</v>
          </cell>
          <cell r="N32833">
            <v>122000</v>
          </cell>
          <cell r="O32833">
            <v>0</v>
          </cell>
          <cell r="P32833">
            <v>0</v>
          </cell>
          <cell r="Q32833">
            <v>122000</v>
          </cell>
        </row>
        <row r="32834">
          <cell r="M32834" t="str">
            <v>805010659_ 1047841</v>
          </cell>
          <cell r="N32834">
            <v>156600</v>
          </cell>
          <cell r="O32834">
            <v>0</v>
          </cell>
          <cell r="P32834">
            <v>0</v>
          </cell>
          <cell r="Q32834">
            <v>156600</v>
          </cell>
        </row>
        <row r="32835">
          <cell r="M32835" t="str">
            <v>805010659_ 1047785</v>
          </cell>
          <cell r="N32835">
            <v>27000</v>
          </cell>
          <cell r="O32835">
            <v>0</v>
          </cell>
          <cell r="P32835">
            <v>0</v>
          </cell>
          <cell r="Q32835">
            <v>27000</v>
          </cell>
        </row>
        <row r="32836">
          <cell r="M32836" t="str">
            <v>805010659_ 1047696</v>
          </cell>
          <cell r="N32836">
            <v>156600</v>
          </cell>
          <cell r="O32836">
            <v>0</v>
          </cell>
          <cell r="P32836">
            <v>0</v>
          </cell>
          <cell r="Q32836">
            <v>156600</v>
          </cell>
        </row>
        <row r="32837">
          <cell r="M32837" t="str">
            <v>805010659_ 1047754</v>
          </cell>
          <cell r="N32837">
            <v>2436000</v>
          </cell>
          <cell r="O32837">
            <v>0</v>
          </cell>
          <cell r="P32837">
            <v>0</v>
          </cell>
          <cell r="Q32837">
            <v>2436000</v>
          </cell>
        </row>
        <row r="32838">
          <cell r="M32838" t="str">
            <v>805010659_ 1047665</v>
          </cell>
          <cell r="N32838">
            <v>75400</v>
          </cell>
          <cell r="O32838">
            <v>0</v>
          </cell>
          <cell r="P32838">
            <v>0</v>
          </cell>
          <cell r="Q32838">
            <v>75400</v>
          </cell>
        </row>
        <row r="32839">
          <cell r="M32839" t="str">
            <v>805010659_ 1047886</v>
          </cell>
          <cell r="N32839">
            <v>153000</v>
          </cell>
          <cell r="O32839">
            <v>0</v>
          </cell>
          <cell r="P32839">
            <v>0</v>
          </cell>
          <cell r="Q32839">
            <v>153000</v>
          </cell>
        </row>
        <row r="32840">
          <cell r="M32840" t="str">
            <v>805010659_ 1047775</v>
          </cell>
          <cell r="N32840">
            <v>75400</v>
          </cell>
          <cell r="O32840">
            <v>0</v>
          </cell>
          <cell r="P32840">
            <v>0</v>
          </cell>
          <cell r="Q32840">
            <v>75400</v>
          </cell>
        </row>
        <row r="32841">
          <cell r="M32841" t="str">
            <v>805010659_ 1047724</v>
          </cell>
          <cell r="N32841">
            <v>122000</v>
          </cell>
          <cell r="O32841">
            <v>0</v>
          </cell>
          <cell r="P32841">
            <v>0</v>
          </cell>
          <cell r="Q32841">
            <v>122000</v>
          </cell>
        </row>
        <row r="32842">
          <cell r="M32842" t="str">
            <v>805010659_ 1047803</v>
          </cell>
          <cell r="N32842">
            <v>75000</v>
          </cell>
          <cell r="O32842">
            <v>0</v>
          </cell>
          <cell r="P32842">
            <v>0</v>
          </cell>
          <cell r="Q32842">
            <v>75000</v>
          </cell>
        </row>
        <row r="32843">
          <cell r="M32843" t="str">
            <v>805010659_ 1047830</v>
          </cell>
          <cell r="N32843">
            <v>75400</v>
          </cell>
          <cell r="O32843">
            <v>0</v>
          </cell>
          <cell r="P32843">
            <v>0</v>
          </cell>
          <cell r="Q32843">
            <v>75400</v>
          </cell>
        </row>
        <row r="32844">
          <cell r="M32844" t="str">
            <v>805010659_ 1047757</v>
          </cell>
          <cell r="N32844">
            <v>75400</v>
          </cell>
          <cell r="O32844">
            <v>0</v>
          </cell>
          <cell r="P32844">
            <v>0</v>
          </cell>
          <cell r="Q32844">
            <v>75400</v>
          </cell>
        </row>
        <row r="32845">
          <cell r="M32845" t="str">
            <v>805010659_ 1047750</v>
          </cell>
          <cell r="N32845">
            <v>40600</v>
          </cell>
          <cell r="O32845">
            <v>0</v>
          </cell>
          <cell r="P32845">
            <v>0</v>
          </cell>
          <cell r="Q32845">
            <v>40600</v>
          </cell>
        </row>
        <row r="32846">
          <cell r="M32846" t="str">
            <v>805010659_ 1047661</v>
          </cell>
          <cell r="N32846">
            <v>75000</v>
          </cell>
          <cell r="O32846">
            <v>0</v>
          </cell>
          <cell r="P32846">
            <v>0</v>
          </cell>
          <cell r="Q32846">
            <v>75000</v>
          </cell>
        </row>
        <row r="32847">
          <cell r="M32847" t="str">
            <v>805010659_B5099</v>
          </cell>
          <cell r="N32847">
            <v>97991</v>
          </cell>
          <cell r="O32847">
            <v>0</v>
          </cell>
          <cell r="P32847">
            <v>0</v>
          </cell>
          <cell r="Q32847">
            <v>97991</v>
          </cell>
        </row>
        <row r="32848">
          <cell r="M32848" t="str">
            <v>805010659_ 1047667</v>
          </cell>
          <cell r="N32848">
            <v>156600</v>
          </cell>
          <cell r="O32848">
            <v>0</v>
          </cell>
          <cell r="P32848">
            <v>0</v>
          </cell>
          <cell r="Q32848">
            <v>156600</v>
          </cell>
        </row>
        <row r="32849">
          <cell r="M32849" t="str">
            <v>805010659_ 1047971</v>
          </cell>
          <cell r="N32849">
            <v>420000</v>
          </cell>
          <cell r="O32849">
            <v>0</v>
          </cell>
          <cell r="P32849">
            <v>0</v>
          </cell>
          <cell r="Q32849">
            <v>420000</v>
          </cell>
        </row>
        <row r="32850">
          <cell r="M32850" t="str">
            <v>805010659_ 1047673</v>
          </cell>
          <cell r="N32850">
            <v>75400</v>
          </cell>
          <cell r="O32850">
            <v>0</v>
          </cell>
          <cell r="P32850">
            <v>0</v>
          </cell>
          <cell r="Q32850">
            <v>75400</v>
          </cell>
        </row>
        <row r="32851">
          <cell r="M32851" t="str">
            <v>805010659_ 1047857</v>
          </cell>
          <cell r="N32851">
            <v>122000</v>
          </cell>
          <cell r="O32851">
            <v>0</v>
          </cell>
          <cell r="P32851">
            <v>0</v>
          </cell>
          <cell r="Q32851">
            <v>122000</v>
          </cell>
        </row>
        <row r="32852">
          <cell r="M32852" t="str">
            <v>805010659_ 1047747</v>
          </cell>
          <cell r="N32852">
            <v>52499</v>
          </cell>
          <cell r="O32852">
            <v>0</v>
          </cell>
          <cell r="P32852">
            <v>0</v>
          </cell>
          <cell r="Q32852">
            <v>52499</v>
          </cell>
        </row>
        <row r="32853">
          <cell r="M32853" t="str">
            <v>805010659_ 1047813</v>
          </cell>
          <cell r="N32853">
            <v>156600</v>
          </cell>
          <cell r="O32853">
            <v>0</v>
          </cell>
          <cell r="P32853">
            <v>0</v>
          </cell>
          <cell r="Q32853">
            <v>156600</v>
          </cell>
        </row>
        <row r="32854">
          <cell r="M32854" t="str">
            <v>805010659_ 1047887</v>
          </cell>
          <cell r="N32854">
            <v>250000</v>
          </cell>
          <cell r="O32854">
            <v>0</v>
          </cell>
          <cell r="P32854">
            <v>0</v>
          </cell>
          <cell r="Q32854">
            <v>250000</v>
          </cell>
        </row>
        <row r="32855">
          <cell r="M32855" t="str">
            <v>805010659_ 1047820</v>
          </cell>
          <cell r="N32855">
            <v>156600</v>
          </cell>
          <cell r="O32855">
            <v>0</v>
          </cell>
          <cell r="P32855">
            <v>0</v>
          </cell>
          <cell r="Q32855">
            <v>156600</v>
          </cell>
        </row>
        <row r="32856">
          <cell r="M32856" t="str">
            <v>805010659_ 1047833</v>
          </cell>
          <cell r="N32856">
            <v>74200</v>
          </cell>
          <cell r="O32856">
            <v>0</v>
          </cell>
          <cell r="P32856">
            <v>0</v>
          </cell>
          <cell r="Q32856">
            <v>74200</v>
          </cell>
        </row>
        <row r="32857">
          <cell r="M32857" t="str">
            <v>805010659_ 1047738</v>
          </cell>
          <cell r="N32857">
            <v>153000</v>
          </cell>
          <cell r="O32857">
            <v>0</v>
          </cell>
          <cell r="P32857">
            <v>0</v>
          </cell>
          <cell r="Q32857">
            <v>153000</v>
          </cell>
        </row>
        <row r="32858">
          <cell r="M32858" t="str">
            <v>805010659_ 1047884</v>
          </cell>
          <cell r="N32858">
            <v>122000</v>
          </cell>
          <cell r="O32858">
            <v>0</v>
          </cell>
          <cell r="P32858">
            <v>0</v>
          </cell>
          <cell r="Q32858">
            <v>122000</v>
          </cell>
        </row>
        <row r="32859">
          <cell r="M32859" t="str">
            <v>805010659_ 1047637</v>
          </cell>
          <cell r="N32859">
            <v>40600</v>
          </cell>
          <cell r="O32859">
            <v>0</v>
          </cell>
          <cell r="P32859">
            <v>0</v>
          </cell>
          <cell r="Q32859">
            <v>40600</v>
          </cell>
        </row>
        <row r="32860">
          <cell r="M32860" t="str">
            <v>805010659_ 1047860</v>
          </cell>
          <cell r="N32860">
            <v>51027</v>
          </cell>
          <cell r="O32860">
            <v>0</v>
          </cell>
          <cell r="P32860">
            <v>0</v>
          </cell>
          <cell r="Q32860">
            <v>51027</v>
          </cell>
        </row>
        <row r="32861">
          <cell r="M32861" t="str">
            <v>805010659_ 1047837</v>
          </cell>
          <cell r="N32861">
            <v>75400</v>
          </cell>
          <cell r="O32861">
            <v>0</v>
          </cell>
          <cell r="P32861">
            <v>0</v>
          </cell>
          <cell r="Q32861">
            <v>75400</v>
          </cell>
        </row>
        <row r="32862">
          <cell r="M32862" t="str">
            <v>805010659_ 1047852</v>
          </cell>
          <cell r="N32862">
            <v>250000</v>
          </cell>
          <cell r="O32862">
            <v>0</v>
          </cell>
          <cell r="P32862">
            <v>0</v>
          </cell>
          <cell r="Q32862">
            <v>250000</v>
          </cell>
        </row>
        <row r="32863">
          <cell r="M32863" t="str">
            <v>805010659_ 1047826</v>
          </cell>
          <cell r="N32863">
            <v>226200</v>
          </cell>
          <cell r="O32863">
            <v>0</v>
          </cell>
          <cell r="P32863">
            <v>0</v>
          </cell>
          <cell r="Q32863">
            <v>226200</v>
          </cell>
        </row>
        <row r="32864">
          <cell r="M32864" t="str">
            <v>805010659_ 1047687</v>
          </cell>
          <cell r="N32864">
            <v>75400</v>
          </cell>
          <cell r="O32864">
            <v>0</v>
          </cell>
          <cell r="P32864">
            <v>0</v>
          </cell>
          <cell r="Q32864">
            <v>75400</v>
          </cell>
        </row>
        <row r="32865">
          <cell r="M32865" t="str">
            <v>805010659_ 1047816</v>
          </cell>
          <cell r="N32865">
            <v>122000</v>
          </cell>
          <cell r="O32865">
            <v>0</v>
          </cell>
          <cell r="P32865">
            <v>0</v>
          </cell>
          <cell r="Q32865">
            <v>122000</v>
          </cell>
        </row>
        <row r="32866">
          <cell r="M32866" t="str">
            <v>805010659_ 1047773</v>
          </cell>
          <cell r="N32866">
            <v>122000</v>
          </cell>
          <cell r="O32866">
            <v>0</v>
          </cell>
          <cell r="P32866">
            <v>0</v>
          </cell>
          <cell r="Q32866">
            <v>122000</v>
          </cell>
        </row>
        <row r="32867">
          <cell r="M32867" t="str">
            <v>805010659_ 1047790</v>
          </cell>
          <cell r="N32867">
            <v>137232</v>
          </cell>
          <cell r="O32867">
            <v>0</v>
          </cell>
          <cell r="P32867">
            <v>0</v>
          </cell>
          <cell r="Q32867">
            <v>137232</v>
          </cell>
        </row>
        <row r="32868">
          <cell r="M32868" t="str">
            <v>805010659_ 1047740</v>
          </cell>
          <cell r="N32868">
            <v>154000</v>
          </cell>
          <cell r="O32868">
            <v>0</v>
          </cell>
          <cell r="P32868">
            <v>0</v>
          </cell>
          <cell r="Q32868">
            <v>154000</v>
          </cell>
        </row>
        <row r="32869">
          <cell r="M32869" t="str">
            <v>805010659_ 1047861</v>
          </cell>
          <cell r="N32869">
            <v>18000</v>
          </cell>
          <cell r="O32869">
            <v>0</v>
          </cell>
          <cell r="P32869">
            <v>0</v>
          </cell>
          <cell r="Q32869">
            <v>18000</v>
          </cell>
        </row>
        <row r="32870">
          <cell r="M32870" t="str">
            <v>805010659_ 1047812</v>
          </cell>
          <cell r="N32870">
            <v>530000</v>
          </cell>
          <cell r="O32870">
            <v>0</v>
          </cell>
          <cell r="P32870">
            <v>0</v>
          </cell>
          <cell r="Q32870">
            <v>530000</v>
          </cell>
        </row>
        <row r="32871">
          <cell r="M32871" t="str">
            <v>805010659_ 1047625</v>
          </cell>
          <cell r="N32871">
            <v>75400</v>
          </cell>
          <cell r="O32871">
            <v>0</v>
          </cell>
          <cell r="P32871">
            <v>0</v>
          </cell>
          <cell r="Q32871">
            <v>75400</v>
          </cell>
        </row>
        <row r="32872">
          <cell r="M32872" t="str">
            <v>805010659_ 1047894</v>
          </cell>
          <cell r="N32872">
            <v>250000</v>
          </cell>
          <cell r="O32872">
            <v>0</v>
          </cell>
          <cell r="P32872">
            <v>0</v>
          </cell>
          <cell r="Q32872">
            <v>250000</v>
          </cell>
        </row>
        <row r="32873">
          <cell r="M32873" t="str">
            <v>805010659_ 1047866</v>
          </cell>
          <cell r="N32873">
            <v>98000</v>
          </cell>
          <cell r="O32873">
            <v>0</v>
          </cell>
          <cell r="P32873">
            <v>0</v>
          </cell>
          <cell r="Q32873">
            <v>98000</v>
          </cell>
        </row>
        <row r="32874">
          <cell r="M32874" t="str">
            <v>805010659_ 1047729</v>
          </cell>
          <cell r="N32874">
            <v>75400</v>
          </cell>
          <cell r="O32874">
            <v>0</v>
          </cell>
          <cell r="P32874">
            <v>0</v>
          </cell>
          <cell r="Q32874">
            <v>75400</v>
          </cell>
        </row>
        <row r="32875">
          <cell r="M32875" t="str">
            <v>805010659_ 1047660</v>
          </cell>
          <cell r="N32875">
            <v>75400</v>
          </cell>
          <cell r="O32875">
            <v>0</v>
          </cell>
          <cell r="P32875">
            <v>0</v>
          </cell>
          <cell r="Q32875">
            <v>75400</v>
          </cell>
        </row>
        <row r="32876">
          <cell r="M32876" t="str">
            <v>805010659_ 1047875</v>
          </cell>
          <cell r="N32876">
            <v>156600</v>
          </cell>
          <cell r="O32876">
            <v>0</v>
          </cell>
          <cell r="P32876">
            <v>0</v>
          </cell>
          <cell r="Q32876">
            <v>156600</v>
          </cell>
        </row>
        <row r="32877">
          <cell r="M32877" t="str">
            <v>805010659_ 1047870</v>
          </cell>
          <cell r="N32877">
            <v>98000</v>
          </cell>
          <cell r="O32877">
            <v>0</v>
          </cell>
          <cell r="P32877">
            <v>0</v>
          </cell>
          <cell r="Q32877">
            <v>98000</v>
          </cell>
        </row>
        <row r="32878">
          <cell r="M32878" t="str">
            <v>805010659_ 1047677</v>
          </cell>
          <cell r="N32878">
            <v>27000</v>
          </cell>
          <cell r="O32878">
            <v>0</v>
          </cell>
          <cell r="P32878">
            <v>0</v>
          </cell>
          <cell r="Q32878">
            <v>27000</v>
          </cell>
        </row>
        <row r="32879">
          <cell r="M32879" t="str">
            <v>805010659_ 1047893</v>
          </cell>
          <cell r="N32879">
            <v>122000</v>
          </cell>
          <cell r="O32879">
            <v>0</v>
          </cell>
          <cell r="P32879">
            <v>0</v>
          </cell>
          <cell r="Q32879">
            <v>122000</v>
          </cell>
        </row>
        <row r="32880">
          <cell r="M32880" t="str">
            <v>805010659_ 1047721</v>
          </cell>
          <cell r="N32880">
            <v>156600</v>
          </cell>
          <cell r="O32880">
            <v>0</v>
          </cell>
          <cell r="P32880">
            <v>0</v>
          </cell>
          <cell r="Q32880">
            <v>156600</v>
          </cell>
        </row>
        <row r="32881">
          <cell r="M32881" t="str">
            <v>805010659_ 1047727</v>
          </cell>
          <cell r="N32881">
            <v>226200</v>
          </cell>
          <cell r="O32881">
            <v>0</v>
          </cell>
          <cell r="P32881">
            <v>0</v>
          </cell>
          <cell r="Q32881">
            <v>226200</v>
          </cell>
        </row>
        <row r="32882">
          <cell r="M32882" t="str">
            <v>805010659_ 1047824</v>
          </cell>
          <cell r="N32882">
            <v>122000</v>
          </cell>
          <cell r="O32882">
            <v>0</v>
          </cell>
          <cell r="P32882">
            <v>0</v>
          </cell>
          <cell r="Q32882">
            <v>122000</v>
          </cell>
        </row>
        <row r="32883">
          <cell r="M32883" t="str">
            <v>805010659_ 1047720</v>
          </cell>
          <cell r="N32883">
            <v>75400</v>
          </cell>
          <cell r="O32883">
            <v>0</v>
          </cell>
          <cell r="P32883">
            <v>0</v>
          </cell>
          <cell r="Q32883">
            <v>75400</v>
          </cell>
        </row>
        <row r="32884">
          <cell r="M32884" t="str">
            <v>805010659_ 1047653</v>
          </cell>
          <cell r="N32884">
            <v>75400</v>
          </cell>
          <cell r="O32884">
            <v>0</v>
          </cell>
          <cell r="P32884">
            <v>0</v>
          </cell>
          <cell r="Q32884">
            <v>75400</v>
          </cell>
        </row>
        <row r="32885">
          <cell r="M32885" t="str">
            <v>805010659_ 1047681</v>
          </cell>
          <cell r="N32885">
            <v>120872</v>
          </cell>
          <cell r="O32885">
            <v>0</v>
          </cell>
          <cell r="P32885">
            <v>0</v>
          </cell>
          <cell r="Q32885">
            <v>120872</v>
          </cell>
        </row>
        <row r="32886">
          <cell r="M32886" t="str">
            <v>805010659_ 1047676</v>
          </cell>
          <cell r="N32886">
            <v>52499</v>
          </cell>
          <cell r="O32886">
            <v>0</v>
          </cell>
          <cell r="P32886">
            <v>0</v>
          </cell>
          <cell r="Q32886">
            <v>52499</v>
          </cell>
        </row>
        <row r="32887">
          <cell r="M32887" t="str">
            <v>805010659_ 1047674</v>
          </cell>
          <cell r="N32887">
            <v>226200</v>
          </cell>
          <cell r="O32887">
            <v>0</v>
          </cell>
          <cell r="P32887">
            <v>0</v>
          </cell>
          <cell r="Q32887">
            <v>226200</v>
          </cell>
        </row>
        <row r="32888">
          <cell r="M32888" t="str">
            <v>805010659_ 1047801</v>
          </cell>
          <cell r="N32888">
            <v>66700</v>
          </cell>
          <cell r="O32888">
            <v>0</v>
          </cell>
          <cell r="P32888">
            <v>0</v>
          </cell>
          <cell r="Q32888">
            <v>66700</v>
          </cell>
        </row>
        <row r="32889">
          <cell r="M32889" t="str">
            <v>805010659_ 1047654</v>
          </cell>
          <cell r="N32889">
            <v>75400</v>
          </cell>
          <cell r="O32889">
            <v>0</v>
          </cell>
          <cell r="P32889">
            <v>0</v>
          </cell>
          <cell r="Q32889">
            <v>75400</v>
          </cell>
        </row>
        <row r="32890">
          <cell r="M32890" t="str">
            <v>805010659_ 1047827</v>
          </cell>
          <cell r="N32890">
            <v>156600</v>
          </cell>
          <cell r="O32890">
            <v>0</v>
          </cell>
          <cell r="P32890">
            <v>0</v>
          </cell>
          <cell r="Q32890">
            <v>156600</v>
          </cell>
        </row>
        <row r="32891">
          <cell r="M32891" t="str">
            <v>805010659_ 1047680</v>
          </cell>
          <cell r="N32891">
            <v>122000</v>
          </cell>
          <cell r="O32891">
            <v>0</v>
          </cell>
          <cell r="P32891">
            <v>0</v>
          </cell>
          <cell r="Q32891">
            <v>122000</v>
          </cell>
        </row>
        <row r="32892">
          <cell r="M32892" t="str">
            <v>805010659_ 1047649</v>
          </cell>
          <cell r="N32892">
            <v>75400</v>
          </cell>
          <cell r="O32892">
            <v>0</v>
          </cell>
          <cell r="P32892">
            <v>0</v>
          </cell>
          <cell r="Q32892">
            <v>75400</v>
          </cell>
        </row>
        <row r="32893">
          <cell r="M32893" t="str">
            <v>805010659_ 1047814</v>
          </cell>
          <cell r="N32893">
            <v>75400</v>
          </cell>
          <cell r="O32893">
            <v>0</v>
          </cell>
          <cell r="P32893">
            <v>0</v>
          </cell>
          <cell r="Q32893">
            <v>75400</v>
          </cell>
        </row>
        <row r="32894">
          <cell r="M32894" t="str">
            <v>805010659_ 1047787</v>
          </cell>
          <cell r="N32894">
            <v>75400</v>
          </cell>
          <cell r="O32894">
            <v>0</v>
          </cell>
          <cell r="P32894">
            <v>0</v>
          </cell>
          <cell r="Q32894">
            <v>75400</v>
          </cell>
        </row>
        <row r="32895">
          <cell r="M32895" t="str">
            <v>805010659_ 1047802</v>
          </cell>
          <cell r="N32895">
            <v>75400</v>
          </cell>
          <cell r="O32895">
            <v>0</v>
          </cell>
          <cell r="P32895">
            <v>0</v>
          </cell>
          <cell r="Q32895">
            <v>75400</v>
          </cell>
        </row>
        <row r="32896">
          <cell r="M32896" t="str">
            <v>805010659_ 1047717</v>
          </cell>
          <cell r="N32896">
            <v>2436000</v>
          </cell>
          <cell r="O32896">
            <v>0</v>
          </cell>
          <cell r="P32896">
            <v>0</v>
          </cell>
          <cell r="Q32896">
            <v>2436000</v>
          </cell>
        </row>
        <row r="32897">
          <cell r="M32897" t="str">
            <v>805010659_ 1047809</v>
          </cell>
          <cell r="N32897">
            <v>226200</v>
          </cell>
          <cell r="O32897">
            <v>0</v>
          </cell>
          <cell r="P32897">
            <v>0</v>
          </cell>
          <cell r="Q32897">
            <v>226200</v>
          </cell>
        </row>
        <row r="32898">
          <cell r="M32898" t="str">
            <v>805010659_ 1047704</v>
          </cell>
          <cell r="N32898">
            <v>226200</v>
          </cell>
          <cell r="O32898">
            <v>0</v>
          </cell>
          <cell r="P32898">
            <v>0</v>
          </cell>
          <cell r="Q32898">
            <v>226200</v>
          </cell>
        </row>
        <row r="32899">
          <cell r="M32899" t="str">
            <v>805010659_ 1047682</v>
          </cell>
          <cell r="N32899">
            <v>75400</v>
          </cell>
          <cell r="O32899">
            <v>0</v>
          </cell>
          <cell r="P32899">
            <v>0</v>
          </cell>
          <cell r="Q32899">
            <v>75400</v>
          </cell>
        </row>
        <row r="32900">
          <cell r="M32900" t="str">
            <v>805010659_ 1047746</v>
          </cell>
          <cell r="N32900">
            <v>75400</v>
          </cell>
          <cell r="O32900">
            <v>0</v>
          </cell>
          <cell r="P32900">
            <v>0</v>
          </cell>
          <cell r="Q32900">
            <v>75400</v>
          </cell>
        </row>
        <row r="32901">
          <cell r="M32901" t="str">
            <v>805010659_ 1047634</v>
          </cell>
          <cell r="N32901">
            <v>156600</v>
          </cell>
          <cell r="O32901">
            <v>0</v>
          </cell>
          <cell r="P32901">
            <v>0</v>
          </cell>
          <cell r="Q32901">
            <v>156600</v>
          </cell>
        </row>
        <row r="32902">
          <cell r="M32902" t="str">
            <v>805010659_ 1047825</v>
          </cell>
          <cell r="N32902">
            <v>75400</v>
          </cell>
          <cell r="O32902">
            <v>0</v>
          </cell>
          <cell r="P32902">
            <v>0</v>
          </cell>
          <cell r="Q32902">
            <v>75400</v>
          </cell>
        </row>
        <row r="32903">
          <cell r="M32903" t="str">
            <v>805010659_ 1047669</v>
          </cell>
          <cell r="N32903">
            <v>74999</v>
          </cell>
          <cell r="O32903">
            <v>0</v>
          </cell>
          <cell r="P32903">
            <v>0</v>
          </cell>
          <cell r="Q32903">
            <v>74999</v>
          </cell>
        </row>
        <row r="32904">
          <cell r="M32904" t="str">
            <v>805010659_ 1047689</v>
          </cell>
          <cell r="N32904">
            <v>122000</v>
          </cell>
          <cell r="O32904">
            <v>0</v>
          </cell>
          <cell r="P32904">
            <v>0</v>
          </cell>
          <cell r="Q32904">
            <v>122000</v>
          </cell>
        </row>
        <row r="32905">
          <cell r="M32905" t="str">
            <v>805010659_ 1047631</v>
          </cell>
          <cell r="N32905">
            <v>156600</v>
          </cell>
          <cell r="O32905">
            <v>0</v>
          </cell>
          <cell r="P32905">
            <v>0</v>
          </cell>
          <cell r="Q32905">
            <v>156600</v>
          </cell>
        </row>
        <row r="32906">
          <cell r="M32906" t="str">
            <v>805010659_ 1047706</v>
          </cell>
          <cell r="N32906">
            <v>75400</v>
          </cell>
          <cell r="O32906">
            <v>0</v>
          </cell>
          <cell r="P32906">
            <v>0</v>
          </cell>
          <cell r="Q32906">
            <v>75400</v>
          </cell>
        </row>
        <row r="32907">
          <cell r="M32907" t="str">
            <v>805010659_ 1047839</v>
          </cell>
          <cell r="N32907">
            <v>528000</v>
          </cell>
          <cell r="O32907">
            <v>0</v>
          </cell>
          <cell r="P32907">
            <v>0</v>
          </cell>
          <cell r="Q32907">
            <v>528000</v>
          </cell>
        </row>
        <row r="32908">
          <cell r="M32908" t="str">
            <v>805010659_ 1047737</v>
          </cell>
          <cell r="N32908">
            <v>75400</v>
          </cell>
          <cell r="O32908">
            <v>0</v>
          </cell>
          <cell r="P32908">
            <v>0</v>
          </cell>
          <cell r="Q32908">
            <v>75400</v>
          </cell>
        </row>
        <row r="32909">
          <cell r="M32909" t="str">
            <v>805010659_ 1047840</v>
          </cell>
          <cell r="N32909">
            <v>122000</v>
          </cell>
          <cell r="O32909">
            <v>0</v>
          </cell>
          <cell r="P32909">
            <v>0</v>
          </cell>
          <cell r="Q32909">
            <v>122000</v>
          </cell>
        </row>
        <row r="32910">
          <cell r="M32910" t="str">
            <v>805010659_ 1048104</v>
          </cell>
          <cell r="N32910">
            <v>31500</v>
          </cell>
          <cell r="O32910">
            <v>0</v>
          </cell>
          <cell r="P32910">
            <v>0</v>
          </cell>
          <cell r="Q32910">
            <v>31500</v>
          </cell>
        </row>
        <row r="32911">
          <cell r="M32911" t="str">
            <v>805010659_ 1047742</v>
          </cell>
          <cell r="N32911">
            <v>156600</v>
          </cell>
          <cell r="O32911">
            <v>0</v>
          </cell>
          <cell r="P32911">
            <v>0</v>
          </cell>
          <cell r="Q32911">
            <v>156600</v>
          </cell>
        </row>
        <row r="32912">
          <cell r="M32912" t="str">
            <v>805010659_ 1047732</v>
          </cell>
          <cell r="N32912">
            <v>20000</v>
          </cell>
          <cell r="O32912">
            <v>0</v>
          </cell>
          <cell r="P32912">
            <v>0</v>
          </cell>
          <cell r="Q32912">
            <v>20000</v>
          </cell>
        </row>
        <row r="32913">
          <cell r="M32913" t="str">
            <v>805010659_ 1047784</v>
          </cell>
          <cell r="N32913">
            <v>40600</v>
          </cell>
          <cell r="O32913">
            <v>0</v>
          </cell>
          <cell r="P32913">
            <v>0</v>
          </cell>
          <cell r="Q32913">
            <v>40600</v>
          </cell>
        </row>
        <row r="32914">
          <cell r="M32914" t="str">
            <v>805010659_ 1047651</v>
          </cell>
          <cell r="N32914">
            <v>156600</v>
          </cell>
          <cell r="O32914">
            <v>0</v>
          </cell>
          <cell r="P32914">
            <v>0</v>
          </cell>
          <cell r="Q32914">
            <v>156600</v>
          </cell>
        </row>
        <row r="32915">
          <cell r="M32915" t="str">
            <v>805010659_ 1047702</v>
          </cell>
          <cell r="N32915">
            <v>507600</v>
          </cell>
          <cell r="O32915">
            <v>0</v>
          </cell>
          <cell r="P32915">
            <v>0</v>
          </cell>
          <cell r="Q32915">
            <v>507600</v>
          </cell>
        </row>
        <row r="32916">
          <cell r="M32916" t="str">
            <v>805010659_ 1047685</v>
          </cell>
          <cell r="N32916">
            <v>156600</v>
          </cell>
          <cell r="O32916">
            <v>0</v>
          </cell>
          <cell r="P32916">
            <v>0</v>
          </cell>
          <cell r="Q32916">
            <v>156600</v>
          </cell>
        </row>
        <row r="32917">
          <cell r="M32917" t="str">
            <v>805010659_ 1047899</v>
          </cell>
          <cell r="N32917">
            <v>250000</v>
          </cell>
          <cell r="O32917">
            <v>0</v>
          </cell>
          <cell r="P32917">
            <v>0</v>
          </cell>
          <cell r="Q32917">
            <v>250000</v>
          </cell>
        </row>
        <row r="32918">
          <cell r="M32918" t="str">
            <v>805010659_ 1047898</v>
          </cell>
          <cell r="N32918">
            <v>75400</v>
          </cell>
          <cell r="O32918">
            <v>0</v>
          </cell>
          <cell r="P32918">
            <v>0</v>
          </cell>
          <cell r="Q32918">
            <v>75400</v>
          </cell>
        </row>
        <row r="32919">
          <cell r="M32919" t="str">
            <v>805010659_ 1047691</v>
          </cell>
          <cell r="N32919">
            <v>75400</v>
          </cell>
          <cell r="O32919">
            <v>0</v>
          </cell>
          <cell r="P32919">
            <v>0</v>
          </cell>
          <cell r="Q32919">
            <v>75400</v>
          </cell>
        </row>
        <row r="32920">
          <cell r="M32920" t="str">
            <v>805010659_ 1047684</v>
          </cell>
          <cell r="N32920">
            <v>75400</v>
          </cell>
          <cell r="O32920">
            <v>0</v>
          </cell>
          <cell r="P32920">
            <v>0</v>
          </cell>
          <cell r="Q32920">
            <v>75400</v>
          </cell>
        </row>
        <row r="32921">
          <cell r="M32921" t="str">
            <v>805010659_ 1047836</v>
          </cell>
          <cell r="N32921">
            <v>226200</v>
          </cell>
          <cell r="O32921">
            <v>0</v>
          </cell>
          <cell r="P32921">
            <v>0</v>
          </cell>
          <cell r="Q32921">
            <v>226200</v>
          </cell>
        </row>
        <row r="32922">
          <cell r="M32922" t="str">
            <v>805010659_ 1047831</v>
          </cell>
          <cell r="N32922">
            <v>122000</v>
          </cell>
          <cell r="O32922">
            <v>0</v>
          </cell>
          <cell r="P32922">
            <v>0</v>
          </cell>
          <cell r="Q32922">
            <v>122000</v>
          </cell>
        </row>
        <row r="32923">
          <cell r="M32923" t="str">
            <v>805010659_ 1047699</v>
          </cell>
          <cell r="N32923">
            <v>75400</v>
          </cell>
          <cell r="O32923">
            <v>0</v>
          </cell>
          <cell r="P32923">
            <v>0</v>
          </cell>
          <cell r="Q32923">
            <v>75400</v>
          </cell>
        </row>
        <row r="32924">
          <cell r="M32924" t="str">
            <v>805010659_ 1047779</v>
          </cell>
          <cell r="N32924">
            <v>52499</v>
          </cell>
          <cell r="O32924">
            <v>0</v>
          </cell>
          <cell r="P32924">
            <v>0</v>
          </cell>
          <cell r="Q32924">
            <v>52499</v>
          </cell>
        </row>
        <row r="32925">
          <cell r="M32925" t="str">
            <v>805010659_ 1046391</v>
          </cell>
          <cell r="N32925">
            <v>52499</v>
          </cell>
          <cell r="O32925">
            <v>0</v>
          </cell>
          <cell r="P32925">
            <v>0</v>
          </cell>
          <cell r="Q32925">
            <v>52499</v>
          </cell>
        </row>
        <row r="32926">
          <cell r="M32926" t="str">
            <v>805010659_ 1046260</v>
          </cell>
          <cell r="N32926">
            <v>75400</v>
          </cell>
          <cell r="O32926">
            <v>0</v>
          </cell>
          <cell r="P32926">
            <v>0</v>
          </cell>
          <cell r="Q32926">
            <v>75400</v>
          </cell>
        </row>
        <row r="32927">
          <cell r="M32927" t="str">
            <v>805010659_ 1046362</v>
          </cell>
          <cell r="N32927">
            <v>75400</v>
          </cell>
          <cell r="O32927">
            <v>0</v>
          </cell>
          <cell r="P32927">
            <v>0</v>
          </cell>
          <cell r="Q32927">
            <v>75400</v>
          </cell>
        </row>
        <row r="32928">
          <cell r="M32928" t="str">
            <v>805010659_ 1046275</v>
          </cell>
          <cell r="N32928">
            <v>75400</v>
          </cell>
          <cell r="O32928">
            <v>0</v>
          </cell>
          <cell r="P32928">
            <v>0</v>
          </cell>
          <cell r="Q32928">
            <v>75400</v>
          </cell>
        </row>
        <row r="32929">
          <cell r="M32929" t="str">
            <v>805010659_ 1046259</v>
          </cell>
          <cell r="N32929">
            <v>104200</v>
          </cell>
          <cell r="O32929">
            <v>0</v>
          </cell>
          <cell r="P32929">
            <v>0</v>
          </cell>
          <cell r="Q32929">
            <v>104200</v>
          </cell>
        </row>
        <row r="32930">
          <cell r="M32930" t="str">
            <v>805010659_ 1046399</v>
          </cell>
          <cell r="N32930">
            <v>542000</v>
          </cell>
          <cell r="O32930">
            <v>0</v>
          </cell>
          <cell r="P32930">
            <v>0</v>
          </cell>
          <cell r="Q32930">
            <v>542000</v>
          </cell>
        </row>
        <row r="32931">
          <cell r="M32931" t="str">
            <v>805010659_ 1046288</v>
          </cell>
          <cell r="N32931">
            <v>52499</v>
          </cell>
          <cell r="O32931">
            <v>0</v>
          </cell>
          <cell r="P32931">
            <v>0</v>
          </cell>
          <cell r="Q32931">
            <v>52499</v>
          </cell>
        </row>
        <row r="32932">
          <cell r="M32932" t="str">
            <v>805010659_ 1046223</v>
          </cell>
          <cell r="N32932">
            <v>75400</v>
          </cell>
          <cell r="O32932">
            <v>0</v>
          </cell>
          <cell r="P32932">
            <v>0</v>
          </cell>
          <cell r="Q32932">
            <v>75400</v>
          </cell>
        </row>
        <row r="32933">
          <cell r="M32933" t="str">
            <v>805010659_ 1046354</v>
          </cell>
          <cell r="N32933">
            <v>98000</v>
          </cell>
          <cell r="O32933">
            <v>0</v>
          </cell>
          <cell r="P32933">
            <v>0</v>
          </cell>
          <cell r="Q32933">
            <v>98000</v>
          </cell>
        </row>
        <row r="32934">
          <cell r="M32934" t="str">
            <v>805010659_ 1046348</v>
          </cell>
          <cell r="N32934">
            <v>8500</v>
          </cell>
          <cell r="O32934">
            <v>0</v>
          </cell>
          <cell r="P32934">
            <v>0</v>
          </cell>
          <cell r="Q32934">
            <v>8500</v>
          </cell>
        </row>
        <row r="32935">
          <cell r="M32935" t="str">
            <v>805010659_ 1046302</v>
          </cell>
          <cell r="N32935">
            <v>100800</v>
          </cell>
          <cell r="O32935">
            <v>0</v>
          </cell>
          <cell r="P32935">
            <v>0</v>
          </cell>
          <cell r="Q32935">
            <v>100800</v>
          </cell>
        </row>
        <row r="32936">
          <cell r="M32936" t="str">
            <v>805010659_ 1046292</v>
          </cell>
          <cell r="N32936">
            <v>58000</v>
          </cell>
          <cell r="O32936">
            <v>0</v>
          </cell>
          <cell r="P32936">
            <v>0</v>
          </cell>
          <cell r="Q32936">
            <v>58000</v>
          </cell>
        </row>
        <row r="32937">
          <cell r="M32937" t="str">
            <v>805010659_ 1046342</v>
          </cell>
          <cell r="N32937">
            <v>226200</v>
          </cell>
          <cell r="O32937">
            <v>0</v>
          </cell>
          <cell r="P32937">
            <v>0</v>
          </cell>
          <cell r="Q32937">
            <v>226200</v>
          </cell>
        </row>
        <row r="32938">
          <cell r="M32938" t="str">
            <v>805010659_ 1046350</v>
          </cell>
          <cell r="N32938">
            <v>75400</v>
          </cell>
          <cell r="O32938">
            <v>0</v>
          </cell>
          <cell r="P32938">
            <v>0</v>
          </cell>
          <cell r="Q32938">
            <v>75400</v>
          </cell>
        </row>
        <row r="32939">
          <cell r="M32939" t="str">
            <v>805010659_ 1046355</v>
          </cell>
          <cell r="N32939">
            <v>420000</v>
          </cell>
          <cell r="O32939">
            <v>0</v>
          </cell>
          <cell r="P32939">
            <v>0</v>
          </cell>
          <cell r="Q32939">
            <v>420000</v>
          </cell>
        </row>
        <row r="32940">
          <cell r="M32940" t="str">
            <v>805010659_ 1046331</v>
          </cell>
          <cell r="N32940">
            <v>40600</v>
          </cell>
          <cell r="O32940">
            <v>0</v>
          </cell>
          <cell r="P32940">
            <v>0</v>
          </cell>
          <cell r="Q32940">
            <v>40600</v>
          </cell>
        </row>
        <row r="32941">
          <cell r="M32941" t="str">
            <v>805010659_ 1046323</v>
          </cell>
          <cell r="N32941">
            <v>122000</v>
          </cell>
          <cell r="O32941">
            <v>0</v>
          </cell>
          <cell r="P32941">
            <v>0</v>
          </cell>
          <cell r="Q32941">
            <v>122000</v>
          </cell>
        </row>
        <row r="32942">
          <cell r="M32942" t="str">
            <v>805010659_ 1046263</v>
          </cell>
          <cell r="N32942">
            <v>75400</v>
          </cell>
          <cell r="O32942">
            <v>0</v>
          </cell>
          <cell r="P32942">
            <v>0</v>
          </cell>
          <cell r="Q32942">
            <v>75400</v>
          </cell>
        </row>
        <row r="32943">
          <cell r="M32943" t="str">
            <v>805010659_ 1046319</v>
          </cell>
          <cell r="N32943">
            <v>151200</v>
          </cell>
          <cell r="O32943">
            <v>0</v>
          </cell>
          <cell r="P32943">
            <v>0</v>
          </cell>
          <cell r="Q32943">
            <v>151200</v>
          </cell>
        </row>
        <row r="32944">
          <cell r="M32944" t="str">
            <v>805010659_ 1046491</v>
          </cell>
          <cell r="N32944">
            <v>156600</v>
          </cell>
          <cell r="O32944">
            <v>0</v>
          </cell>
          <cell r="P32944">
            <v>0</v>
          </cell>
          <cell r="Q32944">
            <v>156600</v>
          </cell>
        </row>
        <row r="32945">
          <cell r="M32945" t="str">
            <v>805010659_ 1046357</v>
          </cell>
          <cell r="N32945">
            <v>75000</v>
          </cell>
          <cell r="O32945">
            <v>0</v>
          </cell>
          <cell r="P32945">
            <v>0</v>
          </cell>
          <cell r="Q32945">
            <v>75000</v>
          </cell>
        </row>
        <row r="32946">
          <cell r="M32946" t="str">
            <v>805010659_ 1046300</v>
          </cell>
          <cell r="N32946">
            <v>75400</v>
          </cell>
          <cell r="O32946">
            <v>0</v>
          </cell>
          <cell r="P32946">
            <v>0</v>
          </cell>
          <cell r="Q32946">
            <v>75400</v>
          </cell>
        </row>
        <row r="32947">
          <cell r="M32947" t="str">
            <v>805010659_ 1046330</v>
          </cell>
          <cell r="N32947">
            <v>226200</v>
          </cell>
          <cell r="O32947">
            <v>0</v>
          </cell>
          <cell r="P32947">
            <v>0</v>
          </cell>
          <cell r="Q32947">
            <v>226200</v>
          </cell>
        </row>
        <row r="32948">
          <cell r="M32948" t="str">
            <v>805010659_ 1046534</v>
          </cell>
          <cell r="N32948">
            <v>153000</v>
          </cell>
          <cell r="O32948">
            <v>0</v>
          </cell>
          <cell r="P32948">
            <v>0</v>
          </cell>
          <cell r="Q32948">
            <v>153000</v>
          </cell>
        </row>
        <row r="32949">
          <cell r="M32949" t="str">
            <v>805010659_ 1046376</v>
          </cell>
          <cell r="N32949">
            <v>75400</v>
          </cell>
          <cell r="O32949">
            <v>0</v>
          </cell>
          <cell r="P32949">
            <v>0</v>
          </cell>
          <cell r="Q32949">
            <v>75400</v>
          </cell>
        </row>
        <row r="32950">
          <cell r="M32950" t="str">
            <v>805010659_ 1046496</v>
          </cell>
          <cell r="N32950">
            <v>156600</v>
          </cell>
          <cell r="O32950">
            <v>0</v>
          </cell>
          <cell r="P32950">
            <v>0</v>
          </cell>
          <cell r="Q32950">
            <v>156600</v>
          </cell>
        </row>
        <row r="32951">
          <cell r="M32951" t="str">
            <v>805010659_ 1046238</v>
          </cell>
          <cell r="N32951">
            <v>156600</v>
          </cell>
          <cell r="O32951">
            <v>0</v>
          </cell>
          <cell r="P32951">
            <v>0</v>
          </cell>
          <cell r="Q32951">
            <v>156600</v>
          </cell>
        </row>
        <row r="32952">
          <cell r="M32952" t="str">
            <v>805010659_ 1046290</v>
          </cell>
          <cell r="N32952">
            <v>98000</v>
          </cell>
          <cell r="O32952">
            <v>0</v>
          </cell>
          <cell r="P32952">
            <v>0</v>
          </cell>
          <cell r="Q32952">
            <v>98000</v>
          </cell>
        </row>
        <row r="32953">
          <cell r="M32953" t="str">
            <v>805010659_ 1046257</v>
          </cell>
          <cell r="N32953">
            <v>122000</v>
          </cell>
          <cell r="O32953">
            <v>0</v>
          </cell>
          <cell r="P32953">
            <v>0</v>
          </cell>
          <cell r="Q32953">
            <v>122000</v>
          </cell>
        </row>
        <row r="32954">
          <cell r="M32954" t="str">
            <v>805010659_ 1046402</v>
          </cell>
          <cell r="N32954">
            <v>156600</v>
          </cell>
          <cell r="O32954">
            <v>0</v>
          </cell>
          <cell r="P32954">
            <v>0</v>
          </cell>
          <cell r="Q32954">
            <v>156600</v>
          </cell>
        </row>
        <row r="32955">
          <cell r="M32955" t="str">
            <v>805010659_ 1046299</v>
          </cell>
          <cell r="N32955">
            <v>50400</v>
          </cell>
          <cell r="O32955">
            <v>0</v>
          </cell>
          <cell r="P32955">
            <v>0</v>
          </cell>
          <cell r="Q32955">
            <v>50400</v>
          </cell>
        </row>
        <row r="32956">
          <cell r="M32956" t="str">
            <v>805010659_ 1046276</v>
          </cell>
          <cell r="N32956">
            <v>75400</v>
          </cell>
          <cell r="O32956">
            <v>0</v>
          </cell>
          <cell r="P32956">
            <v>0</v>
          </cell>
          <cell r="Q32956">
            <v>75400</v>
          </cell>
        </row>
        <row r="32957">
          <cell r="M32957" t="str">
            <v>805010659_ 1046503</v>
          </cell>
          <cell r="N32957">
            <v>52499</v>
          </cell>
          <cell r="O32957">
            <v>0</v>
          </cell>
          <cell r="P32957">
            <v>0</v>
          </cell>
          <cell r="Q32957">
            <v>52499</v>
          </cell>
        </row>
        <row r="32958">
          <cell r="M32958" t="str">
            <v>805010659_ 1046270</v>
          </cell>
          <cell r="N32958">
            <v>75400</v>
          </cell>
          <cell r="O32958">
            <v>0</v>
          </cell>
          <cell r="P32958">
            <v>0</v>
          </cell>
          <cell r="Q32958">
            <v>75400</v>
          </cell>
        </row>
        <row r="32959">
          <cell r="M32959" t="str">
            <v>805010659_ 1046234</v>
          </cell>
          <cell r="N32959">
            <v>25500</v>
          </cell>
          <cell r="O32959">
            <v>0</v>
          </cell>
          <cell r="P32959">
            <v>0</v>
          </cell>
          <cell r="Q32959">
            <v>25500</v>
          </cell>
        </row>
        <row r="32960">
          <cell r="M32960" t="str">
            <v>805010659_ 1046380</v>
          </cell>
          <cell r="N32960">
            <v>156600</v>
          </cell>
          <cell r="O32960">
            <v>0</v>
          </cell>
          <cell r="P32960">
            <v>0</v>
          </cell>
          <cell r="Q32960">
            <v>156600</v>
          </cell>
        </row>
        <row r="32961">
          <cell r="M32961" t="str">
            <v>805010659_ 1046370</v>
          </cell>
          <cell r="N32961">
            <v>40500</v>
          </cell>
          <cell r="O32961">
            <v>0</v>
          </cell>
          <cell r="P32961">
            <v>0</v>
          </cell>
          <cell r="Q32961">
            <v>40500</v>
          </cell>
        </row>
        <row r="32962">
          <cell r="M32962" t="str">
            <v>805010659_ 1046312</v>
          </cell>
          <cell r="N32962">
            <v>8500</v>
          </cell>
          <cell r="O32962">
            <v>0</v>
          </cell>
          <cell r="P32962">
            <v>0</v>
          </cell>
          <cell r="Q32962">
            <v>8500</v>
          </cell>
        </row>
        <row r="32963">
          <cell r="M32963" t="str">
            <v>805010659_ 1046384</v>
          </cell>
          <cell r="N32963">
            <v>52499</v>
          </cell>
          <cell r="O32963">
            <v>0</v>
          </cell>
          <cell r="P32963">
            <v>0</v>
          </cell>
          <cell r="Q32963">
            <v>52499</v>
          </cell>
        </row>
        <row r="32964">
          <cell r="M32964" t="str">
            <v>805010659_ 1046368</v>
          </cell>
          <cell r="N32964">
            <v>40600</v>
          </cell>
          <cell r="O32964">
            <v>0</v>
          </cell>
          <cell r="P32964">
            <v>0</v>
          </cell>
          <cell r="Q32964">
            <v>40600</v>
          </cell>
        </row>
        <row r="32965">
          <cell r="M32965" t="str">
            <v>805010659_ 1046490</v>
          </cell>
          <cell r="N32965">
            <v>8400</v>
          </cell>
          <cell r="O32965">
            <v>0</v>
          </cell>
          <cell r="P32965">
            <v>0</v>
          </cell>
          <cell r="Q32965">
            <v>8400</v>
          </cell>
        </row>
        <row r="32966">
          <cell r="M32966" t="str">
            <v>805010659_ 1046501</v>
          </cell>
          <cell r="N32966">
            <v>226200</v>
          </cell>
          <cell r="O32966">
            <v>0</v>
          </cell>
          <cell r="P32966">
            <v>0</v>
          </cell>
          <cell r="Q32966">
            <v>226200</v>
          </cell>
        </row>
        <row r="32967">
          <cell r="M32967" t="str">
            <v>805010659_ 1046386</v>
          </cell>
          <cell r="N32967">
            <v>153000</v>
          </cell>
          <cell r="O32967">
            <v>0</v>
          </cell>
          <cell r="P32967">
            <v>0</v>
          </cell>
          <cell r="Q32967">
            <v>153000</v>
          </cell>
        </row>
        <row r="32968">
          <cell r="M32968" t="str">
            <v>805010659_ 1046390</v>
          </cell>
          <cell r="N32968">
            <v>156600</v>
          </cell>
          <cell r="O32968">
            <v>0</v>
          </cell>
          <cell r="P32968">
            <v>0</v>
          </cell>
          <cell r="Q32968">
            <v>156600</v>
          </cell>
        </row>
        <row r="32969">
          <cell r="M32969" t="str">
            <v>805010659_ 1046291</v>
          </cell>
          <cell r="N32969">
            <v>530000</v>
          </cell>
          <cell r="O32969">
            <v>0</v>
          </cell>
          <cell r="P32969">
            <v>0</v>
          </cell>
          <cell r="Q32969">
            <v>530000</v>
          </cell>
        </row>
        <row r="32970">
          <cell r="M32970" t="str">
            <v>805010659_ 1046256</v>
          </cell>
          <cell r="N32970">
            <v>75400</v>
          </cell>
          <cell r="O32970">
            <v>0</v>
          </cell>
          <cell r="P32970">
            <v>0</v>
          </cell>
          <cell r="Q32970">
            <v>75400</v>
          </cell>
        </row>
        <row r="32971">
          <cell r="M32971" t="str">
            <v>805010659_ 1046403</v>
          </cell>
          <cell r="N32971">
            <v>98000</v>
          </cell>
          <cell r="O32971">
            <v>0</v>
          </cell>
          <cell r="P32971">
            <v>0</v>
          </cell>
          <cell r="Q32971">
            <v>98000</v>
          </cell>
        </row>
        <row r="32972">
          <cell r="M32972" t="str">
            <v>805010659_ 1046322</v>
          </cell>
          <cell r="N32972">
            <v>75400</v>
          </cell>
          <cell r="O32972">
            <v>0</v>
          </cell>
          <cell r="P32972">
            <v>0</v>
          </cell>
          <cell r="Q32972">
            <v>75400</v>
          </cell>
        </row>
        <row r="32973">
          <cell r="M32973" t="str">
            <v>805010659_ 1046307</v>
          </cell>
          <cell r="N32973">
            <v>156600</v>
          </cell>
          <cell r="O32973">
            <v>0</v>
          </cell>
          <cell r="P32973">
            <v>0</v>
          </cell>
          <cell r="Q32973">
            <v>156600</v>
          </cell>
        </row>
        <row r="32974">
          <cell r="M32974" t="str">
            <v>805010659_ 1046271</v>
          </cell>
          <cell r="N32974">
            <v>156600</v>
          </cell>
          <cell r="O32974">
            <v>0</v>
          </cell>
          <cell r="P32974">
            <v>0</v>
          </cell>
          <cell r="Q32974">
            <v>156600</v>
          </cell>
        </row>
        <row r="32975">
          <cell r="M32975" t="str">
            <v>805010659_ 1046464</v>
          </cell>
          <cell r="N32975">
            <v>350000</v>
          </cell>
          <cell r="O32975">
            <v>0</v>
          </cell>
          <cell r="P32975">
            <v>0</v>
          </cell>
          <cell r="Q32975">
            <v>350000</v>
          </cell>
        </row>
        <row r="32976">
          <cell r="M32976" t="str">
            <v>805010659_ 1046289</v>
          </cell>
          <cell r="N32976">
            <v>420000</v>
          </cell>
          <cell r="O32976">
            <v>0</v>
          </cell>
          <cell r="P32976">
            <v>0</v>
          </cell>
          <cell r="Q32976">
            <v>420000</v>
          </cell>
        </row>
        <row r="32977">
          <cell r="M32977" t="str">
            <v>805010659_ 1046371</v>
          </cell>
          <cell r="N32977">
            <v>22360</v>
          </cell>
          <cell r="O32977">
            <v>0</v>
          </cell>
          <cell r="P32977">
            <v>0</v>
          </cell>
          <cell r="Q32977">
            <v>22360</v>
          </cell>
        </row>
        <row r="32978">
          <cell r="M32978" t="str">
            <v>805010659_ 1046346</v>
          </cell>
          <cell r="N32978">
            <v>122000</v>
          </cell>
          <cell r="O32978">
            <v>0</v>
          </cell>
          <cell r="P32978">
            <v>0</v>
          </cell>
          <cell r="Q32978">
            <v>122000</v>
          </cell>
        </row>
        <row r="32979">
          <cell r="M32979" t="str">
            <v>805010659_ 1046333</v>
          </cell>
          <cell r="N32979">
            <v>156600</v>
          </cell>
          <cell r="O32979">
            <v>0</v>
          </cell>
          <cell r="P32979">
            <v>0</v>
          </cell>
          <cell r="Q32979">
            <v>156600</v>
          </cell>
        </row>
        <row r="32980">
          <cell r="M32980" t="str">
            <v>805010659_ 1046372</v>
          </cell>
          <cell r="N32980">
            <v>52499</v>
          </cell>
          <cell r="O32980">
            <v>0</v>
          </cell>
          <cell r="P32980">
            <v>0</v>
          </cell>
          <cell r="Q32980">
            <v>52499</v>
          </cell>
        </row>
        <row r="32981">
          <cell r="M32981" t="str">
            <v>805010659_ 1046388</v>
          </cell>
          <cell r="N32981">
            <v>156600</v>
          </cell>
          <cell r="O32981">
            <v>0</v>
          </cell>
          <cell r="P32981">
            <v>0</v>
          </cell>
          <cell r="Q32981">
            <v>156600</v>
          </cell>
        </row>
        <row r="32982">
          <cell r="M32982" t="str">
            <v>805010659_ 1046237</v>
          </cell>
          <cell r="N32982">
            <v>10000</v>
          </cell>
          <cell r="O32982">
            <v>0</v>
          </cell>
          <cell r="P32982">
            <v>0</v>
          </cell>
          <cell r="Q32982">
            <v>10000</v>
          </cell>
        </row>
        <row r="32983">
          <cell r="M32983" t="str">
            <v>805010659_ 1046389</v>
          </cell>
          <cell r="N32983">
            <v>342000</v>
          </cell>
          <cell r="O32983">
            <v>0</v>
          </cell>
          <cell r="P32983">
            <v>0</v>
          </cell>
          <cell r="Q32983">
            <v>342000</v>
          </cell>
        </row>
        <row r="32984">
          <cell r="M32984" t="str">
            <v>805010659_ 1046369</v>
          </cell>
          <cell r="N32984">
            <v>50400</v>
          </cell>
          <cell r="O32984">
            <v>0</v>
          </cell>
          <cell r="P32984">
            <v>0</v>
          </cell>
          <cell r="Q32984">
            <v>50400</v>
          </cell>
        </row>
        <row r="32985">
          <cell r="M32985" t="str">
            <v>805010659_ 1046303</v>
          </cell>
          <cell r="N32985">
            <v>122000</v>
          </cell>
          <cell r="O32985">
            <v>0</v>
          </cell>
          <cell r="P32985">
            <v>0</v>
          </cell>
          <cell r="Q32985">
            <v>122000</v>
          </cell>
        </row>
        <row r="32986">
          <cell r="M32986" t="str">
            <v>805010659_ 1046519</v>
          </cell>
          <cell r="N32986">
            <v>20106</v>
          </cell>
          <cell r="O32986">
            <v>0</v>
          </cell>
          <cell r="P32986">
            <v>0</v>
          </cell>
          <cell r="Q32986">
            <v>20106</v>
          </cell>
        </row>
        <row r="32987">
          <cell r="M32987" t="str">
            <v>805010659_ 1046687</v>
          </cell>
          <cell r="N32987">
            <v>122000</v>
          </cell>
          <cell r="O32987">
            <v>0</v>
          </cell>
          <cell r="P32987">
            <v>0</v>
          </cell>
          <cell r="Q32987">
            <v>122000</v>
          </cell>
        </row>
        <row r="32988">
          <cell r="M32988" t="str">
            <v>805010659_ 1046239</v>
          </cell>
          <cell r="N32988">
            <v>75400</v>
          </cell>
          <cell r="O32988">
            <v>0</v>
          </cell>
          <cell r="P32988">
            <v>0</v>
          </cell>
          <cell r="Q32988">
            <v>75400</v>
          </cell>
        </row>
        <row r="32989">
          <cell r="M32989" t="str">
            <v>805010659_ 1046262</v>
          </cell>
          <cell r="N32989">
            <v>75400</v>
          </cell>
          <cell r="O32989">
            <v>0</v>
          </cell>
          <cell r="P32989">
            <v>0</v>
          </cell>
          <cell r="Q32989">
            <v>75400</v>
          </cell>
        </row>
        <row r="32990">
          <cell r="M32990" t="str">
            <v>805010659_ 1046305</v>
          </cell>
          <cell r="N32990">
            <v>75400</v>
          </cell>
          <cell r="O32990">
            <v>0</v>
          </cell>
          <cell r="P32990">
            <v>0</v>
          </cell>
          <cell r="Q32990">
            <v>75400</v>
          </cell>
        </row>
        <row r="32991">
          <cell r="M32991" t="str">
            <v>805010659_ 1046379</v>
          </cell>
          <cell r="N32991">
            <v>8500</v>
          </cell>
          <cell r="O32991">
            <v>0</v>
          </cell>
          <cell r="P32991">
            <v>0</v>
          </cell>
          <cell r="Q32991">
            <v>8500</v>
          </cell>
        </row>
        <row r="32992">
          <cell r="M32992" t="str">
            <v>805010659_ 1046244</v>
          </cell>
          <cell r="N32992">
            <v>50400</v>
          </cell>
          <cell r="O32992">
            <v>0</v>
          </cell>
          <cell r="P32992">
            <v>0</v>
          </cell>
          <cell r="Q32992">
            <v>50400</v>
          </cell>
        </row>
        <row r="32993">
          <cell r="M32993" t="str">
            <v>805010659_ 1046309</v>
          </cell>
          <cell r="N32993">
            <v>122000</v>
          </cell>
          <cell r="O32993">
            <v>0</v>
          </cell>
          <cell r="P32993">
            <v>0</v>
          </cell>
          <cell r="Q32993">
            <v>122000</v>
          </cell>
        </row>
        <row r="32994">
          <cell r="M32994" t="str">
            <v>805010659_ 1046489</v>
          </cell>
          <cell r="N32994">
            <v>41760</v>
          </cell>
          <cell r="O32994">
            <v>0</v>
          </cell>
          <cell r="P32994">
            <v>0</v>
          </cell>
          <cell r="Q32994">
            <v>41760</v>
          </cell>
        </row>
        <row r="32995">
          <cell r="M32995" t="str">
            <v>805010659_ 1046240</v>
          </cell>
          <cell r="N32995">
            <v>153000</v>
          </cell>
          <cell r="O32995">
            <v>0</v>
          </cell>
          <cell r="P32995">
            <v>0</v>
          </cell>
          <cell r="Q32995">
            <v>153000</v>
          </cell>
        </row>
        <row r="32996">
          <cell r="M32996" t="str">
            <v>805010659_ 1046308</v>
          </cell>
          <cell r="N32996">
            <v>14984</v>
          </cell>
          <cell r="O32996">
            <v>0</v>
          </cell>
          <cell r="P32996">
            <v>0</v>
          </cell>
          <cell r="Q32996">
            <v>14984</v>
          </cell>
        </row>
        <row r="32997">
          <cell r="M32997" t="str">
            <v>805010659_ 1046366</v>
          </cell>
          <cell r="N32997">
            <v>156600</v>
          </cell>
          <cell r="O32997">
            <v>0</v>
          </cell>
          <cell r="P32997">
            <v>0</v>
          </cell>
          <cell r="Q32997">
            <v>156600</v>
          </cell>
        </row>
        <row r="32998">
          <cell r="M32998" t="str">
            <v>805010659_ 1046228</v>
          </cell>
          <cell r="N32998">
            <v>41827</v>
          </cell>
          <cell r="O32998">
            <v>0</v>
          </cell>
          <cell r="P32998">
            <v>0</v>
          </cell>
          <cell r="Q32998">
            <v>41827</v>
          </cell>
        </row>
        <row r="32999">
          <cell r="M32999" t="str">
            <v>805010659_ 1046533</v>
          </cell>
          <cell r="N32999">
            <v>68000</v>
          </cell>
          <cell r="O32999">
            <v>0</v>
          </cell>
          <cell r="P32999">
            <v>0</v>
          </cell>
          <cell r="Q32999">
            <v>68000</v>
          </cell>
        </row>
        <row r="33000">
          <cell r="M33000" t="str">
            <v>805010659_ 1046531</v>
          </cell>
          <cell r="N33000">
            <v>122000</v>
          </cell>
          <cell r="O33000">
            <v>0</v>
          </cell>
          <cell r="P33000">
            <v>0</v>
          </cell>
          <cell r="Q33000">
            <v>122000</v>
          </cell>
        </row>
        <row r="33001">
          <cell r="M33001" t="str">
            <v>805010659_ 1046310</v>
          </cell>
          <cell r="N33001">
            <v>433000</v>
          </cell>
          <cell r="O33001">
            <v>0</v>
          </cell>
          <cell r="P33001">
            <v>0</v>
          </cell>
          <cell r="Q33001">
            <v>433000</v>
          </cell>
        </row>
        <row r="33002">
          <cell r="M33002" t="str">
            <v>805010659_ 1046266</v>
          </cell>
          <cell r="N33002">
            <v>75400</v>
          </cell>
          <cell r="O33002">
            <v>0</v>
          </cell>
          <cell r="P33002">
            <v>0</v>
          </cell>
          <cell r="Q33002">
            <v>75400</v>
          </cell>
        </row>
        <row r="33003">
          <cell r="M33003" t="str">
            <v>805010659_ 1046507</v>
          </cell>
          <cell r="N33003">
            <v>604800</v>
          </cell>
          <cell r="O33003">
            <v>0</v>
          </cell>
          <cell r="P33003">
            <v>0</v>
          </cell>
          <cell r="Q33003">
            <v>604800</v>
          </cell>
        </row>
        <row r="33004">
          <cell r="M33004" t="str">
            <v>805010659_ 1046317</v>
          </cell>
          <cell r="N33004">
            <v>156600</v>
          </cell>
          <cell r="O33004">
            <v>0</v>
          </cell>
          <cell r="P33004">
            <v>0</v>
          </cell>
          <cell r="Q33004">
            <v>156600</v>
          </cell>
        </row>
        <row r="33005">
          <cell r="M33005" t="str">
            <v>805010659_ 1046269</v>
          </cell>
          <cell r="N33005">
            <v>2436000</v>
          </cell>
          <cell r="O33005">
            <v>0</v>
          </cell>
          <cell r="P33005">
            <v>0</v>
          </cell>
          <cell r="Q33005">
            <v>2436000</v>
          </cell>
        </row>
        <row r="33006">
          <cell r="M33006" t="str">
            <v>805010659_ 1046232</v>
          </cell>
          <cell r="N33006">
            <v>250000</v>
          </cell>
          <cell r="O33006">
            <v>0</v>
          </cell>
          <cell r="P33006">
            <v>0</v>
          </cell>
          <cell r="Q33006">
            <v>250000</v>
          </cell>
        </row>
        <row r="33007">
          <cell r="M33007" t="str">
            <v>805010659_ 1046395</v>
          </cell>
          <cell r="N33007">
            <v>40600</v>
          </cell>
          <cell r="O33007">
            <v>0</v>
          </cell>
          <cell r="P33007">
            <v>0</v>
          </cell>
          <cell r="Q33007">
            <v>40600</v>
          </cell>
        </row>
        <row r="33008">
          <cell r="M33008" t="str">
            <v>805010659_ 1046233</v>
          </cell>
          <cell r="N33008">
            <v>151200</v>
          </cell>
          <cell r="O33008">
            <v>0</v>
          </cell>
          <cell r="P33008">
            <v>0</v>
          </cell>
          <cell r="Q33008">
            <v>151200</v>
          </cell>
        </row>
        <row r="33009">
          <cell r="M33009" t="str">
            <v>805010659_ 1046221</v>
          </cell>
          <cell r="N33009">
            <v>518000</v>
          </cell>
          <cell r="O33009">
            <v>0</v>
          </cell>
          <cell r="P33009">
            <v>0</v>
          </cell>
          <cell r="Q33009">
            <v>518000</v>
          </cell>
        </row>
        <row r="33010">
          <cell r="M33010" t="str">
            <v>805010659_ 1046502</v>
          </cell>
          <cell r="N33010">
            <v>8120</v>
          </cell>
          <cell r="O33010">
            <v>0</v>
          </cell>
          <cell r="P33010">
            <v>0</v>
          </cell>
          <cell r="Q33010">
            <v>8120</v>
          </cell>
        </row>
        <row r="33011">
          <cell r="M33011" t="str">
            <v>805010659_ 1046295</v>
          </cell>
          <cell r="N33011">
            <v>156600</v>
          </cell>
          <cell r="O33011">
            <v>0</v>
          </cell>
          <cell r="P33011">
            <v>0</v>
          </cell>
          <cell r="Q33011">
            <v>156600</v>
          </cell>
        </row>
        <row r="33012">
          <cell r="M33012" t="str">
            <v>805010659_ 1046254</v>
          </cell>
          <cell r="N33012">
            <v>95200</v>
          </cell>
          <cell r="O33012">
            <v>0</v>
          </cell>
          <cell r="P33012">
            <v>0</v>
          </cell>
          <cell r="Q33012">
            <v>95200</v>
          </cell>
        </row>
        <row r="33013">
          <cell r="M33013" t="str">
            <v>805010659_ 1046264</v>
          </cell>
          <cell r="N33013">
            <v>75400</v>
          </cell>
          <cell r="O33013">
            <v>0</v>
          </cell>
          <cell r="P33013">
            <v>0</v>
          </cell>
          <cell r="Q33013">
            <v>75400</v>
          </cell>
        </row>
        <row r="33014">
          <cell r="M33014" t="str">
            <v>805010659_ 1046344</v>
          </cell>
          <cell r="N33014">
            <v>156600</v>
          </cell>
          <cell r="O33014">
            <v>0</v>
          </cell>
          <cell r="P33014">
            <v>0</v>
          </cell>
          <cell r="Q33014">
            <v>156600</v>
          </cell>
        </row>
        <row r="33015">
          <cell r="M33015" t="str">
            <v>805010659_ 1046518</v>
          </cell>
          <cell r="N33015">
            <v>75400</v>
          </cell>
          <cell r="O33015">
            <v>0</v>
          </cell>
          <cell r="P33015">
            <v>0</v>
          </cell>
          <cell r="Q33015">
            <v>75400</v>
          </cell>
        </row>
        <row r="33016">
          <cell r="M33016" t="str">
            <v>805010659_ 1046465</v>
          </cell>
          <cell r="N33016">
            <v>1750000</v>
          </cell>
          <cell r="O33016">
            <v>0</v>
          </cell>
          <cell r="P33016">
            <v>0</v>
          </cell>
          <cell r="Q33016">
            <v>1750000</v>
          </cell>
        </row>
        <row r="33017">
          <cell r="M33017" t="str">
            <v>805010659_ 1046258</v>
          </cell>
          <cell r="N33017">
            <v>74999</v>
          </cell>
          <cell r="O33017">
            <v>0</v>
          </cell>
          <cell r="P33017">
            <v>0</v>
          </cell>
          <cell r="Q33017">
            <v>74999</v>
          </cell>
        </row>
        <row r="33018">
          <cell r="M33018" t="str">
            <v>805010659_ 1046268</v>
          </cell>
          <cell r="N33018">
            <v>122000</v>
          </cell>
          <cell r="O33018">
            <v>0</v>
          </cell>
          <cell r="P33018">
            <v>0</v>
          </cell>
          <cell r="Q33018">
            <v>122000</v>
          </cell>
        </row>
        <row r="33019">
          <cell r="M33019" t="str">
            <v>805010659_ 1046698</v>
          </cell>
          <cell r="N33019">
            <v>75400</v>
          </cell>
          <cell r="O33019">
            <v>0</v>
          </cell>
          <cell r="P33019">
            <v>0</v>
          </cell>
          <cell r="Q33019">
            <v>75400</v>
          </cell>
        </row>
        <row r="33020">
          <cell r="M33020" t="str">
            <v>805010659_ 1046493</v>
          </cell>
          <cell r="N33020">
            <v>27000</v>
          </cell>
          <cell r="O33020">
            <v>0</v>
          </cell>
          <cell r="P33020">
            <v>0</v>
          </cell>
          <cell r="Q33020">
            <v>27000</v>
          </cell>
        </row>
        <row r="33021">
          <cell r="M33021" t="str">
            <v>805010659_ 1046345</v>
          </cell>
          <cell r="N33021">
            <v>156600</v>
          </cell>
          <cell r="O33021">
            <v>0</v>
          </cell>
          <cell r="P33021">
            <v>0</v>
          </cell>
          <cell r="Q33021">
            <v>156600</v>
          </cell>
        </row>
        <row r="33022">
          <cell r="M33022" t="str">
            <v>805010659_ 1046700</v>
          </cell>
          <cell r="N33022">
            <v>25500</v>
          </cell>
          <cell r="O33022">
            <v>0</v>
          </cell>
          <cell r="P33022">
            <v>0</v>
          </cell>
          <cell r="Q33022">
            <v>25500</v>
          </cell>
        </row>
        <row r="33023">
          <cell r="M33023" t="str">
            <v>805010659_ 1046393</v>
          </cell>
          <cell r="N33023">
            <v>156600</v>
          </cell>
          <cell r="O33023">
            <v>0</v>
          </cell>
          <cell r="P33023">
            <v>0</v>
          </cell>
          <cell r="Q33023">
            <v>156600</v>
          </cell>
        </row>
        <row r="33024">
          <cell r="M33024" t="str">
            <v>805010659_ 1046401</v>
          </cell>
          <cell r="N33024">
            <v>122000</v>
          </cell>
          <cell r="O33024">
            <v>0</v>
          </cell>
          <cell r="P33024">
            <v>0</v>
          </cell>
          <cell r="Q33024">
            <v>122000</v>
          </cell>
        </row>
        <row r="33025">
          <cell r="M33025" t="str">
            <v>805010659_ 1046226</v>
          </cell>
          <cell r="N33025">
            <v>518000</v>
          </cell>
          <cell r="O33025">
            <v>0</v>
          </cell>
          <cell r="P33025">
            <v>0</v>
          </cell>
          <cell r="Q33025">
            <v>518000</v>
          </cell>
        </row>
        <row r="33026">
          <cell r="M33026" t="str">
            <v>805010659_ 1046243</v>
          </cell>
          <cell r="N33026">
            <v>250000</v>
          </cell>
          <cell r="O33026">
            <v>0</v>
          </cell>
          <cell r="P33026">
            <v>0</v>
          </cell>
          <cell r="Q33026">
            <v>250000</v>
          </cell>
        </row>
        <row r="33027">
          <cell r="M33027" t="str">
            <v>805010659_ 1046404</v>
          </cell>
          <cell r="N33027">
            <v>156600</v>
          </cell>
          <cell r="O33027">
            <v>0</v>
          </cell>
          <cell r="P33027">
            <v>0</v>
          </cell>
          <cell r="Q33027">
            <v>156600</v>
          </cell>
        </row>
        <row r="33028">
          <cell r="M33028" t="str">
            <v>805010659_ 1046245</v>
          </cell>
          <cell r="N33028">
            <v>17000</v>
          </cell>
          <cell r="O33028">
            <v>0</v>
          </cell>
          <cell r="P33028">
            <v>0</v>
          </cell>
          <cell r="Q33028">
            <v>17000</v>
          </cell>
        </row>
        <row r="33029">
          <cell r="M33029" t="str">
            <v>805010659_ 1046690</v>
          </cell>
          <cell r="N33029">
            <v>391000</v>
          </cell>
          <cell r="O33029">
            <v>0</v>
          </cell>
          <cell r="P33029">
            <v>0</v>
          </cell>
          <cell r="Q33029">
            <v>391000</v>
          </cell>
        </row>
        <row r="33030">
          <cell r="M33030" t="str">
            <v>805010659_ 1046681</v>
          </cell>
          <cell r="N33030">
            <v>122000</v>
          </cell>
          <cell r="O33030">
            <v>0</v>
          </cell>
          <cell r="P33030">
            <v>0</v>
          </cell>
          <cell r="Q33030">
            <v>122000</v>
          </cell>
        </row>
        <row r="33031">
          <cell r="M33031" t="str">
            <v>805010659_ 1046383</v>
          </cell>
          <cell r="N33031">
            <v>518000</v>
          </cell>
          <cell r="O33031">
            <v>0</v>
          </cell>
          <cell r="P33031">
            <v>0</v>
          </cell>
          <cell r="Q33031">
            <v>518000</v>
          </cell>
        </row>
        <row r="33032">
          <cell r="M33032" t="str">
            <v>805010659_ 1046685</v>
          </cell>
          <cell r="N33032">
            <v>122000</v>
          </cell>
          <cell r="O33032">
            <v>0</v>
          </cell>
          <cell r="P33032">
            <v>0</v>
          </cell>
          <cell r="Q33032">
            <v>122000</v>
          </cell>
        </row>
        <row r="33033">
          <cell r="M33033" t="str">
            <v>805010659_ 1046229</v>
          </cell>
          <cell r="N33033">
            <v>52499</v>
          </cell>
          <cell r="O33033">
            <v>0</v>
          </cell>
          <cell r="P33033">
            <v>0</v>
          </cell>
          <cell r="Q33033">
            <v>52499</v>
          </cell>
        </row>
        <row r="33034">
          <cell r="M33034" t="str">
            <v>805010659_ 1046499</v>
          </cell>
          <cell r="N33034">
            <v>75400</v>
          </cell>
          <cell r="O33034">
            <v>0</v>
          </cell>
          <cell r="P33034">
            <v>0</v>
          </cell>
          <cell r="Q33034">
            <v>75400</v>
          </cell>
        </row>
        <row r="33035">
          <cell r="M33035" t="str">
            <v>805010659_ 1046684</v>
          </cell>
          <cell r="N33035">
            <v>75400</v>
          </cell>
          <cell r="O33035">
            <v>0</v>
          </cell>
          <cell r="P33035">
            <v>0</v>
          </cell>
          <cell r="Q33035">
            <v>75400</v>
          </cell>
        </row>
        <row r="33036">
          <cell r="M33036" t="str">
            <v>805010659_ 1046406</v>
          </cell>
          <cell r="N33036">
            <v>518000</v>
          </cell>
          <cell r="O33036">
            <v>0</v>
          </cell>
          <cell r="P33036">
            <v>0</v>
          </cell>
          <cell r="Q33036">
            <v>518000</v>
          </cell>
        </row>
        <row r="33037">
          <cell r="M33037" t="str">
            <v>805010659_ 1046329</v>
          </cell>
          <cell r="N33037">
            <v>122000</v>
          </cell>
          <cell r="O33037">
            <v>0</v>
          </cell>
          <cell r="P33037">
            <v>0</v>
          </cell>
          <cell r="Q33037">
            <v>122000</v>
          </cell>
        </row>
        <row r="33038">
          <cell r="M33038" t="str">
            <v>805010659_ 1046222</v>
          </cell>
          <cell r="N33038">
            <v>156600</v>
          </cell>
          <cell r="O33038">
            <v>0</v>
          </cell>
          <cell r="P33038">
            <v>0</v>
          </cell>
          <cell r="Q33038">
            <v>156600</v>
          </cell>
        </row>
        <row r="33039">
          <cell r="M33039" t="str">
            <v>805010659_ 1046313</v>
          </cell>
          <cell r="N33039">
            <v>122000</v>
          </cell>
          <cell r="O33039">
            <v>0</v>
          </cell>
          <cell r="P33039">
            <v>0</v>
          </cell>
          <cell r="Q33039">
            <v>122000</v>
          </cell>
        </row>
        <row r="33040">
          <cell r="M33040" t="str">
            <v>805010659_ 1046373</v>
          </cell>
          <cell r="N33040">
            <v>75400</v>
          </cell>
          <cell r="O33040">
            <v>0</v>
          </cell>
          <cell r="P33040">
            <v>0</v>
          </cell>
          <cell r="Q33040">
            <v>75400</v>
          </cell>
        </row>
        <row r="33041">
          <cell r="M33041" t="str">
            <v>805010659_ 1046274</v>
          </cell>
          <cell r="N33041">
            <v>226200</v>
          </cell>
          <cell r="O33041">
            <v>0</v>
          </cell>
          <cell r="P33041">
            <v>0</v>
          </cell>
          <cell r="Q33041">
            <v>226200</v>
          </cell>
        </row>
        <row r="33042">
          <cell r="M33042" t="str">
            <v>805010659_ 1046315</v>
          </cell>
          <cell r="N33042">
            <v>2436000</v>
          </cell>
          <cell r="O33042">
            <v>0</v>
          </cell>
          <cell r="P33042">
            <v>0</v>
          </cell>
          <cell r="Q33042">
            <v>2436000</v>
          </cell>
        </row>
        <row r="33043">
          <cell r="M33043" t="str">
            <v>805010659_ 1046375</v>
          </cell>
          <cell r="N33043">
            <v>35000</v>
          </cell>
          <cell r="O33043">
            <v>0</v>
          </cell>
          <cell r="P33043">
            <v>0</v>
          </cell>
          <cell r="Q33043">
            <v>35000</v>
          </cell>
        </row>
        <row r="33044">
          <cell r="M33044" t="str">
            <v>805010659_ 1046514</v>
          </cell>
          <cell r="N33044">
            <v>604800</v>
          </cell>
          <cell r="O33044">
            <v>0</v>
          </cell>
          <cell r="P33044">
            <v>0</v>
          </cell>
          <cell r="Q33044">
            <v>604800</v>
          </cell>
        </row>
        <row r="33045">
          <cell r="M33045" t="str">
            <v>805010659_ 1046298</v>
          </cell>
          <cell r="N33045">
            <v>156600</v>
          </cell>
          <cell r="O33045">
            <v>0</v>
          </cell>
          <cell r="P33045">
            <v>0</v>
          </cell>
          <cell r="Q33045">
            <v>156600</v>
          </cell>
        </row>
        <row r="33046">
          <cell r="M33046" t="str">
            <v>805010659_ 1046272</v>
          </cell>
          <cell r="N33046">
            <v>1806400</v>
          </cell>
          <cell r="O33046">
            <v>0</v>
          </cell>
          <cell r="P33046">
            <v>0</v>
          </cell>
          <cell r="Q33046">
            <v>1806400</v>
          </cell>
        </row>
        <row r="33047">
          <cell r="M33047" t="str">
            <v>805010659_ 1046353</v>
          </cell>
          <cell r="N33047">
            <v>98000</v>
          </cell>
          <cell r="O33047">
            <v>0</v>
          </cell>
          <cell r="P33047">
            <v>0</v>
          </cell>
          <cell r="Q33047">
            <v>98000</v>
          </cell>
        </row>
        <row r="33048">
          <cell r="M33048" t="str">
            <v>805010659_ 1046297</v>
          </cell>
          <cell r="N33048">
            <v>75400</v>
          </cell>
          <cell r="O33048">
            <v>0</v>
          </cell>
          <cell r="P33048">
            <v>0</v>
          </cell>
          <cell r="Q33048">
            <v>75400</v>
          </cell>
        </row>
        <row r="33049">
          <cell r="M33049" t="str">
            <v>805010659_ 1046249</v>
          </cell>
          <cell r="N33049">
            <v>156600</v>
          </cell>
          <cell r="O33049">
            <v>0</v>
          </cell>
          <cell r="P33049">
            <v>0</v>
          </cell>
          <cell r="Q33049">
            <v>156600</v>
          </cell>
        </row>
        <row r="33050">
          <cell r="M33050" t="str">
            <v>805010659_ 1046398</v>
          </cell>
          <cell r="N33050">
            <v>75400</v>
          </cell>
          <cell r="O33050">
            <v>0</v>
          </cell>
          <cell r="P33050">
            <v>0</v>
          </cell>
          <cell r="Q33050">
            <v>75400</v>
          </cell>
        </row>
        <row r="33051">
          <cell r="M33051" t="str">
            <v>805010659_ 1046336</v>
          </cell>
          <cell r="N33051">
            <v>122000</v>
          </cell>
          <cell r="O33051">
            <v>0</v>
          </cell>
          <cell r="P33051">
            <v>0</v>
          </cell>
          <cell r="Q33051">
            <v>122000</v>
          </cell>
        </row>
        <row r="33052">
          <cell r="M33052" t="str">
            <v>805010659_ 1046512</v>
          </cell>
          <cell r="N33052">
            <v>604800</v>
          </cell>
          <cell r="O33052">
            <v>0</v>
          </cell>
          <cell r="P33052">
            <v>0</v>
          </cell>
          <cell r="Q33052">
            <v>604800</v>
          </cell>
        </row>
        <row r="33053">
          <cell r="M33053" t="str">
            <v>805010659_ 1046261</v>
          </cell>
          <cell r="N33053">
            <v>226200</v>
          </cell>
          <cell r="O33053">
            <v>0</v>
          </cell>
          <cell r="P33053">
            <v>0</v>
          </cell>
          <cell r="Q33053">
            <v>226200</v>
          </cell>
        </row>
        <row r="33054">
          <cell r="M33054" t="str">
            <v>805010659_ 1046498</v>
          </cell>
          <cell r="N33054">
            <v>75400</v>
          </cell>
          <cell r="O33054">
            <v>0</v>
          </cell>
          <cell r="P33054">
            <v>0</v>
          </cell>
          <cell r="Q33054">
            <v>75400</v>
          </cell>
        </row>
        <row r="33055">
          <cell r="M33055" t="str">
            <v>805010659_ 1046235</v>
          </cell>
          <cell r="N33055">
            <v>98000</v>
          </cell>
          <cell r="O33055">
            <v>0</v>
          </cell>
          <cell r="P33055">
            <v>0</v>
          </cell>
          <cell r="Q33055">
            <v>98000</v>
          </cell>
        </row>
        <row r="33056">
          <cell r="M33056" t="str">
            <v>805010659_ 1046382</v>
          </cell>
          <cell r="N33056">
            <v>518000</v>
          </cell>
          <cell r="O33056">
            <v>0</v>
          </cell>
          <cell r="P33056">
            <v>0</v>
          </cell>
          <cell r="Q33056">
            <v>518000</v>
          </cell>
        </row>
        <row r="33057">
          <cell r="M33057" t="str">
            <v>805010659_ 1046280</v>
          </cell>
          <cell r="N33057">
            <v>226200</v>
          </cell>
          <cell r="O33057">
            <v>0</v>
          </cell>
          <cell r="P33057">
            <v>0</v>
          </cell>
          <cell r="Q33057">
            <v>226200</v>
          </cell>
        </row>
        <row r="33058">
          <cell r="M33058" t="str">
            <v>805010659_ 1046285</v>
          </cell>
          <cell r="N33058">
            <v>50400</v>
          </cell>
          <cell r="O33058">
            <v>0</v>
          </cell>
          <cell r="P33058">
            <v>0</v>
          </cell>
          <cell r="Q33058">
            <v>50400</v>
          </cell>
        </row>
        <row r="33059">
          <cell r="M33059" t="str">
            <v>805010659_ 1046500</v>
          </cell>
          <cell r="N33059">
            <v>52499</v>
          </cell>
          <cell r="O33059">
            <v>0</v>
          </cell>
          <cell r="P33059">
            <v>0</v>
          </cell>
          <cell r="Q33059">
            <v>52499</v>
          </cell>
        </row>
        <row r="33060">
          <cell r="M33060" t="str">
            <v>805010659_ 1046488</v>
          </cell>
          <cell r="N33060">
            <v>125000</v>
          </cell>
          <cell r="O33060">
            <v>0</v>
          </cell>
          <cell r="P33060">
            <v>0</v>
          </cell>
          <cell r="Q33060">
            <v>125000</v>
          </cell>
        </row>
        <row r="33061">
          <cell r="M33061" t="str">
            <v>805010659_ 1046284</v>
          </cell>
          <cell r="N33061">
            <v>58800</v>
          </cell>
          <cell r="O33061">
            <v>0</v>
          </cell>
          <cell r="P33061">
            <v>0</v>
          </cell>
          <cell r="Q33061">
            <v>58800</v>
          </cell>
        </row>
        <row r="33062">
          <cell r="M33062" t="str">
            <v>805010659_ 1046252</v>
          </cell>
          <cell r="N33062">
            <v>75400</v>
          </cell>
          <cell r="O33062">
            <v>0</v>
          </cell>
          <cell r="P33062">
            <v>0</v>
          </cell>
          <cell r="Q33062">
            <v>75400</v>
          </cell>
        </row>
        <row r="33063">
          <cell r="M33063" t="str">
            <v>805010659_ 1046497</v>
          </cell>
          <cell r="N33063">
            <v>156600</v>
          </cell>
          <cell r="O33063">
            <v>0</v>
          </cell>
          <cell r="P33063">
            <v>0</v>
          </cell>
          <cell r="Q33063">
            <v>156600</v>
          </cell>
        </row>
        <row r="33064">
          <cell r="M33064" t="str">
            <v>805010659_ 1046349</v>
          </cell>
          <cell r="N33064">
            <v>122000</v>
          </cell>
          <cell r="O33064">
            <v>0</v>
          </cell>
          <cell r="P33064">
            <v>0</v>
          </cell>
          <cell r="Q33064">
            <v>122000</v>
          </cell>
        </row>
        <row r="33065">
          <cell r="M33065" t="str">
            <v>805010659_ 1046378</v>
          </cell>
          <cell r="N33065">
            <v>50400</v>
          </cell>
          <cell r="O33065">
            <v>0</v>
          </cell>
          <cell r="P33065">
            <v>0</v>
          </cell>
          <cell r="Q33065">
            <v>50400</v>
          </cell>
        </row>
        <row r="33066">
          <cell r="M33066" t="str">
            <v>805010659_ 1046374</v>
          </cell>
          <cell r="N33066">
            <v>156600</v>
          </cell>
          <cell r="O33066">
            <v>0</v>
          </cell>
          <cell r="P33066">
            <v>0</v>
          </cell>
          <cell r="Q33066">
            <v>156600</v>
          </cell>
        </row>
        <row r="33067">
          <cell r="M33067" t="str">
            <v>805010659_ 1046314</v>
          </cell>
          <cell r="N33067">
            <v>122000</v>
          </cell>
          <cell r="O33067">
            <v>0</v>
          </cell>
          <cell r="P33067">
            <v>0</v>
          </cell>
          <cell r="Q33067">
            <v>122000</v>
          </cell>
        </row>
        <row r="33068">
          <cell r="M33068" t="str">
            <v>805010659_ 1046283</v>
          </cell>
          <cell r="N33068">
            <v>17000</v>
          </cell>
          <cell r="O33068">
            <v>0</v>
          </cell>
          <cell r="P33068">
            <v>0</v>
          </cell>
          <cell r="Q33068">
            <v>17000</v>
          </cell>
        </row>
        <row r="33069">
          <cell r="M33069" t="str">
            <v>805010659_ 1046510</v>
          </cell>
          <cell r="N33069">
            <v>604800</v>
          </cell>
          <cell r="O33069">
            <v>0</v>
          </cell>
          <cell r="P33069">
            <v>0</v>
          </cell>
          <cell r="Q33069">
            <v>604800</v>
          </cell>
        </row>
        <row r="33070">
          <cell r="M33070" t="str">
            <v>805010659_ 1046387</v>
          </cell>
          <cell r="N33070">
            <v>75400</v>
          </cell>
          <cell r="O33070">
            <v>0</v>
          </cell>
          <cell r="P33070">
            <v>0</v>
          </cell>
          <cell r="Q33070">
            <v>75400</v>
          </cell>
        </row>
        <row r="33071">
          <cell r="M33071" t="str">
            <v>805010659_ 1046282</v>
          </cell>
          <cell r="N33071">
            <v>75400</v>
          </cell>
          <cell r="O33071">
            <v>0</v>
          </cell>
          <cell r="P33071">
            <v>0</v>
          </cell>
          <cell r="Q33071">
            <v>75400</v>
          </cell>
        </row>
        <row r="33072">
          <cell r="M33072" t="str">
            <v>805010659_ 1046396</v>
          </cell>
          <cell r="N33072">
            <v>18000</v>
          </cell>
          <cell r="O33072">
            <v>0</v>
          </cell>
          <cell r="P33072">
            <v>0</v>
          </cell>
          <cell r="Q33072">
            <v>18000</v>
          </cell>
        </row>
        <row r="33073">
          <cell r="M33073" t="str">
            <v>805010659_ 1046696</v>
          </cell>
          <cell r="N33073">
            <v>122000</v>
          </cell>
          <cell r="O33073">
            <v>0</v>
          </cell>
          <cell r="P33073">
            <v>0</v>
          </cell>
          <cell r="Q33073">
            <v>122000</v>
          </cell>
        </row>
        <row r="33074">
          <cell r="M33074" t="str">
            <v>805010659_ 1046335</v>
          </cell>
          <cell r="N33074">
            <v>40600</v>
          </cell>
          <cell r="O33074">
            <v>0</v>
          </cell>
          <cell r="P33074">
            <v>0</v>
          </cell>
          <cell r="Q33074">
            <v>40600</v>
          </cell>
        </row>
        <row r="33075">
          <cell r="M33075" t="str">
            <v>805010659_ 1046334</v>
          </cell>
          <cell r="N33075">
            <v>75400</v>
          </cell>
          <cell r="O33075">
            <v>0</v>
          </cell>
          <cell r="P33075">
            <v>0</v>
          </cell>
          <cell r="Q33075">
            <v>75400</v>
          </cell>
        </row>
        <row r="33076">
          <cell r="M33076" t="str">
            <v>805010659_ 1046267</v>
          </cell>
          <cell r="N33076">
            <v>226200</v>
          </cell>
          <cell r="O33076">
            <v>0</v>
          </cell>
          <cell r="P33076">
            <v>0</v>
          </cell>
          <cell r="Q33076">
            <v>226200</v>
          </cell>
        </row>
        <row r="33077">
          <cell r="M33077" t="str">
            <v>805010659_ 1046509</v>
          </cell>
          <cell r="N33077">
            <v>604800</v>
          </cell>
          <cell r="O33077">
            <v>0</v>
          </cell>
          <cell r="P33077">
            <v>0</v>
          </cell>
          <cell r="Q33077">
            <v>604800</v>
          </cell>
        </row>
        <row r="33078">
          <cell r="M33078" t="str">
            <v>805010659_ 1046359</v>
          </cell>
          <cell r="N33078">
            <v>40500</v>
          </cell>
          <cell r="O33078">
            <v>0</v>
          </cell>
          <cell r="P33078">
            <v>0</v>
          </cell>
          <cell r="Q33078">
            <v>40500</v>
          </cell>
        </row>
        <row r="33079">
          <cell r="M33079" t="str">
            <v>805010659_ 1046516</v>
          </cell>
          <cell r="N33079">
            <v>604800</v>
          </cell>
          <cell r="O33079">
            <v>0</v>
          </cell>
          <cell r="P33079">
            <v>0</v>
          </cell>
          <cell r="Q33079">
            <v>604800</v>
          </cell>
        </row>
        <row r="33080">
          <cell r="M33080" t="str">
            <v>805010659_ 1046392</v>
          </cell>
          <cell r="N33080">
            <v>75400</v>
          </cell>
          <cell r="O33080">
            <v>0</v>
          </cell>
          <cell r="P33080">
            <v>0</v>
          </cell>
          <cell r="Q33080">
            <v>75400</v>
          </cell>
        </row>
        <row r="33081">
          <cell r="M33081" t="str">
            <v>805010659_ 1046523</v>
          </cell>
          <cell r="N33081">
            <v>60627</v>
          </cell>
          <cell r="O33081">
            <v>0</v>
          </cell>
          <cell r="P33081">
            <v>0</v>
          </cell>
          <cell r="Q33081">
            <v>60627</v>
          </cell>
        </row>
        <row r="33082">
          <cell r="M33082" t="str">
            <v>805010659_ 1046332</v>
          </cell>
          <cell r="N33082">
            <v>122000</v>
          </cell>
          <cell r="O33082">
            <v>0</v>
          </cell>
          <cell r="P33082">
            <v>0</v>
          </cell>
          <cell r="Q33082">
            <v>122000</v>
          </cell>
        </row>
        <row r="33083">
          <cell r="M33083" t="str">
            <v>805010659_ 1046287</v>
          </cell>
          <cell r="N33083">
            <v>75400</v>
          </cell>
          <cell r="O33083">
            <v>0</v>
          </cell>
          <cell r="P33083">
            <v>0</v>
          </cell>
          <cell r="Q33083">
            <v>75400</v>
          </cell>
        </row>
        <row r="33084">
          <cell r="M33084" t="str">
            <v>805010659_ 1046532</v>
          </cell>
          <cell r="N33084">
            <v>122000</v>
          </cell>
          <cell r="O33084">
            <v>0</v>
          </cell>
          <cell r="P33084">
            <v>0</v>
          </cell>
          <cell r="Q33084">
            <v>122000</v>
          </cell>
        </row>
        <row r="33085">
          <cell r="M33085" t="str">
            <v>805010659_ 1046515</v>
          </cell>
          <cell r="N33085">
            <v>604800</v>
          </cell>
          <cell r="O33085">
            <v>0</v>
          </cell>
          <cell r="P33085">
            <v>0</v>
          </cell>
          <cell r="Q33085">
            <v>604800</v>
          </cell>
        </row>
        <row r="33086">
          <cell r="M33086" t="str">
            <v>805010659_ 1046405</v>
          </cell>
          <cell r="N33086">
            <v>18000</v>
          </cell>
          <cell r="O33086">
            <v>0</v>
          </cell>
          <cell r="P33086">
            <v>0</v>
          </cell>
          <cell r="Q33086">
            <v>18000</v>
          </cell>
        </row>
        <row r="33087">
          <cell r="M33087" t="str">
            <v>805010659_ 1046286</v>
          </cell>
          <cell r="N33087">
            <v>122000</v>
          </cell>
          <cell r="O33087">
            <v>0</v>
          </cell>
          <cell r="P33087">
            <v>0</v>
          </cell>
          <cell r="Q33087">
            <v>122000</v>
          </cell>
        </row>
        <row r="33088">
          <cell r="M33088" t="str">
            <v>805010659_ 1046242</v>
          </cell>
          <cell r="N33088">
            <v>122000</v>
          </cell>
          <cell r="O33088">
            <v>0</v>
          </cell>
          <cell r="P33088">
            <v>0</v>
          </cell>
          <cell r="Q33088">
            <v>122000</v>
          </cell>
        </row>
        <row r="33089">
          <cell r="M33089" t="str">
            <v>805010659_ 1046347</v>
          </cell>
          <cell r="N33089">
            <v>50400</v>
          </cell>
          <cell r="O33089">
            <v>0</v>
          </cell>
          <cell r="P33089">
            <v>0</v>
          </cell>
          <cell r="Q33089">
            <v>50400</v>
          </cell>
        </row>
        <row r="33090">
          <cell r="M33090" t="str">
            <v>805010659_ 1046341</v>
          </cell>
          <cell r="N33090">
            <v>75400</v>
          </cell>
          <cell r="O33090">
            <v>0</v>
          </cell>
          <cell r="P33090">
            <v>0</v>
          </cell>
          <cell r="Q33090">
            <v>75400</v>
          </cell>
        </row>
        <row r="33091">
          <cell r="M33091" t="str">
            <v>805010659_ 1046236</v>
          </cell>
          <cell r="N33091">
            <v>75400</v>
          </cell>
          <cell r="O33091">
            <v>0</v>
          </cell>
          <cell r="P33091">
            <v>0</v>
          </cell>
          <cell r="Q33091">
            <v>75400</v>
          </cell>
        </row>
        <row r="33092">
          <cell r="M33092" t="str">
            <v>805010659_ 1046316</v>
          </cell>
          <cell r="N33092">
            <v>75400</v>
          </cell>
          <cell r="O33092">
            <v>0</v>
          </cell>
          <cell r="P33092">
            <v>0</v>
          </cell>
          <cell r="Q33092">
            <v>75400</v>
          </cell>
        </row>
        <row r="33093">
          <cell r="M33093" t="str">
            <v>805010659_ 1046301</v>
          </cell>
          <cell r="N33093">
            <v>226200</v>
          </cell>
          <cell r="O33093">
            <v>0</v>
          </cell>
          <cell r="P33093">
            <v>0</v>
          </cell>
          <cell r="Q33093">
            <v>226200</v>
          </cell>
        </row>
        <row r="33094">
          <cell r="M33094" t="str">
            <v>805010659_ 1046293</v>
          </cell>
          <cell r="N33094">
            <v>156600</v>
          </cell>
          <cell r="O33094">
            <v>0</v>
          </cell>
          <cell r="P33094">
            <v>0</v>
          </cell>
          <cell r="Q33094">
            <v>156600</v>
          </cell>
        </row>
        <row r="33095">
          <cell r="M33095" t="str">
            <v>805010659_ 1046529</v>
          </cell>
          <cell r="N33095">
            <v>122000</v>
          </cell>
          <cell r="O33095">
            <v>0</v>
          </cell>
          <cell r="P33095">
            <v>0</v>
          </cell>
          <cell r="Q33095">
            <v>122000</v>
          </cell>
        </row>
        <row r="33096">
          <cell r="M33096" t="str">
            <v>805010659_ 1046306</v>
          </cell>
          <cell r="N33096">
            <v>75400</v>
          </cell>
          <cell r="O33096">
            <v>0</v>
          </cell>
          <cell r="P33096">
            <v>0</v>
          </cell>
          <cell r="Q33096">
            <v>75400</v>
          </cell>
        </row>
        <row r="33097">
          <cell r="M33097" t="str">
            <v>805010659_ 1046241</v>
          </cell>
          <cell r="N33097">
            <v>80020</v>
          </cell>
          <cell r="O33097">
            <v>0</v>
          </cell>
          <cell r="P33097">
            <v>0</v>
          </cell>
          <cell r="Q33097">
            <v>80020</v>
          </cell>
        </row>
        <row r="33098">
          <cell r="M33098" t="str">
            <v>805010659_ 1046230</v>
          </cell>
          <cell r="N33098">
            <v>35000</v>
          </cell>
          <cell r="O33098">
            <v>0</v>
          </cell>
          <cell r="P33098">
            <v>0</v>
          </cell>
          <cell r="Q33098">
            <v>35000</v>
          </cell>
        </row>
        <row r="33099">
          <cell r="M33099" t="str">
            <v>805010659_ 1046367</v>
          </cell>
          <cell r="N33099">
            <v>510000</v>
          </cell>
          <cell r="O33099">
            <v>0</v>
          </cell>
          <cell r="P33099">
            <v>0</v>
          </cell>
          <cell r="Q33099">
            <v>510000</v>
          </cell>
        </row>
        <row r="33100">
          <cell r="M33100" t="str">
            <v>805010659_ 1046385</v>
          </cell>
          <cell r="N33100">
            <v>122000</v>
          </cell>
          <cell r="O33100">
            <v>0</v>
          </cell>
          <cell r="P33100">
            <v>0</v>
          </cell>
          <cell r="Q33100">
            <v>122000</v>
          </cell>
        </row>
        <row r="33101">
          <cell r="M33101" t="str">
            <v>805010659_ 1046411</v>
          </cell>
          <cell r="N33101">
            <v>518000</v>
          </cell>
          <cell r="O33101">
            <v>0</v>
          </cell>
          <cell r="P33101">
            <v>0</v>
          </cell>
          <cell r="Q33101">
            <v>518000</v>
          </cell>
        </row>
        <row r="33102">
          <cell r="M33102" t="str">
            <v>805010659_ 1046513</v>
          </cell>
          <cell r="N33102">
            <v>604800</v>
          </cell>
          <cell r="O33102">
            <v>0</v>
          </cell>
          <cell r="P33102">
            <v>0</v>
          </cell>
          <cell r="Q33102">
            <v>604800</v>
          </cell>
        </row>
        <row r="33103">
          <cell r="M33103" t="str">
            <v>805010659_ 1046400</v>
          </cell>
          <cell r="N33103">
            <v>510035</v>
          </cell>
          <cell r="O33103">
            <v>0</v>
          </cell>
          <cell r="P33103">
            <v>0</v>
          </cell>
          <cell r="Q33103">
            <v>510035</v>
          </cell>
        </row>
        <row r="33104">
          <cell r="M33104" t="str">
            <v>805010659_ 1046320</v>
          </cell>
          <cell r="N33104">
            <v>151200</v>
          </cell>
          <cell r="O33104">
            <v>0</v>
          </cell>
          <cell r="P33104">
            <v>0</v>
          </cell>
          <cell r="Q33104">
            <v>151200</v>
          </cell>
        </row>
        <row r="33105">
          <cell r="M33105" t="str">
            <v>805010659_ 1046318</v>
          </cell>
          <cell r="N33105">
            <v>40600</v>
          </cell>
          <cell r="O33105">
            <v>0</v>
          </cell>
          <cell r="P33105">
            <v>0</v>
          </cell>
          <cell r="Q33105">
            <v>40600</v>
          </cell>
        </row>
        <row r="33106">
          <cell r="M33106" t="str">
            <v>805010659_ 1046394</v>
          </cell>
          <cell r="N33106">
            <v>75400</v>
          </cell>
          <cell r="O33106">
            <v>0</v>
          </cell>
          <cell r="P33106">
            <v>0</v>
          </cell>
          <cell r="Q33106">
            <v>75400</v>
          </cell>
        </row>
        <row r="33107">
          <cell r="M33107" t="str">
            <v>805010659_ 1046492</v>
          </cell>
          <cell r="N33107">
            <v>75400</v>
          </cell>
          <cell r="O33107">
            <v>0</v>
          </cell>
          <cell r="P33107">
            <v>0</v>
          </cell>
          <cell r="Q33107">
            <v>75400</v>
          </cell>
        </row>
        <row r="33108">
          <cell r="M33108" t="str">
            <v>805010659_ 1046351</v>
          </cell>
          <cell r="N33108">
            <v>15492</v>
          </cell>
          <cell r="O33108">
            <v>0</v>
          </cell>
          <cell r="P33108">
            <v>0</v>
          </cell>
          <cell r="Q33108">
            <v>15492</v>
          </cell>
        </row>
        <row r="33109">
          <cell r="M33109" t="str">
            <v>805010659_ 1046277</v>
          </cell>
          <cell r="N33109">
            <v>122000</v>
          </cell>
          <cell r="O33109">
            <v>0</v>
          </cell>
          <cell r="P33109">
            <v>0</v>
          </cell>
          <cell r="Q33109">
            <v>122000</v>
          </cell>
        </row>
        <row r="33110">
          <cell r="M33110" t="str">
            <v>805010659_ 1046311</v>
          </cell>
          <cell r="N33110">
            <v>50400</v>
          </cell>
          <cell r="O33110">
            <v>0</v>
          </cell>
          <cell r="P33110">
            <v>0</v>
          </cell>
          <cell r="Q33110">
            <v>50400</v>
          </cell>
        </row>
        <row r="33111">
          <cell r="M33111" t="str">
            <v>805010659_ 1046251</v>
          </cell>
          <cell r="N33111">
            <v>75400</v>
          </cell>
          <cell r="O33111">
            <v>0</v>
          </cell>
          <cell r="P33111">
            <v>0</v>
          </cell>
          <cell r="Q33111">
            <v>75400</v>
          </cell>
        </row>
        <row r="33112">
          <cell r="M33112" t="str">
            <v>805010659_ 1046693</v>
          </cell>
          <cell r="N33112">
            <v>58900</v>
          </cell>
          <cell r="O33112">
            <v>0</v>
          </cell>
          <cell r="P33112">
            <v>0</v>
          </cell>
          <cell r="Q33112">
            <v>58900</v>
          </cell>
        </row>
        <row r="33113">
          <cell r="M33113" t="str">
            <v>805010659_ 1046281</v>
          </cell>
          <cell r="N33113">
            <v>75400</v>
          </cell>
          <cell r="O33113">
            <v>0</v>
          </cell>
          <cell r="P33113">
            <v>0</v>
          </cell>
          <cell r="Q33113">
            <v>75400</v>
          </cell>
        </row>
        <row r="33114">
          <cell r="M33114" t="str">
            <v>805010659_ 1046231</v>
          </cell>
          <cell r="N33114">
            <v>75400</v>
          </cell>
          <cell r="O33114">
            <v>0</v>
          </cell>
          <cell r="P33114">
            <v>0</v>
          </cell>
          <cell r="Q33114">
            <v>75400</v>
          </cell>
        </row>
        <row r="33115">
          <cell r="M33115" t="str">
            <v>805010659_ 1046321</v>
          </cell>
          <cell r="N33115">
            <v>151200</v>
          </cell>
          <cell r="O33115">
            <v>0</v>
          </cell>
          <cell r="P33115">
            <v>0</v>
          </cell>
          <cell r="Q33115">
            <v>151200</v>
          </cell>
        </row>
        <row r="33116">
          <cell r="M33116" t="str">
            <v>805010659_ 1046352</v>
          </cell>
          <cell r="N33116">
            <v>54000</v>
          </cell>
          <cell r="O33116">
            <v>0</v>
          </cell>
          <cell r="P33116">
            <v>0</v>
          </cell>
          <cell r="Q33116">
            <v>54000</v>
          </cell>
        </row>
        <row r="33117">
          <cell r="M33117" t="str">
            <v>805010659_ 1046227</v>
          </cell>
          <cell r="N33117">
            <v>52499</v>
          </cell>
          <cell r="O33117">
            <v>0</v>
          </cell>
          <cell r="P33117">
            <v>0</v>
          </cell>
          <cell r="Q33117">
            <v>52499</v>
          </cell>
        </row>
        <row r="33118">
          <cell r="M33118" t="str">
            <v>805010659_ 1046296</v>
          </cell>
          <cell r="N33118">
            <v>122000</v>
          </cell>
          <cell r="O33118">
            <v>0</v>
          </cell>
          <cell r="P33118">
            <v>0</v>
          </cell>
          <cell r="Q33118">
            <v>122000</v>
          </cell>
        </row>
        <row r="33119">
          <cell r="M33119" t="str">
            <v>805010659_ 1046463</v>
          </cell>
          <cell r="N33119">
            <v>1557140</v>
          </cell>
          <cell r="O33119">
            <v>0</v>
          </cell>
          <cell r="P33119">
            <v>0</v>
          </cell>
          <cell r="Q33119">
            <v>1557140</v>
          </cell>
        </row>
        <row r="33120">
          <cell r="M33120" t="str">
            <v>805010659_ 1046504</v>
          </cell>
          <cell r="N33120">
            <v>52499</v>
          </cell>
          <cell r="O33120">
            <v>0</v>
          </cell>
          <cell r="P33120">
            <v>0</v>
          </cell>
          <cell r="Q33120">
            <v>52499</v>
          </cell>
        </row>
        <row r="33121">
          <cell r="M33121" t="str">
            <v>805010659_ 1046294</v>
          </cell>
          <cell r="N33121">
            <v>530000</v>
          </cell>
          <cell r="O33121">
            <v>0</v>
          </cell>
          <cell r="P33121">
            <v>0</v>
          </cell>
          <cell r="Q33121">
            <v>530000</v>
          </cell>
        </row>
        <row r="33122">
          <cell r="M33122" t="str">
            <v>805010659_ 1046694</v>
          </cell>
          <cell r="N33122">
            <v>122000</v>
          </cell>
          <cell r="O33122">
            <v>0</v>
          </cell>
          <cell r="P33122">
            <v>0</v>
          </cell>
          <cell r="Q33122">
            <v>122000</v>
          </cell>
        </row>
        <row r="33123">
          <cell r="M33123" t="str">
            <v>805010659_ 1046397</v>
          </cell>
          <cell r="N33123">
            <v>75400</v>
          </cell>
          <cell r="O33123">
            <v>0</v>
          </cell>
          <cell r="P33123">
            <v>0</v>
          </cell>
          <cell r="Q33123">
            <v>75400</v>
          </cell>
        </row>
        <row r="33124">
          <cell r="M33124" t="str">
            <v>805010659_ 1046304</v>
          </cell>
          <cell r="N33124">
            <v>75400</v>
          </cell>
          <cell r="O33124">
            <v>0</v>
          </cell>
          <cell r="P33124">
            <v>0</v>
          </cell>
          <cell r="Q33124">
            <v>75400</v>
          </cell>
        </row>
        <row r="33125">
          <cell r="M33125" t="str">
            <v>805010659_P28346</v>
          </cell>
          <cell r="N33125">
            <v>354000</v>
          </cell>
          <cell r="O33125">
            <v>0</v>
          </cell>
          <cell r="P33125">
            <v>0</v>
          </cell>
          <cell r="Q33125">
            <v>354000</v>
          </cell>
        </row>
        <row r="33126">
          <cell r="M33126" t="str">
            <v>805010659_B5015</v>
          </cell>
          <cell r="N33126">
            <v>97991</v>
          </cell>
          <cell r="O33126">
            <v>0</v>
          </cell>
          <cell r="P33126">
            <v>0</v>
          </cell>
          <cell r="Q33126">
            <v>97991</v>
          </cell>
        </row>
        <row r="33127">
          <cell r="M33127" t="str">
            <v>805010659_B5016</v>
          </cell>
          <cell r="N33127">
            <v>121985</v>
          </cell>
          <cell r="O33127">
            <v>0</v>
          </cell>
          <cell r="P33127">
            <v>0</v>
          </cell>
          <cell r="Q33127">
            <v>121985</v>
          </cell>
        </row>
        <row r="33128">
          <cell r="M33128" t="str">
            <v>805010659_ 1044571</v>
          </cell>
          <cell r="N33128">
            <v>52499</v>
          </cell>
          <cell r="O33128">
            <v>0</v>
          </cell>
          <cell r="P33128">
            <v>0</v>
          </cell>
          <cell r="Q33128">
            <v>52499</v>
          </cell>
        </row>
        <row r="33129">
          <cell r="M33129" t="str">
            <v>805010659_ 1044491</v>
          </cell>
          <cell r="N33129">
            <v>75400</v>
          </cell>
          <cell r="O33129">
            <v>0</v>
          </cell>
          <cell r="P33129">
            <v>0</v>
          </cell>
          <cell r="Q33129">
            <v>75400</v>
          </cell>
        </row>
        <row r="33130">
          <cell r="M33130" t="str">
            <v>805010659_ 1044679</v>
          </cell>
          <cell r="N33130">
            <v>50400</v>
          </cell>
          <cell r="O33130">
            <v>0</v>
          </cell>
          <cell r="P33130">
            <v>0</v>
          </cell>
          <cell r="Q33130">
            <v>50400</v>
          </cell>
        </row>
        <row r="33131">
          <cell r="M33131" t="str">
            <v>805010659_ 1044946</v>
          </cell>
          <cell r="N33131">
            <v>226200</v>
          </cell>
          <cell r="O33131">
            <v>0</v>
          </cell>
          <cell r="P33131">
            <v>0</v>
          </cell>
          <cell r="Q33131">
            <v>226200</v>
          </cell>
        </row>
        <row r="33132">
          <cell r="M33132" t="str">
            <v>805010659_ 1045036</v>
          </cell>
          <cell r="N33132">
            <v>122000</v>
          </cell>
          <cell r="O33132">
            <v>0</v>
          </cell>
          <cell r="P33132">
            <v>0</v>
          </cell>
          <cell r="Q33132">
            <v>122000</v>
          </cell>
        </row>
        <row r="33133">
          <cell r="M33133" t="str">
            <v>805010659_ 1045137</v>
          </cell>
          <cell r="N33133">
            <v>8500</v>
          </cell>
          <cell r="O33133">
            <v>0</v>
          </cell>
          <cell r="P33133">
            <v>0</v>
          </cell>
          <cell r="Q33133">
            <v>8500</v>
          </cell>
        </row>
        <row r="33134">
          <cell r="M33134" t="str">
            <v>805010659_ 1045000</v>
          </cell>
          <cell r="N33134">
            <v>75400</v>
          </cell>
          <cell r="O33134">
            <v>0</v>
          </cell>
          <cell r="P33134">
            <v>0</v>
          </cell>
          <cell r="Q33134">
            <v>75400</v>
          </cell>
        </row>
        <row r="33135">
          <cell r="M33135" t="str">
            <v>805010659_ 1044581</v>
          </cell>
          <cell r="N33135">
            <v>52499</v>
          </cell>
          <cell r="O33135">
            <v>0</v>
          </cell>
          <cell r="P33135">
            <v>0</v>
          </cell>
          <cell r="Q33135">
            <v>52499</v>
          </cell>
        </row>
        <row r="33136">
          <cell r="M33136" t="str">
            <v>805010659_ 1045023</v>
          </cell>
          <cell r="N33136">
            <v>75400</v>
          </cell>
          <cell r="O33136">
            <v>0</v>
          </cell>
          <cell r="P33136">
            <v>0</v>
          </cell>
          <cell r="Q33136">
            <v>75400</v>
          </cell>
        </row>
        <row r="33137">
          <cell r="M33137" t="str">
            <v>805010659_ 1045115</v>
          </cell>
          <cell r="N33137">
            <v>8500</v>
          </cell>
          <cell r="O33137">
            <v>0</v>
          </cell>
          <cell r="P33137">
            <v>0</v>
          </cell>
          <cell r="Q33137">
            <v>8500</v>
          </cell>
        </row>
        <row r="33138">
          <cell r="M33138" t="str">
            <v>805010659_ 1045174</v>
          </cell>
          <cell r="N33138">
            <v>122000</v>
          </cell>
          <cell r="O33138">
            <v>0</v>
          </cell>
          <cell r="P33138">
            <v>0</v>
          </cell>
          <cell r="Q33138">
            <v>122000</v>
          </cell>
        </row>
        <row r="33139">
          <cell r="M33139" t="str">
            <v>805010659_ 1045152</v>
          </cell>
          <cell r="N33139">
            <v>40600</v>
          </cell>
          <cell r="O33139">
            <v>0</v>
          </cell>
          <cell r="P33139">
            <v>0</v>
          </cell>
          <cell r="Q33139">
            <v>40600</v>
          </cell>
        </row>
        <row r="33140">
          <cell r="M33140" t="str">
            <v>805010659_ 1045102</v>
          </cell>
          <cell r="N33140">
            <v>17000</v>
          </cell>
          <cell r="O33140">
            <v>0</v>
          </cell>
          <cell r="P33140">
            <v>0</v>
          </cell>
          <cell r="Q33140">
            <v>17000</v>
          </cell>
        </row>
        <row r="33141">
          <cell r="M33141" t="str">
            <v>805010659_ 1045148</v>
          </cell>
          <cell r="N33141">
            <v>52499</v>
          </cell>
          <cell r="O33141">
            <v>0</v>
          </cell>
          <cell r="P33141">
            <v>0</v>
          </cell>
          <cell r="Q33141">
            <v>52499</v>
          </cell>
        </row>
        <row r="33142">
          <cell r="M33142" t="str">
            <v>805010659_ 1045147</v>
          </cell>
          <cell r="N33142">
            <v>40500</v>
          </cell>
          <cell r="O33142">
            <v>0</v>
          </cell>
          <cell r="P33142">
            <v>0</v>
          </cell>
          <cell r="Q33142">
            <v>40500</v>
          </cell>
        </row>
        <row r="33143">
          <cell r="M33143" t="str">
            <v>805010659_ 1044686</v>
          </cell>
          <cell r="N33143">
            <v>250000</v>
          </cell>
          <cell r="O33143">
            <v>0</v>
          </cell>
          <cell r="P33143">
            <v>0</v>
          </cell>
          <cell r="Q33143">
            <v>250000</v>
          </cell>
        </row>
        <row r="33144">
          <cell r="M33144" t="str">
            <v>805010659_ 1044646</v>
          </cell>
          <cell r="N33144">
            <v>40600</v>
          </cell>
          <cell r="O33144">
            <v>0</v>
          </cell>
          <cell r="P33144">
            <v>0</v>
          </cell>
          <cell r="Q33144">
            <v>40600</v>
          </cell>
        </row>
        <row r="33145">
          <cell r="M33145" t="str">
            <v>805010659_ 1044975</v>
          </cell>
          <cell r="N33145">
            <v>75400</v>
          </cell>
          <cell r="O33145">
            <v>0</v>
          </cell>
          <cell r="P33145">
            <v>0</v>
          </cell>
          <cell r="Q33145">
            <v>75400</v>
          </cell>
        </row>
        <row r="33146">
          <cell r="M33146" t="str">
            <v>805010659_ 1044949</v>
          </cell>
          <cell r="N33146">
            <v>75400</v>
          </cell>
          <cell r="O33146">
            <v>0</v>
          </cell>
          <cell r="P33146">
            <v>0</v>
          </cell>
          <cell r="Q33146">
            <v>75400</v>
          </cell>
        </row>
        <row r="33147">
          <cell r="M33147" t="str">
            <v>805010659_ 1045128</v>
          </cell>
          <cell r="N33147">
            <v>75400</v>
          </cell>
          <cell r="O33147">
            <v>0</v>
          </cell>
          <cell r="P33147">
            <v>0</v>
          </cell>
          <cell r="Q33147">
            <v>75400</v>
          </cell>
        </row>
        <row r="33148">
          <cell r="M33148" t="str">
            <v>805010659_ 1045179</v>
          </cell>
          <cell r="N33148">
            <v>122000</v>
          </cell>
          <cell r="O33148">
            <v>0</v>
          </cell>
          <cell r="P33148">
            <v>0</v>
          </cell>
          <cell r="Q33148">
            <v>122000</v>
          </cell>
        </row>
        <row r="33149">
          <cell r="M33149" t="str">
            <v>805010659_ 1044640</v>
          </cell>
          <cell r="N33149">
            <v>156600</v>
          </cell>
          <cell r="O33149">
            <v>0</v>
          </cell>
          <cell r="P33149">
            <v>0</v>
          </cell>
          <cell r="Q33149">
            <v>156600</v>
          </cell>
        </row>
        <row r="33150">
          <cell r="M33150" t="str">
            <v>805010659_ 1044965</v>
          </cell>
          <cell r="N33150">
            <v>156600</v>
          </cell>
          <cell r="O33150">
            <v>0</v>
          </cell>
          <cell r="P33150">
            <v>0</v>
          </cell>
          <cell r="Q33150">
            <v>156600</v>
          </cell>
        </row>
        <row r="33151">
          <cell r="M33151" t="str">
            <v>805010659_ 1045111</v>
          </cell>
          <cell r="N33151">
            <v>518000</v>
          </cell>
          <cell r="O33151">
            <v>0</v>
          </cell>
          <cell r="P33151">
            <v>0</v>
          </cell>
          <cell r="Q33151">
            <v>518000</v>
          </cell>
        </row>
        <row r="33152">
          <cell r="M33152" t="str">
            <v>805010659_ 1044953</v>
          </cell>
          <cell r="N33152">
            <v>122000</v>
          </cell>
          <cell r="O33152">
            <v>0</v>
          </cell>
          <cell r="P33152">
            <v>0</v>
          </cell>
          <cell r="Q33152">
            <v>122000</v>
          </cell>
        </row>
        <row r="33153">
          <cell r="M33153" t="str">
            <v>805010659_ 1044672</v>
          </cell>
          <cell r="N33153">
            <v>27000</v>
          </cell>
          <cell r="O33153">
            <v>0</v>
          </cell>
          <cell r="P33153">
            <v>0</v>
          </cell>
          <cell r="Q33153">
            <v>27000</v>
          </cell>
        </row>
        <row r="33154">
          <cell r="M33154" t="str">
            <v>805010659_ 1045005</v>
          </cell>
          <cell r="N33154">
            <v>95200</v>
          </cell>
          <cell r="O33154">
            <v>0</v>
          </cell>
          <cell r="P33154">
            <v>0</v>
          </cell>
          <cell r="Q33154">
            <v>95200</v>
          </cell>
        </row>
        <row r="33155">
          <cell r="M33155" t="str">
            <v>805010659_ 1045034</v>
          </cell>
          <cell r="N33155">
            <v>1786400</v>
          </cell>
          <cell r="O33155">
            <v>0</v>
          </cell>
          <cell r="P33155">
            <v>0</v>
          </cell>
          <cell r="Q33155">
            <v>1786400</v>
          </cell>
        </row>
        <row r="33156">
          <cell r="M33156" t="str">
            <v>805010659_ 1044968</v>
          </cell>
          <cell r="N33156">
            <v>8500</v>
          </cell>
          <cell r="O33156">
            <v>0</v>
          </cell>
          <cell r="P33156">
            <v>0</v>
          </cell>
          <cell r="Q33156">
            <v>8500</v>
          </cell>
        </row>
        <row r="33157">
          <cell r="M33157" t="str">
            <v>805010659_ 1045054</v>
          </cell>
          <cell r="N33157">
            <v>156600</v>
          </cell>
          <cell r="O33157">
            <v>0</v>
          </cell>
          <cell r="P33157">
            <v>0</v>
          </cell>
          <cell r="Q33157">
            <v>156600</v>
          </cell>
        </row>
        <row r="33158">
          <cell r="M33158" t="str">
            <v>805010659_ 1045011</v>
          </cell>
          <cell r="N33158">
            <v>75400</v>
          </cell>
          <cell r="O33158">
            <v>0</v>
          </cell>
          <cell r="P33158">
            <v>0</v>
          </cell>
          <cell r="Q33158">
            <v>75400</v>
          </cell>
        </row>
        <row r="33159">
          <cell r="M33159" t="str">
            <v>805010659_ 1044994</v>
          </cell>
          <cell r="N33159">
            <v>122000</v>
          </cell>
          <cell r="O33159">
            <v>0</v>
          </cell>
          <cell r="P33159">
            <v>0</v>
          </cell>
          <cell r="Q33159">
            <v>122000</v>
          </cell>
        </row>
        <row r="33160">
          <cell r="M33160" t="str">
            <v>805010659_ 1045009</v>
          </cell>
          <cell r="N33160">
            <v>75400</v>
          </cell>
          <cell r="O33160">
            <v>0</v>
          </cell>
          <cell r="P33160">
            <v>0</v>
          </cell>
          <cell r="Q33160">
            <v>75400</v>
          </cell>
        </row>
        <row r="33161">
          <cell r="M33161" t="str">
            <v>805010659_ 1044987</v>
          </cell>
          <cell r="N33161">
            <v>40500</v>
          </cell>
          <cell r="O33161">
            <v>0</v>
          </cell>
          <cell r="P33161">
            <v>0</v>
          </cell>
          <cell r="Q33161">
            <v>40500</v>
          </cell>
        </row>
        <row r="33162">
          <cell r="M33162" t="str">
            <v>805010659_ 1045171</v>
          </cell>
          <cell r="N33162">
            <v>122000</v>
          </cell>
          <cell r="O33162">
            <v>0</v>
          </cell>
          <cell r="P33162">
            <v>0</v>
          </cell>
          <cell r="Q33162">
            <v>122000</v>
          </cell>
        </row>
        <row r="33163">
          <cell r="M33163" t="str">
            <v>805010659_ 1045117</v>
          </cell>
          <cell r="N33163">
            <v>450000</v>
          </cell>
          <cell r="O33163">
            <v>0</v>
          </cell>
          <cell r="P33163">
            <v>0</v>
          </cell>
          <cell r="Q33163">
            <v>450000</v>
          </cell>
        </row>
        <row r="33164">
          <cell r="M33164" t="str">
            <v>805010659_ 1045135</v>
          </cell>
          <cell r="N33164">
            <v>80020</v>
          </cell>
          <cell r="O33164">
            <v>0</v>
          </cell>
          <cell r="P33164">
            <v>0</v>
          </cell>
          <cell r="Q33164">
            <v>80020</v>
          </cell>
        </row>
        <row r="33165">
          <cell r="M33165" t="str">
            <v>805010659_ 1044541</v>
          </cell>
          <cell r="N33165">
            <v>74999</v>
          </cell>
          <cell r="O33165">
            <v>0</v>
          </cell>
          <cell r="P33165">
            <v>0</v>
          </cell>
          <cell r="Q33165">
            <v>74999</v>
          </cell>
        </row>
        <row r="33166">
          <cell r="M33166" t="str">
            <v>805010659_ 1045163</v>
          </cell>
          <cell r="N33166">
            <v>98000</v>
          </cell>
          <cell r="O33166">
            <v>0</v>
          </cell>
          <cell r="P33166">
            <v>0</v>
          </cell>
          <cell r="Q33166">
            <v>98000</v>
          </cell>
        </row>
        <row r="33167">
          <cell r="M33167" t="str">
            <v>805010659_ 1045145</v>
          </cell>
          <cell r="N33167">
            <v>226200</v>
          </cell>
          <cell r="O33167">
            <v>0</v>
          </cell>
          <cell r="P33167">
            <v>0</v>
          </cell>
          <cell r="Q33167">
            <v>226200</v>
          </cell>
        </row>
        <row r="33168">
          <cell r="M33168" t="str">
            <v>805010659_ 1045162</v>
          </cell>
          <cell r="N33168">
            <v>98000</v>
          </cell>
          <cell r="O33168">
            <v>0</v>
          </cell>
          <cell r="P33168">
            <v>0</v>
          </cell>
          <cell r="Q33168">
            <v>98000</v>
          </cell>
        </row>
        <row r="33169">
          <cell r="M33169" t="str">
            <v>805010659_ 1044653</v>
          </cell>
          <cell r="N33169">
            <v>75400</v>
          </cell>
          <cell r="O33169">
            <v>0</v>
          </cell>
          <cell r="P33169">
            <v>0</v>
          </cell>
          <cell r="Q33169">
            <v>75400</v>
          </cell>
        </row>
        <row r="33170">
          <cell r="M33170" t="str">
            <v>805010659_ 1044647</v>
          </cell>
          <cell r="N33170">
            <v>75400</v>
          </cell>
          <cell r="O33170">
            <v>0</v>
          </cell>
          <cell r="P33170">
            <v>0</v>
          </cell>
          <cell r="Q33170">
            <v>75400</v>
          </cell>
        </row>
        <row r="33171">
          <cell r="M33171" t="str">
            <v>805010659_ 1044488</v>
          </cell>
          <cell r="N33171">
            <v>52499</v>
          </cell>
          <cell r="O33171">
            <v>0</v>
          </cell>
          <cell r="P33171">
            <v>0</v>
          </cell>
          <cell r="Q33171">
            <v>52499</v>
          </cell>
        </row>
        <row r="33172">
          <cell r="M33172" t="str">
            <v>805010659_ 1044966</v>
          </cell>
          <cell r="N33172">
            <v>75400</v>
          </cell>
          <cell r="O33172">
            <v>0</v>
          </cell>
          <cell r="P33172">
            <v>0</v>
          </cell>
          <cell r="Q33172">
            <v>75400</v>
          </cell>
        </row>
        <row r="33173">
          <cell r="M33173" t="str">
            <v>805010659_ 1044575</v>
          </cell>
          <cell r="N33173">
            <v>151200</v>
          </cell>
          <cell r="O33173">
            <v>0</v>
          </cell>
          <cell r="P33173">
            <v>0</v>
          </cell>
          <cell r="Q33173">
            <v>151200</v>
          </cell>
        </row>
        <row r="33174">
          <cell r="M33174" t="str">
            <v>805010659_ 1044687</v>
          </cell>
          <cell r="N33174">
            <v>75400</v>
          </cell>
          <cell r="O33174">
            <v>0</v>
          </cell>
          <cell r="P33174">
            <v>0</v>
          </cell>
          <cell r="Q33174">
            <v>75400</v>
          </cell>
        </row>
        <row r="33175">
          <cell r="M33175" t="str">
            <v>805010659_ 1044964</v>
          </cell>
          <cell r="N33175">
            <v>156600</v>
          </cell>
          <cell r="O33175">
            <v>0</v>
          </cell>
          <cell r="P33175">
            <v>0</v>
          </cell>
          <cell r="Q33175">
            <v>156600</v>
          </cell>
        </row>
        <row r="33176">
          <cell r="M33176" t="str">
            <v>805010659_ 1044963</v>
          </cell>
          <cell r="N33176">
            <v>122000</v>
          </cell>
          <cell r="O33176">
            <v>0</v>
          </cell>
          <cell r="P33176">
            <v>0</v>
          </cell>
          <cell r="Q33176">
            <v>122000</v>
          </cell>
        </row>
        <row r="33177">
          <cell r="M33177" t="str">
            <v>805010659_ 1044973</v>
          </cell>
          <cell r="N33177">
            <v>75400</v>
          </cell>
          <cell r="O33177">
            <v>0</v>
          </cell>
          <cell r="P33177">
            <v>0</v>
          </cell>
          <cell r="Q33177">
            <v>75400</v>
          </cell>
        </row>
        <row r="33178">
          <cell r="M33178" t="str">
            <v>805010659_ 1044675</v>
          </cell>
          <cell r="N33178">
            <v>122000</v>
          </cell>
          <cell r="O33178">
            <v>0</v>
          </cell>
          <cell r="P33178">
            <v>0</v>
          </cell>
          <cell r="Q33178">
            <v>122000</v>
          </cell>
        </row>
        <row r="33179">
          <cell r="M33179" t="str">
            <v>805010659_ 1044537</v>
          </cell>
          <cell r="N33179">
            <v>75400</v>
          </cell>
          <cell r="O33179">
            <v>0</v>
          </cell>
          <cell r="P33179">
            <v>0</v>
          </cell>
          <cell r="Q33179">
            <v>75400</v>
          </cell>
        </row>
        <row r="33180">
          <cell r="M33180" t="str">
            <v>805010659_ 1045095</v>
          </cell>
          <cell r="N33180">
            <v>100800</v>
          </cell>
          <cell r="O33180">
            <v>0</v>
          </cell>
          <cell r="P33180">
            <v>0</v>
          </cell>
          <cell r="Q33180">
            <v>100800</v>
          </cell>
        </row>
        <row r="33181">
          <cell r="M33181" t="str">
            <v>805010659_ 1044980</v>
          </cell>
          <cell r="N33181">
            <v>75400</v>
          </cell>
          <cell r="O33181">
            <v>0</v>
          </cell>
          <cell r="P33181">
            <v>0</v>
          </cell>
          <cell r="Q33181">
            <v>75400</v>
          </cell>
        </row>
        <row r="33182">
          <cell r="M33182" t="str">
            <v>805010659_ 1044475</v>
          </cell>
          <cell r="N33182">
            <v>75400</v>
          </cell>
          <cell r="O33182">
            <v>0</v>
          </cell>
          <cell r="P33182">
            <v>0</v>
          </cell>
          <cell r="Q33182">
            <v>75400</v>
          </cell>
        </row>
        <row r="33183">
          <cell r="M33183" t="str">
            <v>805010659_ 1045056</v>
          </cell>
          <cell r="N33183">
            <v>18000</v>
          </cell>
          <cell r="O33183">
            <v>0</v>
          </cell>
          <cell r="P33183">
            <v>0</v>
          </cell>
          <cell r="Q33183">
            <v>18000</v>
          </cell>
        </row>
        <row r="33184">
          <cell r="M33184" t="str">
            <v>805010659_ 1045013</v>
          </cell>
          <cell r="N33184">
            <v>52499</v>
          </cell>
          <cell r="O33184">
            <v>0</v>
          </cell>
          <cell r="P33184">
            <v>0</v>
          </cell>
          <cell r="Q33184">
            <v>52499</v>
          </cell>
        </row>
        <row r="33185">
          <cell r="M33185" t="str">
            <v>805010659_ 1045041</v>
          </cell>
          <cell r="N33185">
            <v>50400</v>
          </cell>
          <cell r="O33185">
            <v>0</v>
          </cell>
          <cell r="P33185">
            <v>0</v>
          </cell>
          <cell r="Q33185">
            <v>50400</v>
          </cell>
        </row>
        <row r="33186">
          <cell r="M33186" t="str">
            <v>805010659_ 1044984</v>
          </cell>
          <cell r="N33186">
            <v>302400</v>
          </cell>
          <cell r="O33186">
            <v>0</v>
          </cell>
          <cell r="P33186">
            <v>0</v>
          </cell>
          <cell r="Q33186">
            <v>302400</v>
          </cell>
        </row>
        <row r="33187">
          <cell r="M33187" t="str">
            <v>805010659_ 1045097</v>
          </cell>
          <cell r="N33187">
            <v>252000</v>
          </cell>
          <cell r="O33187">
            <v>0</v>
          </cell>
          <cell r="P33187">
            <v>0</v>
          </cell>
          <cell r="Q33187">
            <v>252000</v>
          </cell>
        </row>
        <row r="33188">
          <cell r="M33188" t="str">
            <v>805010659_ 1044678</v>
          </cell>
          <cell r="N33188">
            <v>156600</v>
          </cell>
          <cell r="O33188">
            <v>0</v>
          </cell>
          <cell r="P33188">
            <v>0</v>
          </cell>
          <cell r="Q33188">
            <v>156600</v>
          </cell>
        </row>
        <row r="33189">
          <cell r="M33189" t="str">
            <v>805010659_ 1045143</v>
          </cell>
          <cell r="N33189">
            <v>518000</v>
          </cell>
          <cell r="O33189">
            <v>0</v>
          </cell>
          <cell r="P33189">
            <v>0</v>
          </cell>
          <cell r="Q33189">
            <v>518000</v>
          </cell>
        </row>
        <row r="33190">
          <cell r="M33190" t="str">
            <v>805010659_ 1045104</v>
          </cell>
          <cell r="N33190">
            <v>52499</v>
          </cell>
          <cell r="O33190">
            <v>0</v>
          </cell>
          <cell r="P33190">
            <v>0</v>
          </cell>
          <cell r="Q33190">
            <v>52499</v>
          </cell>
        </row>
        <row r="33191">
          <cell r="M33191" t="str">
            <v>805010659_ 1045001</v>
          </cell>
          <cell r="N33191">
            <v>75400</v>
          </cell>
          <cell r="O33191">
            <v>0</v>
          </cell>
          <cell r="P33191">
            <v>0</v>
          </cell>
          <cell r="Q33191">
            <v>75400</v>
          </cell>
        </row>
        <row r="33192">
          <cell r="M33192" t="str">
            <v>805010659_ 1044941</v>
          </cell>
          <cell r="N33192">
            <v>50400</v>
          </cell>
          <cell r="O33192">
            <v>0</v>
          </cell>
          <cell r="P33192">
            <v>0</v>
          </cell>
          <cell r="Q33192">
            <v>50400</v>
          </cell>
        </row>
        <row r="33193">
          <cell r="M33193" t="str">
            <v>805010659_ 1044655</v>
          </cell>
          <cell r="N33193">
            <v>75000</v>
          </cell>
          <cell r="O33193">
            <v>0</v>
          </cell>
          <cell r="P33193">
            <v>0</v>
          </cell>
          <cell r="Q33193">
            <v>75000</v>
          </cell>
        </row>
        <row r="33194">
          <cell r="M33194" t="str">
            <v>805010659_ 1045012</v>
          </cell>
          <cell r="N33194">
            <v>40600</v>
          </cell>
          <cell r="O33194">
            <v>0</v>
          </cell>
          <cell r="P33194">
            <v>0</v>
          </cell>
          <cell r="Q33194">
            <v>40600</v>
          </cell>
        </row>
        <row r="33195">
          <cell r="M33195" t="str">
            <v>805010659_ 1044645</v>
          </cell>
          <cell r="N33195">
            <v>156600</v>
          </cell>
          <cell r="O33195">
            <v>0</v>
          </cell>
          <cell r="P33195">
            <v>0</v>
          </cell>
          <cell r="Q33195">
            <v>156600</v>
          </cell>
        </row>
        <row r="33196">
          <cell r="M33196" t="str">
            <v>805010659_ 1044549</v>
          </cell>
          <cell r="N33196">
            <v>27000</v>
          </cell>
          <cell r="O33196">
            <v>0</v>
          </cell>
          <cell r="P33196">
            <v>0</v>
          </cell>
          <cell r="Q33196">
            <v>27000</v>
          </cell>
        </row>
        <row r="33197">
          <cell r="M33197" t="str">
            <v>805010659_ 1044970</v>
          </cell>
          <cell r="N33197">
            <v>52499</v>
          </cell>
          <cell r="O33197">
            <v>0</v>
          </cell>
          <cell r="P33197">
            <v>0</v>
          </cell>
          <cell r="Q33197">
            <v>52499</v>
          </cell>
        </row>
        <row r="33198">
          <cell r="M33198" t="str">
            <v>805010659_ 1045099</v>
          </cell>
          <cell r="N33198">
            <v>252000</v>
          </cell>
          <cell r="O33198">
            <v>0</v>
          </cell>
          <cell r="P33198">
            <v>0</v>
          </cell>
          <cell r="Q33198">
            <v>252000</v>
          </cell>
        </row>
        <row r="33199">
          <cell r="M33199" t="str">
            <v>805010659_ 1044954</v>
          </cell>
          <cell r="N33199">
            <v>122000</v>
          </cell>
          <cell r="O33199">
            <v>0</v>
          </cell>
          <cell r="P33199">
            <v>0</v>
          </cell>
          <cell r="Q33199">
            <v>122000</v>
          </cell>
        </row>
        <row r="33200">
          <cell r="M33200" t="str">
            <v>805010659_ 1045177</v>
          </cell>
          <cell r="N33200">
            <v>122000</v>
          </cell>
          <cell r="O33200">
            <v>0</v>
          </cell>
          <cell r="P33200">
            <v>0</v>
          </cell>
          <cell r="Q33200">
            <v>122000</v>
          </cell>
        </row>
        <row r="33201">
          <cell r="M33201" t="str">
            <v>805010659_ 1044577</v>
          </cell>
          <cell r="N33201">
            <v>52499</v>
          </cell>
          <cell r="O33201">
            <v>0</v>
          </cell>
          <cell r="P33201">
            <v>0</v>
          </cell>
          <cell r="Q33201">
            <v>52499</v>
          </cell>
        </row>
        <row r="33202">
          <cell r="M33202" t="str">
            <v>805010659_ 1044957</v>
          </cell>
          <cell r="N33202">
            <v>75400</v>
          </cell>
          <cell r="O33202">
            <v>0</v>
          </cell>
          <cell r="P33202">
            <v>0</v>
          </cell>
          <cell r="Q33202">
            <v>75400</v>
          </cell>
        </row>
        <row r="33203">
          <cell r="M33203" t="str">
            <v>805010659_ 1044951</v>
          </cell>
          <cell r="N33203">
            <v>156600</v>
          </cell>
          <cell r="O33203">
            <v>0</v>
          </cell>
          <cell r="P33203">
            <v>0</v>
          </cell>
          <cell r="Q33203">
            <v>156600</v>
          </cell>
        </row>
        <row r="33204">
          <cell r="M33204" t="str">
            <v>805010659_ 1044533</v>
          </cell>
          <cell r="N33204">
            <v>98000</v>
          </cell>
          <cell r="O33204">
            <v>0</v>
          </cell>
          <cell r="P33204">
            <v>0</v>
          </cell>
          <cell r="Q33204">
            <v>98000</v>
          </cell>
        </row>
        <row r="33205">
          <cell r="M33205" t="str">
            <v>805010659_ 1045094</v>
          </cell>
          <cell r="N33205">
            <v>100800</v>
          </cell>
          <cell r="O33205">
            <v>0</v>
          </cell>
          <cell r="P33205">
            <v>0</v>
          </cell>
          <cell r="Q33205">
            <v>100800</v>
          </cell>
        </row>
        <row r="33206">
          <cell r="M33206" t="str">
            <v>805010659_ 1044558</v>
          </cell>
          <cell r="N33206">
            <v>36540</v>
          </cell>
          <cell r="O33206">
            <v>0</v>
          </cell>
          <cell r="P33206">
            <v>0</v>
          </cell>
          <cell r="Q33206">
            <v>36540</v>
          </cell>
        </row>
        <row r="33207">
          <cell r="M33207" t="str">
            <v>805010659_ 1045042</v>
          </cell>
          <cell r="N33207">
            <v>52499</v>
          </cell>
          <cell r="O33207">
            <v>0</v>
          </cell>
          <cell r="P33207">
            <v>0</v>
          </cell>
          <cell r="Q33207">
            <v>52499</v>
          </cell>
        </row>
        <row r="33208">
          <cell r="M33208" t="str">
            <v>805010659_ 1044990</v>
          </cell>
          <cell r="N33208">
            <v>348000</v>
          </cell>
          <cell r="O33208">
            <v>0</v>
          </cell>
          <cell r="P33208">
            <v>0</v>
          </cell>
          <cell r="Q33208">
            <v>348000</v>
          </cell>
        </row>
        <row r="33209">
          <cell r="M33209" t="str">
            <v>805010659_ 1044641</v>
          </cell>
          <cell r="N33209">
            <v>122000</v>
          </cell>
          <cell r="O33209">
            <v>0</v>
          </cell>
          <cell r="P33209">
            <v>0</v>
          </cell>
          <cell r="Q33209">
            <v>122000</v>
          </cell>
        </row>
        <row r="33210">
          <cell r="M33210" t="str">
            <v>805010659_ 1044983</v>
          </cell>
          <cell r="N33210">
            <v>570000</v>
          </cell>
          <cell r="O33210">
            <v>0</v>
          </cell>
          <cell r="P33210">
            <v>0</v>
          </cell>
          <cell r="Q33210">
            <v>570000</v>
          </cell>
        </row>
        <row r="33211">
          <cell r="M33211" t="str">
            <v>805010659_ 1045181</v>
          </cell>
          <cell r="N33211">
            <v>122000</v>
          </cell>
          <cell r="O33211">
            <v>0</v>
          </cell>
          <cell r="P33211">
            <v>0</v>
          </cell>
          <cell r="Q33211">
            <v>122000</v>
          </cell>
        </row>
        <row r="33212">
          <cell r="M33212" t="str">
            <v>805010659_ 1044650</v>
          </cell>
          <cell r="N33212">
            <v>40600</v>
          </cell>
          <cell r="O33212">
            <v>0</v>
          </cell>
          <cell r="P33212">
            <v>0</v>
          </cell>
          <cell r="Q33212">
            <v>40600</v>
          </cell>
        </row>
        <row r="33213">
          <cell r="M33213" t="str">
            <v>805010659_ 1044521</v>
          </cell>
          <cell r="N33213">
            <v>122000</v>
          </cell>
          <cell r="O33213">
            <v>0</v>
          </cell>
          <cell r="P33213">
            <v>0</v>
          </cell>
          <cell r="Q33213">
            <v>122000</v>
          </cell>
        </row>
        <row r="33214">
          <cell r="M33214" t="str">
            <v>805010659_ 1044644</v>
          </cell>
          <cell r="N33214">
            <v>122000</v>
          </cell>
          <cell r="O33214">
            <v>0</v>
          </cell>
          <cell r="P33214">
            <v>0</v>
          </cell>
          <cell r="Q33214">
            <v>122000</v>
          </cell>
        </row>
        <row r="33215">
          <cell r="M33215" t="str">
            <v>805010659_ 1044611</v>
          </cell>
          <cell r="N33215">
            <v>75400</v>
          </cell>
          <cell r="O33215">
            <v>0</v>
          </cell>
          <cell r="P33215">
            <v>0</v>
          </cell>
          <cell r="Q33215">
            <v>75400</v>
          </cell>
        </row>
        <row r="33216">
          <cell r="M33216" t="str">
            <v>805010659_ 1045114</v>
          </cell>
          <cell r="N33216">
            <v>226200</v>
          </cell>
          <cell r="O33216">
            <v>0</v>
          </cell>
          <cell r="P33216">
            <v>0</v>
          </cell>
          <cell r="Q33216">
            <v>226200</v>
          </cell>
        </row>
        <row r="33217">
          <cell r="M33217" t="str">
            <v>805010659_ 1045173</v>
          </cell>
          <cell r="N33217">
            <v>122000</v>
          </cell>
          <cell r="O33217">
            <v>0</v>
          </cell>
          <cell r="P33217">
            <v>0</v>
          </cell>
          <cell r="Q33217">
            <v>122000</v>
          </cell>
        </row>
        <row r="33218">
          <cell r="M33218" t="str">
            <v>805010659_ 1044522</v>
          </cell>
          <cell r="N33218">
            <v>122000</v>
          </cell>
          <cell r="O33218">
            <v>0</v>
          </cell>
          <cell r="P33218">
            <v>0</v>
          </cell>
          <cell r="Q33218">
            <v>122000</v>
          </cell>
        </row>
        <row r="33219">
          <cell r="M33219" t="str">
            <v>805010659_ 1044489</v>
          </cell>
          <cell r="N33219">
            <v>75400</v>
          </cell>
          <cell r="O33219">
            <v>0</v>
          </cell>
          <cell r="P33219">
            <v>0</v>
          </cell>
          <cell r="Q33219">
            <v>75400</v>
          </cell>
        </row>
        <row r="33220">
          <cell r="M33220" t="str">
            <v>805010659_ 1044972</v>
          </cell>
          <cell r="N33220">
            <v>153000</v>
          </cell>
          <cell r="O33220">
            <v>0</v>
          </cell>
          <cell r="P33220">
            <v>0</v>
          </cell>
          <cell r="Q33220">
            <v>153000</v>
          </cell>
        </row>
        <row r="33221">
          <cell r="M33221" t="str">
            <v>805010659_ 1044958</v>
          </cell>
          <cell r="N33221">
            <v>153000</v>
          </cell>
          <cell r="O33221">
            <v>0</v>
          </cell>
          <cell r="P33221">
            <v>0</v>
          </cell>
          <cell r="Q33221">
            <v>153000</v>
          </cell>
        </row>
        <row r="33222">
          <cell r="M33222" t="str">
            <v>805010659_ 1044477</v>
          </cell>
          <cell r="N33222">
            <v>156600</v>
          </cell>
          <cell r="O33222">
            <v>0</v>
          </cell>
          <cell r="P33222">
            <v>0</v>
          </cell>
          <cell r="Q33222">
            <v>156600</v>
          </cell>
        </row>
        <row r="33223">
          <cell r="M33223" t="str">
            <v>805010659_ 1044573</v>
          </cell>
          <cell r="N33223">
            <v>250000</v>
          </cell>
          <cell r="O33223">
            <v>0</v>
          </cell>
          <cell r="P33223">
            <v>0</v>
          </cell>
          <cell r="Q33223">
            <v>250000</v>
          </cell>
        </row>
        <row r="33224">
          <cell r="M33224" t="str">
            <v>805010659_ 1044685</v>
          </cell>
          <cell r="N33224">
            <v>156600</v>
          </cell>
          <cell r="O33224">
            <v>0</v>
          </cell>
          <cell r="P33224">
            <v>0</v>
          </cell>
          <cell r="Q33224">
            <v>156600</v>
          </cell>
        </row>
        <row r="33225">
          <cell r="M33225" t="str">
            <v>805010659_ 1044580</v>
          </cell>
          <cell r="N33225">
            <v>226200</v>
          </cell>
          <cell r="O33225">
            <v>0</v>
          </cell>
          <cell r="P33225">
            <v>0</v>
          </cell>
          <cell r="Q33225">
            <v>226200</v>
          </cell>
        </row>
        <row r="33226">
          <cell r="M33226" t="str">
            <v>805010659_ 1044519</v>
          </cell>
          <cell r="N33226">
            <v>18000</v>
          </cell>
          <cell r="O33226">
            <v>0</v>
          </cell>
          <cell r="P33226">
            <v>0</v>
          </cell>
          <cell r="Q33226">
            <v>18000</v>
          </cell>
        </row>
        <row r="33227">
          <cell r="M33227" t="str">
            <v>805010659_ 1044959</v>
          </cell>
          <cell r="N33227">
            <v>75400</v>
          </cell>
          <cell r="O33227">
            <v>0</v>
          </cell>
          <cell r="P33227">
            <v>0</v>
          </cell>
          <cell r="Q33227">
            <v>75400</v>
          </cell>
        </row>
        <row r="33228">
          <cell r="M33228" t="str">
            <v>805010659_ 1045032</v>
          </cell>
          <cell r="N33228">
            <v>348000</v>
          </cell>
          <cell r="O33228">
            <v>0</v>
          </cell>
          <cell r="P33228">
            <v>0</v>
          </cell>
          <cell r="Q33228">
            <v>348000</v>
          </cell>
        </row>
        <row r="33229">
          <cell r="M33229" t="str">
            <v>805010659_ 1045175</v>
          </cell>
          <cell r="N33229">
            <v>122000</v>
          </cell>
          <cell r="O33229">
            <v>0</v>
          </cell>
          <cell r="P33229">
            <v>0</v>
          </cell>
          <cell r="Q33229">
            <v>122000</v>
          </cell>
        </row>
        <row r="33230">
          <cell r="M33230" t="str">
            <v>805010659_ 1045037</v>
          </cell>
          <cell r="N33230">
            <v>255000</v>
          </cell>
          <cell r="O33230">
            <v>0</v>
          </cell>
          <cell r="P33230">
            <v>0</v>
          </cell>
          <cell r="Q33230">
            <v>255000</v>
          </cell>
        </row>
        <row r="33231">
          <cell r="M33231" t="str">
            <v>805010659_ 1045068</v>
          </cell>
          <cell r="N33231">
            <v>70856</v>
          </cell>
          <cell r="O33231">
            <v>0</v>
          </cell>
          <cell r="P33231">
            <v>0</v>
          </cell>
          <cell r="Q33231">
            <v>70856</v>
          </cell>
        </row>
        <row r="33232">
          <cell r="M33232" t="str">
            <v>805010659_ 1044981</v>
          </cell>
          <cell r="N33232">
            <v>156600</v>
          </cell>
          <cell r="O33232">
            <v>0</v>
          </cell>
          <cell r="P33232">
            <v>0</v>
          </cell>
          <cell r="Q33232">
            <v>156600</v>
          </cell>
        </row>
        <row r="33233">
          <cell r="M33233" t="str">
            <v>805010659_ 1044937</v>
          </cell>
          <cell r="N33233">
            <v>250000</v>
          </cell>
          <cell r="O33233">
            <v>0</v>
          </cell>
          <cell r="P33233">
            <v>0</v>
          </cell>
          <cell r="Q33233">
            <v>250000</v>
          </cell>
        </row>
        <row r="33234">
          <cell r="M33234" t="str">
            <v>805010659_ 1045157</v>
          </cell>
          <cell r="N33234">
            <v>518000</v>
          </cell>
          <cell r="O33234">
            <v>0</v>
          </cell>
          <cell r="P33234">
            <v>0</v>
          </cell>
          <cell r="Q33234">
            <v>518000</v>
          </cell>
        </row>
        <row r="33235">
          <cell r="M33235" t="str">
            <v>805010659_ 1044978</v>
          </cell>
          <cell r="N33235">
            <v>156600</v>
          </cell>
          <cell r="O33235">
            <v>0</v>
          </cell>
          <cell r="P33235">
            <v>0</v>
          </cell>
          <cell r="Q33235">
            <v>156600</v>
          </cell>
        </row>
        <row r="33236">
          <cell r="M33236" t="str">
            <v>805010659_ 1045126</v>
          </cell>
          <cell r="N33236">
            <v>518000</v>
          </cell>
          <cell r="O33236">
            <v>0</v>
          </cell>
          <cell r="P33236">
            <v>0</v>
          </cell>
          <cell r="Q33236">
            <v>518000</v>
          </cell>
        </row>
        <row r="33237">
          <cell r="M33237" t="str">
            <v>805010659_ 1045050</v>
          </cell>
          <cell r="N33237">
            <v>122000</v>
          </cell>
          <cell r="O33237">
            <v>0</v>
          </cell>
          <cell r="P33237">
            <v>0</v>
          </cell>
          <cell r="Q33237">
            <v>122000</v>
          </cell>
        </row>
        <row r="33238">
          <cell r="M33238" t="str">
            <v>805010659_ 1045039</v>
          </cell>
          <cell r="N33238">
            <v>26000</v>
          </cell>
          <cell r="O33238">
            <v>0</v>
          </cell>
          <cell r="P33238">
            <v>0</v>
          </cell>
          <cell r="Q33238">
            <v>26000</v>
          </cell>
        </row>
        <row r="33239">
          <cell r="M33239" t="str">
            <v>805010659_ 1044523</v>
          </cell>
          <cell r="N33239">
            <v>18000</v>
          </cell>
          <cell r="O33239">
            <v>0</v>
          </cell>
          <cell r="P33239">
            <v>0</v>
          </cell>
          <cell r="Q33239">
            <v>18000</v>
          </cell>
        </row>
        <row r="33240">
          <cell r="M33240" t="str">
            <v>805010659_ 1044985</v>
          </cell>
          <cell r="N33240">
            <v>70600</v>
          </cell>
          <cell r="O33240">
            <v>0</v>
          </cell>
          <cell r="P33240">
            <v>0</v>
          </cell>
          <cell r="Q33240">
            <v>70600</v>
          </cell>
        </row>
        <row r="33241">
          <cell r="M33241" t="str">
            <v>805010659_ 1044512</v>
          </cell>
          <cell r="N33241">
            <v>52499</v>
          </cell>
          <cell r="O33241">
            <v>0</v>
          </cell>
          <cell r="P33241">
            <v>0</v>
          </cell>
          <cell r="Q33241">
            <v>52499</v>
          </cell>
        </row>
        <row r="33242">
          <cell r="M33242" t="str">
            <v>805010659_ 1045047</v>
          </cell>
          <cell r="N33242">
            <v>348000</v>
          </cell>
          <cell r="O33242">
            <v>0</v>
          </cell>
          <cell r="P33242">
            <v>0</v>
          </cell>
          <cell r="Q33242">
            <v>348000</v>
          </cell>
        </row>
        <row r="33243">
          <cell r="M33243" t="str">
            <v>805010659_ 1045161</v>
          </cell>
          <cell r="N33243">
            <v>98000</v>
          </cell>
          <cell r="O33243">
            <v>0</v>
          </cell>
          <cell r="P33243">
            <v>0</v>
          </cell>
          <cell r="Q33243">
            <v>98000</v>
          </cell>
        </row>
        <row r="33244">
          <cell r="M33244" t="str">
            <v>805010659_ 1045134</v>
          </cell>
          <cell r="N33244">
            <v>122000</v>
          </cell>
          <cell r="O33244">
            <v>0</v>
          </cell>
          <cell r="P33244">
            <v>0</v>
          </cell>
          <cell r="Q33244">
            <v>122000</v>
          </cell>
        </row>
        <row r="33245">
          <cell r="M33245" t="str">
            <v>805010659_ 1044540</v>
          </cell>
          <cell r="N33245">
            <v>246200</v>
          </cell>
          <cell r="O33245">
            <v>0</v>
          </cell>
          <cell r="P33245">
            <v>0</v>
          </cell>
          <cell r="Q33245">
            <v>246200</v>
          </cell>
        </row>
        <row r="33246">
          <cell r="M33246" t="str">
            <v>805010659_ 1045160</v>
          </cell>
          <cell r="N33246">
            <v>70499</v>
          </cell>
          <cell r="O33246">
            <v>0</v>
          </cell>
          <cell r="P33246">
            <v>0</v>
          </cell>
          <cell r="Q33246">
            <v>70499</v>
          </cell>
        </row>
        <row r="33247">
          <cell r="M33247" t="str">
            <v>805010659_ 1044948</v>
          </cell>
          <cell r="N33247">
            <v>2436000</v>
          </cell>
          <cell r="O33247">
            <v>0</v>
          </cell>
          <cell r="P33247">
            <v>0</v>
          </cell>
          <cell r="Q33247">
            <v>2436000</v>
          </cell>
        </row>
        <row r="33248">
          <cell r="M33248" t="str">
            <v>805010659_ 1044967</v>
          </cell>
          <cell r="N33248">
            <v>403200</v>
          </cell>
          <cell r="O33248">
            <v>0</v>
          </cell>
          <cell r="P33248">
            <v>0</v>
          </cell>
          <cell r="Q33248">
            <v>403200</v>
          </cell>
        </row>
        <row r="33249">
          <cell r="M33249" t="str">
            <v>805010659_ 1044631</v>
          </cell>
          <cell r="N33249">
            <v>122000</v>
          </cell>
          <cell r="O33249">
            <v>0</v>
          </cell>
          <cell r="P33249">
            <v>0</v>
          </cell>
          <cell r="Q33249">
            <v>122000</v>
          </cell>
        </row>
        <row r="33250">
          <cell r="M33250" t="str">
            <v>805010659_ 1044484</v>
          </cell>
          <cell r="N33250">
            <v>156600</v>
          </cell>
          <cell r="O33250">
            <v>0</v>
          </cell>
          <cell r="P33250">
            <v>0</v>
          </cell>
          <cell r="Q33250">
            <v>156600</v>
          </cell>
        </row>
        <row r="33251">
          <cell r="M33251" t="str">
            <v>805010659_ 1044532</v>
          </cell>
          <cell r="N33251">
            <v>98000</v>
          </cell>
          <cell r="O33251">
            <v>0</v>
          </cell>
          <cell r="P33251">
            <v>0</v>
          </cell>
          <cell r="Q33251">
            <v>98000</v>
          </cell>
        </row>
        <row r="33252">
          <cell r="M33252" t="str">
            <v>805010659_ 1045038</v>
          </cell>
          <cell r="N33252">
            <v>80020</v>
          </cell>
          <cell r="O33252">
            <v>0</v>
          </cell>
          <cell r="P33252">
            <v>0</v>
          </cell>
          <cell r="Q33252">
            <v>80020</v>
          </cell>
        </row>
        <row r="33253">
          <cell r="M33253" t="str">
            <v>805010659_ 1044569</v>
          </cell>
          <cell r="N33253">
            <v>75400</v>
          </cell>
          <cell r="O33253">
            <v>0</v>
          </cell>
          <cell r="P33253">
            <v>0</v>
          </cell>
          <cell r="Q33253">
            <v>75400</v>
          </cell>
        </row>
        <row r="33254">
          <cell r="M33254" t="str">
            <v>805010659_ 1044979</v>
          </cell>
          <cell r="N33254">
            <v>156600</v>
          </cell>
          <cell r="O33254">
            <v>0</v>
          </cell>
          <cell r="P33254">
            <v>0</v>
          </cell>
          <cell r="Q33254">
            <v>156600</v>
          </cell>
        </row>
        <row r="33255">
          <cell r="M33255" t="str">
            <v>805010659_ 1044680</v>
          </cell>
          <cell r="N33255">
            <v>8500</v>
          </cell>
          <cell r="O33255">
            <v>0</v>
          </cell>
          <cell r="P33255">
            <v>0</v>
          </cell>
          <cell r="Q33255">
            <v>8500</v>
          </cell>
        </row>
        <row r="33256">
          <cell r="M33256" t="str">
            <v>805010659_ 1044940</v>
          </cell>
          <cell r="N33256">
            <v>348000</v>
          </cell>
          <cell r="O33256">
            <v>0</v>
          </cell>
          <cell r="P33256">
            <v>0</v>
          </cell>
          <cell r="Q33256">
            <v>348000</v>
          </cell>
        </row>
        <row r="33257">
          <cell r="M33257" t="str">
            <v>805010659_ 1044556</v>
          </cell>
          <cell r="N33257">
            <v>75400</v>
          </cell>
          <cell r="O33257">
            <v>0</v>
          </cell>
          <cell r="P33257">
            <v>0</v>
          </cell>
          <cell r="Q33257">
            <v>75400</v>
          </cell>
        </row>
        <row r="33258">
          <cell r="M33258" t="str">
            <v>805010659_ 1045091</v>
          </cell>
          <cell r="N33258">
            <v>98000</v>
          </cell>
          <cell r="O33258">
            <v>0</v>
          </cell>
          <cell r="P33258">
            <v>0</v>
          </cell>
          <cell r="Q33258">
            <v>98000</v>
          </cell>
        </row>
        <row r="33259">
          <cell r="M33259" t="str">
            <v>805010659_ 1044613</v>
          </cell>
          <cell r="N33259">
            <v>226200</v>
          </cell>
          <cell r="O33259">
            <v>0</v>
          </cell>
          <cell r="P33259">
            <v>0</v>
          </cell>
          <cell r="Q33259">
            <v>226200</v>
          </cell>
        </row>
        <row r="33260">
          <cell r="M33260" t="str">
            <v>805010659_ 1045164</v>
          </cell>
          <cell r="N33260">
            <v>122000</v>
          </cell>
          <cell r="O33260">
            <v>0</v>
          </cell>
          <cell r="P33260">
            <v>0</v>
          </cell>
          <cell r="Q33260">
            <v>122000</v>
          </cell>
        </row>
        <row r="33261">
          <cell r="M33261" t="str">
            <v>805010659_ 1044546</v>
          </cell>
          <cell r="N33261">
            <v>52499</v>
          </cell>
          <cell r="O33261">
            <v>0</v>
          </cell>
          <cell r="P33261">
            <v>0</v>
          </cell>
          <cell r="Q33261">
            <v>52499</v>
          </cell>
        </row>
        <row r="33262">
          <cell r="M33262" t="str">
            <v>805010659_ 1044486</v>
          </cell>
          <cell r="N33262">
            <v>52499</v>
          </cell>
          <cell r="O33262">
            <v>0</v>
          </cell>
          <cell r="P33262">
            <v>0</v>
          </cell>
          <cell r="Q33262">
            <v>52499</v>
          </cell>
        </row>
        <row r="33263">
          <cell r="M33263" t="str">
            <v>805010659_ 1045141</v>
          </cell>
          <cell r="N33263">
            <v>75400</v>
          </cell>
          <cell r="O33263">
            <v>0</v>
          </cell>
          <cell r="P33263">
            <v>0</v>
          </cell>
          <cell r="Q33263">
            <v>75400</v>
          </cell>
        </row>
        <row r="33264">
          <cell r="M33264" t="str">
            <v>805010659_ 1045180</v>
          </cell>
          <cell r="N33264">
            <v>122000</v>
          </cell>
          <cell r="O33264">
            <v>0</v>
          </cell>
          <cell r="P33264">
            <v>0</v>
          </cell>
          <cell r="Q33264">
            <v>122000</v>
          </cell>
        </row>
        <row r="33265">
          <cell r="M33265" t="str">
            <v>805010659_ 1045176</v>
          </cell>
          <cell r="N33265">
            <v>122000</v>
          </cell>
          <cell r="O33265">
            <v>0</v>
          </cell>
          <cell r="P33265">
            <v>0</v>
          </cell>
          <cell r="Q33265">
            <v>122000</v>
          </cell>
        </row>
        <row r="33266">
          <cell r="M33266" t="str">
            <v>805010659_ 1045122</v>
          </cell>
          <cell r="N33266">
            <v>348000</v>
          </cell>
          <cell r="O33266">
            <v>0</v>
          </cell>
          <cell r="P33266">
            <v>0</v>
          </cell>
          <cell r="Q33266">
            <v>348000</v>
          </cell>
        </row>
        <row r="33267">
          <cell r="M33267" t="str">
            <v>805010659_ 1044950</v>
          </cell>
          <cell r="N33267">
            <v>40600</v>
          </cell>
          <cell r="O33267">
            <v>0</v>
          </cell>
          <cell r="P33267">
            <v>0</v>
          </cell>
          <cell r="Q33267">
            <v>40600</v>
          </cell>
        </row>
        <row r="33268">
          <cell r="M33268" t="str">
            <v>805010659_ 1044542</v>
          </cell>
          <cell r="N33268">
            <v>8500</v>
          </cell>
          <cell r="O33268">
            <v>0</v>
          </cell>
          <cell r="P33268">
            <v>0</v>
          </cell>
          <cell r="Q33268">
            <v>8500</v>
          </cell>
        </row>
        <row r="33269">
          <cell r="M33269" t="str">
            <v>805010659_ 1044974</v>
          </cell>
          <cell r="N33269">
            <v>98000</v>
          </cell>
          <cell r="O33269">
            <v>0</v>
          </cell>
          <cell r="P33269">
            <v>0</v>
          </cell>
          <cell r="Q33269">
            <v>98000</v>
          </cell>
        </row>
        <row r="33270">
          <cell r="M33270" t="str">
            <v>805010659_ 1044681</v>
          </cell>
          <cell r="N33270">
            <v>52499</v>
          </cell>
          <cell r="O33270">
            <v>0</v>
          </cell>
          <cell r="P33270">
            <v>0</v>
          </cell>
          <cell r="Q33270">
            <v>52499</v>
          </cell>
        </row>
        <row r="33271">
          <cell r="M33271" t="str">
            <v>805010659_ 1045108</v>
          </cell>
          <cell r="N33271">
            <v>75400</v>
          </cell>
          <cell r="O33271">
            <v>0</v>
          </cell>
          <cell r="P33271">
            <v>0</v>
          </cell>
          <cell r="Q33271">
            <v>75400</v>
          </cell>
        </row>
        <row r="33272">
          <cell r="M33272" t="str">
            <v>805010659_ 1045089</v>
          </cell>
          <cell r="N33272">
            <v>98000</v>
          </cell>
          <cell r="O33272">
            <v>0</v>
          </cell>
          <cell r="P33272">
            <v>0</v>
          </cell>
          <cell r="Q33272">
            <v>98000</v>
          </cell>
        </row>
        <row r="33273">
          <cell r="M33273" t="str">
            <v>805010659_ 1045151</v>
          </cell>
          <cell r="N33273">
            <v>75400</v>
          </cell>
          <cell r="O33273">
            <v>0</v>
          </cell>
          <cell r="P33273">
            <v>0</v>
          </cell>
          <cell r="Q33273">
            <v>75400</v>
          </cell>
        </row>
        <row r="33274">
          <cell r="M33274" t="str">
            <v>805010659_ 1045172</v>
          </cell>
          <cell r="N33274">
            <v>122000</v>
          </cell>
          <cell r="O33274">
            <v>0</v>
          </cell>
          <cell r="P33274">
            <v>0</v>
          </cell>
          <cell r="Q33274">
            <v>122000</v>
          </cell>
        </row>
        <row r="33275">
          <cell r="M33275" t="str">
            <v>805010659_ 1045124</v>
          </cell>
          <cell r="N33275">
            <v>17000</v>
          </cell>
          <cell r="O33275">
            <v>0</v>
          </cell>
          <cell r="P33275">
            <v>0</v>
          </cell>
          <cell r="Q33275">
            <v>17000</v>
          </cell>
        </row>
        <row r="33276">
          <cell r="M33276" t="str">
            <v>805010659_ 1044652</v>
          </cell>
          <cell r="N33276">
            <v>122000</v>
          </cell>
          <cell r="O33276">
            <v>0</v>
          </cell>
          <cell r="P33276">
            <v>0</v>
          </cell>
          <cell r="Q33276">
            <v>122000</v>
          </cell>
        </row>
        <row r="33277">
          <cell r="M33277" t="str">
            <v>805010659_ 1045028</v>
          </cell>
          <cell r="N33277">
            <v>75400</v>
          </cell>
          <cell r="O33277">
            <v>0</v>
          </cell>
          <cell r="P33277">
            <v>0</v>
          </cell>
          <cell r="Q33277">
            <v>75400</v>
          </cell>
        </row>
        <row r="33278">
          <cell r="M33278" t="str">
            <v>805010659_ 1044482</v>
          </cell>
          <cell r="N33278">
            <v>122000</v>
          </cell>
          <cell r="O33278">
            <v>0</v>
          </cell>
          <cell r="P33278">
            <v>0</v>
          </cell>
          <cell r="Q33278">
            <v>122000</v>
          </cell>
        </row>
        <row r="33279">
          <cell r="M33279" t="str">
            <v>805010659_ 1044637</v>
          </cell>
          <cell r="N33279">
            <v>226200</v>
          </cell>
          <cell r="O33279">
            <v>0</v>
          </cell>
          <cell r="P33279">
            <v>0</v>
          </cell>
          <cell r="Q33279">
            <v>226200</v>
          </cell>
        </row>
        <row r="33280">
          <cell r="M33280" t="str">
            <v>805010659_ 1044557</v>
          </cell>
          <cell r="N33280">
            <v>156600</v>
          </cell>
          <cell r="O33280">
            <v>0</v>
          </cell>
          <cell r="P33280">
            <v>0</v>
          </cell>
          <cell r="Q33280">
            <v>156600</v>
          </cell>
        </row>
        <row r="33281">
          <cell r="M33281" t="str">
            <v>805010659_ 1044478</v>
          </cell>
          <cell r="N33281">
            <v>156600</v>
          </cell>
          <cell r="O33281">
            <v>0</v>
          </cell>
          <cell r="P33281">
            <v>0</v>
          </cell>
          <cell r="Q33281">
            <v>156600</v>
          </cell>
        </row>
        <row r="33282">
          <cell r="M33282" t="str">
            <v>805010659_ 1045136</v>
          </cell>
          <cell r="N33282">
            <v>40600</v>
          </cell>
          <cell r="O33282">
            <v>0</v>
          </cell>
          <cell r="P33282">
            <v>0</v>
          </cell>
          <cell r="Q33282">
            <v>40600</v>
          </cell>
        </row>
        <row r="33283">
          <cell r="M33283" t="str">
            <v>805010659_ 1045140</v>
          </cell>
          <cell r="N33283">
            <v>75400</v>
          </cell>
          <cell r="O33283">
            <v>0</v>
          </cell>
          <cell r="P33283">
            <v>0</v>
          </cell>
          <cell r="Q33283">
            <v>75400</v>
          </cell>
        </row>
        <row r="33284">
          <cell r="M33284" t="str">
            <v>805010659_ 1044572</v>
          </cell>
          <cell r="N33284">
            <v>39000</v>
          </cell>
          <cell r="O33284">
            <v>0</v>
          </cell>
          <cell r="P33284">
            <v>0</v>
          </cell>
          <cell r="Q33284">
            <v>39000</v>
          </cell>
        </row>
        <row r="33285">
          <cell r="M33285" t="str">
            <v>805010659_ 1045116</v>
          </cell>
          <cell r="N33285">
            <v>50400</v>
          </cell>
          <cell r="O33285">
            <v>0</v>
          </cell>
          <cell r="P33285">
            <v>0</v>
          </cell>
          <cell r="Q33285">
            <v>50400</v>
          </cell>
        </row>
        <row r="33286">
          <cell r="M33286" t="str">
            <v>805010659_ 1044961</v>
          </cell>
          <cell r="N33286">
            <v>50400</v>
          </cell>
          <cell r="O33286">
            <v>0</v>
          </cell>
          <cell r="P33286">
            <v>0</v>
          </cell>
          <cell r="Q33286">
            <v>50400</v>
          </cell>
        </row>
        <row r="33287">
          <cell r="M33287" t="str">
            <v>805010659_ 1044677</v>
          </cell>
          <cell r="N33287">
            <v>75400</v>
          </cell>
          <cell r="O33287">
            <v>0</v>
          </cell>
          <cell r="P33287">
            <v>0</v>
          </cell>
          <cell r="Q33287">
            <v>75400</v>
          </cell>
        </row>
        <row r="33288">
          <cell r="M33288" t="str">
            <v>805010659_ 1044998</v>
          </cell>
          <cell r="N33288">
            <v>75400</v>
          </cell>
          <cell r="O33288">
            <v>0</v>
          </cell>
          <cell r="P33288">
            <v>0</v>
          </cell>
          <cell r="Q33288">
            <v>75400</v>
          </cell>
        </row>
        <row r="33289">
          <cell r="M33289" t="str">
            <v>805010659_ 1044615</v>
          </cell>
          <cell r="N33289">
            <v>75400</v>
          </cell>
          <cell r="O33289">
            <v>0</v>
          </cell>
          <cell r="P33289">
            <v>0</v>
          </cell>
          <cell r="Q33289">
            <v>75400</v>
          </cell>
        </row>
        <row r="33290">
          <cell r="M33290" t="str">
            <v>805010659_ 1045035</v>
          </cell>
          <cell r="N33290">
            <v>98000</v>
          </cell>
          <cell r="O33290">
            <v>0</v>
          </cell>
          <cell r="P33290">
            <v>0</v>
          </cell>
          <cell r="Q33290">
            <v>98000</v>
          </cell>
        </row>
        <row r="33291">
          <cell r="M33291" t="str">
            <v>805010659_ 1045107</v>
          </cell>
          <cell r="N33291">
            <v>75400</v>
          </cell>
          <cell r="O33291">
            <v>0</v>
          </cell>
          <cell r="P33291">
            <v>0</v>
          </cell>
          <cell r="Q33291">
            <v>75400</v>
          </cell>
        </row>
        <row r="33292">
          <cell r="M33292" t="str">
            <v>805010659_ 1044962</v>
          </cell>
          <cell r="N33292">
            <v>8500</v>
          </cell>
          <cell r="O33292">
            <v>0</v>
          </cell>
          <cell r="P33292">
            <v>0</v>
          </cell>
          <cell r="Q33292">
            <v>8500</v>
          </cell>
        </row>
        <row r="33293">
          <cell r="M33293" t="str">
            <v>805010659_ 1045125</v>
          </cell>
          <cell r="N33293">
            <v>250000</v>
          </cell>
          <cell r="O33293">
            <v>0</v>
          </cell>
          <cell r="P33293">
            <v>0</v>
          </cell>
          <cell r="Q33293">
            <v>250000</v>
          </cell>
        </row>
        <row r="33294">
          <cell r="M33294" t="str">
            <v>805010659_ 1044635</v>
          </cell>
          <cell r="N33294">
            <v>52499</v>
          </cell>
          <cell r="O33294">
            <v>0</v>
          </cell>
          <cell r="P33294">
            <v>0</v>
          </cell>
          <cell r="Q33294">
            <v>52499</v>
          </cell>
        </row>
        <row r="33295">
          <cell r="M33295" t="str">
            <v>805010659_ 1044643</v>
          </cell>
          <cell r="N33295">
            <v>122000</v>
          </cell>
          <cell r="O33295">
            <v>0</v>
          </cell>
          <cell r="P33295">
            <v>0</v>
          </cell>
          <cell r="Q33295">
            <v>122000</v>
          </cell>
        </row>
        <row r="33296">
          <cell r="M33296" t="str">
            <v>805010659_ 1044534</v>
          </cell>
          <cell r="N33296">
            <v>75400</v>
          </cell>
          <cell r="O33296">
            <v>0</v>
          </cell>
          <cell r="P33296">
            <v>0</v>
          </cell>
          <cell r="Q33296">
            <v>75400</v>
          </cell>
        </row>
        <row r="33297">
          <cell r="M33297" t="str">
            <v>805010659_ 1045113</v>
          </cell>
          <cell r="N33297">
            <v>75400</v>
          </cell>
          <cell r="O33297">
            <v>0</v>
          </cell>
          <cell r="P33297">
            <v>0</v>
          </cell>
          <cell r="Q33297">
            <v>75400</v>
          </cell>
        </row>
        <row r="33298">
          <cell r="M33298" t="str">
            <v>805010659_ 1045016</v>
          </cell>
          <cell r="N33298">
            <v>75400</v>
          </cell>
          <cell r="O33298">
            <v>0</v>
          </cell>
          <cell r="P33298">
            <v>0</v>
          </cell>
          <cell r="Q33298">
            <v>75400</v>
          </cell>
        </row>
        <row r="33299">
          <cell r="M33299" t="str">
            <v>805010659_ 1045092</v>
          </cell>
          <cell r="N33299">
            <v>98000</v>
          </cell>
          <cell r="O33299">
            <v>0</v>
          </cell>
          <cell r="P33299">
            <v>0</v>
          </cell>
          <cell r="Q33299">
            <v>98000</v>
          </cell>
        </row>
        <row r="33300">
          <cell r="M33300" t="str">
            <v>805010659_ 1045021</v>
          </cell>
          <cell r="N33300">
            <v>75400</v>
          </cell>
          <cell r="O33300">
            <v>0</v>
          </cell>
          <cell r="P33300">
            <v>0</v>
          </cell>
          <cell r="Q33300">
            <v>75400</v>
          </cell>
        </row>
        <row r="33301">
          <cell r="M33301" t="str">
            <v>805010659_ 1044524</v>
          </cell>
          <cell r="N33301">
            <v>65000</v>
          </cell>
          <cell r="O33301">
            <v>0</v>
          </cell>
          <cell r="P33301">
            <v>0</v>
          </cell>
          <cell r="Q33301">
            <v>65000</v>
          </cell>
        </row>
        <row r="33302">
          <cell r="M33302" t="str">
            <v>805010659_ 1044487</v>
          </cell>
          <cell r="N33302">
            <v>52499</v>
          </cell>
          <cell r="O33302">
            <v>0</v>
          </cell>
          <cell r="P33302">
            <v>0</v>
          </cell>
          <cell r="Q33302">
            <v>52499</v>
          </cell>
        </row>
        <row r="33303">
          <cell r="M33303" t="str">
            <v>805010659_ 1044969</v>
          </cell>
          <cell r="N33303">
            <v>52499</v>
          </cell>
          <cell r="O33303">
            <v>0</v>
          </cell>
          <cell r="P33303">
            <v>0</v>
          </cell>
          <cell r="Q33303">
            <v>52499</v>
          </cell>
        </row>
        <row r="33304">
          <cell r="M33304" t="str">
            <v>805010659_ 1044481</v>
          </cell>
          <cell r="N33304">
            <v>122000</v>
          </cell>
          <cell r="O33304">
            <v>0</v>
          </cell>
          <cell r="P33304">
            <v>0</v>
          </cell>
          <cell r="Q33304">
            <v>122000</v>
          </cell>
        </row>
        <row r="33305">
          <cell r="M33305" t="str">
            <v>805010659_ 1045030</v>
          </cell>
          <cell r="N33305">
            <v>125000</v>
          </cell>
          <cell r="O33305">
            <v>0</v>
          </cell>
          <cell r="P33305">
            <v>0</v>
          </cell>
          <cell r="Q33305">
            <v>125000</v>
          </cell>
        </row>
        <row r="33306">
          <cell r="M33306" t="str">
            <v>805010659_ 1045065</v>
          </cell>
          <cell r="N33306">
            <v>75400</v>
          </cell>
          <cell r="O33306">
            <v>0</v>
          </cell>
          <cell r="P33306">
            <v>0</v>
          </cell>
          <cell r="Q33306">
            <v>75400</v>
          </cell>
        </row>
        <row r="33307">
          <cell r="M33307" t="str">
            <v>805010659_ 1045029</v>
          </cell>
          <cell r="N33307">
            <v>1864800</v>
          </cell>
          <cell r="O33307">
            <v>0</v>
          </cell>
          <cell r="P33307">
            <v>0</v>
          </cell>
          <cell r="Q33307">
            <v>1864800</v>
          </cell>
        </row>
        <row r="33308">
          <cell r="M33308" t="str">
            <v>805010659_ 1045150</v>
          </cell>
          <cell r="N33308">
            <v>75400</v>
          </cell>
          <cell r="O33308">
            <v>0</v>
          </cell>
          <cell r="P33308">
            <v>0</v>
          </cell>
          <cell r="Q33308">
            <v>75400</v>
          </cell>
        </row>
        <row r="33309">
          <cell r="M33309" t="str">
            <v>805010659_ 1045156</v>
          </cell>
          <cell r="N33309">
            <v>156600</v>
          </cell>
          <cell r="O33309">
            <v>0</v>
          </cell>
          <cell r="P33309">
            <v>0</v>
          </cell>
          <cell r="Q33309">
            <v>156600</v>
          </cell>
        </row>
        <row r="33310">
          <cell r="M33310" t="str">
            <v>805010659_ 1044942</v>
          </cell>
          <cell r="N33310">
            <v>50400</v>
          </cell>
          <cell r="O33310">
            <v>0</v>
          </cell>
          <cell r="P33310">
            <v>0</v>
          </cell>
          <cell r="Q33310">
            <v>50400</v>
          </cell>
        </row>
        <row r="33311">
          <cell r="M33311" t="str">
            <v>805010659_ 1044988</v>
          </cell>
          <cell r="N33311">
            <v>22360</v>
          </cell>
          <cell r="O33311">
            <v>0</v>
          </cell>
          <cell r="P33311">
            <v>0</v>
          </cell>
          <cell r="Q33311">
            <v>22360</v>
          </cell>
        </row>
        <row r="33312">
          <cell r="M33312" t="str">
            <v>805010659_ 1045002</v>
          </cell>
          <cell r="N33312">
            <v>122000</v>
          </cell>
          <cell r="O33312">
            <v>0</v>
          </cell>
          <cell r="P33312">
            <v>0</v>
          </cell>
          <cell r="Q33312">
            <v>122000</v>
          </cell>
        </row>
        <row r="33313">
          <cell r="M33313" t="str">
            <v>805010659_ 1045168</v>
          </cell>
          <cell r="N33313">
            <v>122000</v>
          </cell>
          <cell r="O33313">
            <v>0</v>
          </cell>
          <cell r="P33313">
            <v>0</v>
          </cell>
          <cell r="Q33313">
            <v>122000</v>
          </cell>
        </row>
        <row r="33314">
          <cell r="M33314" t="str">
            <v>805010659_ 1045146</v>
          </cell>
          <cell r="N33314">
            <v>75000</v>
          </cell>
          <cell r="O33314">
            <v>0</v>
          </cell>
          <cell r="P33314">
            <v>0</v>
          </cell>
          <cell r="Q33314">
            <v>75000</v>
          </cell>
        </row>
        <row r="33315">
          <cell r="M33315" t="str">
            <v>805010659_ 1044609</v>
          </cell>
          <cell r="N33315">
            <v>900000</v>
          </cell>
          <cell r="O33315">
            <v>0</v>
          </cell>
          <cell r="P33315">
            <v>0</v>
          </cell>
          <cell r="Q33315">
            <v>900000</v>
          </cell>
        </row>
        <row r="33316">
          <cell r="M33316" t="str">
            <v>805010659_ 1045074</v>
          </cell>
          <cell r="N33316">
            <v>98000</v>
          </cell>
          <cell r="O33316">
            <v>0</v>
          </cell>
          <cell r="P33316">
            <v>0</v>
          </cell>
          <cell r="Q33316">
            <v>98000</v>
          </cell>
        </row>
        <row r="33317">
          <cell r="M33317" t="str">
            <v>805010659_ 1044578</v>
          </cell>
          <cell r="N33317">
            <v>250000</v>
          </cell>
          <cell r="O33317">
            <v>0</v>
          </cell>
          <cell r="P33317">
            <v>0</v>
          </cell>
          <cell r="Q33317">
            <v>250000</v>
          </cell>
        </row>
        <row r="33318">
          <cell r="M33318" t="str">
            <v>805010659_ 1044612</v>
          </cell>
          <cell r="N33318">
            <v>156600</v>
          </cell>
          <cell r="O33318">
            <v>0</v>
          </cell>
          <cell r="P33318">
            <v>0</v>
          </cell>
          <cell r="Q33318">
            <v>156600</v>
          </cell>
        </row>
        <row r="33319">
          <cell r="M33319" t="str">
            <v>805010659_ 1044684</v>
          </cell>
          <cell r="N33319">
            <v>2436000</v>
          </cell>
          <cell r="O33319">
            <v>0</v>
          </cell>
          <cell r="P33319">
            <v>0</v>
          </cell>
          <cell r="Q33319">
            <v>2436000</v>
          </cell>
        </row>
        <row r="33320">
          <cell r="M33320" t="str">
            <v>805010659_ 1044986</v>
          </cell>
          <cell r="N33320">
            <v>75400</v>
          </cell>
          <cell r="O33320">
            <v>0</v>
          </cell>
          <cell r="P33320">
            <v>0</v>
          </cell>
          <cell r="Q33320">
            <v>75400</v>
          </cell>
        </row>
        <row r="33321">
          <cell r="M33321" t="str">
            <v>805010659_ 1044999</v>
          </cell>
          <cell r="N33321">
            <v>52499</v>
          </cell>
          <cell r="O33321">
            <v>0</v>
          </cell>
          <cell r="P33321">
            <v>0</v>
          </cell>
          <cell r="Q33321">
            <v>52499</v>
          </cell>
        </row>
        <row r="33322">
          <cell r="M33322" t="str">
            <v>805010659_ 1045110</v>
          </cell>
          <cell r="N33322">
            <v>226200</v>
          </cell>
          <cell r="O33322">
            <v>0</v>
          </cell>
          <cell r="P33322">
            <v>0</v>
          </cell>
          <cell r="Q33322">
            <v>226200</v>
          </cell>
        </row>
        <row r="33323">
          <cell r="M33323" t="str">
            <v>805010659_ 1044952</v>
          </cell>
          <cell r="N33323">
            <v>156600</v>
          </cell>
          <cell r="O33323">
            <v>0</v>
          </cell>
          <cell r="P33323">
            <v>0</v>
          </cell>
          <cell r="Q33323">
            <v>156600</v>
          </cell>
        </row>
        <row r="33324">
          <cell r="M33324" t="str">
            <v>805010659_ 1044551</v>
          </cell>
          <cell r="N33324">
            <v>420000</v>
          </cell>
          <cell r="O33324">
            <v>0</v>
          </cell>
          <cell r="P33324">
            <v>0</v>
          </cell>
          <cell r="Q33324">
            <v>420000</v>
          </cell>
        </row>
        <row r="33325">
          <cell r="M33325" t="str">
            <v>805010659_ 1045129</v>
          </cell>
          <cell r="N33325">
            <v>75400</v>
          </cell>
          <cell r="O33325">
            <v>0</v>
          </cell>
          <cell r="P33325">
            <v>0</v>
          </cell>
          <cell r="Q33325">
            <v>75400</v>
          </cell>
        </row>
        <row r="33326">
          <cell r="M33326" t="str">
            <v>805010659_ 1045098</v>
          </cell>
          <cell r="N33326">
            <v>252000</v>
          </cell>
          <cell r="O33326">
            <v>0</v>
          </cell>
          <cell r="P33326">
            <v>0</v>
          </cell>
          <cell r="Q33326">
            <v>252000</v>
          </cell>
        </row>
        <row r="33327">
          <cell r="M33327" t="str">
            <v>805010659_ 1044485</v>
          </cell>
          <cell r="N33327">
            <v>156600</v>
          </cell>
          <cell r="O33327">
            <v>0</v>
          </cell>
          <cell r="P33327">
            <v>0</v>
          </cell>
          <cell r="Q33327">
            <v>156600</v>
          </cell>
        </row>
        <row r="33328">
          <cell r="M33328" t="str">
            <v>805010659_ 1045155</v>
          </cell>
          <cell r="N33328">
            <v>52499</v>
          </cell>
          <cell r="O33328">
            <v>0</v>
          </cell>
          <cell r="P33328">
            <v>0</v>
          </cell>
          <cell r="Q33328">
            <v>52499</v>
          </cell>
        </row>
        <row r="33329">
          <cell r="M33329" t="str">
            <v>805010659_ 1045139</v>
          </cell>
          <cell r="N33329">
            <v>156600</v>
          </cell>
          <cell r="O33329">
            <v>0</v>
          </cell>
          <cell r="P33329">
            <v>0</v>
          </cell>
          <cell r="Q33329">
            <v>156600</v>
          </cell>
        </row>
        <row r="33330">
          <cell r="M33330" t="str">
            <v>805010659_ 1045130</v>
          </cell>
          <cell r="N33330">
            <v>98000</v>
          </cell>
          <cell r="O33330">
            <v>0</v>
          </cell>
          <cell r="P33330">
            <v>0</v>
          </cell>
          <cell r="Q33330">
            <v>98000</v>
          </cell>
        </row>
        <row r="33331">
          <cell r="M33331" t="str">
            <v>805010659_ 1045106</v>
          </cell>
          <cell r="N33331">
            <v>54000</v>
          </cell>
          <cell r="O33331">
            <v>0</v>
          </cell>
          <cell r="P33331">
            <v>0</v>
          </cell>
          <cell r="Q33331">
            <v>54000</v>
          </cell>
        </row>
        <row r="33332">
          <cell r="M33332" t="str">
            <v>805010659_ 1044490</v>
          </cell>
          <cell r="N33332">
            <v>75400</v>
          </cell>
          <cell r="O33332">
            <v>0</v>
          </cell>
          <cell r="P33332">
            <v>0</v>
          </cell>
          <cell r="Q33332">
            <v>75400</v>
          </cell>
        </row>
        <row r="33333">
          <cell r="M33333" t="str">
            <v>805010659_ 1044971</v>
          </cell>
          <cell r="N33333">
            <v>226200</v>
          </cell>
          <cell r="O33333">
            <v>0</v>
          </cell>
          <cell r="P33333">
            <v>0</v>
          </cell>
          <cell r="Q33333">
            <v>226200</v>
          </cell>
        </row>
        <row r="33334">
          <cell r="M33334" t="str">
            <v>805010659_ 1045025</v>
          </cell>
          <cell r="N33334">
            <v>75400</v>
          </cell>
          <cell r="O33334">
            <v>0</v>
          </cell>
          <cell r="P33334">
            <v>0</v>
          </cell>
          <cell r="Q33334">
            <v>75400</v>
          </cell>
        </row>
        <row r="33335">
          <cell r="M33335" t="str">
            <v>805010659_ 1045027</v>
          </cell>
          <cell r="N33335">
            <v>40600</v>
          </cell>
          <cell r="O33335">
            <v>0</v>
          </cell>
          <cell r="P33335">
            <v>0</v>
          </cell>
          <cell r="Q33335">
            <v>40600</v>
          </cell>
        </row>
        <row r="33336">
          <cell r="M33336" t="str">
            <v>805010659_ 1044536</v>
          </cell>
          <cell r="N33336">
            <v>900000</v>
          </cell>
          <cell r="O33336">
            <v>0</v>
          </cell>
          <cell r="P33336">
            <v>0</v>
          </cell>
          <cell r="Q33336">
            <v>900000</v>
          </cell>
        </row>
        <row r="33337">
          <cell r="M33337" t="str">
            <v>805010659_ 1045178</v>
          </cell>
          <cell r="N33337">
            <v>122000</v>
          </cell>
          <cell r="O33337">
            <v>0</v>
          </cell>
          <cell r="P33337">
            <v>0</v>
          </cell>
          <cell r="Q33337">
            <v>122000</v>
          </cell>
        </row>
        <row r="33338">
          <cell r="M33338" t="str">
            <v>805010659_ 1044539</v>
          </cell>
          <cell r="N33338">
            <v>156600</v>
          </cell>
          <cell r="O33338">
            <v>0</v>
          </cell>
          <cell r="P33338">
            <v>0</v>
          </cell>
          <cell r="Q33338">
            <v>156600</v>
          </cell>
        </row>
        <row r="33339">
          <cell r="M33339" t="str">
            <v>805010659_ 1045058</v>
          </cell>
          <cell r="N33339">
            <v>68000</v>
          </cell>
          <cell r="O33339">
            <v>0</v>
          </cell>
          <cell r="P33339">
            <v>0</v>
          </cell>
          <cell r="Q33339">
            <v>68000</v>
          </cell>
        </row>
        <row r="33340">
          <cell r="M33340" t="str">
            <v>805010659_ 1045138</v>
          </cell>
          <cell r="N33340">
            <v>75400</v>
          </cell>
          <cell r="O33340">
            <v>0</v>
          </cell>
          <cell r="P33340">
            <v>0</v>
          </cell>
          <cell r="Q33340">
            <v>75400</v>
          </cell>
        </row>
        <row r="33341">
          <cell r="M33341" t="str">
            <v>805010659_ 1044989</v>
          </cell>
          <cell r="N33341">
            <v>153000</v>
          </cell>
          <cell r="O33341">
            <v>0</v>
          </cell>
          <cell r="P33341">
            <v>0</v>
          </cell>
          <cell r="Q33341">
            <v>153000</v>
          </cell>
        </row>
        <row r="33342">
          <cell r="M33342" t="str">
            <v>805010659_ 1045120</v>
          </cell>
          <cell r="N33342">
            <v>348000</v>
          </cell>
          <cell r="O33342">
            <v>0</v>
          </cell>
          <cell r="P33342">
            <v>0</v>
          </cell>
          <cell r="Q33342">
            <v>348000</v>
          </cell>
        </row>
        <row r="33343">
          <cell r="M33343" t="str">
            <v>805010659_ 1045053</v>
          </cell>
          <cell r="N33343">
            <v>250000</v>
          </cell>
          <cell r="O33343">
            <v>0</v>
          </cell>
          <cell r="P33343">
            <v>0</v>
          </cell>
          <cell r="Q33343">
            <v>250000</v>
          </cell>
        </row>
        <row r="33344">
          <cell r="M33344" t="str">
            <v>805010659_ 1045063</v>
          </cell>
          <cell r="N33344">
            <v>122000</v>
          </cell>
          <cell r="O33344">
            <v>0</v>
          </cell>
          <cell r="P33344">
            <v>0</v>
          </cell>
          <cell r="Q33344">
            <v>122000</v>
          </cell>
        </row>
        <row r="33345">
          <cell r="M33345" t="str">
            <v>805010659_ 1044629</v>
          </cell>
          <cell r="N33345">
            <v>122000</v>
          </cell>
          <cell r="O33345">
            <v>0</v>
          </cell>
          <cell r="P33345">
            <v>0</v>
          </cell>
          <cell r="Q33345">
            <v>122000</v>
          </cell>
        </row>
        <row r="33346">
          <cell r="M33346" t="str">
            <v>805010659_ 1044633</v>
          </cell>
          <cell r="N33346">
            <v>74999</v>
          </cell>
          <cell r="O33346">
            <v>0</v>
          </cell>
          <cell r="P33346">
            <v>0</v>
          </cell>
          <cell r="Q33346">
            <v>74999</v>
          </cell>
        </row>
        <row r="33347">
          <cell r="M33347" t="str">
            <v>805010659_ 1044621</v>
          </cell>
          <cell r="N33347">
            <v>505999</v>
          </cell>
          <cell r="O33347">
            <v>0</v>
          </cell>
          <cell r="P33347">
            <v>0</v>
          </cell>
          <cell r="Q33347">
            <v>505999</v>
          </cell>
        </row>
        <row r="33348">
          <cell r="M33348" t="str">
            <v>805010659_ 1044976</v>
          </cell>
          <cell r="N33348">
            <v>75400</v>
          </cell>
          <cell r="O33348">
            <v>0</v>
          </cell>
          <cell r="P33348">
            <v>0</v>
          </cell>
          <cell r="Q33348">
            <v>75400</v>
          </cell>
        </row>
        <row r="33349">
          <cell r="M33349" t="str">
            <v>805010659_ 1045014</v>
          </cell>
          <cell r="N33349">
            <v>104200</v>
          </cell>
          <cell r="O33349">
            <v>0</v>
          </cell>
          <cell r="P33349">
            <v>0</v>
          </cell>
          <cell r="Q33349">
            <v>104200</v>
          </cell>
        </row>
        <row r="33350">
          <cell r="M33350" t="str">
            <v>805010659_ 1045004</v>
          </cell>
          <cell r="N33350">
            <v>135000</v>
          </cell>
          <cell r="O33350">
            <v>0</v>
          </cell>
          <cell r="P33350">
            <v>0</v>
          </cell>
          <cell r="Q33350">
            <v>135000</v>
          </cell>
        </row>
        <row r="33351">
          <cell r="M33351" t="str">
            <v>805010659_ 1045170</v>
          </cell>
          <cell r="N33351">
            <v>122000</v>
          </cell>
          <cell r="O33351">
            <v>0</v>
          </cell>
          <cell r="P33351">
            <v>0</v>
          </cell>
          <cell r="Q33351">
            <v>122000</v>
          </cell>
        </row>
        <row r="33352">
          <cell r="M33352" t="str">
            <v>805010659_ 1045022</v>
          </cell>
          <cell r="N33352">
            <v>75400</v>
          </cell>
          <cell r="O33352">
            <v>0</v>
          </cell>
          <cell r="P33352">
            <v>0</v>
          </cell>
          <cell r="Q33352">
            <v>75400</v>
          </cell>
        </row>
        <row r="33353">
          <cell r="M33353" t="str">
            <v>805010659_ 1045003</v>
          </cell>
          <cell r="N33353">
            <v>27000</v>
          </cell>
          <cell r="O33353">
            <v>0</v>
          </cell>
          <cell r="P33353">
            <v>0</v>
          </cell>
          <cell r="Q33353">
            <v>27000</v>
          </cell>
        </row>
        <row r="33354">
          <cell r="M33354" t="str">
            <v>805010659_ 1045024</v>
          </cell>
          <cell r="N33354">
            <v>156600</v>
          </cell>
          <cell r="O33354">
            <v>0</v>
          </cell>
          <cell r="P33354">
            <v>0</v>
          </cell>
          <cell r="Q33354">
            <v>156600</v>
          </cell>
        </row>
        <row r="33355">
          <cell r="M33355" t="str">
            <v>805010659_ 1044639</v>
          </cell>
          <cell r="N33355">
            <v>50400</v>
          </cell>
          <cell r="O33355">
            <v>0</v>
          </cell>
          <cell r="P33355">
            <v>0</v>
          </cell>
          <cell r="Q33355">
            <v>50400</v>
          </cell>
        </row>
        <row r="33356">
          <cell r="M33356" t="str">
            <v>805010659_ 1045154</v>
          </cell>
          <cell r="N33356">
            <v>75400</v>
          </cell>
          <cell r="O33356">
            <v>0</v>
          </cell>
          <cell r="P33356">
            <v>0</v>
          </cell>
          <cell r="Q33356">
            <v>75400</v>
          </cell>
        </row>
        <row r="33357">
          <cell r="M33357" t="str">
            <v>805010659_ 1044570</v>
          </cell>
          <cell r="N33357">
            <v>75400</v>
          </cell>
          <cell r="O33357">
            <v>0</v>
          </cell>
          <cell r="P33357">
            <v>0</v>
          </cell>
          <cell r="Q33357">
            <v>75400</v>
          </cell>
        </row>
        <row r="33358">
          <cell r="M33358" t="str">
            <v>805010659_ 1044520</v>
          </cell>
          <cell r="N33358">
            <v>122000</v>
          </cell>
          <cell r="O33358">
            <v>0</v>
          </cell>
          <cell r="P33358">
            <v>0</v>
          </cell>
          <cell r="Q33358">
            <v>122000</v>
          </cell>
        </row>
        <row r="33359">
          <cell r="M33359" t="str">
            <v>805010659_ 1045142</v>
          </cell>
          <cell r="N33359">
            <v>52499</v>
          </cell>
          <cell r="O33359">
            <v>0</v>
          </cell>
          <cell r="P33359">
            <v>0</v>
          </cell>
          <cell r="Q33359">
            <v>52499</v>
          </cell>
        </row>
        <row r="33360">
          <cell r="M33360" t="str">
            <v>805010659_ 1045090</v>
          </cell>
          <cell r="N33360">
            <v>98000</v>
          </cell>
          <cell r="O33360">
            <v>0</v>
          </cell>
          <cell r="P33360">
            <v>0</v>
          </cell>
          <cell r="Q33360">
            <v>98000</v>
          </cell>
        </row>
        <row r="33361">
          <cell r="M33361" t="str">
            <v>805010659_ 1044483</v>
          </cell>
          <cell r="N33361">
            <v>156600</v>
          </cell>
          <cell r="O33361">
            <v>0</v>
          </cell>
          <cell r="P33361">
            <v>0</v>
          </cell>
          <cell r="Q33361">
            <v>156600</v>
          </cell>
        </row>
        <row r="33362">
          <cell r="M33362" t="str">
            <v>805010659_ 1044476</v>
          </cell>
          <cell r="N33362">
            <v>156600</v>
          </cell>
          <cell r="O33362">
            <v>0</v>
          </cell>
          <cell r="P33362">
            <v>0</v>
          </cell>
          <cell r="Q33362">
            <v>156600</v>
          </cell>
        </row>
        <row r="33363">
          <cell r="M33363" t="str">
            <v>805010659_ 1044682</v>
          </cell>
          <cell r="N33363">
            <v>75400</v>
          </cell>
          <cell r="O33363">
            <v>0</v>
          </cell>
          <cell r="P33363">
            <v>0</v>
          </cell>
          <cell r="Q33363">
            <v>75400</v>
          </cell>
        </row>
        <row r="33364">
          <cell r="M33364" t="str">
            <v>805010659_ 1044648</v>
          </cell>
          <cell r="N33364">
            <v>226200</v>
          </cell>
          <cell r="O33364">
            <v>0</v>
          </cell>
          <cell r="P33364">
            <v>0</v>
          </cell>
          <cell r="Q33364">
            <v>226200</v>
          </cell>
        </row>
        <row r="33365">
          <cell r="M33365" t="str">
            <v>805010659_ 1045044</v>
          </cell>
          <cell r="N33365">
            <v>52499</v>
          </cell>
          <cell r="O33365">
            <v>0</v>
          </cell>
          <cell r="P33365">
            <v>0</v>
          </cell>
          <cell r="Q33365">
            <v>52499</v>
          </cell>
        </row>
        <row r="33366">
          <cell r="M33366" t="str">
            <v>805010659_ 1045010</v>
          </cell>
          <cell r="N33366">
            <v>75400</v>
          </cell>
          <cell r="O33366">
            <v>0</v>
          </cell>
          <cell r="P33366">
            <v>0</v>
          </cell>
          <cell r="Q33366">
            <v>75400</v>
          </cell>
        </row>
        <row r="33367">
          <cell r="M33367" t="str">
            <v>805010659_ 1044991</v>
          </cell>
          <cell r="N33367">
            <v>122000</v>
          </cell>
          <cell r="O33367">
            <v>0</v>
          </cell>
          <cell r="P33367">
            <v>0</v>
          </cell>
          <cell r="Q33367">
            <v>122000</v>
          </cell>
        </row>
        <row r="33368">
          <cell r="M33368" t="str">
            <v>805010659_ 1044943</v>
          </cell>
          <cell r="N33368">
            <v>75400</v>
          </cell>
          <cell r="O33368">
            <v>0</v>
          </cell>
          <cell r="P33368">
            <v>0</v>
          </cell>
          <cell r="Q33368">
            <v>75400</v>
          </cell>
        </row>
        <row r="33369">
          <cell r="M33369" t="str">
            <v>805010659_P27774</v>
          </cell>
          <cell r="N33369">
            <v>336300</v>
          </cell>
          <cell r="O33369">
            <v>0</v>
          </cell>
          <cell r="P33369">
            <v>0</v>
          </cell>
          <cell r="Q33369">
            <v>336300</v>
          </cell>
        </row>
        <row r="33370">
          <cell r="M33370" t="str">
            <v>805010659_ 1045158</v>
          </cell>
          <cell r="N33370">
            <v>122000</v>
          </cell>
          <cell r="O33370">
            <v>0</v>
          </cell>
          <cell r="P33370">
            <v>0</v>
          </cell>
          <cell r="Q33370">
            <v>122000</v>
          </cell>
        </row>
        <row r="33371">
          <cell r="M33371" t="str">
            <v>805010659_ 1044669</v>
          </cell>
          <cell r="N33371">
            <v>75400</v>
          </cell>
          <cell r="O33371">
            <v>0</v>
          </cell>
          <cell r="P33371">
            <v>0</v>
          </cell>
          <cell r="Q33371">
            <v>75400</v>
          </cell>
        </row>
        <row r="33372">
          <cell r="M33372" t="str">
            <v>805010659_ 1045049</v>
          </cell>
          <cell r="N33372">
            <v>156600</v>
          </cell>
          <cell r="O33372">
            <v>0</v>
          </cell>
          <cell r="P33372">
            <v>0</v>
          </cell>
          <cell r="Q33372">
            <v>156600</v>
          </cell>
        </row>
        <row r="33373">
          <cell r="M33373" t="str">
            <v>805010659_ 1045119</v>
          </cell>
          <cell r="N33373">
            <v>1058400</v>
          </cell>
          <cell r="O33373">
            <v>0</v>
          </cell>
          <cell r="P33373">
            <v>0</v>
          </cell>
          <cell r="Q33373">
            <v>1058400</v>
          </cell>
        </row>
        <row r="33374">
          <cell r="M33374" t="str">
            <v>805010659_ 1043716</v>
          </cell>
          <cell r="N33374">
            <v>156600</v>
          </cell>
          <cell r="O33374">
            <v>0</v>
          </cell>
          <cell r="P33374">
            <v>0</v>
          </cell>
          <cell r="Q33374">
            <v>156600</v>
          </cell>
        </row>
        <row r="33375">
          <cell r="M33375" t="str">
            <v>805010659_ 1043850</v>
          </cell>
          <cell r="N33375">
            <v>75400</v>
          </cell>
          <cell r="O33375">
            <v>0</v>
          </cell>
          <cell r="P33375">
            <v>0</v>
          </cell>
          <cell r="Q33375">
            <v>75400</v>
          </cell>
        </row>
        <row r="33376">
          <cell r="M33376" t="str">
            <v>805010659_ 1043858</v>
          </cell>
          <cell r="N33376">
            <v>75400</v>
          </cell>
          <cell r="O33376">
            <v>0</v>
          </cell>
          <cell r="P33376">
            <v>0</v>
          </cell>
          <cell r="Q33376">
            <v>75400</v>
          </cell>
        </row>
        <row r="33377">
          <cell r="M33377" t="str">
            <v>805010659_ 1043698</v>
          </cell>
          <cell r="N33377">
            <v>122000</v>
          </cell>
          <cell r="O33377">
            <v>0</v>
          </cell>
          <cell r="P33377">
            <v>0</v>
          </cell>
          <cell r="Q33377">
            <v>122000</v>
          </cell>
        </row>
        <row r="33378">
          <cell r="M33378" t="str">
            <v>805010659_ 1043749</v>
          </cell>
          <cell r="N33378">
            <v>8500</v>
          </cell>
          <cell r="O33378">
            <v>0</v>
          </cell>
          <cell r="P33378">
            <v>0</v>
          </cell>
          <cell r="Q33378">
            <v>8500</v>
          </cell>
        </row>
        <row r="33379">
          <cell r="M33379" t="str">
            <v>805010659_ 1043717</v>
          </cell>
          <cell r="N33379">
            <v>122000</v>
          </cell>
          <cell r="O33379">
            <v>0</v>
          </cell>
          <cell r="P33379">
            <v>0</v>
          </cell>
          <cell r="Q33379">
            <v>122000</v>
          </cell>
        </row>
        <row r="33380">
          <cell r="M33380" t="str">
            <v>805010659_ 1043857</v>
          </cell>
          <cell r="N33380">
            <v>75400</v>
          </cell>
          <cell r="O33380">
            <v>0</v>
          </cell>
          <cell r="P33380">
            <v>0</v>
          </cell>
          <cell r="Q33380">
            <v>75400</v>
          </cell>
        </row>
        <row r="33381">
          <cell r="M33381" t="str">
            <v>805010659_ 1043764</v>
          </cell>
          <cell r="N33381">
            <v>74999</v>
          </cell>
          <cell r="O33381">
            <v>0</v>
          </cell>
          <cell r="P33381">
            <v>0</v>
          </cell>
          <cell r="Q33381">
            <v>74999</v>
          </cell>
        </row>
        <row r="33382">
          <cell r="M33382" t="str">
            <v>805010659_ 1043862</v>
          </cell>
          <cell r="N33382">
            <v>75400</v>
          </cell>
          <cell r="O33382">
            <v>0</v>
          </cell>
          <cell r="P33382">
            <v>0</v>
          </cell>
          <cell r="Q33382">
            <v>75400</v>
          </cell>
        </row>
        <row r="33383">
          <cell r="M33383" t="str">
            <v>805010659_ 1043755</v>
          </cell>
          <cell r="N33383">
            <v>8500</v>
          </cell>
          <cell r="O33383">
            <v>0</v>
          </cell>
          <cell r="P33383">
            <v>0</v>
          </cell>
          <cell r="Q33383">
            <v>8500</v>
          </cell>
        </row>
        <row r="33384">
          <cell r="M33384" t="str">
            <v>805010659_ 1043760</v>
          </cell>
          <cell r="N33384">
            <v>156600</v>
          </cell>
          <cell r="O33384">
            <v>0</v>
          </cell>
          <cell r="P33384">
            <v>0</v>
          </cell>
          <cell r="Q33384">
            <v>156600</v>
          </cell>
        </row>
        <row r="33385">
          <cell r="M33385" t="str">
            <v>805010659_ 1043829</v>
          </cell>
          <cell r="N33385">
            <v>75400</v>
          </cell>
          <cell r="O33385">
            <v>0</v>
          </cell>
          <cell r="P33385">
            <v>0</v>
          </cell>
          <cell r="Q33385">
            <v>75400</v>
          </cell>
        </row>
        <row r="33386">
          <cell r="M33386" t="str">
            <v>805010659_ 1043844</v>
          </cell>
          <cell r="N33386">
            <v>75400</v>
          </cell>
          <cell r="O33386">
            <v>0</v>
          </cell>
          <cell r="P33386">
            <v>0</v>
          </cell>
          <cell r="Q33386">
            <v>75400</v>
          </cell>
        </row>
        <row r="33387">
          <cell r="M33387" t="str">
            <v>805010659_ 1043681</v>
          </cell>
          <cell r="N33387">
            <v>156600</v>
          </cell>
          <cell r="O33387">
            <v>0</v>
          </cell>
          <cell r="P33387">
            <v>0</v>
          </cell>
          <cell r="Q33387">
            <v>156600</v>
          </cell>
        </row>
        <row r="33388">
          <cell r="M33388" t="str">
            <v>805010659_ 1043830</v>
          </cell>
          <cell r="N33388">
            <v>2436000</v>
          </cell>
          <cell r="O33388">
            <v>0</v>
          </cell>
          <cell r="P33388">
            <v>0</v>
          </cell>
          <cell r="Q33388">
            <v>2436000</v>
          </cell>
        </row>
        <row r="33389">
          <cell r="M33389" t="str">
            <v>805010659_ 1043732</v>
          </cell>
          <cell r="N33389">
            <v>75400</v>
          </cell>
          <cell r="O33389">
            <v>0</v>
          </cell>
          <cell r="P33389">
            <v>0</v>
          </cell>
          <cell r="Q33389">
            <v>75400</v>
          </cell>
        </row>
        <row r="33390">
          <cell r="M33390" t="str">
            <v>805010659_ 1043694</v>
          </cell>
          <cell r="N33390">
            <v>54000</v>
          </cell>
          <cell r="O33390">
            <v>0</v>
          </cell>
          <cell r="P33390">
            <v>0</v>
          </cell>
          <cell r="Q33390">
            <v>54000</v>
          </cell>
        </row>
        <row r="33391">
          <cell r="M33391" t="str">
            <v>805010659_ 1043740</v>
          </cell>
          <cell r="N33391">
            <v>98000</v>
          </cell>
          <cell r="O33391">
            <v>0</v>
          </cell>
          <cell r="P33391">
            <v>0</v>
          </cell>
          <cell r="Q33391">
            <v>98000</v>
          </cell>
        </row>
        <row r="33392">
          <cell r="M33392" t="str">
            <v>805010659_ 1043853</v>
          </cell>
          <cell r="N33392">
            <v>250000</v>
          </cell>
          <cell r="O33392">
            <v>0</v>
          </cell>
          <cell r="P33392">
            <v>0</v>
          </cell>
          <cell r="Q33392">
            <v>250000</v>
          </cell>
        </row>
        <row r="33393">
          <cell r="M33393" t="str">
            <v>805010659_ 1043731</v>
          </cell>
          <cell r="N33393">
            <v>75400</v>
          </cell>
          <cell r="O33393">
            <v>0</v>
          </cell>
          <cell r="P33393">
            <v>0</v>
          </cell>
          <cell r="Q33393">
            <v>75400</v>
          </cell>
        </row>
        <row r="33394">
          <cell r="M33394" t="str">
            <v>805010659_ 1043907</v>
          </cell>
          <cell r="N33394">
            <v>4700000</v>
          </cell>
          <cell r="O33394">
            <v>0</v>
          </cell>
          <cell r="P33394">
            <v>0</v>
          </cell>
          <cell r="Q33394">
            <v>4700000</v>
          </cell>
        </row>
        <row r="33395">
          <cell r="M33395" t="str">
            <v>805010659_ 1043889</v>
          </cell>
          <cell r="N33395">
            <v>75400</v>
          </cell>
          <cell r="O33395">
            <v>0</v>
          </cell>
          <cell r="P33395">
            <v>0</v>
          </cell>
          <cell r="Q33395">
            <v>75400</v>
          </cell>
        </row>
        <row r="33396">
          <cell r="M33396" t="str">
            <v>805010659_ 1043842</v>
          </cell>
          <cell r="N33396">
            <v>122000</v>
          </cell>
          <cell r="O33396">
            <v>0</v>
          </cell>
          <cell r="P33396">
            <v>0</v>
          </cell>
          <cell r="Q33396">
            <v>122000</v>
          </cell>
        </row>
        <row r="33397">
          <cell r="M33397" t="str">
            <v>805010659_ 1043855</v>
          </cell>
          <cell r="N33397">
            <v>122000</v>
          </cell>
          <cell r="O33397">
            <v>0</v>
          </cell>
          <cell r="P33397">
            <v>0</v>
          </cell>
          <cell r="Q33397">
            <v>122000</v>
          </cell>
        </row>
        <row r="33398">
          <cell r="M33398" t="str">
            <v>805010659_ 1043790</v>
          </cell>
          <cell r="N33398">
            <v>156600</v>
          </cell>
          <cell r="O33398">
            <v>0</v>
          </cell>
          <cell r="P33398">
            <v>0</v>
          </cell>
          <cell r="Q33398">
            <v>156600</v>
          </cell>
        </row>
        <row r="33399">
          <cell r="M33399" t="str">
            <v>805010659_ 1043730</v>
          </cell>
          <cell r="N33399">
            <v>122000</v>
          </cell>
          <cell r="O33399">
            <v>0</v>
          </cell>
          <cell r="P33399">
            <v>0</v>
          </cell>
          <cell r="Q33399">
            <v>122000</v>
          </cell>
        </row>
        <row r="33400">
          <cell r="M33400" t="str">
            <v>805010659_ 1043828</v>
          </cell>
          <cell r="N33400">
            <v>156600</v>
          </cell>
          <cell r="O33400">
            <v>0</v>
          </cell>
          <cell r="P33400">
            <v>0</v>
          </cell>
          <cell r="Q33400">
            <v>156600</v>
          </cell>
        </row>
        <row r="33401">
          <cell r="M33401" t="str">
            <v>805010659_ 1043777</v>
          </cell>
          <cell r="N33401">
            <v>98000</v>
          </cell>
          <cell r="O33401">
            <v>0</v>
          </cell>
          <cell r="P33401">
            <v>0</v>
          </cell>
          <cell r="Q33401">
            <v>98000</v>
          </cell>
        </row>
        <row r="33402">
          <cell r="M33402" t="str">
            <v>805010659_ 1043802</v>
          </cell>
          <cell r="N33402">
            <v>156600</v>
          </cell>
          <cell r="O33402">
            <v>0</v>
          </cell>
          <cell r="P33402">
            <v>0</v>
          </cell>
          <cell r="Q33402">
            <v>156600</v>
          </cell>
        </row>
        <row r="33403">
          <cell r="M33403" t="str">
            <v>805010659_ 1043793</v>
          </cell>
          <cell r="N33403">
            <v>34000</v>
          </cell>
          <cell r="O33403">
            <v>0</v>
          </cell>
          <cell r="P33403">
            <v>0</v>
          </cell>
          <cell r="Q33403">
            <v>34000</v>
          </cell>
        </row>
        <row r="33404">
          <cell r="M33404" t="str">
            <v>805010659_ 1043792</v>
          </cell>
          <cell r="N33404">
            <v>201600</v>
          </cell>
          <cell r="O33404">
            <v>0</v>
          </cell>
          <cell r="P33404">
            <v>0</v>
          </cell>
          <cell r="Q33404">
            <v>201600</v>
          </cell>
        </row>
        <row r="33405">
          <cell r="M33405" t="str">
            <v>805010659_ 1043706</v>
          </cell>
          <cell r="N33405">
            <v>27000</v>
          </cell>
          <cell r="O33405">
            <v>0</v>
          </cell>
          <cell r="P33405">
            <v>0</v>
          </cell>
          <cell r="Q33405">
            <v>27000</v>
          </cell>
        </row>
        <row r="33406">
          <cell r="M33406" t="str">
            <v>805010659_ 1043772</v>
          </cell>
          <cell r="N33406">
            <v>50400</v>
          </cell>
          <cell r="O33406">
            <v>0</v>
          </cell>
          <cell r="P33406">
            <v>0</v>
          </cell>
          <cell r="Q33406">
            <v>50400</v>
          </cell>
        </row>
        <row r="33407">
          <cell r="M33407" t="str">
            <v>805010659_ 1043816</v>
          </cell>
          <cell r="N33407">
            <v>40600</v>
          </cell>
          <cell r="O33407">
            <v>0</v>
          </cell>
          <cell r="P33407">
            <v>0</v>
          </cell>
          <cell r="Q33407">
            <v>40600</v>
          </cell>
        </row>
        <row r="33408">
          <cell r="M33408" t="str">
            <v>805010659_ 1043810</v>
          </cell>
          <cell r="N33408">
            <v>52499</v>
          </cell>
          <cell r="O33408">
            <v>0</v>
          </cell>
          <cell r="P33408">
            <v>0</v>
          </cell>
          <cell r="Q33408">
            <v>52499</v>
          </cell>
        </row>
        <row r="33409">
          <cell r="M33409" t="str">
            <v>805010659_ 1043733</v>
          </cell>
          <cell r="N33409">
            <v>348000</v>
          </cell>
          <cell r="O33409">
            <v>0</v>
          </cell>
          <cell r="P33409">
            <v>0</v>
          </cell>
          <cell r="Q33409">
            <v>348000</v>
          </cell>
        </row>
        <row r="33410">
          <cell r="M33410" t="str">
            <v>805010659_ 1043804</v>
          </cell>
          <cell r="N33410">
            <v>75400</v>
          </cell>
          <cell r="O33410">
            <v>0</v>
          </cell>
          <cell r="P33410">
            <v>0</v>
          </cell>
          <cell r="Q33410">
            <v>75400</v>
          </cell>
        </row>
        <row r="33411">
          <cell r="M33411" t="str">
            <v>805010659_ 1043735</v>
          </cell>
          <cell r="N33411">
            <v>348000</v>
          </cell>
          <cell r="O33411">
            <v>0</v>
          </cell>
          <cell r="P33411">
            <v>0</v>
          </cell>
          <cell r="Q33411">
            <v>348000</v>
          </cell>
        </row>
        <row r="33412">
          <cell r="M33412" t="str">
            <v>805010659_ 1043846</v>
          </cell>
          <cell r="N33412">
            <v>75400</v>
          </cell>
          <cell r="O33412">
            <v>0</v>
          </cell>
          <cell r="P33412">
            <v>0</v>
          </cell>
          <cell r="Q33412">
            <v>75400</v>
          </cell>
        </row>
        <row r="33413">
          <cell r="M33413" t="str">
            <v>805010659_ 1043678</v>
          </cell>
          <cell r="N33413">
            <v>1864800</v>
          </cell>
          <cell r="O33413">
            <v>0</v>
          </cell>
          <cell r="P33413">
            <v>0</v>
          </cell>
          <cell r="Q33413">
            <v>1864800</v>
          </cell>
        </row>
        <row r="33414">
          <cell r="M33414" t="str">
            <v>805010659_ 1043878</v>
          </cell>
          <cell r="N33414">
            <v>75400</v>
          </cell>
          <cell r="O33414">
            <v>0</v>
          </cell>
          <cell r="P33414">
            <v>0</v>
          </cell>
          <cell r="Q33414">
            <v>75400</v>
          </cell>
        </row>
        <row r="33415">
          <cell r="M33415" t="str">
            <v>805010659_ 1043776</v>
          </cell>
          <cell r="N33415">
            <v>18000</v>
          </cell>
          <cell r="O33415">
            <v>0</v>
          </cell>
          <cell r="P33415">
            <v>0</v>
          </cell>
          <cell r="Q33415">
            <v>18000</v>
          </cell>
        </row>
        <row r="33416">
          <cell r="M33416" t="str">
            <v>805010659_ 1043711</v>
          </cell>
          <cell r="N33416">
            <v>52499</v>
          </cell>
          <cell r="O33416">
            <v>0</v>
          </cell>
          <cell r="P33416">
            <v>0</v>
          </cell>
          <cell r="Q33416">
            <v>52499</v>
          </cell>
        </row>
        <row r="33417">
          <cell r="M33417" t="str">
            <v>805010659_ 1043766</v>
          </cell>
          <cell r="N33417">
            <v>50400</v>
          </cell>
          <cell r="O33417">
            <v>0</v>
          </cell>
          <cell r="P33417">
            <v>0</v>
          </cell>
          <cell r="Q33417">
            <v>50400</v>
          </cell>
        </row>
        <row r="33418">
          <cell r="M33418" t="str">
            <v>805010659_ 1043676</v>
          </cell>
          <cell r="N33418">
            <v>156600</v>
          </cell>
          <cell r="O33418">
            <v>0</v>
          </cell>
          <cell r="P33418">
            <v>0</v>
          </cell>
          <cell r="Q33418">
            <v>156600</v>
          </cell>
        </row>
        <row r="33419">
          <cell r="M33419" t="str">
            <v>805010659_ 1043725</v>
          </cell>
          <cell r="N33419">
            <v>108200</v>
          </cell>
          <cell r="O33419">
            <v>0</v>
          </cell>
          <cell r="P33419">
            <v>0</v>
          </cell>
          <cell r="Q33419">
            <v>108200</v>
          </cell>
        </row>
        <row r="33420">
          <cell r="M33420" t="str">
            <v>805010659_ 1043890</v>
          </cell>
          <cell r="N33420">
            <v>75400</v>
          </cell>
          <cell r="O33420">
            <v>0</v>
          </cell>
          <cell r="P33420">
            <v>0</v>
          </cell>
          <cell r="Q33420">
            <v>75400</v>
          </cell>
        </row>
        <row r="33421">
          <cell r="M33421" t="str">
            <v>805010659_ 1043682</v>
          </cell>
          <cell r="N33421">
            <v>156600</v>
          </cell>
          <cell r="O33421">
            <v>0</v>
          </cell>
          <cell r="P33421">
            <v>0</v>
          </cell>
          <cell r="Q33421">
            <v>156600</v>
          </cell>
        </row>
        <row r="33422">
          <cell r="M33422" t="str">
            <v>805010659_ 1043885</v>
          </cell>
          <cell r="N33422">
            <v>75400</v>
          </cell>
          <cell r="O33422">
            <v>0</v>
          </cell>
          <cell r="P33422">
            <v>0</v>
          </cell>
          <cell r="Q33422">
            <v>75400</v>
          </cell>
        </row>
        <row r="33423">
          <cell r="M33423" t="str">
            <v>805010659_ 1043840</v>
          </cell>
          <cell r="N33423">
            <v>75400</v>
          </cell>
          <cell r="O33423">
            <v>0</v>
          </cell>
          <cell r="P33423">
            <v>0</v>
          </cell>
          <cell r="Q33423">
            <v>75400</v>
          </cell>
        </row>
        <row r="33424">
          <cell r="M33424" t="str">
            <v>805010659_ 1043861</v>
          </cell>
          <cell r="N33424">
            <v>75400</v>
          </cell>
          <cell r="O33424">
            <v>0</v>
          </cell>
          <cell r="P33424">
            <v>0</v>
          </cell>
          <cell r="Q33424">
            <v>75400</v>
          </cell>
        </row>
        <row r="33425">
          <cell r="M33425" t="str">
            <v>805010659_ 1043757</v>
          </cell>
          <cell r="N33425">
            <v>302400</v>
          </cell>
          <cell r="O33425">
            <v>0</v>
          </cell>
          <cell r="P33425">
            <v>0</v>
          </cell>
          <cell r="Q33425">
            <v>302400</v>
          </cell>
        </row>
        <row r="33426">
          <cell r="M33426" t="str">
            <v>805010659_ 1043768</v>
          </cell>
          <cell r="N33426">
            <v>156600</v>
          </cell>
          <cell r="O33426">
            <v>0</v>
          </cell>
          <cell r="P33426">
            <v>0</v>
          </cell>
          <cell r="Q33426">
            <v>156600</v>
          </cell>
        </row>
        <row r="33427">
          <cell r="M33427" t="str">
            <v>805010659_ 1043743</v>
          </cell>
          <cell r="N33427">
            <v>8500</v>
          </cell>
          <cell r="O33427">
            <v>0</v>
          </cell>
          <cell r="P33427">
            <v>0</v>
          </cell>
          <cell r="Q33427">
            <v>8500</v>
          </cell>
        </row>
        <row r="33428">
          <cell r="M33428" t="str">
            <v>805010659_ 1043701</v>
          </cell>
          <cell r="N33428">
            <v>469800</v>
          </cell>
          <cell r="O33428">
            <v>0</v>
          </cell>
          <cell r="P33428">
            <v>0</v>
          </cell>
          <cell r="Q33428">
            <v>469800</v>
          </cell>
        </row>
        <row r="33429">
          <cell r="M33429" t="str">
            <v>805010659_ 1043795</v>
          </cell>
          <cell r="N33429">
            <v>156600</v>
          </cell>
          <cell r="O33429">
            <v>0</v>
          </cell>
          <cell r="P33429">
            <v>0</v>
          </cell>
          <cell r="Q33429">
            <v>156600</v>
          </cell>
        </row>
        <row r="33430">
          <cell r="M33430" t="str">
            <v>805010659_ 1043691</v>
          </cell>
          <cell r="N33430">
            <v>469800</v>
          </cell>
          <cell r="O33430">
            <v>0</v>
          </cell>
          <cell r="P33430">
            <v>0</v>
          </cell>
          <cell r="Q33430">
            <v>469800</v>
          </cell>
        </row>
        <row r="33431">
          <cell r="M33431" t="str">
            <v>805010659_ 1043848</v>
          </cell>
          <cell r="N33431">
            <v>40500</v>
          </cell>
          <cell r="O33431">
            <v>0</v>
          </cell>
          <cell r="P33431">
            <v>0</v>
          </cell>
          <cell r="Q33431">
            <v>40500</v>
          </cell>
        </row>
        <row r="33432">
          <cell r="M33432" t="str">
            <v>805010659_ 1043771</v>
          </cell>
          <cell r="N33432">
            <v>20000</v>
          </cell>
          <cell r="O33432">
            <v>0</v>
          </cell>
          <cell r="P33432">
            <v>80000</v>
          </cell>
          <cell r="Q33432">
            <v>20000</v>
          </cell>
        </row>
        <row r="33433">
          <cell r="M33433" t="str">
            <v>805010659_ 1043746</v>
          </cell>
          <cell r="N33433">
            <v>89200</v>
          </cell>
          <cell r="O33433">
            <v>0</v>
          </cell>
          <cell r="P33433">
            <v>0</v>
          </cell>
          <cell r="Q33433">
            <v>89200</v>
          </cell>
        </row>
        <row r="33434">
          <cell r="M33434" t="str">
            <v>805010659_ 1043794</v>
          </cell>
          <cell r="N33434">
            <v>75400</v>
          </cell>
          <cell r="O33434">
            <v>0</v>
          </cell>
          <cell r="P33434">
            <v>0</v>
          </cell>
          <cell r="Q33434">
            <v>75400</v>
          </cell>
        </row>
        <row r="33435">
          <cell r="M33435" t="str">
            <v>805010659_ 1043884</v>
          </cell>
          <cell r="N33435">
            <v>65000</v>
          </cell>
          <cell r="O33435">
            <v>0</v>
          </cell>
          <cell r="P33435">
            <v>0</v>
          </cell>
          <cell r="Q33435">
            <v>65000</v>
          </cell>
        </row>
        <row r="33436">
          <cell r="M33436" t="str">
            <v>805010659_ 1043808</v>
          </cell>
          <cell r="N33436">
            <v>75400</v>
          </cell>
          <cell r="O33436">
            <v>0</v>
          </cell>
          <cell r="P33436">
            <v>0</v>
          </cell>
          <cell r="Q33436">
            <v>75400</v>
          </cell>
        </row>
        <row r="33437">
          <cell r="M33437" t="str">
            <v>805010659_ 1043832</v>
          </cell>
          <cell r="N33437">
            <v>75400</v>
          </cell>
          <cell r="O33437">
            <v>0</v>
          </cell>
          <cell r="P33437">
            <v>0</v>
          </cell>
          <cell r="Q33437">
            <v>75400</v>
          </cell>
        </row>
        <row r="33438">
          <cell r="M33438" t="str">
            <v>805010659_ 1043753</v>
          </cell>
          <cell r="N33438">
            <v>250000</v>
          </cell>
          <cell r="O33438">
            <v>0</v>
          </cell>
          <cell r="P33438">
            <v>0</v>
          </cell>
          <cell r="Q33438">
            <v>250000</v>
          </cell>
        </row>
        <row r="33439">
          <cell r="M33439" t="str">
            <v>805010659_ 1043745</v>
          </cell>
          <cell r="N33439">
            <v>26000</v>
          </cell>
          <cell r="O33439">
            <v>0</v>
          </cell>
          <cell r="P33439">
            <v>0</v>
          </cell>
          <cell r="Q33439">
            <v>26000</v>
          </cell>
        </row>
        <row r="33440">
          <cell r="M33440" t="str">
            <v>805010659_ 1043854</v>
          </cell>
          <cell r="N33440">
            <v>122000</v>
          </cell>
          <cell r="O33440">
            <v>0</v>
          </cell>
          <cell r="P33440">
            <v>0</v>
          </cell>
          <cell r="Q33440">
            <v>122000</v>
          </cell>
        </row>
        <row r="33441">
          <cell r="M33441" t="str">
            <v>805010659_ 1043839</v>
          </cell>
          <cell r="N33441">
            <v>75400</v>
          </cell>
          <cell r="O33441">
            <v>0</v>
          </cell>
          <cell r="P33441">
            <v>0</v>
          </cell>
          <cell r="Q33441">
            <v>75400</v>
          </cell>
        </row>
        <row r="33442">
          <cell r="M33442" t="str">
            <v>805010659_ 1043775</v>
          </cell>
          <cell r="N33442">
            <v>518000</v>
          </cell>
          <cell r="O33442">
            <v>0</v>
          </cell>
          <cell r="P33442">
            <v>0</v>
          </cell>
          <cell r="Q33442">
            <v>518000</v>
          </cell>
        </row>
        <row r="33443">
          <cell r="M33443" t="str">
            <v>805010659_ 1043859</v>
          </cell>
          <cell r="N33443">
            <v>27000</v>
          </cell>
          <cell r="O33443">
            <v>0</v>
          </cell>
          <cell r="P33443">
            <v>0</v>
          </cell>
          <cell r="Q33443">
            <v>27000</v>
          </cell>
        </row>
        <row r="33444">
          <cell r="M33444" t="str">
            <v>805010659_ 1043756</v>
          </cell>
          <cell r="N33444">
            <v>50400</v>
          </cell>
          <cell r="O33444">
            <v>0</v>
          </cell>
          <cell r="P33444">
            <v>0</v>
          </cell>
          <cell r="Q33444">
            <v>50400</v>
          </cell>
        </row>
        <row r="33445">
          <cell r="M33445" t="str">
            <v>805010659_ 1043709</v>
          </cell>
          <cell r="N33445">
            <v>50400</v>
          </cell>
          <cell r="O33445">
            <v>0</v>
          </cell>
          <cell r="P33445">
            <v>0</v>
          </cell>
          <cell r="Q33445">
            <v>50400</v>
          </cell>
        </row>
        <row r="33446">
          <cell r="M33446" t="str">
            <v>805010659_ 1043811</v>
          </cell>
          <cell r="N33446">
            <v>67860</v>
          </cell>
          <cell r="O33446">
            <v>0</v>
          </cell>
          <cell r="P33446">
            <v>0</v>
          </cell>
          <cell r="Q33446">
            <v>67860</v>
          </cell>
        </row>
        <row r="33447">
          <cell r="M33447" t="str">
            <v>805010659_ 1043744</v>
          </cell>
          <cell r="N33447">
            <v>52499</v>
          </cell>
          <cell r="O33447">
            <v>0</v>
          </cell>
          <cell r="P33447">
            <v>0</v>
          </cell>
          <cell r="Q33447">
            <v>52499</v>
          </cell>
        </row>
        <row r="33448">
          <cell r="M33448" t="str">
            <v>805010659_ 1043759</v>
          </cell>
          <cell r="N33448">
            <v>75400</v>
          </cell>
          <cell r="O33448">
            <v>0</v>
          </cell>
          <cell r="P33448">
            <v>0</v>
          </cell>
          <cell r="Q33448">
            <v>75400</v>
          </cell>
        </row>
        <row r="33449">
          <cell r="M33449" t="str">
            <v>805010659_ 1043799</v>
          </cell>
          <cell r="N33449">
            <v>52499</v>
          </cell>
          <cell r="O33449">
            <v>0</v>
          </cell>
          <cell r="P33449">
            <v>0</v>
          </cell>
          <cell r="Q33449">
            <v>52499</v>
          </cell>
        </row>
        <row r="33450">
          <cell r="M33450" t="str">
            <v>805010659_ 1043797</v>
          </cell>
          <cell r="N33450">
            <v>122000</v>
          </cell>
          <cell r="O33450">
            <v>0</v>
          </cell>
          <cell r="P33450">
            <v>0</v>
          </cell>
          <cell r="Q33450">
            <v>122000</v>
          </cell>
        </row>
        <row r="33451">
          <cell r="M33451" t="str">
            <v>805010659_ 1043833</v>
          </cell>
          <cell r="N33451">
            <v>104200</v>
          </cell>
          <cell r="O33451">
            <v>0</v>
          </cell>
          <cell r="P33451">
            <v>0</v>
          </cell>
          <cell r="Q33451">
            <v>104200</v>
          </cell>
        </row>
        <row r="33452">
          <cell r="M33452" t="str">
            <v>805010659_ 1043765</v>
          </cell>
          <cell r="N33452">
            <v>6000</v>
          </cell>
          <cell r="O33452">
            <v>0</v>
          </cell>
          <cell r="P33452">
            <v>0</v>
          </cell>
          <cell r="Q33452">
            <v>6000</v>
          </cell>
        </row>
        <row r="33453">
          <cell r="M33453" t="str">
            <v>805010659_ 1043751</v>
          </cell>
          <cell r="N33453">
            <v>72599</v>
          </cell>
          <cell r="O33453">
            <v>0</v>
          </cell>
          <cell r="P33453">
            <v>0</v>
          </cell>
          <cell r="Q33453">
            <v>72599</v>
          </cell>
        </row>
        <row r="33454">
          <cell r="M33454" t="str">
            <v>805010659_ 1043807</v>
          </cell>
          <cell r="N33454">
            <v>75400</v>
          </cell>
          <cell r="O33454">
            <v>0</v>
          </cell>
          <cell r="P33454">
            <v>0</v>
          </cell>
          <cell r="Q33454">
            <v>75400</v>
          </cell>
        </row>
        <row r="33455">
          <cell r="M33455" t="str">
            <v>805010659_ 1043823</v>
          </cell>
          <cell r="N33455">
            <v>156600</v>
          </cell>
          <cell r="O33455">
            <v>0</v>
          </cell>
          <cell r="P33455">
            <v>0</v>
          </cell>
          <cell r="Q33455">
            <v>156600</v>
          </cell>
        </row>
        <row r="33456">
          <cell r="M33456" t="str">
            <v>805010659_ 1043875</v>
          </cell>
          <cell r="N33456">
            <v>75400</v>
          </cell>
          <cell r="O33456">
            <v>0</v>
          </cell>
          <cell r="P33456">
            <v>0</v>
          </cell>
          <cell r="Q33456">
            <v>75400</v>
          </cell>
        </row>
        <row r="33457">
          <cell r="M33457" t="str">
            <v>805010659_ 1043763</v>
          </cell>
          <cell r="N33457">
            <v>8500</v>
          </cell>
          <cell r="O33457">
            <v>0</v>
          </cell>
          <cell r="P33457">
            <v>0</v>
          </cell>
          <cell r="Q33457">
            <v>8500</v>
          </cell>
        </row>
        <row r="33458">
          <cell r="M33458" t="str">
            <v>805010659_ 1043780</v>
          </cell>
          <cell r="N33458">
            <v>153000</v>
          </cell>
          <cell r="O33458">
            <v>0</v>
          </cell>
          <cell r="P33458">
            <v>0</v>
          </cell>
          <cell r="Q33458">
            <v>153000</v>
          </cell>
        </row>
        <row r="33459">
          <cell r="M33459" t="str">
            <v>805010659_ 1043898</v>
          </cell>
          <cell r="N33459">
            <v>3850000</v>
          </cell>
          <cell r="O33459">
            <v>0</v>
          </cell>
          <cell r="P33459">
            <v>0</v>
          </cell>
          <cell r="Q33459">
            <v>3850000</v>
          </cell>
        </row>
        <row r="33460">
          <cell r="M33460" t="str">
            <v>805010659_ 1043876</v>
          </cell>
          <cell r="N33460">
            <v>122000</v>
          </cell>
          <cell r="O33460">
            <v>0</v>
          </cell>
          <cell r="P33460">
            <v>0</v>
          </cell>
          <cell r="Q33460">
            <v>122000</v>
          </cell>
        </row>
        <row r="33461">
          <cell r="M33461" t="str">
            <v>805010659_ 1043836</v>
          </cell>
          <cell r="N33461">
            <v>75400</v>
          </cell>
          <cell r="O33461">
            <v>0</v>
          </cell>
          <cell r="P33461">
            <v>0</v>
          </cell>
          <cell r="Q33461">
            <v>75400</v>
          </cell>
        </row>
        <row r="33462">
          <cell r="M33462" t="str">
            <v>805010659_ 1043708</v>
          </cell>
          <cell r="N33462">
            <v>27000</v>
          </cell>
          <cell r="O33462">
            <v>0</v>
          </cell>
          <cell r="P33462">
            <v>0</v>
          </cell>
          <cell r="Q33462">
            <v>27000</v>
          </cell>
        </row>
        <row r="33463">
          <cell r="M33463" t="str">
            <v>805010659_ 1043831</v>
          </cell>
          <cell r="N33463">
            <v>75400</v>
          </cell>
          <cell r="O33463">
            <v>0</v>
          </cell>
          <cell r="P33463">
            <v>0</v>
          </cell>
          <cell r="Q33463">
            <v>75400</v>
          </cell>
        </row>
        <row r="33464">
          <cell r="M33464" t="str">
            <v>805010659_ 1043827</v>
          </cell>
          <cell r="N33464">
            <v>518000</v>
          </cell>
          <cell r="O33464">
            <v>0</v>
          </cell>
          <cell r="P33464">
            <v>0</v>
          </cell>
          <cell r="Q33464">
            <v>518000</v>
          </cell>
        </row>
        <row r="33465">
          <cell r="M33465" t="str">
            <v>805010659_ 1043791</v>
          </cell>
          <cell r="N33465">
            <v>122000</v>
          </cell>
          <cell r="O33465">
            <v>0</v>
          </cell>
          <cell r="P33465">
            <v>0</v>
          </cell>
          <cell r="Q33465">
            <v>122000</v>
          </cell>
        </row>
        <row r="33466">
          <cell r="M33466" t="str">
            <v>805010659_ 1043680</v>
          </cell>
          <cell r="N33466">
            <v>22360</v>
          </cell>
          <cell r="O33466">
            <v>0</v>
          </cell>
          <cell r="P33466">
            <v>0</v>
          </cell>
          <cell r="Q33466">
            <v>22360</v>
          </cell>
        </row>
        <row r="33467">
          <cell r="M33467" t="str">
            <v>805010659_ 1043838</v>
          </cell>
          <cell r="N33467">
            <v>98000</v>
          </cell>
          <cell r="O33467">
            <v>0</v>
          </cell>
          <cell r="P33467">
            <v>0</v>
          </cell>
          <cell r="Q33467">
            <v>98000</v>
          </cell>
        </row>
        <row r="33468">
          <cell r="M33468" t="str">
            <v>805010659_ 1043734</v>
          </cell>
          <cell r="N33468">
            <v>348000</v>
          </cell>
          <cell r="O33468">
            <v>0</v>
          </cell>
          <cell r="P33468">
            <v>0</v>
          </cell>
          <cell r="Q33468">
            <v>348000</v>
          </cell>
        </row>
        <row r="33469">
          <cell r="M33469" t="str">
            <v>805010659_ 1043826</v>
          </cell>
          <cell r="N33469">
            <v>122000</v>
          </cell>
          <cell r="O33469">
            <v>0</v>
          </cell>
          <cell r="P33469">
            <v>0</v>
          </cell>
          <cell r="Q33469">
            <v>122000</v>
          </cell>
        </row>
        <row r="33470">
          <cell r="M33470" t="str">
            <v>805010659_ 1043881</v>
          </cell>
          <cell r="N33470">
            <v>75400</v>
          </cell>
          <cell r="O33470">
            <v>0</v>
          </cell>
          <cell r="P33470">
            <v>0</v>
          </cell>
          <cell r="Q33470">
            <v>75400</v>
          </cell>
        </row>
        <row r="33471">
          <cell r="M33471" t="str">
            <v>805010659_ 1043673</v>
          </cell>
          <cell r="N33471">
            <v>122000</v>
          </cell>
          <cell r="O33471">
            <v>0</v>
          </cell>
          <cell r="P33471">
            <v>0</v>
          </cell>
          <cell r="Q33471">
            <v>122000</v>
          </cell>
        </row>
        <row r="33472">
          <cell r="M33472" t="str">
            <v>805010659_ 1043849</v>
          </cell>
          <cell r="N33472">
            <v>22360</v>
          </cell>
          <cell r="O33472">
            <v>0</v>
          </cell>
          <cell r="P33472">
            <v>0</v>
          </cell>
          <cell r="Q33472">
            <v>22360</v>
          </cell>
        </row>
        <row r="33473">
          <cell r="M33473" t="str">
            <v>805010659_ 1043739</v>
          </cell>
          <cell r="N33473">
            <v>900000</v>
          </cell>
          <cell r="O33473">
            <v>0</v>
          </cell>
          <cell r="P33473">
            <v>0</v>
          </cell>
          <cell r="Q33473">
            <v>900000</v>
          </cell>
        </row>
        <row r="33474">
          <cell r="M33474" t="str">
            <v>805010659_ 1043736</v>
          </cell>
          <cell r="N33474">
            <v>348000</v>
          </cell>
          <cell r="O33474">
            <v>0</v>
          </cell>
          <cell r="P33474">
            <v>0</v>
          </cell>
          <cell r="Q33474">
            <v>348000</v>
          </cell>
        </row>
        <row r="33475">
          <cell r="M33475" t="str">
            <v>805010659_ 1043683</v>
          </cell>
          <cell r="N33475">
            <v>255000</v>
          </cell>
          <cell r="O33475">
            <v>0</v>
          </cell>
          <cell r="P33475">
            <v>0</v>
          </cell>
          <cell r="Q33475">
            <v>255000</v>
          </cell>
        </row>
        <row r="33476">
          <cell r="M33476" t="str">
            <v>805010659_ 1043788</v>
          </cell>
          <cell r="N33476">
            <v>420031</v>
          </cell>
          <cell r="O33476">
            <v>0</v>
          </cell>
          <cell r="P33476">
            <v>0</v>
          </cell>
          <cell r="Q33476">
            <v>420031</v>
          </cell>
        </row>
        <row r="33477">
          <cell r="M33477" t="str">
            <v>805010659_ 1043677</v>
          </cell>
          <cell r="N33477">
            <v>75400</v>
          </cell>
          <cell r="O33477">
            <v>0</v>
          </cell>
          <cell r="P33477">
            <v>0</v>
          </cell>
          <cell r="Q33477">
            <v>75400</v>
          </cell>
        </row>
        <row r="33478">
          <cell r="M33478" t="str">
            <v>805010659_ 1043834</v>
          </cell>
          <cell r="N33478">
            <v>32900</v>
          </cell>
          <cell r="O33478">
            <v>0</v>
          </cell>
          <cell r="P33478">
            <v>0</v>
          </cell>
          <cell r="Q33478">
            <v>32900</v>
          </cell>
        </row>
        <row r="33479">
          <cell r="M33479" t="str">
            <v>805010659_ 1043879</v>
          </cell>
          <cell r="N33479">
            <v>75400</v>
          </cell>
          <cell r="O33479">
            <v>0</v>
          </cell>
          <cell r="P33479">
            <v>0</v>
          </cell>
          <cell r="Q33479">
            <v>75400</v>
          </cell>
        </row>
        <row r="33480">
          <cell r="M33480" t="str">
            <v>805010659_ 1043685</v>
          </cell>
          <cell r="N33480">
            <v>122000</v>
          </cell>
          <cell r="O33480">
            <v>0</v>
          </cell>
          <cell r="P33480">
            <v>0</v>
          </cell>
          <cell r="Q33480">
            <v>122000</v>
          </cell>
        </row>
        <row r="33481">
          <cell r="M33481" t="str">
            <v>805010659_ 1043729</v>
          </cell>
          <cell r="N33481">
            <v>98000</v>
          </cell>
          <cell r="O33481">
            <v>0</v>
          </cell>
          <cell r="P33481">
            <v>0</v>
          </cell>
          <cell r="Q33481">
            <v>98000</v>
          </cell>
        </row>
        <row r="33482">
          <cell r="M33482" t="str">
            <v>805010659_ 1043785</v>
          </cell>
          <cell r="N33482">
            <v>75400</v>
          </cell>
          <cell r="O33482">
            <v>0</v>
          </cell>
          <cell r="P33482">
            <v>0</v>
          </cell>
          <cell r="Q33482">
            <v>75400</v>
          </cell>
        </row>
        <row r="33483">
          <cell r="M33483" t="str">
            <v>805010659_ 1043769</v>
          </cell>
          <cell r="N33483">
            <v>75400</v>
          </cell>
          <cell r="O33483">
            <v>0</v>
          </cell>
          <cell r="P33483">
            <v>0</v>
          </cell>
          <cell r="Q33483">
            <v>75400</v>
          </cell>
        </row>
        <row r="33484">
          <cell r="M33484" t="str">
            <v>805010659_ 1043779</v>
          </cell>
          <cell r="N33484">
            <v>250000</v>
          </cell>
          <cell r="O33484">
            <v>0</v>
          </cell>
          <cell r="P33484">
            <v>0</v>
          </cell>
          <cell r="Q33484">
            <v>250000</v>
          </cell>
        </row>
        <row r="33485">
          <cell r="M33485" t="str">
            <v>805010659_ 1043843</v>
          </cell>
          <cell r="N33485">
            <v>122000</v>
          </cell>
          <cell r="O33485">
            <v>0</v>
          </cell>
          <cell r="P33485">
            <v>0</v>
          </cell>
          <cell r="Q33485">
            <v>122000</v>
          </cell>
        </row>
        <row r="33486">
          <cell r="M33486" t="str">
            <v>805010659_ 1043852</v>
          </cell>
          <cell r="N33486">
            <v>122000</v>
          </cell>
          <cell r="O33486">
            <v>0</v>
          </cell>
          <cell r="P33486">
            <v>0</v>
          </cell>
          <cell r="Q33486">
            <v>122000</v>
          </cell>
        </row>
        <row r="33487">
          <cell r="M33487" t="str">
            <v>805010659_ 1043684</v>
          </cell>
          <cell r="N33487">
            <v>122000</v>
          </cell>
          <cell r="O33487">
            <v>0</v>
          </cell>
          <cell r="P33487">
            <v>0</v>
          </cell>
          <cell r="Q33487">
            <v>122000</v>
          </cell>
        </row>
        <row r="33488">
          <cell r="M33488" t="str">
            <v>805010659_ 1043738</v>
          </cell>
          <cell r="N33488">
            <v>98000</v>
          </cell>
          <cell r="O33488">
            <v>0</v>
          </cell>
          <cell r="P33488">
            <v>0</v>
          </cell>
          <cell r="Q33488">
            <v>98000</v>
          </cell>
        </row>
        <row r="33489">
          <cell r="M33489" t="str">
            <v>805010659_ 1043891</v>
          </cell>
          <cell r="N33489">
            <v>122000</v>
          </cell>
          <cell r="O33489">
            <v>0</v>
          </cell>
          <cell r="P33489">
            <v>0</v>
          </cell>
          <cell r="Q33489">
            <v>122000</v>
          </cell>
        </row>
        <row r="33490">
          <cell r="M33490" t="str">
            <v>805010659_ 1043748</v>
          </cell>
          <cell r="N33490">
            <v>50400</v>
          </cell>
          <cell r="O33490">
            <v>0</v>
          </cell>
          <cell r="P33490">
            <v>0</v>
          </cell>
          <cell r="Q33490">
            <v>50400</v>
          </cell>
        </row>
        <row r="33491">
          <cell r="M33491" t="str">
            <v>805010659_ 1043674</v>
          </cell>
          <cell r="N33491">
            <v>122000</v>
          </cell>
          <cell r="O33491">
            <v>0</v>
          </cell>
          <cell r="P33491">
            <v>0</v>
          </cell>
          <cell r="Q33491">
            <v>122000</v>
          </cell>
        </row>
        <row r="33492">
          <cell r="M33492" t="str">
            <v>805010659_ 1043742</v>
          </cell>
          <cell r="N33492">
            <v>122000</v>
          </cell>
          <cell r="O33492">
            <v>0</v>
          </cell>
          <cell r="P33492">
            <v>0</v>
          </cell>
          <cell r="Q33492">
            <v>122000</v>
          </cell>
        </row>
        <row r="33493">
          <cell r="M33493" t="str">
            <v>805010659_ 1043837</v>
          </cell>
          <cell r="N33493">
            <v>40600</v>
          </cell>
          <cell r="O33493">
            <v>0</v>
          </cell>
          <cell r="P33493">
            <v>0</v>
          </cell>
          <cell r="Q33493">
            <v>40600</v>
          </cell>
        </row>
        <row r="33494">
          <cell r="M33494" t="str">
            <v>805010659_ 1043750</v>
          </cell>
          <cell r="N33494">
            <v>485999</v>
          </cell>
          <cell r="O33494">
            <v>0</v>
          </cell>
          <cell r="P33494">
            <v>0</v>
          </cell>
          <cell r="Q33494">
            <v>485999</v>
          </cell>
        </row>
        <row r="33495">
          <cell r="M33495" t="str">
            <v>805010659_ 1043789</v>
          </cell>
          <cell r="N33495">
            <v>348000</v>
          </cell>
          <cell r="O33495">
            <v>0</v>
          </cell>
          <cell r="P33495">
            <v>0</v>
          </cell>
          <cell r="Q33495">
            <v>348000</v>
          </cell>
        </row>
        <row r="33496">
          <cell r="M33496" t="str">
            <v>805010659_ 1043877</v>
          </cell>
          <cell r="N33496">
            <v>122000</v>
          </cell>
          <cell r="O33496">
            <v>0</v>
          </cell>
          <cell r="P33496">
            <v>0</v>
          </cell>
          <cell r="Q33496">
            <v>122000</v>
          </cell>
        </row>
        <row r="33497">
          <cell r="M33497" t="str">
            <v>805010659_ 1043800</v>
          </cell>
          <cell r="N33497">
            <v>75400</v>
          </cell>
          <cell r="O33497">
            <v>0</v>
          </cell>
          <cell r="P33497">
            <v>0</v>
          </cell>
          <cell r="Q33497">
            <v>75400</v>
          </cell>
        </row>
        <row r="33498">
          <cell r="M33498" t="str">
            <v>805010659_ 1043773</v>
          </cell>
          <cell r="N33498">
            <v>8500</v>
          </cell>
          <cell r="O33498">
            <v>0</v>
          </cell>
          <cell r="P33498">
            <v>0</v>
          </cell>
          <cell r="Q33498">
            <v>8500</v>
          </cell>
        </row>
        <row r="33499">
          <cell r="M33499" t="str">
            <v>805010659_ 1043786</v>
          </cell>
          <cell r="N33499">
            <v>75400</v>
          </cell>
          <cell r="O33499">
            <v>0</v>
          </cell>
          <cell r="P33499">
            <v>0</v>
          </cell>
          <cell r="Q33499">
            <v>75400</v>
          </cell>
        </row>
        <row r="33500">
          <cell r="M33500" t="str">
            <v>805010659_ 1043825</v>
          </cell>
          <cell r="N33500">
            <v>75400</v>
          </cell>
          <cell r="O33500">
            <v>0</v>
          </cell>
          <cell r="P33500">
            <v>0</v>
          </cell>
          <cell r="Q33500">
            <v>75400</v>
          </cell>
        </row>
        <row r="33501">
          <cell r="M33501" t="str">
            <v>805010659_ 1043902</v>
          </cell>
          <cell r="N33501">
            <v>350000</v>
          </cell>
          <cell r="O33501">
            <v>0</v>
          </cell>
          <cell r="P33501">
            <v>0</v>
          </cell>
          <cell r="Q33501">
            <v>350000</v>
          </cell>
        </row>
        <row r="33502">
          <cell r="M33502" t="str">
            <v>805010659_ 1043841</v>
          </cell>
          <cell r="N33502">
            <v>156600</v>
          </cell>
          <cell r="O33502">
            <v>0</v>
          </cell>
          <cell r="P33502">
            <v>0</v>
          </cell>
          <cell r="Q33502">
            <v>156600</v>
          </cell>
        </row>
        <row r="33503">
          <cell r="M33503" t="str">
            <v>805010659_ 1043888</v>
          </cell>
          <cell r="N33503">
            <v>75400</v>
          </cell>
          <cell r="O33503">
            <v>0</v>
          </cell>
          <cell r="P33503">
            <v>0</v>
          </cell>
          <cell r="Q33503">
            <v>75400</v>
          </cell>
        </row>
        <row r="33504">
          <cell r="M33504" t="str">
            <v>805010659_ 1043851</v>
          </cell>
          <cell r="N33504">
            <v>122000</v>
          </cell>
          <cell r="O33504">
            <v>0</v>
          </cell>
          <cell r="P33504">
            <v>0</v>
          </cell>
          <cell r="Q33504">
            <v>122000</v>
          </cell>
        </row>
        <row r="33505">
          <cell r="M33505" t="str">
            <v>805010659_ 1043754</v>
          </cell>
          <cell r="N33505">
            <v>50400</v>
          </cell>
          <cell r="O33505">
            <v>0</v>
          </cell>
          <cell r="P33505">
            <v>0</v>
          </cell>
          <cell r="Q33505">
            <v>50400</v>
          </cell>
        </row>
        <row r="33506">
          <cell r="M33506" t="str">
            <v>805010659_ 1043856</v>
          </cell>
          <cell r="N33506">
            <v>52499</v>
          </cell>
          <cell r="O33506">
            <v>0</v>
          </cell>
          <cell r="P33506">
            <v>0</v>
          </cell>
          <cell r="Q33506">
            <v>52499</v>
          </cell>
        </row>
        <row r="33507">
          <cell r="M33507" t="str">
            <v>805010659_ 1043767</v>
          </cell>
          <cell r="N33507">
            <v>8500</v>
          </cell>
          <cell r="O33507">
            <v>0</v>
          </cell>
          <cell r="P33507">
            <v>0</v>
          </cell>
          <cell r="Q33507">
            <v>8500</v>
          </cell>
        </row>
        <row r="33508">
          <cell r="M33508" t="str">
            <v>805010659_ 1043699</v>
          </cell>
          <cell r="N33508">
            <v>157496</v>
          </cell>
          <cell r="O33508">
            <v>0</v>
          </cell>
          <cell r="P33508">
            <v>0</v>
          </cell>
          <cell r="Q33508">
            <v>157496</v>
          </cell>
        </row>
        <row r="33509">
          <cell r="M33509" t="str">
            <v>805010659_ 1043695</v>
          </cell>
          <cell r="N33509">
            <v>98000</v>
          </cell>
          <cell r="O33509">
            <v>0</v>
          </cell>
          <cell r="P33509">
            <v>0</v>
          </cell>
          <cell r="Q33509">
            <v>98000</v>
          </cell>
        </row>
        <row r="33510">
          <cell r="M33510" t="str">
            <v>805010659_ 1043696</v>
          </cell>
          <cell r="N33510">
            <v>50400</v>
          </cell>
          <cell r="O33510">
            <v>0</v>
          </cell>
          <cell r="P33510">
            <v>0</v>
          </cell>
          <cell r="Q33510">
            <v>50400</v>
          </cell>
        </row>
        <row r="33511">
          <cell r="M33511" t="str">
            <v>805010659_ 1043821</v>
          </cell>
          <cell r="N33511">
            <v>756000</v>
          </cell>
          <cell r="O33511">
            <v>0</v>
          </cell>
          <cell r="P33511">
            <v>0</v>
          </cell>
          <cell r="Q33511">
            <v>756000</v>
          </cell>
        </row>
        <row r="33512">
          <cell r="M33512" t="str">
            <v>805010659_ 1043737</v>
          </cell>
          <cell r="N33512">
            <v>420000</v>
          </cell>
          <cell r="O33512">
            <v>0</v>
          </cell>
          <cell r="P33512">
            <v>0</v>
          </cell>
          <cell r="Q33512">
            <v>420000</v>
          </cell>
        </row>
        <row r="33513">
          <cell r="M33513" t="str">
            <v>805010659_ 1043905</v>
          </cell>
          <cell r="N33513">
            <v>18160000</v>
          </cell>
          <cell r="O33513">
            <v>0</v>
          </cell>
          <cell r="P33513">
            <v>0</v>
          </cell>
          <cell r="Q33513">
            <v>18160000</v>
          </cell>
        </row>
        <row r="33514">
          <cell r="M33514" t="str">
            <v>805010659_ 1043690</v>
          </cell>
          <cell r="N33514">
            <v>151200</v>
          </cell>
          <cell r="O33514">
            <v>0</v>
          </cell>
          <cell r="P33514">
            <v>0</v>
          </cell>
          <cell r="Q33514">
            <v>151200</v>
          </cell>
        </row>
        <row r="33515">
          <cell r="M33515" t="str">
            <v>805010659_ 1043707</v>
          </cell>
          <cell r="N33515">
            <v>27000</v>
          </cell>
          <cell r="O33515">
            <v>0</v>
          </cell>
          <cell r="P33515">
            <v>0</v>
          </cell>
          <cell r="Q33515">
            <v>27000</v>
          </cell>
        </row>
        <row r="33516">
          <cell r="M33516" t="str">
            <v>805010659_ 1043801</v>
          </cell>
          <cell r="N33516">
            <v>40600</v>
          </cell>
          <cell r="O33516">
            <v>0</v>
          </cell>
          <cell r="P33516">
            <v>0</v>
          </cell>
          <cell r="Q33516">
            <v>40600</v>
          </cell>
        </row>
        <row r="33517">
          <cell r="M33517" t="str">
            <v>805010659_ 1043693</v>
          </cell>
          <cell r="N33517">
            <v>8500</v>
          </cell>
          <cell r="O33517">
            <v>0</v>
          </cell>
          <cell r="P33517">
            <v>0</v>
          </cell>
          <cell r="Q33517">
            <v>8500</v>
          </cell>
        </row>
        <row r="33518">
          <cell r="M33518" t="str">
            <v>805010659_ 1043761</v>
          </cell>
          <cell r="N33518">
            <v>40600</v>
          </cell>
          <cell r="O33518">
            <v>0</v>
          </cell>
          <cell r="P33518">
            <v>0</v>
          </cell>
          <cell r="Q33518">
            <v>40600</v>
          </cell>
        </row>
        <row r="33519">
          <cell r="M33519" t="str">
            <v>805010659_ 1043798</v>
          </cell>
          <cell r="N33519">
            <v>52499</v>
          </cell>
          <cell r="O33519">
            <v>0</v>
          </cell>
          <cell r="P33519">
            <v>0</v>
          </cell>
          <cell r="Q33519">
            <v>52499</v>
          </cell>
        </row>
        <row r="33520">
          <cell r="M33520" t="str">
            <v>805010659_ 1043796</v>
          </cell>
          <cell r="N33520">
            <v>75000</v>
          </cell>
          <cell r="O33520">
            <v>0</v>
          </cell>
          <cell r="P33520">
            <v>0</v>
          </cell>
          <cell r="Q33520">
            <v>75000</v>
          </cell>
        </row>
        <row r="33521">
          <cell r="M33521" t="str">
            <v>805010659_ 1043692</v>
          </cell>
          <cell r="N33521">
            <v>98000</v>
          </cell>
          <cell r="O33521">
            <v>0</v>
          </cell>
          <cell r="P33521">
            <v>0</v>
          </cell>
          <cell r="Q33521">
            <v>98000</v>
          </cell>
        </row>
        <row r="33522">
          <cell r="M33522" t="str">
            <v>805010659_ 1043758</v>
          </cell>
          <cell r="N33522">
            <v>71999</v>
          </cell>
          <cell r="O33522">
            <v>0</v>
          </cell>
          <cell r="P33522">
            <v>0</v>
          </cell>
          <cell r="Q33522">
            <v>71999</v>
          </cell>
        </row>
        <row r="33523">
          <cell r="M33523" t="str">
            <v>805010659_ 1043784</v>
          </cell>
          <cell r="N33523">
            <v>95200</v>
          </cell>
          <cell r="O33523">
            <v>0</v>
          </cell>
          <cell r="P33523">
            <v>0</v>
          </cell>
          <cell r="Q33523">
            <v>95200</v>
          </cell>
        </row>
        <row r="33524">
          <cell r="M33524" t="str">
            <v>805010659_ 1043882</v>
          </cell>
          <cell r="N33524">
            <v>75400</v>
          </cell>
          <cell r="O33524">
            <v>0</v>
          </cell>
          <cell r="P33524">
            <v>0</v>
          </cell>
          <cell r="Q33524">
            <v>75400</v>
          </cell>
        </row>
        <row r="33525">
          <cell r="M33525" t="str">
            <v>805010659_ 1043778</v>
          </cell>
          <cell r="N33525">
            <v>122000</v>
          </cell>
          <cell r="O33525">
            <v>0</v>
          </cell>
          <cell r="P33525">
            <v>0</v>
          </cell>
          <cell r="Q33525">
            <v>122000</v>
          </cell>
        </row>
        <row r="33526">
          <cell r="M33526" t="str">
            <v>805010659_ 1043783</v>
          </cell>
          <cell r="N33526">
            <v>122000</v>
          </cell>
          <cell r="O33526">
            <v>0</v>
          </cell>
          <cell r="P33526">
            <v>0</v>
          </cell>
          <cell r="Q33526">
            <v>122000</v>
          </cell>
        </row>
        <row r="33527">
          <cell r="M33527" t="str">
            <v>805010659_ 1043803</v>
          </cell>
          <cell r="N33527">
            <v>75400</v>
          </cell>
          <cell r="O33527">
            <v>0</v>
          </cell>
          <cell r="P33527">
            <v>0</v>
          </cell>
          <cell r="Q33527">
            <v>75400</v>
          </cell>
        </row>
        <row r="33528">
          <cell r="M33528" t="str">
            <v>805010659_ 1043845</v>
          </cell>
          <cell r="N33528">
            <v>75400</v>
          </cell>
          <cell r="O33528">
            <v>0</v>
          </cell>
          <cell r="P33528">
            <v>0</v>
          </cell>
          <cell r="Q33528">
            <v>75400</v>
          </cell>
        </row>
        <row r="33529">
          <cell r="M33529" t="str">
            <v>805010659_ 1043787</v>
          </cell>
          <cell r="N33529">
            <v>156600</v>
          </cell>
          <cell r="O33529">
            <v>0</v>
          </cell>
          <cell r="P33529">
            <v>0</v>
          </cell>
          <cell r="Q33529">
            <v>156600</v>
          </cell>
        </row>
        <row r="33530">
          <cell r="M33530" t="str">
            <v>805010659_ 1043906</v>
          </cell>
          <cell r="N33530">
            <v>122000</v>
          </cell>
          <cell r="O33530">
            <v>0</v>
          </cell>
          <cell r="P33530">
            <v>0</v>
          </cell>
          <cell r="Q33530">
            <v>122000</v>
          </cell>
        </row>
        <row r="33531">
          <cell r="M33531" t="str">
            <v>805010659_ 1043762</v>
          </cell>
          <cell r="N33531">
            <v>8500</v>
          </cell>
          <cell r="O33531">
            <v>0</v>
          </cell>
          <cell r="P33531">
            <v>0</v>
          </cell>
          <cell r="Q33531">
            <v>8500</v>
          </cell>
        </row>
        <row r="33532">
          <cell r="M33532" t="str">
            <v>805010659_ 1043670</v>
          </cell>
          <cell r="N33532">
            <v>122000</v>
          </cell>
          <cell r="O33532">
            <v>0</v>
          </cell>
          <cell r="P33532">
            <v>0</v>
          </cell>
          <cell r="Q33532">
            <v>122000</v>
          </cell>
        </row>
        <row r="33533">
          <cell r="M33533" t="str">
            <v>805010659_ 1043728</v>
          </cell>
          <cell r="N33533">
            <v>226200</v>
          </cell>
          <cell r="O33533">
            <v>0</v>
          </cell>
          <cell r="P33533">
            <v>0</v>
          </cell>
          <cell r="Q33533">
            <v>226200</v>
          </cell>
        </row>
        <row r="33534">
          <cell r="M33534" t="str">
            <v>805010659_ 1043686</v>
          </cell>
          <cell r="N33534">
            <v>153000</v>
          </cell>
          <cell r="O33534">
            <v>0</v>
          </cell>
          <cell r="P33534">
            <v>0</v>
          </cell>
          <cell r="Q33534">
            <v>153000</v>
          </cell>
        </row>
        <row r="33535">
          <cell r="M33535" t="str">
            <v>805010659_ 1043835</v>
          </cell>
          <cell r="N33535">
            <v>226200</v>
          </cell>
          <cell r="O33535">
            <v>0</v>
          </cell>
          <cell r="P33535">
            <v>0</v>
          </cell>
          <cell r="Q33535">
            <v>226200</v>
          </cell>
        </row>
        <row r="33536">
          <cell r="M33536" t="str">
            <v>805010659_ 1043689</v>
          </cell>
          <cell r="N33536">
            <v>17000</v>
          </cell>
          <cell r="O33536">
            <v>0</v>
          </cell>
          <cell r="P33536">
            <v>0</v>
          </cell>
          <cell r="Q33536">
            <v>17000</v>
          </cell>
        </row>
        <row r="33537">
          <cell r="M33537" t="str">
            <v>805010659_ 1043860</v>
          </cell>
          <cell r="N33537">
            <v>122000</v>
          </cell>
          <cell r="O33537">
            <v>0</v>
          </cell>
          <cell r="P33537">
            <v>0</v>
          </cell>
          <cell r="Q33537">
            <v>122000</v>
          </cell>
        </row>
        <row r="33538">
          <cell r="M33538" t="str">
            <v>805010659_ 1043671</v>
          </cell>
          <cell r="N33538">
            <v>75400</v>
          </cell>
          <cell r="O33538">
            <v>0</v>
          </cell>
          <cell r="P33538">
            <v>0</v>
          </cell>
          <cell r="Q33538">
            <v>75400</v>
          </cell>
        </row>
        <row r="33539">
          <cell r="M33539" t="str">
            <v>805010659_ 1043774</v>
          </cell>
          <cell r="N33539">
            <v>50400</v>
          </cell>
          <cell r="O33539">
            <v>0</v>
          </cell>
          <cell r="P33539">
            <v>0</v>
          </cell>
          <cell r="Q33539">
            <v>50400</v>
          </cell>
        </row>
        <row r="33540">
          <cell r="M33540" t="str">
            <v>805010659_ 1043805</v>
          </cell>
          <cell r="N33540">
            <v>156600</v>
          </cell>
          <cell r="O33540">
            <v>0</v>
          </cell>
          <cell r="P33540">
            <v>0</v>
          </cell>
          <cell r="Q33540">
            <v>156600</v>
          </cell>
        </row>
        <row r="33541">
          <cell r="M33541" t="str">
            <v>805010659_ 1043672</v>
          </cell>
          <cell r="N33541">
            <v>37833</v>
          </cell>
          <cell r="O33541">
            <v>0</v>
          </cell>
          <cell r="P33541">
            <v>0</v>
          </cell>
          <cell r="Q33541">
            <v>37833</v>
          </cell>
        </row>
        <row r="33542">
          <cell r="M33542" t="str">
            <v>805010659_ 1043806</v>
          </cell>
          <cell r="N33542">
            <v>226200</v>
          </cell>
          <cell r="O33542">
            <v>0</v>
          </cell>
          <cell r="P33542">
            <v>0</v>
          </cell>
          <cell r="Q33542">
            <v>226200</v>
          </cell>
        </row>
        <row r="33543">
          <cell r="M33543" t="str">
            <v>805010659_ 1043687</v>
          </cell>
          <cell r="N33543">
            <v>226200</v>
          </cell>
          <cell r="O33543">
            <v>0</v>
          </cell>
          <cell r="P33543">
            <v>0</v>
          </cell>
          <cell r="Q33543">
            <v>226200</v>
          </cell>
        </row>
        <row r="33544">
          <cell r="M33544" t="str">
            <v>805010659_ 1043713</v>
          </cell>
          <cell r="N33544">
            <v>52499</v>
          </cell>
          <cell r="O33544">
            <v>0</v>
          </cell>
          <cell r="P33544">
            <v>0</v>
          </cell>
          <cell r="Q33544">
            <v>52499</v>
          </cell>
        </row>
        <row r="33545">
          <cell r="M33545" t="str">
            <v>805010659_ 1043705</v>
          </cell>
          <cell r="N33545">
            <v>27000</v>
          </cell>
          <cell r="O33545">
            <v>0</v>
          </cell>
          <cell r="P33545">
            <v>0</v>
          </cell>
          <cell r="Q33545">
            <v>27000</v>
          </cell>
        </row>
        <row r="33546">
          <cell r="M33546" t="str">
            <v>805010659_ 1043688</v>
          </cell>
          <cell r="N33546">
            <v>75400</v>
          </cell>
          <cell r="O33546">
            <v>0</v>
          </cell>
          <cell r="P33546">
            <v>0</v>
          </cell>
          <cell r="Q33546">
            <v>75400</v>
          </cell>
        </row>
        <row r="33547">
          <cell r="M33547" t="str">
            <v>805010659_P27293</v>
          </cell>
          <cell r="N33547">
            <v>366000</v>
          </cell>
          <cell r="O33547">
            <v>0</v>
          </cell>
          <cell r="P33547">
            <v>0</v>
          </cell>
          <cell r="Q33547">
            <v>366000</v>
          </cell>
        </row>
        <row r="33548">
          <cell r="M33548" t="str">
            <v>805010659_B4857</v>
          </cell>
          <cell r="N33548">
            <v>513651</v>
          </cell>
          <cell r="O33548">
            <v>0</v>
          </cell>
          <cell r="P33548">
            <v>0</v>
          </cell>
          <cell r="Q33548">
            <v>513651</v>
          </cell>
        </row>
        <row r="33549">
          <cell r="M33549" t="str">
            <v>805010659_ 1042179</v>
          </cell>
          <cell r="N33549">
            <v>52478</v>
          </cell>
          <cell r="O33549">
            <v>0</v>
          </cell>
          <cell r="P33549">
            <v>0</v>
          </cell>
          <cell r="Q33549">
            <v>52478</v>
          </cell>
        </row>
        <row r="33550">
          <cell r="M33550" t="str">
            <v>805010659_ 1042112</v>
          </cell>
          <cell r="N33550">
            <v>122000</v>
          </cell>
          <cell r="O33550">
            <v>0</v>
          </cell>
          <cell r="P33550">
            <v>0</v>
          </cell>
          <cell r="Q33550">
            <v>122000</v>
          </cell>
        </row>
        <row r="33551">
          <cell r="M33551" t="str">
            <v>805010659_ 1042160</v>
          </cell>
          <cell r="N33551">
            <v>365999</v>
          </cell>
          <cell r="O33551">
            <v>0</v>
          </cell>
          <cell r="P33551">
            <v>0</v>
          </cell>
          <cell r="Q33551">
            <v>365999</v>
          </cell>
        </row>
        <row r="33552">
          <cell r="M33552" t="str">
            <v>805010659_ 1042151</v>
          </cell>
          <cell r="N33552">
            <v>226200</v>
          </cell>
          <cell r="O33552">
            <v>0</v>
          </cell>
          <cell r="P33552">
            <v>0</v>
          </cell>
          <cell r="Q33552">
            <v>226200</v>
          </cell>
        </row>
        <row r="33553">
          <cell r="M33553" t="str">
            <v>805010659_ 1042183</v>
          </cell>
          <cell r="N33553">
            <v>98000</v>
          </cell>
          <cell r="O33553">
            <v>0</v>
          </cell>
          <cell r="P33553">
            <v>0</v>
          </cell>
          <cell r="Q33553">
            <v>98000</v>
          </cell>
        </row>
        <row r="33554">
          <cell r="M33554" t="str">
            <v>805010659_ 1042223</v>
          </cell>
          <cell r="N33554">
            <v>75400</v>
          </cell>
          <cell r="O33554">
            <v>0</v>
          </cell>
          <cell r="P33554">
            <v>0</v>
          </cell>
          <cell r="Q33554">
            <v>75400</v>
          </cell>
        </row>
        <row r="33555">
          <cell r="M33555" t="str">
            <v>805010659_ 1042099</v>
          </cell>
          <cell r="N33555">
            <v>50400</v>
          </cell>
          <cell r="O33555">
            <v>0</v>
          </cell>
          <cell r="P33555">
            <v>0</v>
          </cell>
          <cell r="Q33555">
            <v>50400</v>
          </cell>
        </row>
        <row r="33556">
          <cell r="M33556" t="str">
            <v>805010659_ 1042175</v>
          </cell>
          <cell r="N33556">
            <v>156600</v>
          </cell>
          <cell r="O33556">
            <v>0</v>
          </cell>
          <cell r="P33556">
            <v>0</v>
          </cell>
          <cell r="Q33556">
            <v>156600</v>
          </cell>
        </row>
        <row r="33557">
          <cell r="M33557" t="str">
            <v>805010659_ 1042269</v>
          </cell>
          <cell r="N33557">
            <v>45000</v>
          </cell>
          <cell r="O33557">
            <v>0</v>
          </cell>
          <cell r="P33557">
            <v>0</v>
          </cell>
          <cell r="Q33557">
            <v>45000</v>
          </cell>
        </row>
        <row r="33558">
          <cell r="M33558" t="str">
            <v>805010659_ 1042231</v>
          </cell>
          <cell r="N33558">
            <v>122000</v>
          </cell>
          <cell r="O33558">
            <v>0</v>
          </cell>
          <cell r="P33558">
            <v>0</v>
          </cell>
          <cell r="Q33558">
            <v>122000</v>
          </cell>
        </row>
        <row r="33559">
          <cell r="M33559" t="str">
            <v>805010659_ 1042210</v>
          </cell>
          <cell r="N33559">
            <v>8500</v>
          </cell>
          <cell r="O33559">
            <v>0</v>
          </cell>
          <cell r="P33559">
            <v>0</v>
          </cell>
          <cell r="Q33559">
            <v>8500</v>
          </cell>
        </row>
        <row r="33560">
          <cell r="M33560" t="str">
            <v>805010659_ 1042171</v>
          </cell>
          <cell r="N33560">
            <v>122000</v>
          </cell>
          <cell r="O33560">
            <v>0</v>
          </cell>
          <cell r="P33560">
            <v>0</v>
          </cell>
          <cell r="Q33560">
            <v>122000</v>
          </cell>
        </row>
        <row r="33561">
          <cell r="M33561" t="str">
            <v>805010659_ 1042121</v>
          </cell>
          <cell r="N33561">
            <v>226200</v>
          </cell>
          <cell r="O33561">
            <v>0</v>
          </cell>
          <cell r="P33561">
            <v>0</v>
          </cell>
          <cell r="Q33561">
            <v>226200</v>
          </cell>
        </row>
        <row r="33562">
          <cell r="M33562" t="str">
            <v>805010659_ 1042248</v>
          </cell>
          <cell r="N33562">
            <v>48149</v>
          </cell>
          <cell r="O33562">
            <v>0</v>
          </cell>
          <cell r="P33562">
            <v>0</v>
          </cell>
          <cell r="Q33562">
            <v>48149</v>
          </cell>
        </row>
        <row r="33563">
          <cell r="M33563" t="str">
            <v>805010659_ 1042148</v>
          </cell>
          <cell r="N33563">
            <v>75400</v>
          </cell>
          <cell r="O33563">
            <v>0</v>
          </cell>
          <cell r="P33563">
            <v>0</v>
          </cell>
          <cell r="Q33563">
            <v>75400</v>
          </cell>
        </row>
        <row r="33564">
          <cell r="M33564" t="str">
            <v>805010659_ 1042176</v>
          </cell>
          <cell r="N33564">
            <v>75400</v>
          </cell>
          <cell r="O33564">
            <v>0</v>
          </cell>
          <cell r="P33564">
            <v>0</v>
          </cell>
          <cell r="Q33564">
            <v>75400</v>
          </cell>
        </row>
        <row r="33565">
          <cell r="M33565" t="str">
            <v>805010659_ 1042169</v>
          </cell>
          <cell r="N33565">
            <v>8500</v>
          </cell>
          <cell r="O33565">
            <v>0</v>
          </cell>
          <cell r="P33565">
            <v>0</v>
          </cell>
          <cell r="Q33565">
            <v>8500</v>
          </cell>
        </row>
        <row r="33566">
          <cell r="M33566" t="str">
            <v>805010659_ 1042280</v>
          </cell>
          <cell r="N33566">
            <v>122000</v>
          </cell>
          <cell r="O33566">
            <v>0</v>
          </cell>
          <cell r="P33566">
            <v>0</v>
          </cell>
          <cell r="Q33566">
            <v>122000</v>
          </cell>
        </row>
        <row r="33567">
          <cell r="M33567" t="str">
            <v>805010659_ 1042197</v>
          </cell>
          <cell r="N33567">
            <v>75400</v>
          </cell>
          <cell r="O33567">
            <v>0</v>
          </cell>
          <cell r="P33567">
            <v>0</v>
          </cell>
          <cell r="Q33567">
            <v>75400</v>
          </cell>
        </row>
        <row r="33568">
          <cell r="M33568" t="str">
            <v>805010659_ 1042078</v>
          </cell>
          <cell r="N33568">
            <v>156600</v>
          </cell>
          <cell r="O33568">
            <v>0</v>
          </cell>
          <cell r="P33568">
            <v>0</v>
          </cell>
          <cell r="Q33568">
            <v>156600</v>
          </cell>
        </row>
        <row r="33569">
          <cell r="M33569" t="str">
            <v>805010659_ 1042187</v>
          </cell>
          <cell r="N33569">
            <v>15000</v>
          </cell>
          <cell r="O33569">
            <v>0</v>
          </cell>
          <cell r="P33569">
            <v>0</v>
          </cell>
          <cell r="Q33569">
            <v>15000</v>
          </cell>
        </row>
        <row r="33570">
          <cell r="M33570" t="str">
            <v>805010659_ 1042241</v>
          </cell>
          <cell r="N33570">
            <v>74999</v>
          </cell>
          <cell r="O33570">
            <v>0</v>
          </cell>
          <cell r="P33570">
            <v>0</v>
          </cell>
          <cell r="Q33570">
            <v>74999</v>
          </cell>
        </row>
        <row r="33571">
          <cell r="M33571" t="str">
            <v>805010659_ 1042228</v>
          </cell>
          <cell r="N33571">
            <v>291972</v>
          </cell>
          <cell r="O33571">
            <v>0</v>
          </cell>
          <cell r="P33571">
            <v>0</v>
          </cell>
          <cell r="Q33571">
            <v>291972</v>
          </cell>
        </row>
        <row r="33572">
          <cell r="M33572" t="str">
            <v>805010659_ 1042111</v>
          </cell>
          <cell r="N33572">
            <v>50400</v>
          </cell>
          <cell r="O33572">
            <v>0</v>
          </cell>
          <cell r="P33572">
            <v>0</v>
          </cell>
          <cell r="Q33572">
            <v>50400</v>
          </cell>
        </row>
        <row r="33573">
          <cell r="M33573" t="str">
            <v>805010659_ 1042206</v>
          </cell>
          <cell r="N33573">
            <v>8500</v>
          </cell>
          <cell r="O33573">
            <v>0</v>
          </cell>
          <cell r="P33573">
            <v>0</v>
          </cell>
          <cell r="Q33573">
            <v>8500</v>
          </cell>
        </row>
        <row r="33574">
          <cell r="M33574" t="str">
            <v>805010659_ 1042217</v>
          </cell>
          <cell r="N33574">
            <v>75400</v>
          </cell>
          <cell r="O33574">
            <v>0</v>
          </cell>
          <cell r="P33574">
            <v>0</v>
          </cell>
          <cell r="Q33574">
            <v>75400</v>
          </cell>
        </row>
        <row r="33575">
          <cell r="M33575" t="str">
            <v>805010659_ 1042220</v>
          </cell>
          <cell r="N33575">
            <v>75400</v>
          </cell>
          <cell r="O33575">
            <v>0</v>
          </cell>
          <cell r="P33575">
            <v>0</v>
          </cell>
          <cell r="Q33575">
            <v>75400</v>
          </cell>
        </row>
        <row r="33576">
          <cell r="M33576" t="str">
            <v>805010659_ 1042161</v>
          </cell>
          <cell r="N33576">
            <v>8500</v>
          </cell>
          <cell r="O33576">
            <v>0</v>
          </cell>
          <cell r="P33576">
            <v>0</v>
          </cell>
          <cell r="Q33576">
            <v>8500</v>
          </cell>
        </row>
        <row r="33577">
          <cell r="M33577" t="str">
            <v>805010659_ 1042192</v>
          </cell>
          <cell r="N33577">
            <v>153000</v>
          </cell>
          <cell r="O33577">
            <v>0</v>
          </cell>
          <cell r="P33577">
            <v>0</v>
          </cell>
          <cell r="Q33577">
            <v>153000</v>
          </cell>
        </row>
        <row r="33578">
          <cell r="M33578" t="str">
            <v>805010659_ 1042080</v>
          </cell>
          <cell r="N33578">
            <v>75400</v>
          </cell>
          <cell r="O33578">
            <v>0</v>
          </cell>
          <cell r="P33578">
            <v>0</v>
          </cell>
          <cell r="Q33578">
            <v>75400</v>
          </cell>
        </row>
        <row r="33579">
          <cell r="M33579" t="str">
            <v>805010659_ 1042108</v>
          </cell>
          <cell r="N33579">
            <v>122000</v>
          </cell>
          <cell r="O33579">
            <v>0</v>
          </cell>
          <cell r="P33579">
            <v>0</v>
          </cell>
          <cell r="Q33579">
            <v>122000</v>
          </cell>
        </row>
        <row r="33580">
          <cell r="M33580" t="str">
            <v>805010659_ 1042159</v>
          </cell>
          <cell r="N33580">
            <v>224998</v>
          </cell>
          <cell r="O33580">
            <v>0</v>
          </cell>
          <cell r="P33580">
            <v>0</v>
          </cell>
          <cell r="Q33580">
            <v>224998</v>
          </cell>
        </row>
        <row r="33581">
          <cell r="M33581" t="str">
            <v>805010659_ 1042153</v>
          </cell>
          <cell r="N33581">
            <v>285600</v>
          </cell>
          <cell r="O33581">
            <v>0</v>
          </cell>
          <cell r="P33581">
            <v>0</v>
          </cell>
          <cell r="Q33581">
            <v>285600</v>
          </cell>
        </row>
        <row r="33582">
          <cell r="M33582" t="str">
            <v>805010659_ 1042249</v>
          </cell>
          <cell r="N33582">
            <v>40600</v>
          </cell>
          <cell r="O33582">
            <v>0</v>
          </cell>
          <cell r="P33582">
            <v>0</v>
          </cell>
          <cell r="Q33582">
            <v>40600</v>
          </cell>
        </row>
        <row r="33583">
          <cell r="M33583" t="str">
            <v>805010659_ 1042225</v>
          </cell>
          <cell r="N33583">
            <v>95520</v>
          </cell>
          <cell r="O33583">
            <v>0</v>
          </cell>
          <cell r="P33583">
            <v>0</v>
          </cell>
          <cell r="Q33583">
            <v>95520</v>
          </cell>
        </row>
        <row r="33584">
          <cell r="M33584" t="str">
            <v>805010659_ 1042195</v>
          </cell>
          <cell r="N33584">
            <v>74240</v>
          </cell>
          <cell r="O33584">
            <v>0</v>
          </cell>
          <cell r="P33584">
            <v>0</v>
          </cell>
          <cell r="Q33584">
            <v>74240</v>
          </cell>
        </row>
        <row r="33585">
          <cell r="M33585" t="str">
            <v>805010659_ 1042163</v>
          </cell>
          <cell r="N33585">
            <v>433000</v>
          </cell>
          <cell r="O33585">
            <v>0</v>
          </cell>
          <cell r="P33585">
            <v>0</v>
          </cell>
          <cell r="Q33585">
            <v>433000</v>
          </cell>
        </row>
        <row r="33586">
          <cell r="M33586" t="str">
            <v>805010659_ 1042180</v>
          </cell>
          <cell r="N33586">
            <v>122000</v>
          </cell>
          <cell r="O33586">
            <v>0</v>
          </cell>
          <cell r="P33586">
            <v>0</v>
          </cell>
          <cell r="Q33586">
            <v>122000</v>
          </cell>
        </row>
        <row r="33587">
          <cell r="M33587" t="str">
            <v>805010659_ 1042252</v>
          </cell>
          <cell r="N33587">
            <v>75400</v>
          </cell>
          <cell r="O33587">
            <v>0</v>
          </cell>
          <cell r="P33587">
            <v>0</v>
          </cell>
          <cell r="Q33587">
            <v>75400</v>
          </cell>
        </row>
        <row r="33588">
          <cell r="M33588" t="str">
            <v>805010659_ 1042227</v>
          </cell>
          <cell r="N33588">
            <v>307980</v>
          </cell>
          <cell r="O33588">
            <v>0</v>
          </cell>
          <cell r="P33588">
            <v>0</v>
          </cell>
          <cell r="Q33588">
            <v>307980</v>
          </cell>
        </row>
        <row r="33589">
          <cell r="M33589" t="str">
            <v>805010659_ 1042164</v>
          </cell>
          <cell r="N33589">
            <v>75000</v>
          </cell>
          <cell r="O33589">
            <v>0</v>
          </cell>
          <cell r="P33589">
            <v>0</v>
          </cell>
          <cell r="Q33589">
            <v>75000</v>
          </cell>
        </row>
        <row r="33590">
          <cell r="M33590" t="str">
            <v>805010659_ 1042083</v>
          </cell>
          <cell r="N33590">
            <v>52499</v>
          </cell>
          <cell r="O33590">
            <v>0</v>
          </cell>
          <cell r="P33590">
            <v>0</v>
          </cell>
          <cell r="Q33590">
            <v>52499</v>
          </cell>
        </row>
        <row r="33591">
          <cell r="M33591" t="str">
            <v>805010659_ 1042215</v>
          </cell>
          <cell r="N33591">
            <v>50400</v>
          </cell>
          <cell r="O33591">
            <v>0</v>
          </cell>
          <cell r="P33591">
            <v>0</v>
          </cell>
          <cell r="Q33591">
            <v>50400</v>
          </cell>
        </row>
        <row r="33592">
          <cell r="M33592" t="str">
            <v>805010659_ 1042244</v>
          </cell>
          <cell r="N33592">
            <v>301599</v>
          </cell>
          <cell r="O33592">
            <v>0</v>
          </cell>
          <cell r="P33592">
            <v>0</v>
          </cell>
          <cell r="Q33592">
            <v>301599</v>
          </cell>
        </row>
        <row r="33593">
          <cell r="M33593" t="str">
            <v>805010659_ 1042126</v>
          </cell>
          <cell r="N33593">
            <v>122000</v>
          </cell>
          <cell r="O33593">
            <v>0</v>
          </cell>
          <cell r="P33593">
            <v>0</v>
          </cell>
          <cell r="Q33593">
            <v>122000</v>
          </cell>
        </row>
        <row r="33594">
          <cell r="M33594" t="str">
            <v>805010659_ 1042113</v>
          </cell>
          <cell r="N33594">
            <v>75400</v>
          </cell>
          <cell r="O33594">
            <v>0</v>
          </cell>
          <cell r="P33594">
            <v>0</v>
          </cell>
          <cell r="Q33594">
            <v>75400</v>
          </cell>
        </row>
        <row r="33595">
          <cell r="M33595" t="str">
            <v>805010659_ 1042133</v>
          </cell>
          <cell r="N33595">
            <v>244000</v>
          </cell>
          <cell r="O33595">
            <v>0</v>
          </cell>
          <cell r="P33595">
            <v>0</v>
          </cell>
          <cell r="Q33595">
            <v>244000</v>
          </cell>
        </row>
        <row r="33596">
          <cell r="M33596" t="str">
            <v>805010659_ 1042182</v>
          </cell>
          <cell r="N33596">
            <v>8500</v>
          </cell>
          <cell r="O33596">
            <v>0</v>
          </cell>
          <cell r="P33596">
            <v>0</v>
          </cell>
          <cell r="Q33596">
            <v>8500</v>
          </cell>
        </row>
        <row r="33597">
          <cell r="M33597" t="str">
            <v>805010659_ 1042075</v>
          </cell>
          <cell r="N33597">
            <v>88049</v>
          </cell>
          <cell r="O33597">
            <v>0</v>
          </cell>
          <cell r="P33597">
            <v>0</v>
          </cell>
          <cell r="Q33597">
            <v>88049</v>
          </cell>
        </row>
        <row r="33598">
          <cell r="M33598" t="str">
            <v>805010659_ 1042254</v>
          </cell>
          <cell r="N33598">
            <v>122000</v>
          </cell>
          <cell r="O33598">
            <v>0</v>
          </cell>
          <cell r="P33598">
            <v>0</v>
          </cell>
          <cell r="Q33598">
            <v>122000</v>
          </cell>
        </row>
        <row r="33599">
          <cell r="M33599" t="str">
            <v>805010659_ 1042098</v>
          </cell>
          <cell r="N33599">
            <v>100800</v>
          </cell>
          <cell r="O33599">
            <v>0</v>
          </cell>
          <cell r="P33599">
            <v>0</v>
          </cell>
          <cell r="Q33599">
            <v>100800</v>
          </cell>
        </row>
        <row r="33600">
          <cell r="M33600" t="str">
            <v>805010659_ 1042198</v>
          </cell>
          <cell r="N33600">
            <v>74999</v>
          </cell>
          <cell r="O33600">
            <v>0</v>
          </cell>
          <cell r="P33600">
            <v>0</v>
          </cell>
          <cell r="Q33600">
            <v>74999</v>
          </cell>
        </row>
        <row r="33601">
          <cell r="M33601" t="str">
            <v>805010659_ 1042207</v>
          </cell>
          <cell r="N33601">
            <v>75400</v>
          </cell>
          <cell r="O33601">
            <v>0</v>
          </cell>
          <cell r="P33601">
            <v>0</v>
          </cell>
          <cell r="Q33601">
            <v>75400</v>
          </cell>
        </row>
        <row r="33602">
          <cell r="M33602" t="str">
            <v>805010659_ 1042208</v>
          </cell>
          <cell r="N33602">
            <v>52499</v>
          </cell>
          <cell r="O33602">
            <v>0</v>
          </cell>
          <cell r="P33602">
            <v>0</v>
          </cell>
          <cell r="Q33602">
            <v>52499</v>
          </cell>
        </row>
        <row r="33603">
          <cell r="M33603" t="str">
            <v>805010659_ 1042087</v>
          </cell>
          <cell r="N33603">
            <v>151200</v>
          </cell>
          <cell r="O33603">
            <v>0</v>
          </cell>
          <cell r="P33603">
            <v>0</v>
          </cell>
          <cell r="Q33603">
            <v>151200</v>
          </cell>
        </row>
        <row r="33604">
          <cell r="M33604" t="str">
            <v>805010659_ 1042188</v>
          </cell>
          <cell r="N33604">
            <v>52499</v>
          </cell>
          <cell r="O33604">
            <v>0</v>
          </cell>
          <cell r="P33604">
            <v>0</v>
          </cell>
          <cell r="Q33604">
            <v>52499</v>
          </cell>
        </row>
        <row r="33605">
          <cell r="M33605" t="str">
            <v>805010659_ 1042172</v>
          </cell>
          <cell r="N33605">
            <v>201600</v>
          </cell>
          <cell r="O33605">
            <v>0</v>
          </cell>
          <cell r="P33605">
            <v>0</v>
          </cell>
          <cell r="Q33605">
            <v>201600</v>
          </cell>
        </row>
        <row r="33606">
          <cell r="M33606" t="str">
            <v>805010659_ 1042212</v>
          </cell>
          <cell r="N33606">
            <v>302400</v>
          </cell>
          <cell r="O33606">
            <v>0</v>
          </cell>
          <cell r="P33606">
            <v>0</v>
          </cell>
          <cell r="Q33606">
            <v>302400</v>
          </cell>
        </row>
        <row r="33607">
          <cell r="M33607" t="str">
            <v>805010659_ 1042158</v>
          </cell>
          <cell r="N33607">
            <v>469800</v>
          </cell>
          <cell r="O33607">
            <v>0</v>
          </cell>
          <cell r="P33607">
            <v>0</v>
          </cell>
          <cell r="Q33607">
            <v>469800</v>
          </cell>
        </row>
        <row r="33608">
          <cell r="M33608" t="str">
            <v>805010659_ 1042222</v>
          </cell>
          <cell r="N33608">
            <v>260000</v>
          </cell>
          <cell r="O33608">
            <v>0</v>
          </cell>
          <cell r="P33608">
            <v>0</v>
          </cell>
          <cell r="Q33608">
            <v>260000</v>
          </cell>
        </row>
        <row r="33609">
          <cell r="M33609" t="str">
            <v>805010659_ 1042190</v>
          </cell>
          <cell r="N33609">
            <v>153000</v>
          </cell>
          <cell r="O33609">
            <v>0</v>
          </cell>
          <cell r="P33609">
            <v>0</v>
          </cell>
          <cell r="Q33609">
            <v>153000</v>
          </cell>
        </row>
        <row r="33610">
          <cell r="M33610" t="str">
            <v>805010659_ 1042218</v>
          </cell>
          <cell r="N33610">
            <v>34000</v>
          </cell>
          <cell r="O33610">
            <v>0</v>
          </cell>
          <cell r="P33610">
            <v>0</v>
          </cell>
          <cell r="Q33610">
            <v>34000</v>
          </cell>
        </row>
        <row r="33611">
          <cell r="M33611" t="str">
            <v>805010659_ 1042203</v>
          </cell>
          <cell r="N33611">
            <v>990000</v>
          </cell>
          <cell r="O33611">
            <v>0</v>
          </cell>
          <cell r="P33611">
            <v>0</v>
          </cell>
          <cell r="Q33611">
            <v>990000</v>
          </cell>
        </row>
        <row r="33612">
          <cell r="M33612" t="str">
            <v>805010659_ 1042181</v>
          </cell>
          <cell r="N33612">
            <v>50400</v>
          </cell>
          <cell r="O33612">
            <v>0</v>
          </cell>
          <cell r="P33612">
            <v>0</v>
          </cell>
          <cell r="Q33612">
            <v>50400</v>
          </cell>
        </row>
        <row r="33613">
          <cell r="M33613" t="str">
            <v>805010659_ 1042127</v>
          </cell>
          <cell r="N33613">
            <v>155208</v>
          </cell>
          <cell r="O33613">
            <v>0</v>
          </cell>
          <cell r="P33613">
            <v>0</v>
          </cell>
          <cell r="Q33613">
            <v>155208</v>
          </cell>
        </row>
        <row r="33614">
          <cell r="M33614" t="str">
            <v>805010659_ 1042155</v>
          </cell>
          <cell r="N33614">
            <v>98000</v>
          </cell>
          <cell r="O33614">
            <v>0</v>
          </cell>
          <cell r="P33614">
            <v>0</v>
          </cell>
          <cell r="Q33614">
            <v>98000</v>
          </cell>
        </row>
        <row r="33615">
          <cell r="M33615" t="str">
            <v>805010659_ 1042174</v>
          </cell>
          <cell r="N33615">
            <v>40600</v>
          </cell>
          <cell r="O33615">
            <v>0</v>
          </cell>
          <cell r="P33615">
            <v>0</v>
          </cell>
          <cell r="Q33615">
            <v>40600</v>
          </cell>
        </row>
        <row r="33616">
          <cell r="M33616" t="str">
            <v>805010659_ 1042167</v>
          </cell>
          <cell r="N33616">
            <v>122000</v>
          </cell>
          <cell r="O33616">
            <v>0</v>
          </cell>
          <cell r="P33616">
            <v>0</v>
          </cell>
          <cell r="Q33616">
            <v>122000</v>
          </cell>
        </row>
        <row r="33617">
          <cell r="M33617" t="str">
            <v>805010659_ 1042193</v>
          </cell>
          <cell r="N33617">
            <v>250000</v>
          </cell>
          <cell r="O33617">
            <v>0</v>
          </cell>
          <cell r="P33617">
            <v>0</v>
          </cell>
          <cell r="Q33617">
            <v>250000</v>
          </cell>
        </row>
        <row r="33618">
          <cell r="M33618" t="str">
            <v>805010659_ 1042170</v>
          </cell>
          <cell r="N33618">
            <v>156600</v>
          </cell>
          <cell r="O33618">
            <v>0</v>
          </cell>
          <cell r="P33618">
            <v>0</v>
          </cell>
          <cell r="Q33618">
            <v>156600</v>
          </cell>
        </row>
        <row r="33619">
          <cell r="M33619" t="str">
            <v>805010659_ 1042096</v>
          </cell>
          <cell r="N33619">
            <v>122000</v>
          </cell>
          <cell r="O33619">
            <v>0</v>
          </cell>
          <cell r="P33619">
            <v>0</v>
          </cell>
          <cell r="Q33619">
            <v>122000</v>
          </cell>
        </row>
        <row r="33620">
          <cell r="M33620" t="str">
            <v>805010659_ 1042245</v>
          </cell>
          <cell r="N33620">
            <v>75400</v>
          </cell>
          <cell r="O33620">
            <v>0</v>
          </cell>
          <cell r="P33620">
            <v>0</v>
          </cell>
          <cell r="Q33620">
            <v>75400</v>
          </cell>
        </row>
        <row r="33621">
          <cell r="M33621" t="str">
            <v>805010659_ 1042239</v>
          </cell>
          <cell r="N33621">
            <v>156600</v>
          </cell>
          <cell r="O33621">
            <v>0</v>
          </cell>
          <cell r="P33621">
            <v>0</v>
          </cell>
          <cell r="Q33621">
            <v>156600</v>
          </cell>
        </row>
        <row r="33622">
          <cell r="M33622" t="str">
            <v>805010659_ 1042221</v>
          </cell>
          <cell r="N33622">
            <v>75400</v>
          </cell>
          <cell r="O33622">
            <v>0</v>
          </cell>
          <cell r="P33622">
            <v>0</v>
          </cell>
          <cell r="Q33622">
            <v>75400</v>
          </cell>
        </row>
        <row r="33623">
          <cell r="M33623" t="str">
            <v>805010659_ 1042232</v>
          </cell>
          <cell r="N33623">
            <v>50400</v>
          </cell>
          <cell r="O33623">
            <v>0</v>
          </cell>
          <cell r="P33623">
            <v>0</v>
          </cell>
          <cell r="Q33623">
            <v>50400</v>
          </cell>
        </row>
        <row r="33624">
          <cell r="M33624" t="str">
            <v>805010659_ 1042276</v>
          </cell>
          <cell r="N33624">
            <v>52499</v>
          </cell>
          <cell r="O33624">
            <v>0</v>
          </cell>
          <cell r="P33624">
            <v>0</v>
          </cell>
          <cell r="Q33624">
            <v>52499</v>
          </cell>
        </row>
        <row r="33625">
          <cell r="M33625" t="str">
            <v>805010659_ 1042149</v>
          </cell>
          <cell r="N33625">
            <v>75400</v>
          </cell>
          <cell r="O33625">
            <v>0</v>
          </cell>
          <cell r="P33625">
            <v>0</v>
          </cell>
          <cell r="Q33625">
            <v>75400</v>
          </cell>
        </row>
        <row r="33626">
          <cell r="M33626" t="str">
            <v>805010659_ 1042200</v>
          </cell>
          <cell r="N33626">
            <v>68000</v>
          </cell>
          <cell r="O33626">
            <v>0</v>
          </cell>
          <cell r="P33626">
            <v>0</v>
          </cell>
          <cell r="Q33626">
            <v>68000</v>
          </cell>
        </row>
        <row r="33627">
          <cell r="M33627" t="str">
            <v>805010659_ 1042277</v>
          </cell>
          <cell r="N33627">
            <v>150800</v>
          </cell>
          <cell r="O33627">
            <v>0</v>
          </cell>
          <cell r="P33627">
            <v>0</v>
          </cell>
          <cell r="Q33627">
            <v>150800</v>
          </cell>
        </row>
        <row r="33628">
          <cell r="M33628" t="str">
            <v>805010659_ 1042281</v>
          </cell>
          <cell r="N33628">
            <v>50400</v>
          </cell>
          <cell r="O33628">
            <v>0</v>
          </cell>
          <cell r="P33628">
            <v>0</v>
          </cell>
          <cell r="Q33628">
            <v>50400</v>
          </cell>
        </row>
        <row r="33629">
          <cell r="M33629" t="str">
            <v>805010659_ 1042237</v>
          </cell>
          <cell r="N33629">
            <v>75400</v>
          </cell>
          <cell r="O33629">
            <v>0</v>
          </cell>
          <cell r="P33629">
            <v>0</v>
          </cell>
          <cell r="Q33629">
            <v>75400</v>
          </cell>
        </row>
        <row r="33630">
          <cell r="M33630" t="str">
            <v>805010659_ 1042194</v>
          </cell>
          <cell r="N33630">
            <v>18000</v>
          </cell>
          <cell r="O33630">
            <v>0</v>
          </cell>
          <cell r="P33630">
            <v>0</v>
          </cell>
          <cell r="Q33630">
            <v>18000</v>
          </cell>
        </row>
        <row r="33631">
          <cell r="M33631" t="str">
            <v>805010659_ 1042189</v>
          </cell>
          <cell r="N33631">
            <v>255000</v>
          </cell>
          <cell r="O33631">
            <v>0</v>
          </cell>
          <cell r="P33631">
            <v>0</v>
          </cell>
          <cell r="Q33631">
            <v>255000</v>
          </cell>
        </row>
        <row r="33632">
          <cell r="M33632" t="str">
            <v>805010659_ 1042081</v>
          </cell>
          <cell r="N33632">
            <v>75400</v>
          </cell>
          <cell r="O33632">
            <v>0</v>
          </cell>
          <cell r="P33632">
            <v>0</v>
          </cell>
          <cell r="Q33632">
            <v>75400</v>
          </cell>
        </row>
        <row r="33633">
          <cell r="M33633" t="str">
            <v>805010659_ 1042143</v>
          </cell>
          <cell r="N33633">
            <v>156600</v>
          </cell>
          <cell r="O33633">
            <v>0</v>
          </cell>
          <cell r="P33633">
            <v>0</v>
          </cell>
          <cell r="Q33633">
            <v>156600</v>
          </cell>
        </row>
        <row r="33634">
          <cell r="M33634" t="str">
            <v>805010659_ 1042139</v>
          </cell>
          <cell r="N33634">
            <v>75400</v>
          </cell>
          <cell r="O33634">
            <v>0</v>
          </cell>
          <cell r="P33634">
            <v>0</v>
          </cell>
          <cell r="Q33634">
            <v>75400</v>
          </cell>
        </row>
        <row r="33635">
          <cell r="M33635" t="str">
            <v>805010659_ 1042144</v>
          </cell>
          <cell r="N33635">
            <v>75400</v>
          </cell>
          <cell r="O33635">
            <v>0</v>
          </cell>
          <cell r="P33635">
            <v>0</v>
          </cell>
          <cell r="Q33635">
            <v>75400</v>
          </cell>
        </row>
        <row r="33636">
          <cell r="M33636" t="str">
            <v>805010659_ 1042211</v>
          </cell>
          <cell r="N33636">
            <v>50400</v>
          </cell>
          <cell r="O33636">
            <v>0</v>
          </cell>
          <cell r="P33636">
            <v>0</v>
          </cell>
          <cell r="Q33636">
            <v>50400</v>
          </cell>
        </row>
        <row r="33637">
          <cell r="M33637" t="str">
            <v>805010659_ 1042216</v>
          </cell>
          <cell r="N33637">
            <v>45000</v>
          </cell>
          <cell r="O33637">
            <v>0</v>
          </cell>
          <cell r="P33637">
            <v>0</v>
          </cell>
          <cell r="Q33637">
            <v>45000</v>
          </cell>
        </row>
        <row r="33638">
          <cell r="M33638" t="str">
            <v>805010659_ 1042233</v>
          </cell>
          <cell r="N33638">
            <v>52499</v>
          </cell>
          <cell r="O33638">
            <v>0</v>
          </cell>
          <cell r="P33638">
            <v>0</v>
          </cell>
          <cell r="Q33638">
            <v>52499</v>
          </cell>
        </row>
        <row r="33639">
          <cell r="M33639" t="str">
            <v>805010659_ 1042079</v>
          </cell>
          <cell r="N33639">
            <v>156600</v>
          </cell>
          <cell r="O33639">
            <v>0</v>
          </cell>
          <cell r="P33639">
            <v>0</v>
          </cell>
          <cell r="Q33639">
            <v>156600</v>
          </cell>
        </row>
        <row r="33640">
          <cell r="M33640" t="str">
            <v>805010659_ 1042168</v>
          </cell>
          <cell r="N33640">
            <v>50400</v>
          </cell>
          <cell r="O33640">
            <v>0</v>
          </cell>
          <cell r="P33640">
            <v>0</v>
          </cell>
          <cell r="Q33640">
            <v>50400</v>
          </cell>
        </row>
        <row r="33641">
          <cell r="M33641" t="str">
            <v>805010659_ 1042246</v>
          </cell>
          <cell r="N33641">
            <v>226200</v>
          </cell>
          <cell r="O33641">
            <v>0</v>
          </cell>
          <cell r="P33641">
            <v>0</v>
          </cell>
          <cell r="Q33641">
            <v>226200</v>
          </cell>
        </row>
        <row r="33642">
          <cell r="M33642" t="str">
            <v>805010659_ 1042084</v>
          </cell>
          <cell r="N33642">
            <v>250000</v>
          </cell>
          <cell r="O33642">
            <v>0</v>
          </cell>
          <cell r="P33642">
            <v>0</v>
          </cell>
          <cell r="Q33642">
            <v>250000</v>
          </cell>
        </row>
        <row r="33643">
          <cell r="M33643" t="str">
            <v>805010659_ 1042152</v>
          </cell>
          <cell r="N33643">
            <v>75400</v>
          </cell>
          <cell r="O33643">
            <v>0</v>
          </cell>
          <cell r="P33643">
            <v>0</v>
          </cell>
          <cell r="Q33643">
            <v>75400</v>
          </cell>
        </row>
        <row r="33644">
          <cell r="M33644" t="str">
            <v>805010659_ 1042238</v>
          </cell>
          <cell r="N33644">
            <v>75400</v>
          </cell>
          <cell r="O33644">
            <v>0</v>
          </cell>
          <cell r="P33644">
            <v>0</v>
          </cell>
          <cell r="Q33644">
            <v>75400</v>
          </cell>
        </row>
        <row r="33645">
          <cell r="M33645" t="str">
            <v>805010659_ 1042236</v>
          </cell>
          <cell r="N33645">
            <v>156600</v>
          </cell>
          <cell r="O33645">
            <v>0</v>
          </cell>
          <cell r="P33645">
            <v>0</v>
          </cell>
          <cell r="Q33645">
            <v>156600</v>
          </cell>
        </row>
        <row r="33646">
          <cell r="M33646" t="str">
            <v>805010659_ 1042204</v>
          </cell>
          <cell r="N33646">
            <v>25500</v>
          </cell>
          <cell r="O33646">
            <v>0</v>
          </cell>
          <cell r="P33646">
            <v>0</v>
          </cell>
          <cell r="Q33646">
            <v>25500</v>
          </cell>
        </row>
        <row r="33647">
          <cell r="M33647" t="str">
            <v>805010659_ 1042101</v>
          </cell>
          <cell r="N33647">
            <v>8500</v>
          </cell>
          <cell r="O33647">
            <v>0</v>
          </cell>
          <cell r="P33647">
            <v>0</v>
          </cell>
          <cell r="Q33647">
            <v>8500</v>
          </cell>
        </row>
        <row r="33648">
          <cell r="M33648" t="str">
            <v>805010659_ 1042118</v>
          </cell>
          <cell r="N33648">
            <v>54000</v>
          </cell>
          <cell r="O33648">
            <v>0</v>
          </cell>
          <cell r="P33648">
            <v>0</v>
          </cell>
          <cell r="Q33648">
            <v>54000</v>
          </cell>
        </row>
        <row r="33649">
          <cell r="M33649" t="str">
            <v>805010659_ 1042184</v>
          </cell>
          <cell r="N33649">
            <v>18000</v>
          </cell>
          <cell r="O33649">
            <v>0</v>
          </cell>
          <cell r="P33649">
            <v>0</v>
          </cell>
          <cell r="Q33649">
            <v>18000</v>
          </cell>
        </row>
        <row r="33650">
          <cell r="M33650" t="str">
            <v>805010659_ 1042086</v>
          </cell>
          <cell r="N33650">
            <v>25500</v>
          </cell>
          <cell r="O33650">
            <v>0</v>
          </cell>
          <cell r="P33650">
            <v>0</v>
          </cell>
          <cell r="Q33650">
            <v>25500</v>
          </cell>
        </row>
        <row r="33651">
          <cell r="M33651" t="str">
            <v>805010659_ 1042213</v>
          </cell>
          <cell r="N33651">
            <v>75400</v>
          </cell>
          <cell r="O33651">
            <v>0</v>
          </cell>
          <cell r="P33651">
            <v>0</v>
          </cell>
          <cell r="Q33651">
            <v>75400</v>
          </cell>
        </row>
        <row r="33652">
          <cell r="M33652" t="str">
            <v>805010659_ 1042235</v>
          </cell>
          <cell r="N33652">
            <v>75400</v>
          </cell>
          <cell r="O33652">
            <v>0</v>
          </cell>
          <cell r="P33652">
            <v>0</v>
          </cell>
          <cell r="Q33652">
            <v>75400</v>
          </cell>
        </row>
        <row r="33653">
          <cell r="M33653" t="str">
            <v>805010659_ 1042243</v>
          </cell>
          <cell r="N33653">
            <v>40500</v>
          </cell>
          <cell r="O33653">
            <v>0</v>
          </cell>
          <cell r="P33653">
            <v>0</v>
          </cell>
          <cell r="Q33653">
            <v>40500</v>
          </cell>
        </row>
        <row r="33654">
          <cell r="M33654" t="str">
            <v>805010659_ 1042173</v>
          </cell>
          <cell r="N33654">
            <v>75400</v>
          </cell>
          <cell r="O33654">
            <v>0</v>
          </cell>
          <cell r="P33654">
            <v>0</v>
          </cell>
          <cell r="Q33654">
            <v>75400</v>
          </cell>
        </row>
        <row r="33655">
          <cell r="M33655" t="str">
            <v>805010659_ 1042234</v>
          </cell>
          <cell r="N33655">
            <v>18000</v>
          </cell>
          <cell r="O33655">
            <v>0</v>
          </cell>
          <cell r="P33655">
            <v>0</v>
          </cell>
          <cell r="Q33655">
            <v>18000</v>
          </cell>
        </row>
        <row r="33656">
          <cell r="M33656" t="str">
            <v>805010659_ 1042145</v>
          </cell>
          <cell r="N33656">
            <v>8500</v>
          </cell>
          <cell r="O33656">
            <v>0</v>
          </cell>
          <cell r="P33656">
            <v>0</v>
          </cell>
          <cell r="Q33656">
            <v>8500</v>
          </cell>
        </row>
        <row r="33657">
          <cell r="M33657" t="str">
            <v>805010659_ 1042088</v>
          </cell>
          <cell r="N33657">
            <v>122000</v>
          </cell>
          <cell r="O33657">
            <v>0</v>
          </cell>
          <cell r="P33657">
            <v>0</v>
          </cell>
          <cell r="Q33657">
            <v>122000</v>
          </cell>
        </row>
        <row r="33658">
          <cell r="M33658" t="str">
            <v>805010659_ 1042209</v>
          </cell>
          <cell r="N33658">
            <v>226200</v>
          </cell>
          <cell r="O33658">
            <v>0</v>
          </cell>
          <cell r="P33658">
            <v>0</v>
          </cell>
          <cell r="Q33658">
            <v>226200</v>
          </cell>
        </row>
        <row r="33659">
          <cell r="M33659" t="str">
            <v>805010659_P26731</v>
          </cell>
          <cell r="N33659">
            <v>359000</v>
          </cell>
          <cell r="O33659">
            <v>0</v>
          </cell>
          <cell r="P33659">
            <v>0</v>
          </cell>
          <cell r="Q33659">
            <v>359000</v>
          </cell>
        </row>
        <row r="33660">
          <cell r="M33660" t="str">
            <v>805010659_ 1040820</v>
          </cell>
          <cell r="N33660">
            <v>156600</v>
          </cell>
          <cell r="O33660">
            <v>0</v>
          </cell>
          <cell r="P33660">
            <v>0</v>
          </cell>
          <cell r="Q33660">
            <v>156600</v>
          </cell>
        </row>
        <row r="33661">
          <cell r="M33661" t="str">
            <v>805010659_ 1040778</v>
          </cell>
          <cell r="N33661">
            <v>153000</v>
          </cell>
          <cell r="O33661">
            <v>0</v>
          </cell>
          <cell r="P33661">
            <v>0</v>
          </cell>
          <cell r="Q33661">
            <v>153000</v>
          </cell>
        </row>
        <row r="33662">
          <cell r="M33662" t="str">
            <v>805010659_ 1040806</v>
          </cell>
          <cell r="N33662">
            <v>150000</v>
          </cell>
          <cell r="O33662">
            <v>0</v>
          </cell>
          <cell r="P33662">
            <v>0</v>
          </cell>
          <cell r="Q33662">
            <v>150000</v>
          </cell>
        </row>
        <row r="33663">
          <cell r="M33663" t="str">
            <v>805010659_ 1040805</v>
          </cell>
          <cell r="N33663">
            <v>50400</v>
          </cell>
          <cell r="O33663">
            <v>0</v>
          </cell>
          <cell r="P33663">
            <v>0</v>
          </cell>
          <cell r="Q33663">
            <v>50400</v>
          </cell>
        </row>
        <row r="33664">
          <cell r="M33664" t="str">
            <v>805010659_ 1040832</v>
          </cell>
          <cell r="N33664">
            <v>50400</v>
          </cell>
          <cell r="O33664">
            <v>0</v>
          </cell>
          <cell r="P33664">
            <v>0</v>
          </cell>
          <cell r="Q33664">
            <v>50400</v>
          </cell>
        </row>
        <row r="33665">
          <cell r="M33665" t="str">
            <v>805010659_ 1040817</v>
          </cell>
          <cell r="N33665">
            <v>75400</v>
          </cell>
          <cell r="O33665">
            <v>0</v>
          </cell>
          <cell r="P33665">
            <v>0</v>
          </cell>
          <cell r="Q33665">
            <v>75400</v>
          </cell>
        </row>
        <row r="33666">
          <cell r="M33666" t="str">
            <v>805010659_ 1040696</v>
          </cell>
          <cell r="N33666">
            <v>156600</v>
          </cell>
          <cell r="O33666">
            <v>0</v>
          </cell>
          <cell r="P33666">
            <v>0</v>
          </cell>
          <cell r="Q33666">
            <v>156600</v>
          </cell>
        </row>
        <row r="33667">
          <cell r="M33667" t="str">
            <v>805010659_ 1040864</v>
          </cell>
          <cell r="N33667">
            <v>122000</v>
          </cell>
          <cell r="O33667">
            <v>0</v>
          </cell>
          <cell r="P33667">
            <v>0</v>
          </cell>
          <cell r="Q33667">
            <v>122000</v>
          </cell>
        </row>
        <row r="33668">
          <cell r="M33668" t="str">
            <v>805010659_ 1040814</v>
          </cell>
          <cell r="N33668">
            <v>18000</v>
          </cell>
          <cell r="O33668">
            <v>0</v>
          </cell>
          <cell r="P33668">
            <v>0</v>
          </cell>
          <cell r="Q33668">
            <v>18000</v>
          </cell>
        </row>
        <row r="33669">
          <cell r="M33669" t="str">
            <v>805010659_ 1040743</v>
          </cell>
          <cell r="N33669">
            <v>122000</v>
          </cell>
          <cell r="O33669">
            <v>0</v>
          </cell>
          <cell r="P33669">
            <v>0</v>
          </cell>
          <cell r="Q33669">
            <v>122000</v>
          </cell>
        </row>
        <row r="33670">
          <cell r="M33670" t="str">
            <v>805010659_ 1040707</v>
          </cell>
          <cell r="N33670">
            <v>75400</v>
          </cell>
          <cell r="O33670">
            <v>0</v>
          </cell>
          <cell r="P33670">
            <v>0</v>
          </cell>
          <cell r="Q33670">
            <v>75400</v>
          </cell>
        </row>
        <row r="33671">
          <cell r="M33671" t="str">
            <v>805010659_ 1040807</v>
          </cell>
          <cell r="N33671">
            <v>75400</v>
          </cell>
          <cell r="O33671">
            <v>0</v>
          </cell>
          <cell r="P33671">
            <v>0</v>
          </cell>
          <cell r="Q33671">
            <v>75400</v>
          </cell>
        </row>
        <row r="33672">
          <cell r="M33672" t="str">
            <v>805010659_ 1040819</v>
          </cell>
          <cell r="N33672">
            <v>8500</v>
          </cell>
          <cell r="O33672">
            <v>0</v>
          </cell>
          <cell r="P33672">
            <v>0</v>
          </cell>
          <cell r="Q33672">
            <v>8500</v>
          </cell>
        </row>
        <row r="33673">
          <cell r="M33673" t="str">
            <v>805010659_ 1040765</v>
          </cell>
          <cell r="N33673">
            <v>122000</v>
          </cell>
          <cell r="O33673">
            <v>0</v>
          </cell>
          <cell r="P33673">
            <v>0</v>
          </cell>
          <cell r="Q33673">
            <v>122000</v>
          </cell>
        </row>
        <row r="33674">
          <cell r="M33674" t="str">
            <v>805010659_ 1040788</v>
          </cell>
          <cell r="N33674">
            <v>294001</v>
          </cell>
          <cell r="O33674">
            <v>0</v>
          </cell>
          <cell r="P33674">
            <v>0</v>
          </cell>
          <cell r="Q33674">
            <v>294001</v>
          </cell>
        </row>
        <row r="33675">
          <cell r="M33675" t="str">
            <v>805010659_ 1040683</v>
          </cell>
          <cell r="N33675">
            <v>52499</v>
          </cell>
          <cell r="O33675">
            <v>0</v>
          </cell>
          <cell r="P33675">
            <v>0</v>
          </cell>
          <cell r="Q33675">
            <v>52499</v>
          </cell>
        </row>
        <row r="33676">
          <cell r="M33676" t="str">
            <v>805010659_ 1040804</v>
          </cell>
          <cell r="N33676">
            <v>40600</v>
          </cell>
          <cell r="O33676">
            <v>0</v>
          </cell>
          <cell r="P33676">
            <v>0</v>
          </cell>
          <cell r="Q33676">
            <v>40600</v>
          </cell>
        </row>
        <row r="33677">
          <cell r="M33677" t="str">
            <v>805010659_ 1040844</v>
          </cell>
          <cell r="N33677">
            <v>75400</v>
          </cell>
          <cell r="O33677">
            <v>0</v>
          </cell>
          <cell r="P33677">
            <v>0</v>
          </cell>
          <cell r="Q33677">
            <v>75400</v>
          </cell>
        </row>
        <row r="33678">
          <cell r="M33678" t="str">
            <v>805010659_ 1040781</v>
          </cell>
          <cell r="N33678">
            <v>75400</v>
          </cell>
          <cell r="O33678">
            <v>0</v>
          </cell>
          <cell r="P33678">
            <v>0</v>
          </cell>
          <cell r="Q33678">
            <v>75400</v>
          </cell>
        </row>
        <row r="33679">
          <cell r="M33679" t="str">
            <v>805010659_ 1040780</v>
          </cell>
          <cell r="N33679">
            <v>40600</v>
          </cell>
          <cell r="O33679">
            <v>0</v>
          </cell>
          <cell r="P33679">
            <v>0</v>
          </cell>
          <cell r="Q33679">
            <v>40600</v>
          </cell>
        </row>
        <row r="33680">
          <cell r="M33680" t="str">
            <v>805010659_ 1040837</v>
          </cell>
          <cell r="N33680">
            <v>98000</v>
          </cell>
          <cell r="O33680">
            <v>0</v>
          </cell>
          <cell r="P33680">
            <v>0</v>
          </cell>
          <cell r="Q33680">
            <v>98000</v>
          </cell>
        </row>
        <row r="33681">
          <cell r="M33681" t="str">
            <v>805010659_ 1040833</v>
          </cell>
          <cell r="N33681">
            <v>75400</v>
          </cell>
          <cell r="O33681">
            <v>0</v>
          </cell>
          <cell r="P33681">
            <v>0</v>
          </cell>
          <cell r="Q33681">
            <v>75400</v>
          </cell>
        </row>
        <row r="33682">
          <cell r="M33682" t="str">
            <v>805010659_ 1040775</v>
          </cell>
          <cell r="N33682">
            <v>122000</v>
          </cell>
          <cell r="O33682">
            <v>0</v>
          </cell>
          <cell r="P33682">
            <v>0</v>
          </cell>
          <cell r="Q33682">
            <v>122000</v>
          </cell>
        </row>
        <row r="33683">
          <cell r="M33683" t="str">
            <v>805010659_ 1040825</v>
          </cell>
          <cell r="N33683">
            <v>156600</v>
          </cell>
          <cell r="O33683">
            <v>0</v>
          </cell>
          <cell r="P33683">
            <v>0</v>
          </cell>
          <cell r="Q33683">
            <v>156600</v>
          </cell>
        </row>
        <row r="33684">
          <cell r="M33684" t="str">
            <v>805010659_ 1040791</v>
          </cell>
          <cell r="N33684">
            <v>54000</v>
          </cell>
          <cell r="O33684">
            <v>0</v>
          </cell>
          <cell r="P33684">
            <v>0</v>
          </cell>
          <cell r="Q33684">
            <v>54000</v>
          </cell>
        </row>
        <row r="33685">
          <cell r="M33685" t="str">
            <v>805010659_ 1040786</v>
          </cell>
          <cell r="N33685">
            <v>75400</v>
          </cell>
          <cell r="O33685">
            <v>0</v>
          </cell>
          <cell r="P33685">
            <v>0</v>
          </cell>
          <cell r="Q33685">
            <v>75400</v>
          </cell>
        </row>
        <row r="33686">
          <cell r="M33686" t="str">
            <v>805010659_ 1040802</v>
          </cell>
          <cell r="N33686">
            <v>40500</v>
          </cell>
          <cell r="O33686">
            <v>0</v>
          </cell>
          <cell r="P33686">
            <v>0</v>
          </cell>
          <cell r="Q33686">
            <v>40500</v>
          </cell>
        </row>
        <row r="33687">
          <cell r="M33687" t="str">
            <v>805010659_ 1040789</v>
          </cell>
          <cell r="N33687">
            <v>44600</v>
          </cell>
          <cell r="O33687">
            <v>0</v>
          </cell>
          <cell r="P33687">
            <v>0</v>
          </cell>
          <cell r="Q33687">
            <v>44600</v>
          </cell>
        </row>
        <row r="33688">
          <cell r="M33688" t="str">
            <v>805010659_ 1040794</v>
          </cell>
          <cell r="N33688">
            <v>75400</v>
          </cell>
          <cell r="O33688">
            <v>0</v>
          </cell>
          <cell r="P33688">
            <v>0</v>
          </cell>
          <cell r="Q33688">
            <v>75400</v>
          </cell>
        </row>
        <row r="33689">
          <cell r="M33689" t="str">
            <v>805010659_ 1040868</v>
          </cell>
          <cell r="N33689">
            <v>50400</v>
          </cell>
          <cell r="O33689">
            <v>0</v>
          </cell>
          <cell r="P33689">
            <v>0</v>
          </cell>
          <cell r="Q33689">
            <v>50400</v>
          </cell>
        </row>
        <row r="33690">
          <cell r="M33690" t="str">
            <v>805010659_ 1040772</v>
          </cell>
          <cell r="N33690">
            <v>250000</v>
          </cell>
          <cell r="O33690">
            <v>0</v>
          </cell>
          <cell r="P33690">
            <v>0</v>
          </cell>
          <cell r="Q33690">
            <v>250000</v>
          </cell>
        </row>
        <row r="33691">
          <cell r="M33691" t="str">
            <v>805010659_ 1040859</v>
          </cell>
          <cell r="N33691">
            <v>122000</v>
          </cell>
          <cell r="O33691">
            <v>0</v>
          </cell>
          <cell r="P33691">
            <v>0</v>
          </cell>
          <cell r="Q33691">
            <v>122000</v>
          </cell>
        </row>
        <row r="33692">
          <cell r="M33692" t="str">
            <v>805010659_ 1040737</v>
          </cell>
          <cell r="N33692">
            <v>156600</v>
          </cell>
          <cell r="O33692">
            <v>0</v>
          </cell>
          <cell r="P33692">
            <v>0</v>
          </cell>
          <cell r="Q33692">
            <v>156600</v>
          </cell>
        </row>
        <row r="33693">
          <cell r="M33693" t="str">
            <v>805010659_ 1040784</v>
          </cell>
          <cell r="N33693">
            <v>75400</v>
          </cell>
          <cell r="O33693">
            <v>0</v>
          </cell>
          <cell r="P33693">
            <v>0</v>
          </cell>
          <cell r="Q33693">
            <v>75400</v>
          </cell>
        </row>
        <row r="33694">
          <cell r="M33694" t="str">
            <v>805010659_ 1040865</v>
          </cell>
          <cell r="N33694">
            <v>60000</v>
          </cell>
          <cell r="O33694">
            <v>0</v>
          </cell>
          <cell r="P33694">
            <v>0</v>
          </cell>
          <cell r="Q33694">
            <v>60000</v>
          </cell>
        </row>
        <row r="33695">
          <cell r="M33695" t="str">
            <v>805010659_ 1040856</v>
          </cell>
          <cell r="N33695">
            <v>66100</v>
          </cell>
          <cell r="O33695">
            <v>0</v>
          </cell>
          <cell r="P33695">
            <v>0</v>
          </cell>
          <cell r="Q33695">
            <v>66100</v>
          </cell>
        </row>
        <row r="33696">
          <cell r="M33696" t="str">
            <v>805010659_ 1040741</v>
          </cell>
          <cell r="N33696">
            <v>75400</v>
          </cell>
          <cell r="O33696">
            <v>0</v>
          </cell>
          <cell r="P33696">
            <v>0</v>
          </cell>
          <cell r="Q33696">
            <v>75400</v>
          </cell>
        </row>
        <row r="33697">
          <cell r="M33697" t="str">
            <v>805010659_ 1040783</v>
          </cell>
          <cell r="N33697">
            <v>226200</v>
          </cell>
          <cell r="O33697">
            <v>0</v>
          </cell>
          <cell r="P33697">
            <v>0</v>
          </cell>
          <cell r="Q33697">
            <v>226200</v>
          </cell>
        </row>
        <row r="33698">
          <cell r="M33698" t="str">
            <v>805010659_ 1040790</v>
          </cell>
          <cell r="N33698">
            <v>122000</v>
          </cell>
          <cell r="O33698">
            <v>0</v>
          </cell>
          <cell r="P33698">
            <v>0</v>
          </cell>
          <cell r="Q33698">
            <v>122000</v>
          </cell>
        </row>
        <row r="33699">
          <cell r="M33699" t="str">
            <v>805010659_ 1040695</v>
          </cell>
          <cell r="N33699">
            <v>75400</v>
          </cell>
          <cell r="O33699">
            <v>0</v>
          </cell>
          <cell r="P33699">
            <v>0</v>
          </cell>
          <cell r="Q33699">
            <v>75400</v>
          </cell>
        </row>
        <row r="33700">
          <cell r="M33700" t="str">
            <v>805010659_ 1040834</v>
          </cell>
          <cell r="N33700">
            <v>226200</v>
          </cell>
          <cell r="O33700">
            <v>0</v>
          </cell>
          <cell r="P33700">
            <v>0</v>
          </cell>
          <cell r="Q33700">
            <v>226200</v>
          </cell>
        </row>
        <row r="33701">
          <cell r="M33701" t="str">
            <v>805010659_ 1040699</v>
          </cell>
          <cell r="N33701">
            <v>8500</v>
          </cell>
          <cell r="O33701">
            <v>0</v>
          </cell>
          <cell r="P33701">
            <v>0</v>
          </cell>
          <cell r="Q33701">
            <v>8500</v>
          </cell>
        </row>
        <row r="33702">
          <cell r="M33702" t="str">
            <v>805010659_ 1040821</v>
          </cell>
          <cell r="N33702">
            <v>1058400</v>
          </cell>
          <cell r="O33702">
            <v>0</v>
          </cell>
          <cell r="P33702">
            <v>0</v>
          </cell>
          <cell r="Q33702">
            <v>1058400</v>
          </cell>
        </row>
        <row r="33703">
          <cell r="M33703" t="str">
            <v>805010659_ 1040829</v>
          </cell>
          <cell r="N33703">
            <v>156600</v>
          </cell>
          <cell r="O33703">
            <v>0</v>
          </cell>
          <cell r="P33703">
            <v>0</v>
          </cell>
          <cell r="Q33703">
            <v>156600</v>
          </cell>
        </row>
        <row r="33704">
          <cell r="M33704" t="str">
            <v>805010659_ 1040733</v>
          </cell>
          <cell r="N33704">
            <v>122000</v>
          </cell>
          <cell r="O33704">
            <v>0</v>
          </cell>
          <cell r="P33704">
            <v>0</v>
          </cell>
          <cell r="Q33704">
            <v>122000</v>
          </cell>
        </row>
        <row r="33705">
          <cell r="M33705" t="str">
            <v>805010659_ 1040723</v>
          </cell>
          <cell r="N33705">
            <v>250000</v>
          </cell>
          <cell r="O33705">
            <v>0</v>
          </cell>
          <cell r="P33705">
            <v>0</v>
          </cell>
          <cell r="Q33705">
            <v>250000</v>
          </cell>
        </row>
        <row r="33706">
          <cell r="M33706" t="str">
            <v>805010659_ 1040755</v>
          </cell>
          <cell r="N33706">
            <v>34000</v>
          </cell>
          <cell r="O33706">
            <v>0</v>
          </cell>
          <cell r="P33706">
            <v>0</v>
          </cell>
          <cell r="Q33706">
            <v>34000</v>
          </cell>
        </row>
        <row r="33707">
          <cell r="M33707" t="str">
            <v>805010659_ 1040822</v>
          </cell>
          <cell r="N33707">
            <v>15517</v>
          </cell>
          <cell r="O33707">
            <v>0</v>
          </cell>
          <cell r="P33707">
            <v>0</v>
          </cell>
          <cell r="Q33707">
            <v>15517</v>
          </cell>
        </row>
        <row r="33708">
          <cell r="M33708" t="str">
            <v>805010659_ 1040848</v>
          </cell>
          <cell r="N33708">
            <v>50400</v>
          </cell>
          <cell r="O33708">
            <v>0</v>
          </cell>
          <cell r="P33708">
            <v>0</v>
          </cell>
          <cell r="Q33708">
            <v>50400</v>
          </cell>
        </row>
        <row r="33709">
          <cell r="M33709" t="str">
            <v>805010659_ 1040776</v>
          </cell>
          <cell r="N33709">
            <v>900000</v>
          </cell>
          <cell r="O33709">
            <v>0</v>
          </cell>
          <cell r="P33709">
            <v>0</v>
          </cell>
          <cell r="Q33709">
            <v>900000</v>
          </cell>
        </row>
        <row r="33710">
          <cell r="M33710" t="str">
            <v>805010659_ 1040785</v>
          </cell>
          <cell r="N33710">
            <v>133800</v>
          </cell>
          <cell r="O33710">
            <v>0</v>
          </cell>
          <cell r="P33710">
            <v>0</v>
          </cell>
          <cell r="Q33710">
            <v>133800</v>
          </cell>
        </row>
        <row r="33711">
          <cell r="M33711" t="str">
            <v>805010659_ 1040698</v>
          </cell>
          <cell r="N33711">
            <v>122000</v>
          </cell>
          <cell r="O33711">
            <v>0</v>
          </cell>
          <cell r="P33711">
            <v>0</v>
          </cell>
          <cell r="Q33711">
            <v>122000</v>
          </cell>
        </row>
        <row r="33712">
          <cell r="M33712" t="str">
            <v>805010659_ 1040793</v>
          </cell>
          <cell r="N33712">
            <v>54000</v>
          </cell>
          <cell r="O33712">
            <v>0</v>
          </cell>
          <cell r="P33712">
            <v>0</v>
          </cell>
          <cell r="Q33712">
            <v>54000</v>
          </cell>
        </row>
        <row r="33713">
          <cell r="M33713" t="str">
            <v>805010659_ 1040840</v>
          </cell>
          <cell r="N33713">
            <v>141520</v>
          </cell>
          <cell r="O33713">
            <v>0</v>
          </cell>
          <cell r="P33713">
            <v>0</v>
          </cell>
          <cell r="Q33713">
            <v>141520</v>
          </cell>
        </row>
        <row r="33714">
          <cell r="M33714" t="str">
            <v>805010659_ 1040729</v>
          </cell>
          <cell r="N33714">
            <v>25500</v>
          </cell>
          <cell r="O33714">
            <v>0</v>
          </cell>
          <cell r="P33714">
            <v>0</v>
          </cell>
          <cell r="Q33714">
            <v>25500</v>
          </cell>
        </row>
        <row r="33715">
          <cell r="M33715" t="str">
            <v>805010659_ 1040850</v>
          </cell>
          <cell r="N33715">
            <v>25500</v>
          </cell>
          <cell r="O33715">
            <v>0</v>
          </cell>
          <cell r="P33715">
            <v>0</v>
          </cell>
          <cell r="Q33715">
            <v>25500</v>
          </cell>
        </row>
        <row r="33716">
          <cell r="M33716" t="str">
            <v>805010659_ 1040779</v>
          </cell>
          <cell r="N33716">
            <v>156600</v>
          </cell>
          <cell r="O33716">
            <v>0</v>
          </cell>
          <cell r="P33716">
            <v>0</v>
          </cell>
          <cell r="Q33716">
            <v>156600</v>
          </cell>
        </row>
        <row r="33717">
          <cell r="M33717" t="str">
            <v>805010659_ 1040782</v>
          </cell>
          <cell r="N33717">
            <v>15517</v>
          </cell>
          <cell r="O33717">
            <v>0</v>
          </cell>
          <cell r="P33717">
            <v>0</v>
          </cell>
          <cell r="Q33717">
            <v>15517</v>
          </cell>
        </row>
        <row r="33718">
          <cell r="M33718" t="str">
            <v>805010659_ 1040874</v>
          </cell>
          <cell r="N33718">
            <v>122000</v>
          </cell>
          <cell r="O33718">
            <v>0</v>
          </cell>
          <cell r="P33718">
            <v>0</v>
          </cell>
          <cell r="Q33718">
            <v>122000</v>
          </cell>
        </row>
        <row r="33719">
          <cell r="M33719" t="str">
            <v>805010659_ 1040752</v>
          </cell>
          <cell r="N33719">
            <v>201600</v>
          </cell>
          <cell r="O33719">
            <v>0</v>
          </cell>
          <cell r="P33719">
            <v>0</v>
          </cell>
          <cell r="Q33719">
            <v>201600</v>
          </cell>
        </row>
        <row r="33720">
          <cell r="M33720" t="str">
            <v>805010659_ 1040839</v>
          </cell>
          <cell r="N33720">
            <v>75400</v>
          </cell>
          <cell r="O33720">
            <v>0</v>
          </cell>
          <cell r="P33720">
            <v>0</v>
          </cell>
          <cell r="Q33720">
            <v>75400</v>
          </cell>
        </row>
        <row r="33721">
          <cell r="M33721" t="str">
            <v>805010659_ 1040826</v>
          </cell>
          <cell r="N33721">
            <v>75400</v>
          </cell>
          <cell r="O33721">
            <v>0</v>
          </cell>
          <cell r="P33721">
            <v>0</v>
          </cell>
          <cell r="Q33721">
            <v>75400</v>
          </cell>
        </row>
        <row r="33722">
          <cell r="M33722" t="str">
            <v>805010659_ 1040774</v>
          </cell>
          <cell r="N33722">
            <v>75400</v>
          </cell>
          <cell r="O33722">
            <v>0</v>
          </cell>
          <cell r="P33722">
            <v>0</v>
          </cell>
          <cell r="Q33722">
            <v>75400</v>
          </cell>
        </row>
        <row r="33723">
          <cell r="M33723" t="str">
            <v>805010659_ 1040777</v>
          </cell>
          <cell r="N33723">
            <v>8500</v>
          </cell>
          <cell r="O33723">
            <v>0</v>
          </cell>
          <cell r="P33723">
            <v>0</v>
          </cell>
          <cell r="Q33723">
            <v>8500</v>
          </cell>
        </row>
        <row r="33724">
          <cell r="M33724" t="str">
            <v>805010659_ 1040709</v>
          </cell>
          <cell r="N33724">
            <v>433000</v>
          </cell>
          <cell r="O33724">
            <v>0</v>
          </cell>
          <cell r="P33724">
            <v>0</v>
          </cell>
          <cell r="Q33724">
            <v>433000</v>
          </cell>
        </row>
        <row r="33725">
          <cell r="M33725" t="str">
            <v>805010659_ 1040808</v>
          </cell>
          <cell r="N33725">
            <v>27000</v>
          </cell>
          <cell r="O33725">
            <v>0</v>
          </cell>
          <cell r="P33725">
            <v>0</v>
          </cell>
          <cell r="Q33725">
            <v>27000</v>
          </cell>
        </row>
        <row r="33726">
          <cell r="M33726" t="str">
            <v>805010659_ 1040787</v>
          </cell>
          <cell r="N33726">
            <v>98000</v>
          </cell>
          <cell r="O33726">
            <v>0</v>
          </cell>
          <cell r="P33726">
            <v>0</v>
          </cell>
          <cell r="Q33726">
            <v>98000</v>
          </cell>
        </row>
        <row r="33727">
          <cell r="M33727" t="str">
            <v>805010659_ 1040828</v>
          </cell>
          <cell r="N33727">
            <v>260000</v>
          </cell>
          <cell r="O33727">
            <v>0</v>
          </cell>
          <cell r="P33727">
            <v>0</v>
          </cell>
          <cell r="Q33727">
            <v>260000</v>
          </cell>
        </row>
        <row r="33728">
          <cell r="M33728" t="str">
            <v>805010659_ 1040823</v>
          </cell>
          <cell r="N33728">
            <v>15517</v>
          </cell>
          <cell r="O33728">
            <v>0</v>
          </cell>
          <cell r="P33728">
            <v>0</v>
          </cell>
          <cell r="Q33728">
            <v>15517</v>
          </cell>
        </row>
        <row r="33729">
          <cell r="M33729" t="str">
            <v>805010659_ 1040838</v>
          </cell>
          <cell r="N33729">
            <v>75000</v>
          </cell>
          <cell r="O33729">
            <v>0</v>
          </cell>
          <cell r="P33729">
            <v>0</v>
          </cell>
          <cell r="Q33729">
            <v>75000</v>
          </cell>
        </row>
        <row r="33730">
          <cell r="M33730" t="str">
            <v>805010659_ 1040727</v>
          </cell>
          <cell r="N33730">
            <v>151200</v>
          </cell>
          <cell r="O33730">
            <v>0</v>
          </cell>
          <cell r="P33730">
            <v>0</v>
          </cell>
          <cell r="Q33730">
            <v>151200</v>
          </cell>
        </row>
        <row r="33731">
          <cell r="M33731" t="str">
            <v>805010659_ 1040708</v>
          </cell>
          <cell r="N33731">
            <v>122000</v>
          </cell>
          <cell r="O33731">
            <v>0</v>
          </cell>
          <cell r="P33731">
            <v>0</v>
          </cell>
          <cell r="Q33731">
            <v>122000</v>
          </cell>
        </row>
        <row r="33732">
          <cell r="M33732" t="str">
            <v>805010659_ 1040770</v>
          </cell>
          <cell r="N33732">
            <v>8500</v>
          </cell>
          <cell r="O33732">
            <v>0</v>
          </cell>
          <cell r="P33732">
            <v>0</v>
          </cell>
          <cell r="Q33732">
            <v>8500</v>
          </cell>
        </row>
        <row r="33733">
          <cell r="M33733" t="str">
            <v>805010659_ 1040811</v>
          </cell>
          <cell r="N33733">
            <v>74999</v>
          </cell>
          <cell r="O33733">
            <v>0</v>
          </cell>
          <cell r="P33733">
            <v>0</v>
          </cell>
          <cell r="Q33733">
            <v>74999</v>
          </cell>
        </row>
        <row r="33734">
          <cell r="M33734" t="str">
            <v>805010659_ 1040830</v>
          </cell>
          <cell r="N33734">
            <v>75400</v>
          </cell>
          <cell r="O33734">
            <v>0</v>
          </cell>
          <cell r="P33734">
            <v>0</v>
          </cell>
          <cell r="Q33734">
            <v>75400</v>
          </cell>
        </row>
        <row r="33735">
          <cell r="M33735" t="str">
            <v>805010659_ 1040795</v>
          </cell>
          <cell r="N33735">
            <v>201600</v>
          </cell>
          <cell r="O33735">
            <v>0</v>
          </cell>
          <cell r="P33735">
            <v>0</v>
          </cell>
          <cell r="Q33735">
            <v>201600</v>
          </cell>
        </row>
        <row r="33736">
          <cell r="M33736" t="str">
            <v>805010659_ 1040702</v>
          </cell>
          <cell r="N33736">
            <v>58000</v>
          </cell>
          <cell r="O33736">
            <v>0</v>
          </cell>
          <cell r="P33736">
            <v>0</v>
          </cell>
          <cell r="Q33736">
            <v>58000</v>
          </cell>
        </row>
        <row r="33737">
          <cell r="M33737" t="str">
            <v>805010659_ 1040766</v>
          </cell>
          <cell r="N33737">
            <v>122000</v>
          </cell>
          <cell r="O33737">
            <v>0</v>
          </cell>
          <cell r="P33737">
            <v>0</v>
          </cell>
          <cell r="Q33737">
            <v>122000</v>
          </cell>
        </row>
        <row r="33738">
          <cell r="M33738" t="str">
            <v>805010659_ 1040792</v>
          </cell>
          <cell r="N33738">
            <v>52499</v>
          </cell>
          <cell r="O33738">
            <v>0</v>
          </cell>
          <cell r="P33738">
            <v>0</v>
          </cell>
          <cell r="Q33738">
            <v>52499</v>
          </cell>
        </row>
        <row r="33739">
          <cell r="M33739" t="str">
            <v>805010659_ 1040771</v>
          </cell>
          <cell r="N33739">
            <v>75400</v>
          </cell>
          <cell r="O33739">
            <v>0</v>
          </cell>
          <cell r="P33739">
            <v>0</v>
          </cell>
          <cell r="Q33739">
            <v>75400</v>
          </cell>
        </row>
        <row r="33740">
          <cell r="M33740" t="str">
            <v>805010659_ 1040688</v>
          </cell>
          <cell r="N33740">
            <v>348000</v>
          </cell>
          <cell r="O33740">
            <v>0</v>
          </cell>
          <cell r="P33740">
            <v>0</v>
          </cell>
          <cell r="Q33740">
            <v>348000</v>
          </cell>
        </row>
        <row r="33741">
          <cell r="M33741" t="str">
            <v>805010659_ 1040845</v>
          </cell>
          <cell r="N33741">
            <v>156600</v>
          </cell>
          <cell r="O33741">
            <v>0</v>
          </cell>
          <cell r="P33741">
            <v>0</v>
          </cell>
          <cell r="Q33741">
            <v>156600</v>
          </cell>
        </row>
        <row r="33742">
          <cell r="M33742" t="str">
            <v>805010659_ 1040768</v>
          </cell>
          <cell r="N33742">
            <v>122000</v>
          </cell>
          <cell r="O33742">
            <v>0</v>
          </cell>
          <cell r="P33742">
            <v>0</v>
          </cell>
          <cell r="Q33742">
            <v>122000</v>
          </cell>
        </row>
        <row r="33743">
          <cell r="M33743" t="str">
            <v>805010659_ 1040836</v>
          </cell>
          <cell r="N33743">
            <v>50400</v>
          </cell>
          <cell r="O33743">
            <v>0</v>
          </cell>
          <cell r="P33743">
            <v>0</v>
          </cell>
          <cell r="Q33743">
            <v>50400</v>
          </cell>
        </row>
        <row r="33744">
          <cell r="M33744" t="str">
            <v>805010659_ 1040773</v>
          </cell>
          <cell r="N33744">
            <v>98000</v>
          </cell>
          <cell r="O33744">
            <v>0</v>
          </cell>
          <cell r="P33744">
            <v>0</v>
          </cell>
          <cell r="Q33744">
            <v>98000</v>
          </cell>
        </row>
        <row r="33745">
          <cell r="M33745" t="str">
            <v>805010659_ 1040843</v>
          </cell>
          <cell r="N33745">
            <v>52499</v>
          </cell>
          <cell r="O33745">
            <v>0</v>
          </cell>
          <cell r="P33745">
            <v>0</v>
          </cell>
          <cell r="Q33745">
            <v>52499</v>
          </cell>
        </row>
        <row r="33746">
          <cell r="M33746" t="str">
            <v>805010659_ 1040835</v>
          </cell>
          <cell r="N33746">
            <v>302400</v>
          </cell>
          <cell r="O33746">
            <v>0</v>
          </cell>
          <cell r="P33746">
            <v>0</v>
          </cell>
          <cell r="Q33746">
            <v>302400</v>
          </cell>
        </row>
        <row r="33747">
          <cell r="M33747" t="str">
            <v>805010659_ 1040846</v>
          </cell>
          <cell r="N33747">
            <v>8500</v>
          </cell>
          <cell r="O33747">
            <v>0</v>
          </cell>
          <cell r="P33747">
            <v>0</v>
          </cell>
          <cell r="Q33747">
            <v>8500</v>
          </cell>
        </row>
        <row r="33748">
          <cell r="M33748" t="str">
            <v>805010659_P26234</v>
          </cell>
          <cell r="N33748">
            <v>359000</v>
          </cell>
          <cell r="O33748">
            <v>0</v>
          </cell>
          <cell r="P33748">
            <v>0</v>
          </cell>
          <cell r="Q33748">
            <v>359000</v>
          </cell>
        </row>
        <row r="33749">
          <cell r="M33749" t="str">
            <v>805010659_P25842</v>
          </cell>
          <cell r="N33749">
            <v>359000</v>
          </cell>
          <cell r="O33749">
            <v>0</v>
          </cell>
          <cell r="P33749">
            <v>0</v>
          </cell>
          <cell r="Q33749">
            <v>359000</v>
          </cell>
        </row>
        <row r="33750">
          <cell r="M33750" t="str">
            <v>805010659_ 1039402</v>
          </cell>
          <cell r="N33750">
            <v>52499</v>
          </cell>
          <cell r="O33750">
            <v>0</v>
          </cell>
          <cell r="P33750">
            <v>0</v>
          </cell>
          <cell r="Q33750">
            <v>52499</v>
          </cell>
        </row>
        <row r="33751">
          <cell r="M33751" t="str">
            <v>805010659_ 1039286</v>
          </cell>
          <cell r="N33751">
            <v>255000</v>
          </cell>
          <cell r="O33751">
            <v>0</v>
          </cell>
          <cell r="P33751">
            <v>0</v>
          </cell>
          <cell r="Q33751">
            <v>255000</v>
          </cell>
        </row>
        <row r="33752">
          <cell r="M33752" t="str">
            <v>805010659_ 1039372</v>
          </cell>
          <cell r="N33752">
            <v>250000</v>
          </cell>
          <cell r="O33752">
            <v>0</v>
          </cell>
          <cell r="P33752">
            <v>0</v>
          </cell>
          <cell r="Q33752">
            <v>250000</v>
          </cell>
        </row>
        <row r="33753">
          <cell r="M33753" t="str">
            <v>805010659_ 1039364</v>
          </cell>
          <cell r="N33753">
            <v>122000</v>
          </cell>
          <cell r="O33753">
            <v>0</v>
          </cell>
          <cell r="P33753">
            <v>0</v>
          </cell>
          <cell r="Q33753">
            <v>122000</v>
          </cell>
        </row>
        <row r="33754">
          <cell r="M33754" t="str">
            <v>805010659_ 1039317</v>
          </cell>
          <cell r="N33754">
            <v>73600</v>
          </cell>
          <cell r="O33754">
            <v>0</v>
          </cell>
          <cell r="P33754">
            <v>0</v>
          </cell>
          <cell r="Q33754">
            <v>73600</v>
          </cell>
        </row>
        <row r="33755">
          <cell r="M33755" t="str">
            <v>805010659_ 1039275</v>
          </cell>
          <cell r="N33755">
            <v>50400</v>
          </cell>
          <cell r="O33755">
            <v>0</v>
          </cell>
          <cell r="P33755">
            <v>0</v>
          </cell>
          <cell r="Q33755">
            <v>50400</v>
          </cell>
        </row>
        <row r="33756">
          <cell r="M33756" t="str">
            <v>805010659_ 1039300</v>
          </cell>
          <cell r="N33756">
            <v>151200</v>
          </cell>
          <cell r="O33756">
            <v>0</v>
          </cell>
          <cell r="P33756">
            <v>0</v>
          </cell>
          <cell r="Q33756">
            <v>151200</v>
          </cell>
        </row>
        <row r="33757">
          <cell r="M33757" t="str">
            <v>805010659_ 1039345</v>
          </cell>
          <cell r="N33757">
            <v>226200</v>
          </cell>
          <cell r="O33757">
            <v>0</v>
          </cell>
          <cell r="P33757">
            <v>0</v>
          </cell>
          <cell r="Q33757">
            <v>226200</v>
          </cell>
        </row>
        <row r="33758">
          <cell r="M33758" t="str">
            <v>805010659_ 1039410</v>
          </cell>
          <cell r="N33758">
            <v>45000</v>
          </cell>
          <cell r="O33758">
            <v>0</v>
          </cell>
          <cell r="P33758">
            <v>0</v>
          </cell>
          <cell r="Q33758">
            <v>45000</v>
          </cell>
        </row>
        <row r="33759">
          <cell r="M33759" t="str">
            <v>805010659_ 1039400</v>
          </cell>
          <cell r="N33759">
            <v>156600</v>
          </cell>
          <cell r="O33759">
            <v>0</v>
          </cell>
          <cell r="P33759">
            <v>0</v>
          </cell>
          <cell r="Q33759">
            <v>156600</v>
          </cell>
        </row>
        <row r="33760">
          <cell r="M33760" t="str">
            <v>805010659_ 1039406</v>
          </cell>
          <cell r="N33760">
            <v>156600</v>
          </cell>
          <cell r="O33760">
            <v>0</v>
          </cell>
          <cell r="P33760">
            <v>0</v>
          </cell>
          <cell r="Q33760">
            <v>156600</v>
          </cell>
        </row>
        <row r="33761">
          <cell r="M33761" t="str">
            <v>805010659_ 1039351</v>
          </cell>
          <cell r="N33761">
            <v>156600</v>
          </cell>
          <cell r="O33761">
            <v>0</v>
          </cell>
          <cell r="P33761">
            <v>0</v>
          </cell>
          <cell r="Q33761">
            <v>156600</v>
          </cell>
        </row>
        <row r="33762">
          <cell r="M33762" t="str">
            <v>805010659_ 1039346</v>
          </cell>
          <cell r="N33762">
            <v>75400</v>
          </cell>
          <cell r="O33762">
            <v>0</v>
          </cell>
          <cell r="P33762">
            <v>0</v>
          </cell>
          <cell r="Q33762">
            <v>75400</v>
          </cell>
        </row>
        <row r="33763">
          <cell r="M33763" t="str">
            <v>805010659_ 1039355</v>
          </cell>
          <cell r="N33763">
            <v>153000</v>
          </cell>
          <cell r="O33763">
            <v>0</v>
          </cell>
          <cell r="P33763">
            <v>0</v>
          </cell>
          <cell r="Q33763">
            <v>153000</v>
          </cell>
        </row>
        <row r="33764">
          <cell r="M33764" t="str">
            <v>805010659_ 1039394</v>
          </cell>
          <cell r="N33764">
            <v>469800</v>
          </cell>
          <cell r="O33764">
            <v>0</v>
          </cell>
          <cell r="P33764">
            <v>0</v>
          </cell>
          <cell r="Q33764">
            <v>469800</v>
          </cell>
        </row>
        <row r="33765">
          <cell r="M33765" t="str">
            <v>805010659_ 1039366</v>
          </cell>
          <cell r="N33765">
            <v>122000</v>
          </cell>
          <cell r="O33765">
            <v>0</v>
          </cell>
          <cell r="P33765">
            <v>0</v>
          </cell>
          <cell r="Q33765">
            <v>122000</v>
          </cell>
        </row>
        <row r="33766">
          <cell r="M33766" t="str">
            <v>805010659_ 1039278</v>
          </cell>
          <cell r="N33766">
            <v>58900</v>
          </cell>
          <cell r="O33766">
            <v>0</v>
          </cell>
          <cell r="P33766">
            <v>0</v>
          </cell>
          <cell r="Q33766">
            <v>58900</v>
          </cell>
        </row>
        <row r="33767">
          <cell r="M33767" t="str">
            <v>805010659_ 1039396</v>
          </cell>
          <cell r="N33767">
            <v>75400</v>
          </cell>
          <cell r="O33767">
            <v>0</v>
          </cell>
          <cell r="P33767">
            <v>0</v>
          </cell>
          <cell r="Q33767">
            <v>75400</v>
          </cell>
        </row>
        <row r="33768">
          <cell r="M33768" t="str">
            <v>805010659_ 1039294</v>
          </cell>
          <cell r="N33768">
            <v>25500</v>
          </cell>
          <cell r="O33768">
            <v>0</v>
          </cell>
          <cell r="P33768">
            <v>0</v>
          </cell>
          <cell r="Q33768">
            <v>25500</v>
          </cell>
        </row>
        <row r="33769">
          <cell r="M33769" t="str">
            <v>805010659_ 1039272</v>
          </cell>
          <cell r="N33769">
            <v>403200</v>
          </cell>
          <cell r="O33769">
            <v>0</v>
          </cell>
          <cell r="P33769">
            <v>0</v>
          </cell>
          <cell r="Q33769">
            <v>403200</v>
          </cell>
        </row>
        <row r="33770">
          <cell r="M33770" t="str">
            <v>805010659_ 1039424</v>
          </cell>
          <cell r="N33770">
            <v>40600</v>
          </cell>
          <cell r="O33770">
            <v>0</v>
          </cell>
          <cell r="P33770">
            <v>0</v>
          </cell>
          <cell r="Q33770">
            <v>40600</v>
          </cell>
        </row>
        <row r="33771">
          <cell r="M33771" t="str">
            <v>805010659_ 1039342</v>
          </cell>
          <cell r="N33771">
            <v>74472</v>
          </cell>
          <cell r="O33771">
            <v>0</v>
          </cell>
          <cell r="P33771">
            <v>0</v>
          </cell>
          <cell r="Q33771">
            <v>74472</v>
          </cell>
        </row>
        <row r="33772">
          <cell r="M33772" t="str">
            <v>805010659_ 1039290</v>
          </cell>
          <cell r="N33772">
            <v>2700</v>
          </cell>
          <cell r="O33772">
            <v>0</v>
          </cell>
          <cell r="P33772">
            <v>0</v>
          </cell>
          <cell r="Q33772">
            <v>2700</v>
          </cell>
        </row>
        <row r="33773">
          <cell r="M33773" t="str">
            <v>805010659_ 1039377</v>
          </cell>
          <cell r="N33773">
            <v>244000</v>
          </cell>
          <cell r="O33773">
            <v>0</v>
          </cell>
          <cell r="P33773">
            <v>0</v>
          </cell>
          <cell r="Q33773">
            <v>244000</v>
          </cell>
        </row>
        <row r="33774">
          <cell r="M33774" t="str">
            <v>805010659_ 1039285</v>
          </cell>
          <cell r="N33774">
            <v>178500</v>
          </cell>
          <cell r="O33774">
            <v>0</v>
          </cell>
          <cell r="P33774">
            <v>0</v>
          </cell>
          <cell r="Q33774">
            <v>178500</v>
          </cell>
        </row>
        <row r="33775">
          <cell r="M33775" t="str">
            <v>805010659_ 1039446</v>
          </cell>
          <cell r="N33775">
            <v>75400</v>
          </cell>
          <cell r="O33775">
            <v>0</v>
          </cell>
          <cell r="P33775">
            <v>0</v>
          </cell>
          <cell r="Q33775">
            <v>75400</v>
          </cell>
        </row>
        <row r="33776">
          <cell r="M33776" t="str">
            <v>805010659_ 1039318</v>
          </cell>
          <cell r="N33776">
            <v>156600</v>
          </cell>
          <cell r="O33776">
            <v>0</v>
          </cell>
          <cell r="P33776">
            <v>0</v>
          </cell>
          <cell r="Q33776">
            <v>156600</v>
          </cell>
        </row>
        <row r="33777">
          <cell r="M33777" t="str">
            <v>805010659_ 1039282</v>
          </cell>
          <cell r="N33777">
            <v>8500</v>
          </cell>
          <cell r="O33777">
            <v>0</v>
          </cell>
          <cell r="P33777">
            <v>0</v>
          </cell>
          <cell r="Q33777">
            <v>8500</v>
          </cell>
        </row>
        <row r="33778">
          <cell r="M33778" t="str">
            <v>805010659_ 1039416</v>
          </cell>
          <cell r="N33778">
            <v>313200</v>
          </cell>
          <cell r="O33778">
            <v>0</v>
          </cell>
          <cell r="P33778">
            <v>0</v>
          </cell>
          <cell r="Q33778">
            <v>313200</v>
          </cell>
        </row>
        <row r="33779">
          <cell r="M33779" t="str">
            <v>805010659_ 1039310</v>
          </cell>
          <cell r="N33779">
            <v>75400</v>
          </cell>
          <cell r="O33779">
            <v>0</v>
          </cell>
          <cell r="P33779">
            <v>0</v>
          </cell>
          <cell r="Q33779">
            <v>75400</v>
          </cell>
        </row>
        <row r="33780">
          <cell r="M33780" t="str">
            <v>805010659_ 1039295</v>
          </cell>
          <cell r="N33780">
            <v>50400</v>
          </cell>
          <cell r="O33780">
            <v>0</v>
          </cell>
          <cell r="P33780">
            <v>0</v>
          </cell>
          <cell r="Q33780">
            <v>50400</v>
          </cell>
        </row>
        <row r="33781">
          <cell r="M33781" t="str">
            <v>805010659_ 1039423</v>
          </cell>
          <cell r="N33781">
            <v>75400</v>
          </cell>
          <cell r="O33781">
            <v>0</v>
          </cell>
          <cell r="P33781">
            <v>0</v>
          </cell>
          <cell r="Q33781">
            <v>75400</v>
          </cell>
        </row>
        <row r="33782">
          <cell r="M33782" t="str">
            <v>805010659_ 1039283</v>
          </cell>
          <cell r="N33782">
            <v>8500</v>
          </cell>
          <cell r="O33782">
            <v>0</v>
          </cell>
          <cell r="P33782">
            <v>0</v>
          </cell>
          <cell r="Q33782">
            <v>8500</v>
          </cell>
        </row>
        <row r="33783">
          <cell r="M33783" t="str">
            <v>805010659_ 1039280</v>
          </cell>
          <cell r="N33783">
            <v>655200</v>
          </cell>
          <cell r="O33783">
            <v>0</v>
          </cell>
          <cell r="P33783">
            <v>0</v>
          </cell>
          <cell r="Q33783">
            <v>655200</v>
          </cell>
        </row>
        <row r="33784">
          <cell r="M33784" t="str">
            <v>805010659_ 1039392</v>
          </cell>
          <cell r="N33784">
            <v>52499</v>
          </cell>
          <cell r="O33784">
            <v>0</v>
          </cell>
          <cell r="P33784">
            <v>0</v>
          </cell>
          <cell r="Q33784">
            <v>52499</v>
          </cell>
        </row>
        <row r="33785">
          <cell r="M33785" t="str">
            <v>805010659_ 1039273</v>
          </cell>
          <cell r="N33785">
            <v>50400</v>
          </cell>
          <cell r="O33785">
            <v>0</v>
          </cell>
          <cell r="P33785">
            <v>0</v>
          </cell>
          <cell r="Q33785">
            <v>50400</v>
          </cell>
        </row>
        <row r="33786">
          <cell r="M33786" t="str">
            <v>805010659_ 1039397</v>
          </cell>
          <cell r="N33786">
            <v>75400</v>
          </cell>
          <cell r="O33786">
            <v>0</v>
          </cell>
          <cell r="P33786">
            <v>0</v>
          </cell>
          <cell r="Q33786">
            <v>75400</v>
          </cell>
        </row>
        <row r="33787">
          <cell r="M33787" t="str">
            <v>805010659_ 1039284</v>
          </cell>
          <cell r="N33787">
            <v>8500</v>
          </cell>
          <cell r="O33787">
            <v>0</v>
          </cell>
          <cell r="P33787">
            <v>0</v>
          </cell>
          <cell r="Q33787">
            <v>8500</v>
          </cell>
        </row>
        <row r="33788">
          <cell r="M33788" t="str">
            <v>805010659_ 1039403</v>
          </cell>
          <cell r="N33788">
            <v>86300</v>
          </cell>
          <cell r="O33788">
            <v>0</v>
          </cell>
          <cell r="P33788">
            <v>0</v>
          </cell>
          <cell r="Q33788">
            <v>86300</v>
          </cell>
        </row>
        <row r="33789">
          <cell r="M33789" t="str">
            <v>805010659_ 1039376</v>
          </cell>
          <cell r="N33789">
            <v>122000</v>
          </cell>
          <cell r="O33789">
            <v>0</v>
          </cell>
          <cell r="P33789">
            <v>0</v>
          </cell>
          <cell r="Q33789">
            <v>122000</v>
          </cell>
        </row>
        <row r="33790">
          <cell r="M33790" t="str">
            <v>805010659_ 1039415</v>
          </cell>
          <cell r="N33790">
            <v>75400</v>
          </cell>
          <cell r="O33790">
            <v>0</v>
          </cell>
          <cell r="P33790">
            <v>0</v>
          </cell>
          <cell r="Q33790">
            <v>75400</v>
          </cell>
        </row>
        <row r="33791">
          <cell r="M33791" t="str">
            <v>805010659_ 1039445</v>
          </cell>
          <cell r="N33791">
            <v>104660</v>
          </cell>
          <cell r="O33791">
            <v>0</v>
          </cell>
          <cell r="P33791">
            <v>0</v>
          </cell>
          <cell r="Q33791">
            <v>104660</v>
          </cell>
        </row>
        <row r="33792">
          <cell r="M33792" t="str">
            <v>805010659_ 1039388</v>
          </cell>
          <cell r="N33792">
            <v>122000</v>
          </cell>
          <cell r="O33792">
            <v>0</v>
          </cell>
          <cell r="P33792">
            <v>0</v>
          </cell>
          <cell r="Q33792">
            <v>122000</v>
          </cell>
        </row>
        <row r="33793">
          <cell r="M33793" t="str">
            <v>805010659_ 1039361</v>
          </cell>
          <cell r="N33793">
            <v>75400</v>
          </cell>
          <cell r="O33793">
            <v>0</v>
          </cell>
          <cell r="P33793">
            <v>0</v>
          </cell>
          <cell r="Q33793">
            <v>75400</v>
          </cell>
        </row>
        <row r="33794">
          <cell r="M33794" t="str">
            <v>805010659_ 1039357</v>
          </cell>
          <cell r="N33794">
            <v>75400</v>
          </cell>
          <cell r="O33794">
            <v>0</v>
          </cell>
          <cell r="P33794">
            <v>0</v>
          </cell>
          <cell r="Q33794">
            <v>75400</v>
          </cell>
        </row>
        <row r="33795">
          <cell r="M33795" t="str">
            <v>805010659_ 1039315</v>
          </cell>
          <cell r="N33795">
            <v>154300</v>
          </cell>
          <cell r="O33795">
            <v>0</v>
          </cell>
          <cell r="P33795">
            <v>0</v>
          </cell>
          <cell r="Q33795">
            <v>154300</v>
          </cell>
        </row>
        <row r="33796">
          <cell r="M33796" t="str">
            <v>805010659_ 1039298</v>
          </cell>
          <cell r="N33796">
            <v>17000</v>
          </cell>
          <cell r="O33796">
            <v>0</v>
          </cell>
          <cell r="P33796">
            <v>0</v>
          </cell>
          <cell r="Q33796">
            <v>17000</v>
          </cell>
        </row>
        <row r="33797">
          <cell r="M33797" t="str">
            <v>805010659_ 1039412</v>
          </cell>
          <cell r="N33797">
            <v>8500</v>
          </cell>
          <cell r="O33797">
            <v>0</v>
          </cell>
          <cell r="P33797">
            <v>0</v>
          </cell>
          <cell r="Q33797">
            <v>8500</v>
          </cell>
        </row>
        <row r="33798">
          <cell r="M33798" t="str">
            <v>805010659_ 1039386</v>
          </cell>
          <cell r="N33798">
            <v>244000</v>
          </cell>
          <cell r="O33798">
            <v>0</v>
          </cell>
          <cell r="P33798">
            <v>0</v>
          </cell>
          <cell r="Q33798">
            <v>244000</v>
          </cell>
        </row>
        <row r="33799">
          <cell r="M33799" t="str">
            <v>805010659_ 1039306</v>
          </cell>
          <cell r="N33799">
            <v>570000</v>
          </cell>
          <cell r="O33799">
            <v>0</v>
          </cell>
          <cell r="P33799">
            <v>0</v>
          </cell>
          <cell r="Q33799">
            <v>570000</v>
          </cell>
        </row>
        <row r="33800">
          <cell r="M33800" t="str">
            <v>805010659_ 1039299</v>
          </cell>
          <cell r="N33800">
            <v>50400</v>
          </cell>
          <cell r="O33800">
            <v>0</v>
          </cell>
          <cell r="P33800">
            <v>0</v>
          </cell>
          <cell r="Q33800">
            <v>50400</v>
          </cell>
        </row>
        <row r="33801">
          <cell r="M33801" t="str">
            <v>805010659_ 1039359</v>
          </cell>
          <cell r="N33801">
            <v>52499</v>
          </cell>
          <cell r="O33801">
            <v>0</v>
          </cell>
          <cell r="P33801">
            <v>0</v>
          </cell>
          <cell r="Q33801">
            <v>52499</v>
          </cell>
        </row>
        <row r="33802">
          <cell r="M33802" t="str">
            <v>805010659_ 1039314</v>
          </cell>
          <cell r="N33802">
            <v>232000</v>
          </cell>
          <cell r="O33802">
            <v>0</v>
          </cell>
          <cell r="P33802">
            <v>0</v>
          </cell>
          <cell r="Q33802">
            <v>232000</v>
          </cell>
        </row>
        <row r="33803">
          <cell r="M33803" t="str">
            <v>805010659_ 1039408</v>
          </cell>
          <cell r="N33803">
            <v>208400</v>
          </cell>
          <cell r="O33803">
            <v>0</v>
          </cell>
          <cell r="P33803">
            <v>0</v>
          </cell>
          <cell r="Q33803">
            <v>208400</v>
          </cell>
        </row>
        <row r="33804">
          <cell r="M33804" t="str">
            <v>805010659_ 1039380</v>
          </cell>
          <cell r="N33804">
            <v>22300</v>
          </cell>
          <cell r="O33804">
            <v>0</v>
          </cell>
          <cell r="P33804">
            <v>0</v>
          </cell>
          <cell r="Q33804">
            <v>22300</v>
          </cell>
        </row>
        <row r="33805">
          <cell r="M33805" t="str">
            <v>805010659_ 1039430</v>
          </cell>
          <cell r="N33805">
            <v>74500</v>
          </cell>
          <cell r="O33805">
            <v>0</v>
          </cell>
          <cell r="P33805">
            <v>0</v>
          </cell>
          <cell r="Q33805">
            <v>74500</v>
          </cell>
        </row>
        <row r="33806">
          <cell r="M33806" t="str">
            <v>805010659_ 1039368</v>
          </cell>
          <cell r="N33806">
            <v>104200</v>
          </cell>
          <cell r="O33806">
            <v>0</v>
          </cell>
          <cell r="P33806">
            <v>0</v>
          </cell>
          <cell r="Q33806">
            <v>104200</v>
          </cell>
        </row>
        <row r="33807">
          <cell r="M33807" t="str">
            <v>805010659_ 1039348</v>
          </cell>
          <cell r="N33807">
            <v>75400</v>
          </cell>
          <cell r="O33807">
            <v>0</v>
          </cell>
          <cell r="P33807">
            <v>0</v>
          </cell>
          <cell r="Q33807">
            <v>75400</v>
          </cell>
        </row>
        <row r="33808">
          <cell r="M33808" t="str">
            <v>805010659_ 1039393</v>
          </cell>
          <cell r="N33808">
            <v>52499</v>
          </cell>
          <cell r="O33808">
            <v>0</v>
          </cell>
          <cell r="P33808">
            <v>0</v>
          </cell>
          <cell r="Q33808">
            <v>52499</v>
          </cell>
        </row>
        <row r="33809">
          <cell r="M33809" t="str">
            <v>805010659_ 1039407</v>
          </cell>
          <cell r="N33809">
            <v>74500</v>
          </cell>
          <cell r="O33809">
            <v>0</v>
          </cell>
          <cell r="P33809">
            <v>0</v>
          </cell>
          <cell r="Q33809">
            <v>74500</v>
          </cell>
        </row>
        <row r="33810">
          <cell r="M33810" t="str">
            <v>805010659_ 1039399</v>
          </cell>
          <cell r="N33810">
            <v>75400</v>
          </cell>
          <cell r="O33810">
            <v>0</v>
          </cell>
          <cell r="P33810">
            <v>0</v>
          </cell>
          <cell r="Q33810">
            <v>75400</v>
          </cell>
        </row>
        <row r="33811">
          <cell r="M33811" t="str">
            <v>805010659_ 1039369</v>
          </cell>
          <cell r="N33811">
            <v>104200</v>
          </cell>
          <cell r="O33811">
            <v>0</v>
          </cell>
          <cell r="P33811">
            <v>0</v>
          </cell>
          <cell r="Q33811">
            <v>104200</v>
          </cell>
        </row>
        <row r="33812">
          <cell r="M33812" t="str">
            <v>805010659_ 1039269</v>
          </cell>
          <cell r="N33812">
            <v>43000</v>
          </cell>
          <cell r="O33812">
            <v>0</v>
          </cell>
          <cell r="P33812">
            <v>0</v>
          </cell>
          <cell r="Q33812">
            <v>43000</v>
          </cell>
        </row>
        <row r="33813">
          <cell r="M33813" t="str">
            <v>805010659_ 1039381</v>
          </cell>
          <cell r="N33813">
            <v>18000</v>
          </cell>
          <cell r="O33813">
            <v>0</v>
          </cell>
          <cell r="P33813">
            <v>0</v>
          </cell>
          <cell r="Q33813">
            <v>18000</v>
          </cell>
        </row>
        <row r="33814">
          <cell r="M33814" t="str">
            <v>805010659_ 1039440</v>
          </cell>
          <cell r="N33814">
            <v>157498</v>
          </cell>
          <cell r="O33814">
            <v>0</v>
          </cell>
          <cell r="P33814">
            <v>0</v>
          </cell>
          <cell r="Q33814">
            <v>157498</v>
          </cell>
        </row>
        <row r="33815">
          <cell r="M33815" t="str">
            <v>805010659_ 1039383</v>
          </cell>
          <cell r="N33815">
            <v>172400</v>
          </cell>
          <cell r="O33815">
            <v>0</v>
          </cell>
          <cell r="P33815">
            <v>0</v>
          </cell>
          <cell r="Q33815">
            <v>172400</v>
          </cell>
        </row>
        <row r="33816">
          <cell r="M33816" t="str">
            <v>805010659_ 1039358</v>
          </cell>
          <cell r="N33816">
            <v>75400</v>
          </cell>
          <cell r="O33816">
            <v>0</v>
          </cell>
          <cell r="P33816">
            <v>0</v>
          </cell>
          <cell r="Q33816">
            <v>75400</v>
          </cell>
        </row>
        <row r="33817">
          <cell r="M33817" t="str">
            <v>805010659_ 1039363</v>
          </cell>
          <cell r="N33817">
            <v>150800</v>
          </cell>
          <cell r="O33817">
            <v>0</v>
          </cell>
          <cell r="P33817">
            <v>0</v>
          </cell>
          <cell r="Q33817">
            <v>150800</v>
          </cell>
        </row>
        <row r="33818">
          <cell r="M33818" t="str">
            <v>805010659_ 1039308</v>
          </cell>
          <cell r="N33818">
            <v>900000</v>
          </cell>
          <cell r="O33818">
            <v>0</v>
          </cell>
          <cell r="P33818">
            <v>0</v>
          </cell>
          <cell r="Q33818">
            <v>900000</v>
          </cell>
        </row>
        <row r="33819">
          <cell r="M33819" t="str">
            <v>805010659_ 1039293</v>
          </cell>
          <cell r="N33819">
            <v>201600</v>
          </cell>
          <cell r="O33819">
            <v>0</v>
          </cell>
          <cell r="P33819">
            <v>0</v>
          </cell>
          <cell r="Q33819">
            <v>201600</v>
          </cell>
        </row>
        <row r="33820">
          <cell r="M33820" t="str">
            <v>805010659_ 1039289</v>
          </cell>
          <cell r="N33820">
            <v>8500</v>
          </cell>
          <cell r="O33820">
            <v>0</v>
          </cell>
          <cell r="P33820">
            <v>0</v>
          </cell>
          <cell r="Q33820">
            <v>8500</v>
          </cell>
        </row>
        <row r="33821">
          <cell r="M33821" t="str">
            <v>805010659_ 1039411</v>
          </cell>
          <cell r="N33821">
            <v>155399</v>
          </cell>
          <cell r="O33821">
            <v>0</v>
          </cell>
          <cell r="P33821">
            <v>0</v>
          </cell>
          <cell r="Q33821">
            <v>155399</v>
          </cell>
        </row>
        <row r="33822">
          <cell r="M33822" t="str">
            <v>805010659_ 1039426</v>
          </cell>
          <cell r="N33822">
            <v>150800</v>
          </cell>
          <cell r="O33822">
            <v>0</v>
          </cell>
          <cell r="P33822">
            <v>0</v>
          </cell>
          <cell r="Q33822">
            <v>150800</v>
          </cell>
        </row>
        <row r="33823">
          <cell r="M33823" t="str">
            <v>805010659_ 1039375</v>
          </cell>
          <cell r="N33823">
            <v>122000</v>
          </cell>
          <cell r="O33823">
            <v>0</v>
          </cell>
          <cell r="P33823">
            <v>0</v>
          </cell>
          <cell r="Q33823">
            <v>122000</v>
          </cell>
        </row>
        <row r="33824">
          <cell r="M33824" t="str">
            <v>805010659_ 1039398</v>
          </cell>
          <cell r="N33824">
            <v>40600</v>
          </cell>
          <cell r="O33824">
            <v>0</v>
          </cell>
          <cell r="P33824">
            <v>0</v>
          </cell>
          <cell r="Q33824">
            <v>40600</v>
          </cell>
        </row>
        <row r="33825">
          <cell r="M33825" t="str">
            <v>805010659_ 1039274</v>
          </cell>
          <cell r="N33825">
            <v>45000</v>
          </cell>
          <cell r="O33825">
            <v>0</v>
          </cell>
          <cell r="P33825">
            <v>0</v>
          </cell>
          <cell r="Q33825">
            <v>45000</v>
          </cell>
        </row>
        <row r="33826">
          <cell r="M33826" t="str">
            <v>805010659_ 1039389</v>
          </cell>
          <cell r="N33826">
            <v>100800</v>
          </cell>
          <cell r="O33826">
            <v>0</v>
          </cell>
          <cell r="P33826">
            <v>0</v>
          </cell>
          <cell r="Q33826">
            <v>100800</v>
          </cell>
        </row>
        <row r="33827">
          <cell r="M33827" t="str">
            <v>805010659_ 1039382</v>
          </cell>
          <cell r="N33827">
            <v>98000</v>
          </cell>
          <cell r="O33827">
            <v>0</v>
          </cell>
          <cell r="P33827">
            <v>0</v>
          </cell>
          <cell r="Q33827">
            <v>98000</v>
          </cell>
        </row>
        <row r="33828">
          <cell r="M33828" t="str">
            <v>805010659_ 1039349</v>
          </cell>
          <cell r="N33828">
            <v>122000</v>
          </cell>
          <cell r="O33828">
            <v>0</v>
          </cell>
          <cell r="P33828">
            <v>0</v>
          </cell>
          <cell r="Q33828">
            <v>122000</v>
          </cell>
        </row>
        <row r="33829">
          <cell r="M33829" t="str">
            <v>805010659_ 1039347</v>
          </cell>
          <cell r="N33829">
            <v>122000</v>
          </cell>
          <cell r="O33829">
            <v>0</v>
          </cell>
          <cell r="P33829">
            <v>0</v>
          </cell>
          <cell r="Q33829">
            <v>122000</v>
          </cell>
        </row>
        <row r="33830">
          <cell r="M33830" t="str">
            <v>805010659_ 1039339</v>
          </cell>
          <cell r="N33830">
            <v>54000</v>
          </cell>
          <cell r="O33830">
            <v>0</v>
          </cell>
          <cell r="P33830">
            <v>0</v>
          </cell>
          <cell r="Q33830">
            <v>54000</v>
          </cell>
        </row>
        <row r="33831">
          <cell r="M33831" t="str">
            <v>805010659_ 1039421</v>
          </cell>
          <cell r="N33831">
            <v>40500</v>
          </cell>
          <cell r="O33831">
            <v>0</v>
          </cell>
          <cell r="P33831">
            <v>0</v>
          </cell>
          <cell r="Q33831">
            <v>40500</v>
          </cell>
        </row>
        <row r="33832">
          <cell r="M33832" t="str">
            <v>805010659_ 1039344</v>
          </cell>
          <cell r="N33832">
            <v>74999</v>
          </cell>
          <cell r="O33832">
            <v>0</v>
          </cell>
          <cell r="P33832">
            <v>0</v>
          </cell>
          <cell r="Q33832">
            <v>74999</v>
          </cell>
        </row>
        <row r="33833">
          <cell r="M33833" t="str">
            <v>805010659_ 1039443</v>
          </cell>
          <cell r="N33833">
            <v>104200</v>
          </cell>
          <cell r="O33833">
            <v>0</v>
          </cell>
          <cell r="P33833">
            <v>0</v>
          </cell>
          <cell r="Q33833">
            <v>104200</v>
          </cell>
        </row>
        <row r="33834">
          <cell r="M33834" t="str">
            <v>805010659_ 1039297</v>
          </cell>
          <cell r="N33834">
            <v>8500</v>
          </cell>
          <cell r="O33834">
            <v>0</v>
          </cell>
          <cell r="P33834">
            <v>0</v>
          </cell>
          <cell r="Q33834">
            <v>8500</v>
          </cell>
        </row>
        <row r="33835">
          <cell r="M33835" t="str">
            <v>805010659_ 1039417</v>
          </cell>
          <cell r="N33835">
            <v>75400</v>
          </cell>
          <cell r="O33835">
            <v>0</v>
          </cell>
          <cell r="P33835">
            <v>0</v>
          </cell>
          <cell r="Q33835">
            <v>75400</v>
          </cell>
        </row>
        <row r="33836">
          <cell r="M33836" t="str">
            <v>805010659_ 1039343</v>
          </cell>
          <cell r="N33836">
            <v>122000</v>
          </cell>
          <cell r="O33836">
            <v>0</v>
          </cell>
          <cell r="P33836">
            <v>0</v>
          </cell>
          <cell r="Q33836">
            <v>122000</v>
          </cell>
        </row>
        <row r="33837">
          <cell r="M33837" t="str">
            <v>805010659_ 1039360</v>
          </cell>
          <cell r="N33837">
            <v>52563</v>
          </cell>
          <cell r="O33837">
            <v>0</v>
          </cell>
          <cell r="P33837">
            <v>0</v>
          </cell>
          <cell r="Q33837">
            <v>52563</v>
          </cell>
        </row>
        <row r="33838">
          <cell r="M33838" t="str">
            <v>805010659_ 1039305</v>
          </cell>
          <cell r="N33838">
            <v>150000</v>
          </cell>
          <cell r="O33838">
            <v>0</v>
          </cell>
          <cell r="P33838">
            <v>0</v>
          </cell>
          <cell r="Q33838">
            <v>150000</v>
          </cell>
        </row>
        <row r="33839">
          <cell r="M33839" t="str">
            <v>805010659_ 1039429</v>
          </cell>
          <cell r="N33839">
            <v>104200</v>
          </cell>
          <cell r="O33839">
            <v>0</v>
          </cell>
          <cell r="P33839">
            <v>0</v>
          </cell>
          <cell r="Q33839">
            <v>104200</v>
          </cell>
        </row>
        <row r="33840">
          <cell r="M33840" t="str">
            <v>805010659_ 1039370</v>
          </cell>
          <cell r="N33840">
            <v>75400</v>
          </cell>
          <cell r="O33840">
            <v>0</v>
          </cell>
          <cell r="P33840">
            <v>0</v>
          </cell>
          <cell r="Q33840">
            <v>75400</v>
          </cell>
        </row>
        <row r="33841">
          <cell r="M33841" t="str">
            <v>805010659_ 1039341</v>
          </cell>
          <cell r="N33841">
            <v>86300</v>
          </cell>
          <cell r="O33841">
            <v>0</v>
          </cell>
          <cell r="P33841">
            <v>0</v>
          </cell>
          <cell r="Q33841">
            <v>86300</v>
          </cell>
        </row>
        <row r="33842">
          <cell r="M33842" t="str">
            <v>805010659_ 1039419</v>
          </cell>
          <cell r="N33842">
            <v>156600</v>
          </cell>
          <cell r="O33842">
            <v>0</v>
          </cell>
          <cell r="P33842">
            <v>0</v>
          </cell>
          <cell r="Q33842">
            <v>156600</v>
          </cell>
        </row>
        <row r="33843">
          <cell r="M33843" t="str">
            <v>805010659_ 1039279</v>
          </cell>
          <cell r="N33843">
            <v>12760</v>
          </cell>
          <cell r="O33843">
            <v>0</v>
          </cell>
          <cell r="P33843">
            <v>0</v>
          </cell>
          <cell r="Q33843">
            <v>12760</v>
          </cell>
        </row>
        <row r="33844">
          <cell r="M33844" t="str">
            <v>805010659_ 1039296</v>
          </cell>
          <cell r="N33844">
            <v>151200</v>
          </cell>
          <cell r="O33844">
            <v>0</v>
          </cell>
          <cell r="P33844">
            <v>0</v>
          </cell>
          <cell r="Q33844">
            <v>151200</v>
          </cell>
        </row>
        <row r="33845">
          <cell r="M33845" t="str">
            <v>805010659_ 1039312</v>
          </cell>
          <cell r="N33845">
            <v>660000</v>
          </cell>
          <cell r="O33845">
            <v>0</v>
          </cell>
          <cell r="P33845">
            <v>0</v>
          </cell>
          <cell r="Q33845">
            <v>660000</v>
          </cell>
        </row>
        <row r="33846">
          <cell r="M33846" t="str">
            <v>805010659_ 1039288</v>
          </cell>
          <cell r="N33846">
            <v>8500</v>
          </cell>
          <cell r="O33846">
            <v>0</v>
          </cell>
          <cell r="P33846">
            <v>0</v>
          </cell>
          <cell r="Q33846">
            <v>8500</v>
          </cell>
        </row>
        <row r="33847">
          <cell r="M33847" t="str">
            <v>805010659_ 1039276</v>
          </cell>
          <cell r="N33847">
            <v>50400</v>
          </cell>
          <cell r="O33847">
            <v>0</v>
          </cell>
          <cell r="P33847">
            <v>0</v>
          </cell>
          <cell r="Q33847">
            <v>50400</v>
          </cell>
        </row>
        <row r="33848">
          <cell r="M33848" t="str">
            <v>805010659_ 1039281</v>
          </cell>
          <cell r="N33848">
            <v>50400</v>
          </cell>
          <cell r="O33848">
            <v>0</v>
          </cell>
          <cell r="P33848">
            <v>0</v>
          </cell>
          <cell r="Q33848">
            <v>50400</v>
          </cell>
        </row>
        <row r="33849">
          <cell r="M33849" t="str">
            <v>805010659_ 1039371</v>
          </cell>
          <cell r="N33849">
            <v>75000</v>
          </cell>
          <cell r="O33849">
            <v>0</v>
          </cell>
          <cell r="P33849">
            <v>0</v>
          </cell>
          <cell r="Q33849">
            <v>75000</v>
          </cell>
        </row>
        <row r="33850">
          <cell r="M33850" t="str">
            <v>805010659_ 1039409</v>
          </cell>
          <cell r="N33850">
            <v>132199</v>
          </cell>
          <cell r="O33850">
            <v>0</v>
          </cell>
          <cell r="P33850">
            <v>0</v>
          </cell>
          <cell r="Q33850">
            <v>132199</v>
          </cell>
        </row>
        <row r="33851">
          <cell r="M33851" t="str">
            <v>805010659_ 1039405</v>
          </cell>
          <cell r="N33851">
            <v>50400</v>
          </cell>
          <cell r="O33851">
            <v>0</v>
          </cell>
          <cell r="P33851">
            <v>0</v>
          </cell>
          <cell r="Q33851">
            <v>50400</v>
          </cell>
        </row>
        <row r="33852">
          <cell r="M33852" t="str">
            <v>805010659_ 1039301</v>
          </cell>
          <cell r="N33852">
            <v>12760</v>
          </cell>
          <cell r="O33852">
            <v>0</v>
          </cell>
          <cell r="P33852">
            <v>0</v>
          </cell>
          <cell r="Q33852">
            <v>12760</v>
          </cell>
        </row>
        <row r="33853">
          <cell r="M33853" t="str">
            <v>805010659_ 1039313</v>
          </cell>
          <cell r="N33853">
            <v>75400</v>
          </cell>
          <cell r="O33853">
            <v>0</v>
          </cell>
          <cell r="P33853">
            <v>0</v>
          </cell>
          <cell r="Q33853">
            <v>75400</v>
          </cell>
        </row>
        <row r="33854">
          <cell r="M33854" t="str">
            <v>805010659_ 1039362</v>
          </cell>
          <cell r="N33854">
            <v>313200</v>
          </cell>
          <cell r="O33854">
            <v>0</v>
          </cell>
          <cell r="P33854">
            <v>0</v>
          </cell>
          <cell r="Q33854">
            <v>313200</v>
          </cell>
        </row>
        <row r="33855">
          <cell r="M33855" t="str">
            <v>805010659_ 1039367</v>
          </cell>
          <cell r="N33855">
            <v>75400</v>
          </cell>
          <cell r="O33855">
            <v>0</v>
          </cell>
          <cell r="P33855">
            <v>0</v>
          </cell>
          <cell r="Q33855">
            <v>75400</v>
          </cell>
        </row>
        <row r="33856">
          <cell r="M33856" t="str">
            <v>805010659_ 1039291</v>
          </cell>
          <cell r="N33856">
            <v>8500</v>
          </cell>
          <cell r="O33856">
            <v>0</v>
          </cell>
          <cell r="P33856">
            <v>0</v>
          </cell>
          <cell r="Q33856">
            <v>8500</v>
          </cell>
        </row>
        <row r="33857">
          <cell r="M33857" t="str">
            <v>805010659_ 1039378</v>
          </cell>
          <cell r="N33857">
            <v>190400</v>
          </cell>
          <cell r="O33857">
            <v>0</v>
          </cell>
          <cell r="P33857">
            <v>0</v>
          </cell>
          <cell r="Q33857">
            <v>190400</v>
          </cell>
        </row>
        <row r="33858">
          <cell r="M33858" t="str">
            <v>805010659_ 1039418</v>
          </cell>
          <cell r="N33858">
            <v>54000</v>
          </cell>
          <cell r="O33858">
            <v>0</v>
          </cell>
          <cell r="P33858">
            <v>0</v>
          </cell>
          <cell r="Q33858">
            <v>54000</v>
          </cell>
        </row>
        <row r="33859">
          <cell r="M33859" t="str">
            <v>805010659_ 1039444</v>
          </cell>
          <cell r="N33859">
            <v>75400</v>
          </cell>
          <cell r="O33859">
            <v>0</v>
          </cell>
          <cell r="P33859">
            <v>0</v>
          </cell>
          <cell r="Q33859">
            <v>75400</v>
          </cell>
        </row>
        <row r="33860">
          <cell r="M33860" t="str">
            <v>805010659_ 1039387</v>
          </cell>
          <cell r="N33860">
            <v>243960</v>
          </cell>
          <cell r="O33860">
            <v>0</v>
          </cell>
          <cell r="P33860">
            <v>0</v>
          </cell>
          <cell r="Q33860">
            <v>243960</v>
          </cell>
        </row>
        <row r="33861">
          <cell r="M33861" t="str">
            <v>805010659_ 1039350</v>
          </cell>
          <cell r="N33861">
            <v>75400</v>
          </cell>
          <cell r="O33861">
            <v>0</v>
          </cell>
          <cell r="P33861">
            <v>0</v>
          </cell>
          <cell r="Q33861">
            <v>75400</v>
          </cell>
        </row>
        <row r="33862">
          <cell r="M33862" t="str">
            <v>805010659_ 1039442</v>
          </cell>
          <cell r="N33862">
            <v>150800</v>
          </cell>
          <cell r="O33862">
            <v>0</v>
          </cell>
          <cell r="P33862">
            <v>0</v>
          </cell>
          <cell r="Q33862">
            <v>150800</v>
          </cell>
        </row>
        <row r="33863">
          <cell r="M33863" t="str">
            <v>805010659_ 1039395</v>
          </cell>
          <cell r="N33863">
            <v>122000</v>
          </cell>
          <cell r="O33863">
            <v>0</v>
          </cell>
          <cell r="P33863">
            <v>0</v>
          </cell>
          <cell r="Q33863">
            <v>122000</v>
          </cell>
        </row>
        <row r="33864">
          <cell r="M33864" t="str">
            <v>805010659_ 1039303</v>
          </cell>
          <cell r="N33864">
            <v>201600</v>
          </cell>
          <cell r="O33864">
            <v>0</v>
          </cell>
          <cell r="P33864">
            <v>0</v>
          </cell>
          <cell r="Q33864">
            <v>201600</v>
          </cell>
        </row>
        <row r="33865">
          <cell r="M33865" t="str">
            <v>805010659_ 1039302</v>
          </cell>
          <cell r="N33865">
            <v>25500</v>
          </cell>
          <cell r="O33865">
            <v>0</v>
          </cell>
          <cell r="P33865">
            <v>0</v>
          </cell>
          <cell r="Q33865">
            <v>25500</v>
          </cell>
        </row>
        <row r="33866">
          <cell r="M33866" t="str">
            <v>805010659_ 1039414</v>
          </cell>
          <cell r="N33866">
            <v>156600</v>
          </cell>
          <cell r="O33866">
            <v>0</v>
          </cell>
          <cell r="P33866">
            <v>0</v>
          </cell>
          <cell r="Q33866">
            <v>156600</v>
          </cell>
        </row>
        <row r="33867">
          <cell r="M33867" t="str">
            <v>805010659_ 1039307</v>
          </cell>
          <cell r="N33867">
            <v>570000</v>
          </cell>
          <cell r="O33867">
            <v>0</v>
          </cell>
          <cell r="P33867">
            <v>0</v>
          </cell>
          <cell r="Q33867">
            <v>570000</v>
          </cell>
        </row>
        <row r="33868">
          <cell r="M33868" t="str">
            <v>805010659_T16258</v>
          </cell>
          <cell r="N33868">
            <v>167931</v>
          </cell>
          <cell r="O33868">
            <v>0</v>
          </cell>
          <cell r="P33868">
            <v>0</v>
          </cell>
          <cell r="Q33868">
            <v>167931</v>
          </cell>
        </row>
        <row r="33869">
          <cell r="M33869" t="str">
            <v>805010659_T16275</v>
          </cell>
          <cell r="N33869">
            <v>50400</v>
          </cell>
          <cell r="O33869">
            <v>0</v>
          </cell>
          <cell r="P33869">
            <v>0</v>
          </cell>
          <cell r="Q33869">
            <v>50400</v>
          </cell>
        </row>
        <row r="33870">
          <cell r="M33870" t="str">
            <v>805010659_T16267</v>
          </cell>
          <cell r="N33870">
            <v>155000</v>
          </cell>
          <cell r="O33870">
            <v>0</v>
          </cell>
          <cell r="P33870">
            <v>0</v>
          </cell>
          <cell r="Q33870">
            <v>155000</v>
          </cell>
        </row>
        <row r="33871">
          <cell r="M33871" t="str">
            <v>805010659_T16268</v>
          </cell>
          <cell r="N33871">
            <v>201600</v>
          </cell>
          <cell r="O33871">
            <v>0</v>
          </cell>
          <cell r="P33871">
            <v>0</v>
          </cell>
          <cell r="Q33871">
            <v>201600</v>
          </cell>
        </row>
        <row r="33872">
          <cell r="M33872" t="str">
            <v>805010659_T16266</v>
          </cell>
          <cell r="N33872">
            <v>155000</v>
          </cell>
          <cell r="O33872">
            <v>0</v>
          </cell>
          <cell r="P33872">
            <v>0</v>
          </cell>
          <cell r="Q33872">
            <v>155000</v>
          </cell>
        </row>
        <row r="33873">
          <cell r="M33873" t="str">
            <v>805010659_T16247</v>
          </cell>
          <cell r="N33873">
            <v>180000</v>
          </cell>
          <cell r="O33873">
            <v>0</v>
          </cell>
          <cell r="P33873">
            <v>0</v>
          </cell>
          <cell r="Q33873">
            <v>180000</v>
          </cell>
        </row>
        <row r="33874">
          <cell r="M33874" t="str">
            <v>805010659_T16269</v>
          </cell>
          <cell r="N33874">
            <v>25500</v>
          </cell>
          <cell r="O33874">
            <v>0</v>
          </cell>
          <cell r="P33874">
            <v>0</v>
          </cell>
          <cell r="Q33874">
            <v>25500</v>
          </cell>
        </row>
        <row r="33875">
          <cell r="M33875" t="str">
            <v>805010659_T1038042</v>
          </cell>
          <cell r="N33875">
            <v>280000</v>
          </cell>
          <cell r="O33875">
            <v>0</v>
          </cell>
          <cell r="P33875">
            <v>0</v>
          </cell>
          <cell r="Q33875">
            <v>280000</v>
          </cell>
        </row>
        <row r="33876">
          <cell r="M33876" t="str">
            <v>805010659_T16233</v>
          </cell>
          <cell r="N33876">
            <v>135000</v>
          </cell>
          <cell r="O33876">
            <v>0</v>
          </cell>
          <cell r="P33876">
            <v>0</v>
          </cell>
          <cell r="Q33876">
            <v>135000</v>
          </cell>
        </row>
        <row r="33877">
          <cell r="M33877" t="str">
            <v>805010659_T16171</v>
          </cell>
          <cell r="N33877">
            <v>202500</v>
          </cell>
          <cell r="O33877">
            <v>0</v>
          </cell>
          <cell r="P33877">
            <v>0</v>
          </cell>
          <cell r="Q33877">
            <v>202500</v>
          </cell>
        </row>
        <row r="33878">
          <cell r="M33878" t="str">
            <v>805010659_T16166</v>
          </cell>
          <cell r="N33878">
            <v>40500</v>
          </cell>
          <cell r="O33878">
            <v>0</v>
          </cell>
          <cell r="P33878">
            <v>0</v>
          </cell>
          <cell r="Q33878">
            <v>40500</v>
          </cell>
        </row>
        <row r="33879">
          <cell r="M33879" t="str">
            <v>805010659_T16186</v>
          </cell>
          <cell r="N33879">
            <v>155000</v>
          </cell>
          <cell r="O33879">
            <v>0</v>
          </cell>
          <cell r="P33879">
            <v>0</v>
          </cell>
          <cell r="Q33879">
            <v>155000</v>
          </cell>
        </row>
        <row r="33880">
          <cell r="M33880" t="str">
            <v>805010659_T1038046</v>
          </cell>
          <cell r="N33880">
            <v>900000</v>
          </cell>
          <cell r="O33880">
            <v>0</v>
          </cell>
          <cell r="P33880">
            <v>0</v>
          </cell>
          <cell r="Q33880">
            <v>900000</v>
          </cell>
        </row>
        <row r="33881">
          <cell r="M33881" t="str">
            <v>805010659_T16250</v>
          </cell>
          <cell r="N33881">
            <v>1350000</v>
          </cell>
          <cell r="O33881">
            <v>0</v>
          </cell>
          <cell r="P33881">
            <v>0</v>
          </cell>
          <cell r="Q33881">
            <v>1350000</v>
          </cell>
        </row>
        <row r="33882">
          <cell r="M33882" t="str">
            <v>805010659_T16240</v>
          </cell>
          <cell r="N33882">
            <v>8500</v>
          </cell>
          <cell r="O33882">
            <v>0</v>
          </cell>
          <cell r="P33882">
            <v>0</v>
          </cell>
          <cell r="Q33882">
            <v>8500</v>
          </cell>
        </row>
        <row r="33883">
          <cell r="M33883" t="str">
            <v>805010659_T1038053</v>
          </cell>
          <cell r="N33883">
            <v>1900000</v>
          </cell>
          <cell r="O33883">
            <v>0</v>
          </cell>
          <cell r="P33883">
            <v>0</v>
          </cell>
          <cell r="Q33883">
            <v>1900000</v>
          </cell>
        </row>
        <row r="33884">
          <cell r="M33884" t="str">
            <v>805010659_T16244</v>
          </cell>
          <cell r="N33884">
            <v>45000</v>
          </cell>
          <cell r="O33884">
            <v>0</v>
          </cell>
          <cell r="P33884">
            <v>0</v>
          </cell>
          <cell r="Q33884">
            <v>45000</v>
          </cell>
        </row>
        <row r="33885">
          <cell r="M33885" t="str">
            <v>805010659_T16242</v>
          </cell>
          <cell r="N33885">
            <v>180000</v>
          </cell>
          <cell r="O33885">
            <v>0</v>
          </cell>
          <cell r="P33885">
            <v>0</v>
          </cell>
          <cell r="Q33885">
            <v>180000</v>
          </cell>
        </row>
        <row r="33886">
          <cell r="M33886" t="str">
            <v>805010659_T16264</v>
          </cell>
          <cell r="N33886">
            <v>151200</v>
          </cell>
          <cell r="O33886">
            <v>0</v>
          </cell>
          <cell r="P33886">
            <v>0</v>
          </cell>
          <cell r="Q33886">
            <v>151200</v>
          </cell>
        </row>
        <row r="33887">
          <cell r="M33887" t="str">
            <v>805010659_T16273</v>
          </cell>
          <cell r="N33887">
            <v>39000</v>
          </cell>
          <cell r="O33887">
            <v>0</v>
          </cell>
          <cell r="P33887">
            <v>0</v>
          </cell>
          <cell r="Q33887">
            <v>39000</v>
          </cell>
        </row>
        <row r="33888">
          <cell r="M33888" t="str">
            <v>805010659_T16195</v>
          </cell>
          <cell r="N33888">
            <v>81000</v>
          </cell>
          <cell r="O33888">
            <v>0</v>
          </cell>
          <cell r="P33888">
            <v>0</v>
          </cell>
          <cell r="Q33888">
            <v>81000</v>
          </cell>
        </row>
        <row r="33889">
          <cell r="M33889" t="str">
            <v>805010659_T16193</v>
          </cell>
          <cell r="N33889">
            <v>81000</v>
          </cell>
          <cell r="O33889">
            <v>0</v>
          </cell>
          <cell r="P33889">
            <v>0</v>
          </cell>
          <cell r="Q33889">
            <v>81000</v>
          </cell>
        </row>
        <row r="33890">
          <cell r="M33890" t="str">
            <v>805010659_T16230</v>
          </cell>
          <cell r="N33890">
            <v>50400</v>
          </cell>
          <cell r="O33890">
            <v>0</v>
          </cell>
          <cell r="P33890">
            <v>0</v>
          </cell>
          <cell r="Q33890">
            <v>50400</v>
          </cell>
        </row>
        <row r="33891">
          <cell r="M33891" t="str">
            <v>805010659_T16236</v>
          </cell>
          <cell r="N33891">
            <v>80999</v>
          </cell>
          <cell r="O33891">
            <v>0</v>
          </cell>
          <cell r="P33891">
            <v>0</v>
          </cell>
          <cell r="Q33891">
            <v>80999</v>
          </cell>
        </row>
        <row r="33892">
          <cell r="M33892" t="str">
            <v>805010659_T16260</v>
          </cell>
          <cell r="N33892">
            <v>151200</v>
          </cell>
          <cell r="O33892">
            <v>0</v>
          </cell>
          <cell r="P33892">
            <v>0</v>
          </cell>
          <cell r="Q33892">
            <v>151200</v>
          </cell>
        </row>
        <row r="33893">
          <cell r="M33893" t="str">
            <v>805010659_T16172</v>
          </cell>
          <cell r="N33893">
            <v>27000</v>
          </cell>
          <cell r="O33893">
            <v>0</v>
          </cell>
          <cell r="P33893">
            <v>0</v>
          </cell>
          <cell r="Q33893">
            <v>27000</v>
          </cell>
        </row>
        <row r="33894">
          <cell r="M33894" t="str">
            <v>805010659_T16212</v>
          </cell>
          <cell r="N33894">
            <v>260000</v>
          </cell>
          <cell r="O33894">
            <v>0</v>
          </cell>
          <cell r="P33894">
            <v>0</v>
          </cell>
          <cell r="Q33894">
            <v>260000</v>
          </cell>
        </row>
        <row r="33895">
          <cell r="M33895" t="str">
            <v>805010659_T16191</v>
          </cell>
          <cell r="N33895">
            <v>81000</v>
          </cell>
          <cell r="O33895">
            <v>0</v>
          </cell>
          <cell r="P33895">
            <v>0</v>
          </cell>
          <cell r="Q33895">
            <v>81000</v>
          </cell>
        </row>
        <row r="33896">
          <cell r="M33896" t="str">
            <v>805010659_T16153</v>
          </cell>
          <cell r="N33896">
            <v>81000</v>
          </cell>
          <cell r="O33896">
            <v>0</v>
          </cell>
          <cell r="P33896">
            <v>0</v>
          </cell>
          <cell r="Q33896">
            <v>81000</v>
          </cell>
        </row>
        <row r="33897">
          <cell r="M33897" t="str">
            <v>805010659_T16222</v>
          </cell>
          <cell r="N33897">
            <v>155000</v>
          </cell>
          <cell r="O33897">
            <v>0</v>
          </cell>
          <cell r="P33897">
            <v>0</v>
          </cell>
          <cell r="Q33897">
            <v>155000</v>
          </cell>
        </row>
        <row r="33898">
          <cell r="M33898" t="str">
            <v>805010659_T16206</v>
          </cell>
          <cell r="N33898">
            <v>244400</v>
          </cell>
          <cell r="O33898">
            <v>0</v>
          </cell>
          <cell r="P33898">
            <v>0</v>
          </cell>
          <cell r="Q33898">
            <v>244400</v>
          </cell>
        </row>
        <row r="33899">
          <cell r="M33899" t="str">
            <v>805010659_T16218</v>
          </cell>
          <cell r="N33899">
            <v>250000</v>
          </cell>
          <cell r="O33899">
            <v>0</v>
          </cell>
          <cell r="P33899">
            <v>0</v>
          </cell>
          <cell r="Q33899">
            <v>250000</v>
          </cell>
        </row>
        <row r="33900">
          <cell r="M33900" t="str">
            <v>805010659_T16179</v>
          </cell>
          <cell r="N33900">
            <v>180000</v>
          </cell>
          <cell r="O33900">
            <v>0</v>
          </cell>
          <cell r="P33900">
            <v>0</v>
          </cell>
          <cell r="Q33900">
            <v>180000</v>
          </cell>
        </row>
        <row r="33901">
          <cell r="M33901" t="str">
            <v>805010659_T16202</v>
          </cell>
          <cell r="N33901">
            <v>60000</v>
          </cell>
          <cell r="O33901">
            <v>0</v>
          </cell>
          <cell r="P33901">
            <v>0</v>
          </cell>
          <cell r="Q33901">
            <v>60000</v>
          </cell>
        </row>
        <row r="33902">
          <cell r="M33902" t="str">
            <v>805010659_T16197</v>
          </cell>
          <cell r="N33902">
            <v>81000</v>
          </cell>
          <cell r="O33902">
            <v>0</v>
          </cell>
          <cell r="P33902">
            <v>0</v>
          </cell>
          <cell r="Q33902">
            <v>81000</v>
          </cell>
        </row>
        <row r="33903">
          <cell r="M33903" t="str">
            <v>805010659_T16265</v>
          </cell>
          <cell r="N33903">
            <v>8500</v>
          </cell>
          <cell r="O33903">
            <v>0</v>
          </cell>
          <cell r="P33903">
            <v>0</v>
          </cell>
          <cell r="Q33903">
            <v>8500</v>
          </cell>
        </row>
        <row r="33904">
          <cell r="M33904" t="str">
            <v>805010659_T16151</v>
          </cell>
          <cell r="N33904">
            <v>180000</v>
          </cell>
          <cell r="O33904">
            <v>0</v>
          </cell>
          <cell r="P33904">
            <v>0</v>
          </cell>
          <cell r="Q33904">
            <v>180000</v>
          </cell>
        </row>
        <row r="33905">
          <cell r="M33905" t="str">
            <v>805010659_T16210</v>
          </cell>
          <cell r="N33905">
            <v>155000</v>
          </cell>
          <cell r="O33905">
            <v>0</v>
          </cell>
          <cell r="P33905">
            <v>0</v>
          </cell>
          <cell r="Q33905">
            <v>155000</v>
          </cell>
        </row>
        <row r="33906">
          <cell r="M33906" t="str">
            <v>805010659_T16219</v>
          </cell>
          <cell r="N33906">
            <v>155000</v>
          </cell>
          <cell r="O33906">
            <v>0</v>
          </cell>
          <cell r="P33906">
            <v>0</v>
          </cell>
          <cell r="Q33906">
            <v>155000</v>
          </cell>
        </row>
        <row r="33907">
          <cell r="M33907" t="str">
            <v>805010659_T16200</v>
          </cell>
          <cell r="N33907">
            <v>81000</v>
          </cell>
          <cell r="O33907">
            <v>0</v>
          </cell>
          <cell r="P33907">
            <v>0</v>
          </cell>
          <cell r="Q33907">
            <v>81000</v>
          </cell>
        </row>
        <row r="33908">
          <cell r="M33908" t="str">
            <v>805010659_T16272</v>
          </cell>
          <cell r="N33908">
            <v>6500</v>
          </cell>
          <cell r="O33908">
            <v>0</v>
          </cell>
          <cell r="P33908">
            <v>0</v>
          </cell>
          <cell r="Q33908">
            <v>6500</v>
          </cell>
        </row>
        <row r="33909">
          <cell r="M33909" t="str">
            <v>805010659_T16167</v>
          </cell>
          <cell r="N33909">
            <v>40500</v>
          </cell>
          <cell r="O33909">
            <v>0</v>
          </cell>
          <cell r="P33909">
            <v>0</v>
          </cell>
          <cell r="Q33909">
            <v>40500</v>
          </cell>
        </row>
        <row r="33910">
          <cell r="M33910" t="str">
            <v>805010659_T1038065</v>
          </cell>
          <cell r="N33910">
            <v>240000</v>
          </cell>
          <cell r="O33910">
            <v>0</v>
          </cell>
          <cell r="P33910">
            <v>0</v>
          </cell>
          <cell r="Q33910">
            <v>240000</v>
          </cell>
        </row>
        <row r="33911">
          <cell r="M33911" t="str">
            <v>805010659_T16239</v>
          </cell>
          <cell r="N33911">
            <v>81000</v>
          </cell>
          <cell r="O33911">
            <v>0</v>
          </cell>
          <cell r="P33911">
            <v>0</v>
          </cell>
          <cell r="Q33911">
            <v>81000</v>
          </cell>
        </row>
        <row r="33912">
          <cell r="M33912" t="str">
            <v>805010659_T16201</v>
          </cell>
          <cell r="N33912">
            <v>81000</v>
          </cell>
          <cell r="O33912">
            <v>0</v>
          </cell>
          <cell r="P33912">
            <v>0</v>
          </cell>
          <cell r="Q33912">
            <v>81000</v>
          </cell>
        </row>
        <row r="33913">
          <cell r="M33913" t="str">
            <v>805010659_T16207</v>
          </cell>
          <cell r="N33913">
            <v>155000</v>
          </cell>
          <cell r="O33913">
            <v>0</v>
          </cell>
          <cell r="P33913">
            <v>0</v>
          </cell>
          <cell r="Q33913">
            <v>155000</v>
          </cell>
        </row>
        <row r="33914">
          <cell r="M33914" t="str">
            <v>805010659_T16234</v>
          </cell>
          <cell r="N33914">
            <v>420000</v>
          </cell>
          <cell r="O33914">
            <v>0</v>
          </cell>
          <cell r="P33914">
            <v>0</v>
          </cell>
          <cell r="Q33914">
            <v>420000</v>
          </cell>
        </row>
        <row r="33915">
          <cell r="M33915" t="str">
            <v>805010659_T16211</v>
          </cell>
          <cell r="N33915">
            <v>80999</v>
          </cell>
          <cell r="O33915">
            <v>0</v>
          </cell>
          <cell r="P33915">
            <v>0</v>
          </cell>
          <cell r="Q33915">
            <v>80999</v>
          </cell>
        </row>
        <row r="33916">
          <cell r="M33916" t="str">
            <v>805010659_T16245</v>
          </cell>
          <cell r="N33916">
            <v>80999</v>
          </cell>
          <cell r="O33916">
            <v>0</v>
          </cell>
          <cell r="P33916">
            <v>0</v>
          </cell>
          <cell r="Q33916">
            <v>80999</v>
          </cell>
        </row>
        <row r="33917">
          <cell r="M33917" t="str">
            <v>805010659_T16188</v>
          </cell>
          <cell r="N33917">
            <v>248800</v>
          </cell>
          <cell r="O33917">
            <v>0</v>
          </cell>
          <cell r="P33917">
            <v>0</v>
          </cell>
          <cell r="Q33917">
            <v>248800</v>
          </cell>
        </row>
        <row r="33918">
          <cell r="M33918" t="str">
            <v>805010659_T16263</v>
          </cell>
          <cell r="N33918">
            <v>155000</v>
          </cell>
          <cell r="O33918">
            <v>0</v>
          </cell>
          <cell r="P33918">
            <v>0</v>
          </cell>
          <cell r="Q33918">
            <v>155000</v>
          </cell>
        </row>
        <row r="33919">
          <cell r="M33919" t="str">
            <v>805010659_T16225</v>
          </cell>
          <cell r="N33919">
            <v>155000</v>
          </cell>
          <cell r="O33919">
            <v>0</v>
          </cell>
          <cell r="P33919">
            <v>0</v>
          </cell>
          <cell r="Q33919">
            <v>155000</v>
          </cell>
        </row>
        <row r="33920">
          <cell r="M33920" t="str">
            <v>805010659_T16164</v>
          </cell>
          <cell r="N33920">
            <v>40500</v>
          </cell>
          <cell r="O33920">
            <v>0</v>
          </cell>
          <cell r="P33920">
            <v>0</v>
          </cell>
          <cell r="Q33920">
            <v>40500</v>
          </cell>
        </row>
        <row r="33921">
          <cell r="M33921" t="str">
            <v>805010659_T16241</v>
          </cell>
          <cell r="N33921">
            <v>8500</v>
          </cell>
          <cell r="O33921">
            <v>0</v>
          </cell>
          <cell r="P33921">
            <v>0</v>
          </cell>
          <cell r="Q33921">
            <v>8500</v>
          </cell>
        </row>
        <row r="33922">
          <cell r="M33922" t="str">
            <v>805010659_T16270</v>
          </cell>
          <cell r="N33922">
            <v>155000</v>
          </cell>
          <cell r="O33922">
            <v>0</v>
          </cell>
          <cell r="P33922">
            <v>0</v>
          </cell>
          <cell r="Q33922">
            <v>155000</v>
          </cell>
        </row>
        <row r="33923">
          <cell r="M33923" t="str">
            <v>805010659_T16216</v>
          </cell>
          <cell r="N33923">
            <v>51499</v>
          </cell>
          <cell r="O33923">
            <v>0</v>
          </cell>
          <cell r="P33923">
            <v>0</v>
          </cell>
          <cell r="Q33923">
            <v>51499</v>
          </cell>
        </row>
        <row r="33924">
          <cell r="M33924" t="str">
            <v>805010659_T16213</v>
          </cell>
          <cell r="N33924">
            <v>81000</v>
          </cell>
          <cell r="O33924">
            <v>0</v>
          </cell>
          <cell r="P33924">
            <v>0</v>
          </cell>
          <cell r="Q33924">
            <v>81000</v>
          </cell>
        </row>
        <row r="33925">
          <cell r="M33925" t="str">
            <v>805010659_T16282</v>
          </cell>
          <cell r="N33925">
            <v>58900</v>
          </cell>
          <cell r="O33925">
            <v>0</v>
          </cell>
          <cell r="P33925">
            <v>0</v>
          </cell>
          <cell r="Q33925">
            <v>58900</v>
          </cell>
        </row>
        <row r="33926">
          <cell r="M33926" t="str">
            <v>805010659_T16175</v>
          </cell>
          <cell r="N33926">
            <v>163500</v>
          </cell>
          <cell r="O33926">
            <v>0</v>
          </cell>
          <cell r="P33926">
            <v>0</v>
          </cell>
          <cell r="Q33926">
            <v>163500</v>
          </cell>
        </row>
        <row r="33927">
          <cell r="M33927" t="str">
            <v>805010659_T16285</v>
          </cell>
          <cell r="N33927">
            <v>136076</v>
          </cell>
          <cell r="O33927">
            <v>0</v>
          </cell>
          <cell r="P33927">
            <v>0</v>
          </cell>
          <cell r="Q33927">
            <v>136076</v>
          </cell>
        </row>
        <row r="33928">
          <cell r="M33928" t="str">
            <v>805010659_T16224</v>
          </cell>
          <cell r="N33928">
            <v>155000</v>
          </cell>
          <cell r="O33928">
            <v>0</v>
          </cell>
          <cell r="P33928">
            <v>0</v>
          </cell>
          <cell r="Q33928">
            <v>155000</v>
          </cell>
        </row>
        <row r="33929">
          <cell r="M33929" t="str">
            <v>805010659_T16178</v>
          </cell>
          <cell r="N33929">
            <v>305999</v>
          </cell>
          <cell r="O33929">
            <v>0</v>
          </cell>
          <cell r="P33929">
            <v>0</v>
          </cell>
          <cell r="Q33929">
            <v>305999</v>
          </cell>
        </row>
        <row r="33930">
          <cell r="M33930" t="str">
            <v>805010659_T16155</v>
          </cell>
          <cell r="N33930">
            <v>660000</v>
          </cell>
          <cell r="O33930">
            <v>0</v>
          </cell>
          <cell r="P33930">
            <v>0</v>
          </cell>
          <cell r="Q33930">
            <v>660000</v>
          </cell>
        </row>
        <row r="33931">
          <cell r="M33931" t="str">
            <v>805010659_T16192</v>
          </cell>
          <cell r="N33931">
            <v>50400</v>
          </cell>
          <cell r="O33931">
            <v>0</v>
          </cell>
          <cell r="P33931">
            <v>0</v>
          </cell>
          <cell r="Q33931">
            <v>50400</v>
          </cell>
        </row>
        <row r="33932">
          <cell r="M33932" t="str">
            <v>805010659_T16180</v>
          </cell>
          <cell r="N33932">
            <v>45000</v>
          </cell>
          <cell r="O33932">
            <v>0</v>
          </cell>
          <cell r="P33932">
            <v>0</v>
          </cell>
          <cell r="Q33932">
            <v>45000</v>
          </cell>
        </row>
        <row r="33933">
          <cell r="M33933" t="str">
            <v>805010659_T16209</v>
          </cell>
          <cell r="N33933">
            <v>50400</v>
          </cell>
          <cell r="O33933">
            <v>0</v>
          </cell>
          <cell r="P33933">
            <v>0</v>
          </cell>
          <cell r="Q33933">
            <v>50400</v>
          </cell>
        </row>
        <row r="33934">
          <cell r="M33934" t="str">
            <v>805010659_T16184</v>
          </cell>
          <cell r="N33934">
            <v>55409</v>
          </cell>
          <cell r="O33934">
            <v>0</v>
          </cell>
          <cell r="P33934">
            <v>0</v>
          </cell>
          <cell r="Q33934">
            <v>55409</v>
          </cell>
        </row>
        <row r="33935">
          <cell r="M33935" t="str">
            <v>805010659_T16243</v>
          </cell>
          <cell r="N33935">
            <v>81000</v>
          </cell>
          <cell r="O33935">
            <v>0</v>
          </cell>
          <cell r="P33935">
            <v>0</v>
          </cell>
          <cell r="Q33935">
            <v>81000</v>
          </cell>
        </row>
        <row r="33936">
          <cell r="M33936" t="str">
            <v>805010659_T16223</v>
          </cell>
          <cell r="N33936">
            <v>420000</v>
          </cell>
          <cell r="O33936">
            <v>0</v>
          </cell>
          <cell r="P33936">
            <v>0</v>
          </cell>
          <cell r="Q33936">
            <v>420000</v>
          </cell>
        </row>
        <row r="33937">
          <cell r="M33937" t="str">
            <v>805010659_T16232</v>
          </cell>
          <cell r="N33937">
            <v>50400</v>
          </cell>
          <cell r="O33937">
            <v>0</v>
          </cell>
          <cell r="P33937">
            <v>0</v>
          </cell>
          <cell r="Q33937">
            <v>50400</v>
          </cell>
        </row>
        <row r="33938">
          <cell r="M33938" t="str">
            <v>805010659_T1038051</v>
          </cell>
          <cell r="N33938">
            <v>484998</v>
          </cell>
          <cell r="O33938">
            <v>0</v>
          </cell>
          <cell r="P33938">
            <v>0</v>
          </cell>
          <cell r="Q33938">
            <v>484998</v>
          </cell>
        </row>
        <row r="33939">
          <cell r="M33939" t="str">
            <v>805010659_T16221</v>
          </cell>
          <cell r="N33939">
            <v>144500</v>
          </cell>
          <cell r="O33939">
            <v>0</v>
          </cell>
          <cell r="P33939">
            <v>0</v>
          </cell>
          <cell r="Q33939">
            <v>144500</v>
          </cell>
        </row>
        <row r="33940">
          <cell r="M33940" t="str">
            <v>805010659_T16248</v>
          </cell>
          <cell r="N33940">
            <v>78765</v>
          </cell>
          <cell r="O33940">
            <v>0</v>
          </cell>
          <cell r="P33940">
            <v>0</v>
          </cell>
          <cell r="Q33940">
            <v>78765</v>
          </cell>
        </row>
        <row r="33941">
          <cell r="M33941" t="str">
            <v>805010659_T16274</v>
          </cell>
          <cell r="N33941">
            <v>155000</v>
          </cell>
          <cell r="O33941">
            <v>0</v>
          </cell>
          <cell r="P33941">
            <v>0</v>
          </cell>
          <cell r="Q33941">
            <v>155000</v>
          </cell>
        </row>
        <row r="33942">
          <cell r="M33942" t="str">
            <v>805010659_T16189</v>
          </cell>
          <cell r="N33942">
            <v>81000</v>
          </cell>
          <cell r="O33942">
            <v>0</v>
          </cell>
          <cell r="P33942">
            <v>0</v>
          </cell>
          <cell r="Q33942">
            <v>81000</v>
          </cell>
        </row>
        <row r="33943">
          <cell r="M33943" t="str">
            <v>805010659_T16194</v>
          </cell>
          <cell r="N33943">
            <v>153000</v>
          </cell>
          <cell r="O33943">
            <v>0</v>
          </cell>
          <cell r="P33943">
            <v>0</v>
          </cell>
          <cell r="Q33943">
            <v>153000</v>
          </cell>
        </row>
        <row r="33944">
          <cell r="M33944" t="str">
            <v>805010659_T16190</v>
          </cell>
          <cell r="N33944">
            <v>155000</v>
          </cell>
          <cell r="O33944">
            <v>0</v>
          </cell>
          <cell r="P33944">
            <v>0</v>
          </cell>
          <cell r="Q33944">
            <v>155000</v>
          </cell>
        </row>
        <row r="33945">
          <cell r="M33945" t="str">
            <v>805010659_T16262</v>
          </cell>
          <cell r="N33945">
            <v>154990</v>
          </cell>
          <cell r="O33945">
            <v>0</v>
          </cell>
          <cell r="P33945">
            <v>0</v>
          </cell>
          <cell r="Q33945">
            <v>154990</v>
          </cell>
        </row>
        <row r="33946">
          <cell r="M33946" t="str">
            <v>805010659_T16181</v>
          </cell>
          <cell r="N33946">
            <v>81000</v>
          </cell>
          <cell r="O33946">
            <v>0</v>
          </cell>
          <cell r="P33946">
            <v>0</v>
          </cell>
          <cell r="Q33946">
            <v>81000</v>
          </cell>
        </row>
        <row r="33947">
          <cell r="M33947" t="str">
            <v>805010659_T1038043</v>
          </cell>
          <cell r="N33947">
            <v>280000</v>
          </cell>
          <cell r="O33947">
            <v>0</v>
          </cell>
          <cell r="P33947">
            <v>0</v>
          </cell>
          <cell r="Q33947">
            <v>280000</v>
          </cell>
        </row>
        <row r="33948">
          <cell r="M33948" t="str">
            <v>805010659_T16187</v>
          </cell>
          <cell r="N33948">
            <v>81000</v>
          </cell>
          <cell r="O33948">
            <v>0</v>
          </cell>
          <cell r="P33948">
            <v>0</v>
          </cell>
          <cell r="Q33948">
            <v>81000</v>
          </cell>
        </row>
        <row r="33949">
          <cell r="M33949" t="str">
            <v>805010659_T16199</v>
          </cell>
          <cell r="N33949">
            <v>81000</v>
          </cell>
          <cell r="O33949">
            <v>0</v>
          </cell>
          <cell r="P33949">
            <v>0</v>
          </cell>
          <cell r="Q33949">
            <v>81000</v>
          </cell>
        </row>
        <row r="33950">
          <cell r="M33950" t="str">
            <v>805010659_T16259</v>
          </cell>
          <cell r="N33950">
            <v>25500</v>
          </cell>
          <cell r="O33950">
            <v>0</v>
          </cell>
          <cell r="P33950">
            <v>0</v>
          </cell>
          <cell r="Q33950">
            <v>25500</v>
          </cell>
        </row>
        <row r="33951">
          <cell r="M33951" t="str">
            <v>805010659_T16251</v>
          </cell>
          <cell r="N33951">
            <v>155000</v>
          </cell>
          <cell r="O33951">
            <v>0</v>
          </cell>
          <cell r="P33951">
            <v>0</v>
          </cell>
          <cell r="Q33951">
            <v>155000</v>
          </cell>
        </row>
        <row r="33952">
          <cell r="M33952" t="str">
            <v>805010659_T16152</v>
          </cell>
          <cell r="N33952">
            <v>81000</v>
          </cell>
          <cell r="O33952">
            <v>0</v>
          </cell>
          <cell r="P33952">
            <v>0</v>
          </cell>
          <cell r="Q33952">
            <v>81000</v>
          </cell>
        </row>
        <row r="33953">
          <cell r="M33953" t="str">
            <v>805010659_T16246</v>
          </cell>
          <cell r="N33953">
            <v>8500</v>
          </cell>
          <cell r="O33953">
            <v>0</v>
          </cell>
          <cell r="P33953">
            <v>0</v>
          </cell>
          <cell r="Q33953">
            <v>8500</v>
          </cell>
        </row>
        <row r="33954">
          <cell r="M33954" t="str">
            <v>805010659_T16253</v>
          </cell>
          <cell r="N33954">
            <v>1403000</v>
          </cell>
          <cell r="O33954">
            <v>0</v>
          </cell>
          <cell r="P33954">
            <v>0</v>
          </cell>
          <cell r="Q33954">
            <v>1403000</v>
          </cell>
        </row>
        <row r="33955">
          <cell r="M33955" t="str">
            <v>805010659_T16214</v>
          </cell>
          <cell r="N33955">
            <v>1108800</v>
          </cell>
          <cell r="O33955">
            <v>0</v>
          </cell>
          <cell r="P33955">
            <v>0</v>
          </cell>
          <cell r="Q33955">
            <v>1108800</v>
          </cell>
        </row>
        <row r="33956">
          <cell r="M33956" t="str">
            <v>805010659_T16182</v>
          </cell>
          <cell r="N33956">
            <v>155000</v>
          </cell>
          <cell r="O33956">
            <v>0</v>
          </cell>
          <cell r="P33956">
            <v>0</v>
          </cell>
          <cell r="Q33956">
            <v>155000</v>
          </cell>
        </row>
        <row r="33957">
          <cell r="M33957" t="str">
            <v>805010659_T16196</v>
          </cell>
          <cell r="N33957">
            <v>81000</v>
          </cell>
          <cell r="O33957">
            <v>0</v>
          </cell>
          <cell r="P33957">
            <v>0</v>
          </cell>
          <cell r="Q33957">
            <v>81000</v>
          </cell>
        </row>
        <row r="33958">
          <cell r="M33958" t="str">
            <v>805010659_P24852</v>
          </cell>
          <cell r="N33958">
            <v>359000</v>
          </cell>
          <cell r="O33958">
            <v>0</v>
          </cell>
          <cell r="P33958">
            <v>0</v>
          </cell>
          <cell r="Q33958">
            <v>359000</v>
          </cell>
        </row>
        <row r="33959">
          <cell r="M33959" t="str">
            <v>805010659_P24853</v>
          </cell>
          <cell r="N33959">
            <v>155000</v>
          </cell>
          <cell r="O33959">
            <v>0</v>
          </cell>
          <cell r="P33959">
            <v>0</v>
          </cell>
          <cell r="Q33959">
            <v>155000</v>
          </cell>
        </row>
        <row r="33960">
          <cell r="M33960" t="str">
            <v>805010659_T15622</v>
          </cell>
          <cell r="N33960">
            <v>420000</v>
          </cell>
          <cell r="O33960">
            <v>0</v>
          </cell>
          <cell r="P33960">
            <v>0</v>
          </cell>
          <cell r="Q33960">
            <v>420000</v>
          </cell>
        </row>
        <row r="33961">
          <cell r="M33961" t="str">
            <v>805010659_T15646</v>
          </cell>
          <cell r="N33961">
            <v>155000</v>
          </cell>
          <cell r="O33961">
            <v>0</v>
          </cell>
          <cell r="P33961">
            <v>0</v>
          </cell>
          <cell r="Q33961">
            <v>155000</v>
          </cell>
        </row>
        <row r="33962">
          <cell r="M33962" t="str">
            <v>805010659_T15706</v>
          </cell>
          <cell r="N33962">
            <v>180000</v>
          </cell>
          <cell r="O33962">
            <v>0</v>
          </cell>
          <cell r="P33962">
            <v>0</v>
          </cell>
          <cell r="Q33962">
            <v>180000</v>
          </cell>
        </row>
        <row r="33963">
          <cell r="M33963" t="str">
            <v>805010659_T15616</v>
          </cell>
          <cell r="N33963">
            <v>155000</v>
          </cell>
          <cell r="O33963">
            <v>0</v>
          </cell>
          <cell r="P33963">
            <v>0</v>
          </cell>
          <cell r="Q33963">
            <v>155000</v>
          </cell>
        </row>
        <row r="33964">
          <cell r="M33964" t="str">
            <v>805010659_T15626</v>
          </cell>
          <cell r="N33964">
            <v>180000</v>
          </cell>
          <cell r="O33964">
            <v>0</v>
          </cell>
          <cell r="P33964">
            <v>0</v>
          </cell>
          <cell r="Q33964">
            <v>180000</v>
          </cell>
        </row>
        <row r="33965">
          <cell r="M33965" t="str">
            <v>805010659_T15714</v>
          </cell>
          <cell r="N33965">
            <v>155000</v>
          </cell>
          <cell r="O33965">
            <v>0</v>
          </cell>
          <cell r="P33965">
            <v>0</v>
          </cell>
          <cell r="Q33965">
            <v>155000</v>
          </cell>
        </row>
        <row r="33966">
          <cell r="M33966" t="str">
            <v>805010659_T15599</v>
          </cell>
          <cell r="N33966">
            <v>6400</v>
          </cell>
          <cell r="O33966">
            <v>0</v>
          </cell>
          <cell r="P33966">
            <v>0</v>
          </cell>
          <cell r="Q33966">
            <v>6400</v>
          </cell>
        </row>
        <row r="33967">
          <cell r="M33967" t="str">
            <v>805010659_T15748</v>
          </cell>
          <cell r="N33967">
            <v>80999</v>
          </cell>
          <cell r="O33967">
            <v>0</v>
          </cell>
          <cell r="P33967">
            <v>0</v>
          </cell>
          <cell r="Q33967">
            <v>80999</v>
          </cell>
        </row>
        <row r="33968">
          <cell r="M33968" t="str">
            <v>805010659_T15605</v>
          </cell>
          <cell r="N33968">
            <v>1008000</v>
          </cell>
          <cell r="O33968">
            <v>0</v>
          </cell>
          <cell r="P33968">
            <v>0</v>
          </cell>
          <cell r="Q33968">
            <v>1008000</v>
          </cell>
        </row>
        <row r="33969">
          <cell r="M33969" t="str">
            <v>805010659_T15724</v>
          </cell>
          <cell r="N33969">
            <v>155000</v>
          </cell>
          <cell r="O33969">
            <v>0</v>
          </cell>
          <cell r="P33969">
            <v>0</v>
          </cell>
          <cell r="Q33969">
            <v>155000</v>
          </cell>
        </row>
        <row r="33970">
          <cell r="M33970" t="str">
            <v>805010659_T15755</v>
          </cell>
          <cell r="N33970">
            <v>45000</v>
          </cell>
          <cell r="O33970">
            <v>0</v>
          </cell>
          <cell r="P33970">
            <v>0</v>
          </cell>
          <cell r="Q33970">
            <v>45000</v>
          </cell>
        </row>
        <row r="33971">
          <cell r="M33971" t="str">
            <v>805010659_T15602</v>
          </cell>
          <cell r="N33971">
            <v>17000</v>
          </cell>
          <cell r="O33971">
            <v>0</v>
          </cell>
          <cell r="P33971">
            <v>0</v>
          </cell>
          <cell r="Q33971">
            <v>17000</v>
          </cell>
        </row>
        <row r="33972">
          <cell r="M33972" t="str">
            <v>805010659_T15655</v>
          </cell>
          <cell r="N33972">
            <v>155000</v>
          </cell>
          <cell r="O33972">
            <v>0</v>
          </cell>
          <cell r="P33972">
            <v>0</v>
          </cell>
          <cell r="Q33972">
            <v>155000</v>
          </cell>
        </row>
        <row r="33973">
          <cell r="M33973" t="str">
            <v>805010659_ 1036768</v>
          </cell>
          <cell r="N33973">
            <v>560000</v>
          </cell>
          <cell r="O33973">
            <v>0</v>
          </cell>
          <cell r="P33973">
            <v>0</v>
          </cell>
          <cell r="Q33973">
            <v>560000</v>
          </cell>
        </row>
        <row r="33974">
          <cell r="M33974" t="str">
            <v>805010659_T15660</v>
          </cell>
          <cell r="N33974">
            <v>80999</v>
          </cell>
          <cell r="O33974">
            <v>0</v>
          </cell>
          <cell r="P33974">
            <v>0</v>
          </cell>
          <cell r="Q33974">
            <v>80999</v>
          </cell>
        </row>
        <row r="33975">
          <cell r="M33975" t="str">
            <v>805010659_ 1036837</v>
          </cell>
          <cell r="N33975">
            <v>1770000</v>
          </cell>
          <cell r="O33975">
            <v>0</v>
          </cell>
          <cell r="P33975">
            <v>0</v>
          </cell>
          <cell r="Q33975">
            <v>1770000</v>
          </cell>
        </row>
        <row r="33976">
          <cell r="M33976" t="str">
            <v>805010659_ 1036760</v>
          </cell>
          <cell r="N33976">
            <v>1700000</v>
          </cell>
          <cell r="O33976">
            <v>0</v>
          </cell>
          <cell r="P33976">
            <v>0</v>
          </cell>
          <cell r="Q33976">
            <v>1700000</v>
          </cell>
        </row>
        <row r="33977">
          <cell r="M33977" t="str">
            <v>805010659_T15739</v>
          </cell>
          <cell r="N33977">
            <v>155000</v>
          </cell>
          <cell r="O33977">
            <v>0</v>
          </cell>
          <cell r="P33977">
            <v>0</v>
          </cell>
          <cell r="Q33977">
            <v>155000</v>
          </cell>
        </row>
        <row r="33978">
          <cell r="M33978" t="str">
            <v>805010659_T15600</v>
          </cell>
          <cell r="N33978">
            <v>100800</v>
          </cell>
          <cell r="O33978">
            <v>0</v>
          </cell>
          <cell r="P33978">
            <v>0</v>
          </cell>
          <cell r="Q33978">
            <v>100800</v>
          </cell>
        </row>
        <row r="33979">
          <cell r="M33979" t="str">
            <v>805010659_T15665</v>
          </cell>
          <cell r="N33979">
            <v>80999</v>
          </cell>
          <cell r="O33979">
            <v>0</v>
          </cell>
          <cell r="P33979">
            <v>0</v>
          </cell>
          <cell r="Q33979">
            <v>80999</v>
          </cell>
        </row>
        <row r="33980">
          <cell r="M33980" t="str">
            <v>805010659_T15639</v>
          </cell>
          <cell r="N33980">
            <v>67010</v>
          </cell>
          <cell r="O33980">
            <v>0</v>
          </cell>
          <cell r="P33980">
            <v>0</v>
          </cell>
          <cell r="Q33980">
            <v>67010</v>
          </cell>
        </row>
        <row r="33981">
          <cell r="M33981" t="str">
            <v>805010659_T15750</v>
          </cell>
          <cell r="N33981">
            <v>52499</v>
          </cell>
          <cell r="O33981">
            <v>0</v>
          </cell>
          <cell r="P33981">
            <v>0</v>
          </cell>
          <cell r="Q33981">
            <v>52499</v>
          </cell>
        </row>
        <row r="33982">
          <cell r="M33982" t="str">
            <v>805010659_T15703</v>
          </cell>
          <cell r="N33982">
            <v>104999</v>
          </cell>
          <cell r="O33982">
            <v>0</v>
          </cell>
          <cell r="P33982">
            <v>0</v>
          </cell>
          <cell r="Q33982">
            <v>104999</v>
          </cell>
        </row>
        <row r="33983">
          <cell r="M33983" t="str">
            <v>805010659_T15766</v>
          </cell>
          <cell r="N33983">
            <v>180000</v>
          </cell>
          <cell r="O33983">
            <v>0</v>
          </cell>
          <cell r="P33983">
            <v>0</v>
          </cell>
          <cell r="Q33983">
            <v>180000</v>
          </cell>
        </row>
        <row r="33984">
          <cell r="M33984" t="str">
            <v>805010659_T15659</v>
          </cell>
          <cell r="N33984">
            <v>52499</v>
          </cell>
          <cell r="O33984">
            <v>0</v>
          </cell>
          <cell r="P33984">
            <v>0</v>
          </cell>
          <cell r="Q33984">
            <v>52499</v>
          </cell>
        </row>
        <row r="33985">
          <cell r="M33985" t="str">
            <v>805010659_T15717</v>
          </cell>
          <cell r="N33985">
            <v>180000</v>
          </cell>
          <cell r="O33985">
            <v>0</v>
          </cell>
          <cell r="P33985">
            <v>0</v>
          </cell>
          <cell r="Q33985">
            <v>180000</v>
          </cell>
        </row>
        <row r="33986">
          <cell r="M33986" t="str">
            <v>805010659_T15725</v>
          </cell>
          <cell r="N33986">
            <v>155000</v>
          </cell>
          <cell r="O33986">
            <v>0</v>
          </cell>
          <cell r="P33986">
            <v>0</v>
          </cell>
          <cell r="Q33986">
            <v>155000</v>
          </cell>
        </row>
        <row r="33987">
          <cell r="M33987" t="str">
            <v>805010659_T15726</v>
          </cell>
          <cell r="N33987">
            <v>155000</v>
          </cell>
          <cell r="O33987">
            <v>0</v>
          </cell>
          <cell r="P33987">
            <v>0</v>
          </cell>
          <cell r="Q33987">
            <v>155000</v>
          </cell>
        </row>
        <row r="33988">
          <cell r="M33988" t="str">
            <v>805010659_T15637</v>
          </cell>
          <cell r="N33988">
            <v>155000</v>
          </cell>
          <cell r="O33988">
            <v>0</v>
          </cell>
          <cell r="P33988">
            <v>0</v>
          </cell>
          <cell r="Q33988">
            <v>155000</v>
          </cell>
        </row>
        <row r="33989">
          <cell r="M33989" t="str">
            <v>805010659_T15712</v>
          </cell>
          <cell r="N33989">
            <v>155000</v>
          </cell>
          <cell r="O33989">
            <v>0</v>
          </cell>
          <cell r="P33989">
            <v>0</v>
          </cell>
          <cell r="Q33989">
            <v>155000</v>
          </cell>
        </row>
        <row r="33990">
          <cell r="M33990" t="str">
            <v>805010659_T15628</v>
          </cell>
          <cell r="N33990">
            <v>80999</v>
          </cell>
          <cell r="O33990">
            <v>0</v>
          </cell>
          <cell r="P33990">
            <v>0</v>
          </cell>
          <cell r="Q33990">
            <v>80999</v>
          </cell>
        </row>
        <row r="33991">
          <cell r="M33991" t="str">
            <v>805010659_T15642</v>
          </cell>
          <cell r="N33991">
            <v>250000</v>
          </cell>
          <cell r="O33991">
            <v>0</v>
          </cell>
          <cell r="P33991">
            <v>0</v>
          </cell>
          <cell r="Q33991">
            <v>250000</v>
          </cell>
        </row>
        <row r="33992">
          <cell r="M33992" t="str">
            <v>805010659_T15769</v>
          </cell>
          <cell r="N33992">
            <v>155000</v>
          </cell>
          <cell r="O33992">
            <v>0</v>
          </cell>
          <cell r="P33992">
            <v>0</v>
          </cell>
          <cell r="Q33992">
            <v>155000</v>
          </cell>
        </row>
        <row r="33993">
          <cell r="M33993" t="str">
            <v>805010659_T15719</v>
          </cell>
          <cell r="N33993">
            <v>155000</v>
          </cell>
          <cell r="O33993">
            <v>0</v>
          </cell>
          <cell r="P33993">
            <v>0</v>
          </cell>
          <cell r="Q33993">
            <v>155000</v>
          </cell>
        </row>
        <row r="33994">
          <cell r="M33994" t="str">
            <v>805010659_T15753</v>
          </cell>
          <cell r="N33994">
            <v>20000</v>
          </cell>
          <cell r="O33994">
            <v>0</v>
          </cell>
          <cell r="P33994">
            <v>0</v>
          </cell>
          <cell r="Q33994">
            <v>20000</v>
          </cell>
        </row>
        <row r="33995">
          <cell r="M33995" t="str">
            <v>805010659_T15658</v>
          </cell>
          <cell r="N33995">
            <v>155000</v>
          </cell>
          <cell r="O33995">
            <v>0</v>
          </cell>
          <cell r="P33995">
            <v>0</v>
          </cell>
          <cell r="Q33995">
            <v>155000</v>
          </cell>
        </row>
        <row r="33996">
          <cell r="M33996" t="str">
            <v>805010659_T15735</v>
          </cell>
          <cell r="N33996">
            <v>433000</v>
          </cell>
          <cell r="O33996">
            <v>0</v>
          </cell>
          <cell r="P33996">
            <v>0</v>
          </cell>
          <cell r="Q33996">
            <v>433000</v>
          </cell>
        </row>
        <row r="33997">
          <cell r="M33997" t="str">
            <v>805010659_T15598</v>
          </cell>
          <cell r="N33997">
            <v>68000</v>
          </cell>
          <cell r="O33997">
            <v>0</v>
          </cell>
          <cell r="P33997">
            <v>0</v>
          </cell>
          <cell r="Q33997">
            <v>68000</v>
          </cell>
        </row>
        <row r="33998">
          <cell r="M33998" t="str">
            <v>805010659_T15768</v>
          </cell>
          <cell r="N33998">
            <v>382100</v>
          </cell>
          <cell r="O33998">
            <v>0</v>
          </cell>
          <cell r="P33998">
            <v>0</v>
          </cell>
          <cell r="Q33998">
            <v>382100</v>
          </cell>
        </row>
        <row r="33999">
          <cell r="M33999" t="str">
            <v>805010659_T15738</v>
          </cell>
          <cell r="N33999">
            <v>155000</v>
          </cell>
          <cell r="O33999">
            <v>0</v>
          </cell>
          <cell r="P33999">
            <v>0</v>
          </cell>
          <cell r="Q33999">
            <v>155000</v>
          </cell>
        </row>
        <row r="34000">
          <cell r="M34000" t="str">
            <v>805010659_ 1036993</v>
          </cell>
          <cell r="N34000">
            <v>2100000</v>
          </cell>
          <cell r="O34000">
            <v>0</v>
          </cell>
          <cell r="P34000">
            <v>0</v>
          </cell>
          <cell r="Q34000">
            <v>2100000</v>
          </cell>
        </row>
        <row r="34001">
          <cell r="M34001" t="str">
            <v>805010659_T15752</v>
          </cell>
          <cell r="N34001">
            <v>358498</v>
          </cell>
          <cell r="O34001">
            <v>0</v>
          </cell>
          <cell r="P34001">
            <v>0</v>
          </cell>
          <cell r="Q34001">
            <v>358498</v>
          </cell>
        </row>
        <row r="34002">
          <cell r="M34002" t="str">
            <v>805010659_T15648</v>
          </cell>
          <cell r="N34002">
            <v>310000</v>
          </cell>
          <cell r="O34002">
            <v>0</v>
          </cell>
          <cell r="P34002">
            <v>0</v>
          </cell>
          <cell r="Q34002">
            <v>310000</v>
          </cell>
        </row>
        <row r="34003">
          <cell r="M34003" t="str">
            <v>805010659_T15751</v>
          </cell>
          <cell r="N34003">
            <v>155000</v>
          </cell>
          <cell r="O34003">
            <v>0</v>
          </cell>
          <cell r="P34003">
            <v>0</v>
          </cell>
          <cell r="Q34003">
            <v>155000</v>
          </cell>
        </row>
        <row r="34004">
          <cell r="M34004" t="str">
            <v>805010659_T15634</v>
          </cell>
          <cell r="N34004">
            <v>1350000</v>
          </cell>
          <cell r="O34004">
            <v>0</v>
          </cell>
          <cell r="P34004">
            <v>0</v>
          </cell>
          <cell r="Q34004">
            <v>1350000</v>
          </cell>
        </row>
        <row r="34005">
          <cell r="M34005" t="str">
            <v>805010659_T15736</v>
          </cell>
          <cell r="N34005">
            <v>60000</v>
          </cell>
          <cell r="O34005">
            <v>0</v>
          </cell>
          <cell r="P34005">
            <v>0</v>
          </cell>
          <cell r="Q34005">
            <v>60000</v>
          </cell>
        </row>
        <row r="34006">
          <cell r="M34006" t="str">
            <v>805010659_T15643</v>
          </cell>
          <cell r="N34006">
            <v>81000</v>
          </cell>
          <cell r="O34006">
            <v>0</v>
          </cell>
          <cell r="P34006">
            <v>0</v>
          </cell>
          <cell r="Q34006">
            <v>81000</v>
          </cell>
        </row>
        <row r="34007">
          <cell r="M34007" t="str">
            <v>805010659_T15603</v>
          </cell>
          <cell r="N34007">
            <v>8500</v>
          </cell>
          <cell r="O34007">
            <v>0</v>
          </cell>
          <cell r="P34007">
            <v>0</v>
          </cell>
          <cell r="Q34007">
            <v>8500</v>
          </cell>
        </row>
        <row r="34008">
          <cell r="M34008" t="str">
            <v>805010659_T15765</v>
          </cell>
          <cell r="N34008">
            <v>81000</v>
          </cell>
          <cell r="O34008">
            <v>0</v>
          </cell>
          <cell r="P34008">
            <v>0</v>
          </cell>
          <cell r="Q34008">
            <v>81000</v>
          </cell>
        </row>
        <row r="34009">
          <cell r="M34009" t="str">
            <v>805010659_T15716</v>
          </cell>
          <cell r="N34009">
            <v>52499</v>
          </cell>
          <cell r="O34009">
            <v>0</v>
          </cell>
          <cell r="P34009">
            <v>0</v>
          </cell>
          <cell r="Q34009">
            <v>52499</v>
          </cell>
        </row>
        <row r="34010">
          <cell r="M34010" t="str">
            <v>805010659_T15667</v>
          </cell>
          <cell r="N34010">
            <v>155000</v>
          </cell>
          <cell r="O34010">
            <v>0</v>
          </cell>
          <cell r="P34010">
            <v>0</v>
          </cell>
          <cell r="Q34010">
            <v>155000</v>
          </cell>
        </row>
        <row r="34011">
          <cell r="M34011" t="str">
            <v>805010659_T15754</v>
          </cell>
          <cell r="N34011">
            <v>180000</v>
          </cell>
          <cell r="O34011">
            <v>0</v>
          </cell>
          <cell r="P34011">
            <v>0</v>
          </cell>
          <cell r="Q34011">
            <v>180000</v>
          </cell>
        </row>
        <row r="34012">
          <cell r="M34012" t="str">
            <v>805010659_T15663</v>
          </cell>
          <cell r="N34012">
            <v>155000</v>
          </cell>
          <cell r="O34012">
            <v>0</v>
          </cell>
          <cell r="P34012">
            <v>0</v>
          </cell>
          <cell r="Q34012">
            <v>155000</v>
          </cell>
        </row>
        <row r="34013">
          <cell r="M34013" t="str">
            <v>805010659_T15764</v>
          </cell>
          <cell r="N34013">
            <v>43200</v>
          </cell>
          <cell r="O34013">
            <v>0</v>
          </cell>
          <cell r="P34013">
            <v>0</v>
          </cell>
          <cell r="Q34013">
            <v>43200</v>
          </cell>
        </row>
        <row r="34014">
          <cell r="M34014" t="str">
            <v>805010659_T15664</v>
          </cell>
          <cell r="N34014">
            <v>155000</v>
          </cell>
          <cell r="O34014">
            <v>0</v>
          </cell>
          <cell r="P34014">
            <v>0</v>
          </cell>
          <cell r="Q34014">
            <v>155000</v>
          </cell>
        </row>
        <row r="34015">
          <cell r="M34015" t="str">
            <v>805010659_T15613</v>
          </cell>
          <cell r="N34015">
            <v>25500</v>
          </cell>
          <cell r="O34015">
            <v>0</v>
          </cell>
          <cell r="P34015">
            <v>0</v>
          </cell>
          <cell r="Q34015">
            <v>25500</v>
          </cell>
        </row>
        <row r="34016">
          <cell r="M34016" t="str">
            <v>805010659_T15641</v>
          </cell>
          <cell r="N34016">
            <v>155000</v>
          </cell>
          <cell r="O34016">
            <v>0</v>
          </cell>
          <cell r="P34016">
            <v>0</v>
          </cell>
          <cell r="Q34016">
            <v>155000</v>
          </cell>
        </row>
        <row r="34017">
          <cell r="M34017" t="str">
            <v>805010659_T15749</v>
          </cell>
          <cell r="N34017">
            <v>155000</v>
          </cell>
          <cell r="O34017">
            <v>0</v>
          </cell>
          <cell r="P34017">
            <v>0</v>
          </cell>
          <cell r="Q34017">
            <v>155000</v>
          </cell>
        </row>
        <row r="34018">
          <cell r="M34018" t="str">
            <v>805010659_T15614</v>
          </cell>
          <cell r="N34018">
            <v>201600</v>
          </cell>
          <cell r="O34018">
            <v>0</v>
          </cell>
          <cell r="P34018">
            <v>0</v>
          </cell>
          <cell r="Q34018">
            <v>201600</v>
          </cell>
        </row>
        <row r="34019">
          <cell r="M34019" t="str">
            <v>805010659_T15718</v>
          </cell>
          <cell r="N34019">
            <v>155000</v>
          </cell>
          <cell r="O34019">
            <v>0</v>
          </cell>
          <cell r="P34019">
            <v>0</v>
          </cell>
          <cell r="Q34019">
            <v>155000</v>
          </cell>
        </row>
        <row r="34020">
          <cell r="M34020" t="str">
            <v>805010659_T15606</v>
          </cell>
          <cell r="N34020">
            <v>8500</v>
          </cell>
          <cell r="O34020">
            <v>0</v>
          </cell>
          <cell r="P34020">
            <v>0</v>
          </cell>
          <cell r="Q34020">
            <v>8500</v>
          </cell>
        </row>
        <row r="34021">
          <cell r="M34021" t="str">
            <v>805010659_T15615</v>
          </cell>
          <cell r="N34021">
            <v>80999</v>
          </cell>
          <cell r="O34021">
            <v>0</v>
          </cell>
          <cell r="P34021">
            <v>0</v>
          </cell>
          <cell r="Q34021">
            <v>80999</v>
          </cell>
        </row>
        <row r="34022">
          <cell r="M34022" t="str">
            <v>805010659_T15656</v>
          </cell>
          <cell r="N34022">
            <v>178800</v>
          </cell>
          <cell r="O34022">
            <v>0</v>
          </cell>
          <cell r="P34022">
            <v>0</v>
          </cell>
          <cell r="Q34022">
            <v>178800</v>
          </cell>
        </row>
        <row r="34023">
          <cell r="M34023" t="str">
            <v>805010659_T15609</v>
          </cell>
          <cell r="N34023">
            <v>8500</v>
          </cell>
          <cell r="O34023">
            <v>0</v>
          </cell>
          <cell r="P34023">
            <v>0</v>
          </cell>
          <cell r="Q34023">
            <v>8500</v>
          </cell>
        </row>
        <row r="34024">
          <cell r="M34024" t="str">
            <v>805010659_T15732</v>
          </cell>
          <cell r="N34024">
            <v>66999</v>
          </cell>
          <cell r="O34024">
            <v>0</v>
          </cell>
          <cell r="P34024">
            <v>0</v>
          </cell>
          <cell r="Q34024">
            <v>66999</v>
          </cell>
        </row>
        <row r="34025">
          <cell r="M34025" t="str">
            <v>805010659_T15640</v>
          </cell>
          <cell r="N34025">
            <v>180000</v>
          </cell>
          <cell r="O34025">
            <v>0</v>
          </cell>
          <cell r="P34025">
            <v>0</v>
          </cell>
          <cell r="Q34025">
            <v>180000</v>
          </cell>
        </row>
        <row r="34026">
          <cell r="M34026" t="str">
            <v>805010659_T15742</v>
          </cell>
          <cell r="N34026">
            <v>162497</v>
          </cell>
          <cell r="O34026">
            <v>0</v>
          </cell>
          <cell r="P34026">
            <v>0</v>
          </cell>
          <cell r="Q34026">
            <v>162497</v>
          </cell>
        </row>
        <row r="34027">
          <cell r="M34027" t="str">
            <v>805010659_T15623</v>
          </cell>
          <cell r="N34027">
            <v>22999</v>
          </cell>
          <cell r="O34027">
            <v>0</v>
          </cell>
          <cell r="P34027">
            <v>0</v>
          </cell>
          <cell r="Q34027">
            <v>22999</v>
          </cell>
        </row>
        <row r="34028">
          <cell r="M34028" t="str">
            <v>805010659_T15721</v>
          </cell>
          <cell r="N34028">
            <v>31500</v>
          </cell>
          <cell r="O34028">
            <v>0</v>
          </cell>
          <cell r="P34028">
            <v>0</v>
          </cell>
          <cell r="Q34028">
            <v>31500</v>
          </cell>
        </row>
        <row r="34029">
          <cell r="M34029" t="str">
            <v>805010659_T15757</v>
          </cell>
          <cell r="N34029">
            <v>80999</v>
          </cell>
          <cell r="O34029">
            <v>0</v>
          </cell>
          <cell r="P34029">
            <v>0</v>
          </cell>
          <cell r="Q34029">
            <v>80999</v>
          </cell>
        </row>
        <row r="34030">
          <cell r="M34030" t="str">
            <v>805010659_T15620</v>
          </cell>
          <cell r="N34030">
            <v>420000</v>
          </cell>
          <cell r="O34030">
            <v>0</v>
          </cell>
          <cell r="P34030">
            <v>0</v>
          </cell>
          <cell r="Q34030">
            <v>420000</v>
          </cell>
        </row>
        <row r="34031">
          <cell r="M34031" t="str">
            <v>805010659_T15772</v>
          </cell>
          <cell r="N34031">
            <v>155000</v>
          </cell>
          <cell r="O34031">
            <v>0</v>
          </cell>
          <cell r="P34031">
            <v>0</v>
          </cell>
          <cell r="Q34031">
            <v>155000</v>
          </cell>
        </row>
        <row r="34032">
          <cell r="M34032" t="str">
            <v>805010659_T15728</v>
          </cell>
          <cell r="N34032">
            <v>66999</v>
          </cell>
          <cell r="O34032">
            <v>0</v>
          </cell>
          <cell r="P34032">
            <v>0</v>
          </cell>
          <cell r="Q34032">
            <v>66999</v>
          </cell>
        </row>
        <row r="34033">
          <cell r="M34033" t="str">
            <v>805010659_T15604</v>
          </cell>
          <cell r="N34033">
            <v>50400</v>
          </cell>
          <cell r="O34033">
            <v>0</v>
          </cell>
          <cell r="P34033">
            <v>0</v>
          </cell>
          <cell r="Q34033">
            <v>50400</v>
          </cell>
        </row>
        <row r="34034">
          <cell r="M34034" t="str">
            <v>805010659_T15758</v>
          </cell>
          <cell r="N34034">
            <v>80999</v>
          </cell>
          <cell r="O34034">
            <v>0</v>
          </cell>
          <cell r="P34034">
            <v>0</v>
          </cell>
          <cell r="Q34034">
            <v>80999</v>
          </cell>
        </row>
        <row r="34035">
          <cell r="M34035" t="str">
            <v>805010659_T15702</v>
          </cell>
          <cell r="N34035">
            <v>52499</v>
          </cell>
          <cell r="O34035">
            <v>0</v>
          </cell>
          <cell r="P34035">
            <v>0</v>
          </cell>
          <cell r="Q34035">
            <v>52499</v>
          </cell>
        </row>
        <row r="34036">
          <cell r="M34036" t="str">
            <v>805010659_T15729</v>
          </cell>
          <cell r="N34036">
            <v>66999</v>
          </cell>
          <cell r="O34036">
            <v>0</v>
          </cell>
          <cell r="P34036">
            <v>0</v>
          </cell>
          <cell r="Q34036">
            <v>66999</v>
          </cell>
        </row>
        <row r="34037">
          <cell r="M34037" t="str">
            <v>805010659_T15705</v>
          </cell>
          <cell r="N34037">
            <v>155000</v>
          </cell>
          <cell r="O34037">
            <v>0</v>
          </cell>
          <cell r="P34037">
            <v>0</v>
          </cell>
          <cell r="Q34037">
            <v>155000</v>
          </cell>
        </row>
        <row r="34038">
          <cell r="M34038" t="str">
            <v>805010659_T15651</v>
          </cell>
          <cell r="N34038">
            <v>440998</v>
          </cell>
          <cell r="O34038">
            <v>0</v>
          </cell>
          <cell r="P34038">
            <v>0</v>
          </cell>
          <cell r="Q34038">
            <v>440998</v>
          </cell>
        </row>
        <row r="34039">
          <cell r="M34039" t="str">
            <v>805010659_T15638</v>
          </cell>
          <cell r="N34039">
            <v>433000</v>
          </cell>
          <cell r="O34039">
            <v>0</v>
          </cell>
          <cell r="P34039">
            <v>0</v>
          </cell>
          <cell r="Q34039">
            <v>433000</v>
          </cell>
        </row>
        <row r="34040">
          <cell r="M34040" t="str">
            <v>805010659_T15635</v>
          </cell>
          <cell r="N34040">
            <v>27000</v>
          </cell>
          <cell r="O34040">
            <v>0</v>
          </cell>
          <cell r="P34040">
            <v>0</v>
          </cell>
          <cell r="Q34040">
            <v>27000</v>
          </cell>
        </row>
        <row r="34041">
          <cell r="M34041" t="str">
            <v>805010659_T15710</v>
          </cell>
          <cell r="N34041">
            <v>155000</v>
          </cell>
          <cell r="O34041">
            <v>0</v>
          </cell>
          <cell r="P34041">
            <v>0</v>
          </cell>
          <cell r="Q34041">
            <v>155000</v>
          </cell>
        </row>
        <row r="34042">
          <cell r="M34042" t="str">
            <v>805010659_T15700</v>
          </cell>
          <cell r="N34042">
            <v>80999</v>
          </cell>
          <cell r="O34042">
            <v>0</v>
          </cell>
          <cell r="P34042">
            <v>0</v>
          </cell>
          <cell r="Q34042">
            <v>80999</v>
          </cell>
        </row>
        <row r="34043">
          <cell r="M34043" t="str">
            <v>805010659_T15704</v>
          </cell>
          <cell r="N34043">
            <v>155000</v>
          </cell>
          <cell r="O34043">
            <v>0</v>
          </cell>
          <cell r="P34043">
            <v>0</v>
          </cell>
          <cell r="Q34043">
            <v>155000</v>
          </cell>
        </row>
        <row r="34044">
          <cell r="M34044" t="str">
            <v>805010659_T15644</v>
          </cell>
          <cell r="N34044">
            <v>27000</v>
          </cell>
          <cell r="O34044">
            <v>0</v>
          </cell>
          <cell r="P34044">
            <v>0</v>
          </cell>
          <cell r="Q34044">
            <v>27000</v>
          </cell>
        </row>
        <row r="34045">
          <cell r="M34045" t="str">
            <v>805010659_T15745</v>
          </cell>
          <cell r="N34045">
            <v>308000</v>
          </cell>
          <cell r="O34045">
            <v>0</v>
          </cell>
          <cell r="P34045">
            <v>0</v>
          </cell>
          <cell r="Q34045">
            <v>308000</v>
          </cell>
        </row>
        <row r="34046">
          <cell r="M34046" t="str">
            <v>805010659_T15653</v>
          </cell>
          <cell r="N34046">
            <v>80999</v>
          </cell>
          <cell r="O34046">
            <v>0</v>
          </cell>
          <cell r="P34046">
            <v>0</v>
          </cell>
          <cell r="Q34046">
            <v>80999</v>
          </cell>
        </row>
        <row r="34047">
          <cell r="M34047" t="str">
            <v>805010659_T15730</v>
          </cell>
          <cell r="N34047">
            <v>66999</v>
          </cell>
          <cell r="O34047">
            <v>0</v>
          </cell>
          <cell r="P34047">
            <v>0</v>
          </cell>
          <cell r="Q34047">
            <v>66999</v>
          </cell>
        </row>
        <row r="34048">
          <cell r="M34048" t="str">
            <v>805010659_T15708</v>
          </cell>
          <cell r="N34048">
            <v>52499</v>
          </cell>
          <cell r="O34048">
            <v>0</v>
          </cell>
          <cell r="P34048">
            <v>0</v>
          </cell>
          <cell r="Q34048">
            <v>52499</v>
          </cell>
        </row>
        <row r="34049">
          <cell r="M34049" t="str">
            <v>805010659_T15666</v>
          </cell>
          <cell r="N34049">
            <v>80999</v>
          </cell>
          <cell r="O34049">
            <v>0</v>
          </cell>
          <cell r="P34049">
            <v>0</v>
          </cell>
          <cell r="Q34049">
            <v>80999</v>
          </cell>
        </row>
        <row r="34050">
          <cell r="M34050" t="str">
            <v>805010659_T15611</v>
          </cell>
          <cell r="N34050">
            <v>39000</v>
          </cell>
          <cell r="O34050">
            <v>0</v>
          </cell>
          <cell r="P34050">
            <v>0</v>
          </cell>
          <cell r="Q34050">
            <v>39000</v>
          </cell>
        </row>
        <row r="34051">
          <cell r="M34051" t="str">
            <v>805010659_T15607</v>
          </cell>
          <cell r="N34051">
            <v>8500</v>
          </cell>
          <cell r="O34051">
            <v>0</v>
          </cell>
          <cell r="P34051">
            <v>0</v>
          </cell>
          <cell r="Q34051">
            <v>8500</v>
          </cell>
        </row>
        <row r="34052">
          <cell r="M34052" t="str">
            <v>805010659_T15740</v>
          </cell>
          <cell r="N34052">
            <v>155000</v>
          </cell>
          <cell r="O34052">
            <v>0</v>
          </cell>
          <cell r="P34052">
            <v>0</v>
          </cell>
          <cell r="Q34052">
            <v>155000</v>
          </cell>
        </row>
        <row r="34053">
          <cell r="M34053" t="str">
            <v>805010659_T15731</v>
          </cell>
          <cell r="N34053">
            <v>66999</v>
          </cell>
          <cell r="O34053">
            <v>0</v>
          </cell>
          <cell r="P34053">
            <v>0</v>
          </cell>
          <cell r="Q34053">
            <v>66999</v>
          </cell>
        </row>
        <row r="34054">
          <cell r="M34054" t="str">
            <v>805010659_T15608</v>
          </cell>
          <cell r="N34054">
            <v>50400</v>
          </cell>
          <cell r="O34054">
            <v>0</v>
          </cell>
          <cell r="P34054">
            <v>0</v>
          </cell>
          <cell r="Q34054">
            <v>50400</v>
          </cell>
        </row>
        <row r="34055">
          <cell r="M34055" t="str">
            <v>805010659_ 1036841</v>
          </cell>
          <cell r="N34055">
            <v>970000</v>
          </cell>
          <cell r="O34055">
            <v>0</v>
          </cell>
          <cell r="P34055">
            <v>0</v>
          </cell>
          <cell r="Q34055">
            <v>970000</v>
          </cell>
        </row>
        <row r="34056">
          <cell r="M34056" t="str">
            <v>805010659_T15746</v>
          </cell>
          <cell r="N34056">
            <v>57747</v>
          </cell>
          <cell r="O34056">
            <v>0</v>
          </cell>
          <cell r="P34056">
            <v>0</v>
          </cell>
          <cell r="Q34056">
            <v>57747</v>
          </cell>
        </row>
        <row r="34057">
          <cell r="M34057" t="str">
            <v>805010659_T15756</v>
          </cell>
          <cell r="N34057">
            <v>52499</v>
          </cell>
          <cell r="O34057">
            <v>0</v>
          </cell>
          <cell r="P34057">
            <v>0</v>
          </cell>
          <cell r="Q34057">
            <v>52499</v>
          </cell>
        </row>
        <row r="34058">
          <cell r="M34058" t="str">
            <v>805010659_T15737</v>
          </cell>
          <cell r="N34058">
            <v>155000</v>
          </cell>
          <cell r="O34058">
            <v>0</v>
          </cell>
          <cell r="P34058">
            <v>0</v>
          </cell>
          <cell r="Q34058">
            <v>155000</v>
          </cell>
        </row>
        <row r="34059">
          <cell r="M34059" t="str">
            <v>805010659_T15767</v>
          </cell>
          <cell r="N34059">
            <v>180000</v>
          </cell>
          <cell r="O34059">
            <v>0</v>
          </cell>
          <cell r="P34059">
            <v>0</v>
          </cell>
          <cell r="Q34059">
            <v>180000</v>
          </cell>
        </row>
        <row r="34060">
          <cell r="M34060" t="str">
            <v>805010659_T15601</v>
          </cell>
          <cell r="N34060">
            <v>50400</v>
          </cell>
          <cell r="O34060">
            <v>0</v>
          </cell>
          <cell r="P34060">
            <v>0</v>
          </cell>
          <cell r="Q34060">
            <v>50400</v>
          </cell>
        </row>
        <row r="34061">
          <cell r="M34061" t="str">
            <v>805010659_T15669</v>
          </cell>
          <cell r="N34061">
            <v>155000</v>
          </cell>
          <cell r="O34061">
            <v>0</v>
          </cell>
          <cell r="P34061">
            <v>0</v>
          </cell>
          <cell r="Q34061">
            <v>155000</v>
          </cell>
        </row>
        <row r="34062">
          <cell r="M34062" t="str">
            <v>805010659_T15612</v>
          </cell>
          <cell r="N34062">
            <v>100800</v>
          </cell>
          <cell r="O34062">
            <v>0</v>
          </cell>
          <cell r="P34062">
            <v>0</v>
          </cell>
          <cell r="Q34062">
            <v>100800</v>
          </cell>
        </row>
        <row r="34063">
          <cell r="M34063" t="str">
            <v>805010659_T15720</v>
          </cell>
          <cell r="N34063">
            <v>155000</v>
          </cell>
          <cell r="O34063">
            <v>0</v>
          </cell>
          <cell r="P34063">
            <v>0</v>
          </cell>
          <cell r="Q34063">
            <v>155000</v>
          </cell>
        </row>
        <row r="34064">
          <cell r="M34064" t="str">
            <v>805010659_T15657</v>
          </cell>
          <cell r="N34064">
            <v>155000</v>
          </cell>
          <cell r="O34064">
            <v>0</v>
          </cell>
          <cell r="P34064">
            <v>0</v>
          </cell>
          <cell r="Q34064">
            <v>155000</v>
          </cell>
        </row>
        <row r="34065">
          <cell r="M34065" t="str">
            <v>805010659_ 1036762</v>
          </cell>
          <cell r="N34065">
            <v>2000000</v>
          </cell>
          <cell r="O34065">
            <v>0</v>
          </cell>
          <cell r="P34065">
            <v>0</v>
          </cell>
          <cell r="Q34065">
            <v>2000000</v>
          </cell>
        </row>
        <row r="34066">
          <cell r="M34066" t="str">
            <v>805010659_T15713</v>
          </cell>
          <cell r="N34066">
            <v>155000</v>
          </cell>
          <cell r="O34066">
            <v>0</v>
          </cell>
          <cell r="P34066">
            <v>0</v>
          </cell>
          <cell r="Q34066">
            <v>155000</v>
          </cell>
        </row>
        <row r="34067">
          <cell r="M34067" t="str">
            <v>805010659_T15636</v>
          </cell>
          <cell r="N34067">
            <v>27000</v>
          </cell>
          <cell r="O34067">
            <v>0</v>
          </cell>
          <cell r="P34067">
            <v>0</v>
          </cell>
          <cell r="Q34067">
            <v>27000</v>
          </cell>
        </row>
        <row r="34068">
          <cell r="M34068" t="str">
            <v>805010659_T15707</v>
          </cell>
          <cell r="N34068">
            <v>80999</v>
          </cell>
          <cell r="O34068">
            <v>0</v>
          </cell>
          <cell r="P34068">
            <v>0</v>
          </cell>
          <cell r="Q34068">
            <v>80999</v>
          </cell>
        </row>
        <row r="34069">
          <cell r="M34069" t="str">
            <v>805010659_T15647</v>
          </cell>
          <cell r="N34069">
            <v>155000</v>
          </cell>
          <cell r="O34069">
            <v>0</v>
          </cell>
          <cell r="P34069">
            <v>0</v>
          </cell>
          <cell r="Q34069">
            <v>155000</v>
          </cell>
        </row>
        <row r="34070">
          <cell r="M34070" t="str">
            <v>805010659_T15771</v>
          </cell>
          <cell r="N34070">
            <v>155000</v>
          </cell>
          <cell r="O34070">
            <v>0</v>
          </cell>
          <cell r="P34070">
            <v>0</v>
          </cell>
          <cell r="Q34070">
            <v>155000</v>
          </cell>
        </row>
        <row r="34071">
          <cell r="M34071" t="str">
            <v>805010659_T15711</v>
          </cell>
          <cell r="N34071">
            <v>60000</v>
          </cell>
          <cell r="O34071">
            <v>0</v>
          </cell>
          <cell r="P34071">
            <v>0</v>
          </cell>
          <cell r="Q34071">
            <v>60000</v>
          </cell>
        </row>
        <row r="34072">
          <cell r="M34072" t="str">
            <v>805010659_T15727</v>
          </cell>
          <cell r="N34072">
            <v>155000</v>
          </cell>
          <cell r="O34072">
            <v>0</v>
          </cell>
          <cell r="P34072">
            <v>0</v>
          </cell>
          <cell r="Q34072">
            <v>155000</v>
          </cell>
        </row>
        <row r="34073">
          <cell r="M34073" t="str">
            <v>805010659_T15762</v>
          </cell>
          <cell r="N34073">
            <v>80999</v>
          </cell>
          <cell r="O34073">
            <v>0</v>
          </cell>
          <cell r="P34073">
            <v>0</v>
          </cell>
          <cell r="Q34073">
            <v>80999</v>
          </cell>
        </row>
        <row r="34074">
          <cell r="M34074" t="str">
            <v>805010659_T15668</v>
          </cell>
          <cell r="N34074">
            <v>319500</v>
          </cell>
          <cell r="O34074">
            <v>0</v>
          </cell>
          <cell r="P34074">
            <v>0</v>
          </cell>
          <cell r="Q34074">
            <v>319500</v>
          </cell>
        </row>
        <row r="34075">
          <cell r="M34075" t="str">
            <v>805010659_T15744</v>
          </cell>
          <cell r="N34075">
            <v>15400</v>
          </cell>
          <cell r="O34075">
            <v>0</v>
          </cell>
          <cell r="P34075">
            <v>0</v>
          </cell>
          <cell r="Q34075">
            <v>15400</v>
          </cell>
        </row>
        <row r="34076">
          <cell r="M34076" t="str">
            <v>805010659_T15715</v>
          </cell>
          <cell r="N34076">
            <v>155000</v>
          </cell>
          <cell r="O34076">
            <v>0</v>
          </cell>
          <cell r="P34076">
            <v>0</v>
          </cell>
          <cell r="Q34076">
            <v>155000</v>
          </cell>
        </row>
        <row r="34077">
          <cell r="M34077" t="str">
            <v>805010659_T15631</v>
          </cell>
          <cell r="N34077">
            <v>40500</v>
          </cell>
          <cell r="O34077">
            <v>0</v>
          </cell>
          <cell r="P34077">
            <v>0</v>
          </cell>
          <cell r="Q34077">
            <v>40500</v>
          </cell>
        </row>
        <row r="34078">
          <cell r="M34078" t="str">
            <v>805010659_T15734</v>
          </cell>
          <cell r="N34078">
            <v>215055</v>
          </cell>
          <cell r="O34078">
            <v>0</v>
          </cell>
          <cell r="P34078">
            <v>0</v>
          </cell>
          <cell r="Q34078">
            <v>215055</v>
          </cell>
        </row>
        <row r="34079">
          <cell r="M34079" t="str">
            <v>805010659_T15741</v>
          </cell>
          <cell r="N34079">
            <v>840000</v>
          </cell>
          <cell r="O34079">
            <v>0</v>
          </cell>
          <cell r="P34079">
            <v>0</v>
          </cell>
          <cell r="Q34079">
            <v>840000</v>
          </cell>
        </row>
        <row r="34080">
          <cell r="M34080" t="str">
            <v>805010659_T15610</v>
          </cell>
          <cell r="N34080">
            <v>50400</v>
          </cell>
          <cell r="O34080">
            <v>0</v>
          </cell>
          <cell r="P34080">
            <v>0</v>
          </cell>
          <cell r="Q34080">
            <v>50400</v>
          </cell>
        </row>
        <row r="34081">
          <cell r="M34081" t="str">
            <v>805010659_T15624</v>
          </cell>
          <cell r="N34081">
            <v>486000</v>
          </cell>
          <cell r="O34081">
            <v>0</v>
          </cell>
          <cell r="P34081">
            <v>0</v>
          </cell>
          <cell r="Q34081">
            <v>486000</v>
          </cell>
        </row>
        <row r="34082">
          <cell r="M34082" t="str">
            <v>805010659_T15709</v>
          </cell>
          <cell r="N34082">
            <v>20000</v>
          </cell>
          <cell r="O34082">
            <v>0</v>
          </cell>
          <cell r="P34082">
            <v>0</v>
          </cell>
          <cell r="Q34082">
            <v>20000</v>
          </cell>
        </row>
        <row r="34083">
          <cell r="M34083" t="str">
            <v>805010659_T15722</v>
          </cell>
          <cell r="N34083">
            <v>155000</v>
          </cell>
          <cell r="O34083">
            <v>0</v>
          </cell>
          <cell r="P34083">
            <v>0</v>
          </cell>
          <cell r="Q34083">
            <v>155000</v>
          </cell>
        </row>
        <row r="34084">
          <cell r="M34084" t="str">
            <v>805010659_T15723</v>
          </cell>
          <cell r="N34084">
            <v>27000</v>
          </cell>
          <cell r="O34084">
            <v>0</v>
          </cell>
          <cell r="P34084">
            <v>0</v>
          </cell>
          <cell r="Q34084">
            <v>27000</v>
          </cell>
        </row>
        <row r="34085">
          <cell r="M34085" t="str">
            <v>805010659_T15654</v>
          </cell>
          <cell r="N34085">
            <v>1188000</v>
          </cell>
          <cell r="O34085">
            <v>0</v>
          </cell>
          <cell r="P34085">
            <v>0</v>
          </cell>
          <cell r="Q34085">
            <v>1188000</v>
          </cell>
        </row>
        <row r="34086">
          <cell r="M34086" t="str">
            <v>805010659_P24377</v>
          </cell>
          <cell r="N34086">
            <v>155000</v>
          </cell>
          <cell r="O34086">
            <v>0</v>
          </cell>
          <cell r="P34086">
            <v>0</v>
          </cell>
          <cell r="Q34086">
            <v>155000</v>
          </cell>
        </row>
        <row r="34087">
          <cell r="M34087" t="str">
            <v>805010659_P24376</v>
          </cell>
          <cell r="N34087">
            <v>155000</v>
          </cell>
          <cell r="O34087">
            <v>0</v>
          </cell>
          <cell r="P34087">
            <v>0</v>
          </cell>
          <cell r="Q34087">
            <v>155000</v>
          </cell>
        </row>
        <row r="34088">
          <cell r="M34088" t="str">
            <v>805010659_T14395</v>
          </cell>
          <cell r="N34088">
            <v>8500</v>
          </cell>
          <cell r="O34088">
            <v>0</v>
          </cell>
          <cell r="P34088">
            <v>0</v>
          </cell>
          <cell r="Q34088">
            <v>8500</v>
          </cell>
        </row>
        <row r="34089">
          <cell r="M34089" t="str">
            <v>805010659_T14466</v>
          </cell>
          <cell r="N34089">
            <v>155000</v>
          </cell>
          <cell r="O34089">
            <v>0</v>
          </cell>
          <cell r="P34089">
            <v>0</v>
          </cell>
          <cell r="Q34089">
            <v>155000</v>
          </cell>
        </row>
        <row r="34090">
          <cell r="M34090" t="str">
            <v>805010659_T14522</v>
          </cell>
          <cell r="N34090">
            <v>180000</v>
          </cell>
          <cell r="O34090">
            <v>0</v>
          </cell>
          <cell r="P34090">
            <v>0</v>
          </cell>
          <cell r="Q34090">
            <v>180000</v>
          </cell>
        </row>
        <row r="34091">
          <cell r="M34091" t="str">
            <v>805010659_T14412</v>
          </cell>
          <cell r="N34091">
            <v>8500</v>
          </cell>
          <cell r="O34091">
            <v>0</v>
          </cell>
          <cell r="P34091">
            <v>0</v>
          </cell>
          <cell r="Q34091">
            <v>8500</v>
          </cell>
        </row>
        <row r="34092">
          <cell r="M34092" t="str">
            <v>805010659_T14497</v>
          </cell>
          <cell r="N34092">
            <v>155000</v>
          </cell>
          <cell r="O34092">
            <v>0</v>
          </cell>
          <cell r="P34092">
            <v>0</v>
          </cell>
          <cell r="Q34092">
            <v>155000</v>
          </cell>
        </row>
        <row r="34093">
          <cell r="M34093" t="str">
            <v>805010659_T14399</v>
          </cell>
          <cell r="N34093">
            <v>100800</v>
          </cell>
          <cell r="O34093">
            <v>0</v>
          </cell>
          <cell r="P34093">
            <v>0</v>
          </cell>
          <cell r="Q34093">
            <v>100800</v>
          </cell>
        </row>
        <row r="34094">
          <cell r="M34094" t="str">
            <v>805010659_T14408</v>
          </cell>
          <cell r="N34094">
            <v>50400</v>
          </cell>
          <cell r="O34094">
            <v>0</v>
          </cell>
          <cell r="P34094">
            <v>0</v>
          </cell>
          <cell r="Q34094">
            <v>50400</v>
          </cell>
        </row>
        <row r="34095">
          <cell r="M34095" t="str">
            <v>805010659_T14403</v>
          </cell>
          <cell r="N34095">
            <v>201600</v>
          </cell>
          <cell r="O34095">
            <v>0</v>
          </cell>
          <cell r="P34095">
            <v>0</v>
          </cell>
          <cell r="Q34095">
            <v>201600</v>
          </cell>
        </row>
        <row r="34096">
          <cell r="M34096" t="str">
            <v>805010659_T14489</v>
          </cell>
          <cell r="N34096">
            <v>274350</v>
          </cell>
          <cell r="O34096">
            <v>0</v>
          </cell>
          <cell r="P34096">
            <v>0</v>
          </cell>
          <cell r="Q34096">
            <v>274350</v>
          </cell>
        </row>
        <row r="34097">
          <cell r="M34097" t="str">
            <v>805010659_T14525</v>
          </cell>
          <cell r="N34097">
            <v>310000</v>
          </cell>
          <cell r="O34097">
            <v>0</v>
          </cell>
          <cell r="P34097">
            <v>0</v>
          </cell>
          <cell r="Q34097">
            <v>310000</v>
          </cell>
        </row>
        <row r="34098">
          <cell r="M34098" t="str">
            <v>805010659_T14460</v>
          </cell>
          <cell r="N34098">
            <v>155000</v>
          </cell>
          <cell r="O34098">
            <v>0</v>
          </cell>
          <cell r="P34098">
            <v>0</v>
          </cell>
          <cell r="Q34098">
            <v>155000</v>
          </cell>
        </row>
        <row r="34099">
          <cell r="M34099" t="str">
            <v>805010659_T14426</v>
          </cell>
          <cell r="N34099">
            <v>155000</v>
          </cell>
          <cell r="O34099">
            <v>0</v>
          </cell>
          <cell r="P34099">
            <v>0</v>
          </cell>
          <cell r="Q34099">
            <v>155000</v>
          </cell>
        </row>
        <row r="34100">
          <cell r="M34100" t="str">
            <v>805010659_T14407</v>
          </cell>
          <cell r="N34100">
            <v>856800</v>
          </cell>
          <cell r="O34100">
            <v>0</v>
          </cell>
          <cell r="P34100">
            <v>0</v>
          </cell>
          <cell r="Q34100">
            <v>856800</v>
          </cell>
        </row>
        <row r="34101">
          <cell r="M34101" t="str">
            <v>805010659_T14474</v>
          </cell>
          <cell r="N34101">
            <v>261000</v>
          </cell>
          <cell r="O34101">
            <v>0</v>
          </cell>
          <cell r="P34101">
            <v>0</v>
          </cell>
          <cell r="Q34101">
            <v>261000</v>
          </cell>
        </row>
        <row r="34102">
          <cell r="M34102" t="str">
            <v>805010659_T14492</v>
          </cell>
          <cell r="N34102">
            <v>155000</v>
          </cell>
          <cell r="O34102">
            <v>0</v>
          </cell>
          <cell r="P34102">
            <v>0</v>
          </cell>
          <cell r="Q34102">
            <v>155000</v>
          </cell>
        </row>
        <row r="34103">
          <cell r="M34103" t="str">
            <v>805010659_T14487</v>
          </cell>
          <cell r="N34103">
            <v>310000</v>
          </cell>
          <cell r="O34103">
            <v>0</v>
          </cell>
          <cell r="P34103">
            <v>0</v>
          </cell>
          <cell r="Q34103">
            <v>310000</v>
          </cell>
        </row>
        <row r="34104">
          <cell r="M34104" t="str">
            <v>805010659_T14444</v>
          </cell>
          <cell r="N34104">
            <v>155000</v>
          </cell>
          <cell r="O34104">
            <v>0</v>
          </cell>
          <cell r="P34104">
            <v>0</v>
          </cell>
          <cell r="Q34104">
            <v>155000</v>
          </cell>
        </row>
        <row r="34105">
          <cell r="M34105" t="str">
            <v>805010659_T14478</v>
          </cell>
          <cell r="N34105">
            <v>313500</v>
          </cell>
          <cell r="O34105">
            <v>0</v>
          </cell>
          <cell r="P34105">
            <v>0</v>
          </cell>
          <cell r="Q34105">
            <v>313500</v>
          </cell>
        </row>
        <row r="34106">
          <cell r="M34106" t="str">
            <v>805010659_T14529</v>
          </cell>
          <cell r="N34106">
            <v>330000</v>
          </cell>
          <cell r="O34106">
            <v>0</v>
          </cell>
          <cell r="P34106">
            <v>0</v>
          </cell>
          <cell r="Q34106">
            <v>330000</v>
          </cell>
        </row>
        <row r="34107">
          <cell r="M34107" t="str">
            <v>805010659_T14443</v>
          </cell>
          <cell r="N34107">
            <v>155000</v>
          </cell>
          <cell r="O34107">
            <v>0</v>
          </cell>
          <cell r="P34107">
            <v>0</v>
          </cell>
          <cell r="Q34107">
            <v>155000</v>
          </cell>
        </row>
        <row r="34108">
          <cell r="M34108" t="str">
            <v>805010659_T14501</v>
          </cell>
          <cell r="N34108">
            <v>52500</v>
          </cell>
          <cell r="O34108">
            <v>0</v>
          </cell>
          <cell r="P34108">
            <v>0</v>
          </cell>
          <cell r="Q34108">
            <v>52500</v>
          </cell>
        </row>
        <row r="34109">
          <cell r="M34109" t="str">
            <v>805010659_T14526</v>
          </cell>
          <cell r="N34109">
            <v>540000</v>
          </cell>
          <cell r="O34109">
            <v>0</v>
          </cell>
          <cell r="P34109">
            <v>0</v>
          </cell>
          <cell r="Q34109">
            <v>540000</v>
          </cell>
        </row>
        <row r="34110">
          <cell r="M34110" t="str">
            <v>805010659_T14499</v>
          </cell>
          <cell r="N34110">
            <v>52500</v>
          </cell>
          <cell r="O34110">
            <v>0</v>
          </cell>
          <cell r="P34110">
            <v>0</v>
          </cell>
          <cell r="Q34110">
            <v>52500</v>
          </cell>
        </row>
        <row r="34111">
          <cell r="M34111" t="str">
            <v>805010659_T14431</v>
          </cell>
          <cell r="N34111">
            <v>40500</v>
          </cell>
          <cell r="O34111">
            <v>0</v>
          </cell>
          <cell r="P34111">
            <v>0</v>
          </cell>
          <cell r="Q34111">
            <v>40500</v>
          </cell>
        </row>
        <row r="34112">
          <cell r="M34112" t="str">
            <v>805010659_T14441</v>
          </cell>
          <cell r="N34112">
            <v>155000</v>
          </cell>
          <cell r="O34112">
            <v>0</v>
          </cell>
          <cell r="P34112">
            <v>0</v>
          </cell>
          <cell r="Q34112">
            <v>155000</v>
          </cell>
        </row>
        <row r="34113">
          <cell r="M34113" t="str">
            <v>805010659_T14420</v>
          </cell>
          <cell r="N34113">
            <v>50400</v>
          </cell>
          <cell r="O34113">
            <v>0</v>
          </cell>
          <cell r="P34113">
            <v>0</v>
          </cell>
          <cell r="Q34113">
            <v>50400</v>
          </cell>
        </row>
        <row r="34114">
          <cell r="M34114" t="str">
            <v>805010659_T14465</v>
          </cell>
          <cell r="N34114">
            <v>155000</v>
          </cell>
          <cell r="O34114">
            <v>0</v>
          </cell>
          <cell r="P34114">
            <v>0</v>
          </cell>
          <cell r="Q34114">
            <v>155000</v>
          </cell>
        </row>
        <row r="34115">
          <cell r="M34115" t="str">
            <v>805010659_T14480</v>
          </cell>
          <cell r="N34115">
            <v>155000</v>
          </cell>
          <cell r="O34115">
            <v>0</v>
          </cell>
          <cell r="P34115">
            <v>0</v>
          </cell>
          <cell r="Q34115">
            <v>155000</v>
          </cell>
        </row>
        <row r="34116">
          <cell r="M34116" t="str">
            <v>805010659_T14495</v>
          </cell>
          <cell r="N34116">
            <v>153000</v>
          </cell>
          <cell r="O34116">
            <v>0</v>
          </cell>
          <cell r="P34116">
            <v>0</v>
          </cell>
          <cell r="Q34116">
            <v>153000</v>
          </cell>
        </row>
        <row r="34117">
          <cell r="M34117" t="str">
            <v>805010659_T14458</v>
          </cell>
          <cell r="N34117">
            <v>155000</v>
          </cell>
          <cell r="O34117">
            <v>0</v>
          </cell>
          <cell r="P34117">
            <v>0</v>
          </cell>
          <cell r="Q34117">
            <v>155000</v>
          </cell>
        </row>
        <row r="34118">
          <cell r="M34118" t="str">
            <v>805010659_T14457</v>
          </cell>
          <cell r="N34118">
            <v>286400</v>
          </cell>
          <cell r="O34118">
            <v>0</v>
          </cell>
          <cell r="P34118">
            <v>0</v>
          </cell>
          <cell r="Q34118">
            <v>286400</v>
          </cell>
        </row>
        <row r="34119">
          <cell r="M34119" t="str">
            <v>805010659_T14469</v>
          </cell>
          <cell r="N34119">
            <v>411000</v>
          </cell>
          <cell r="O34119">
            <v>0</v>
          </cell>
          <cell r="P34119">
            <v>0</v>
          </cell>
          <cell r="Q34119">
            <v>411000</v>
          </cell>
        </row>
        <row r="34120">
          <cell r="M34120" t="str">
            <v>805010659_T14509</v>
          </cell>
          <cell r="N34120">
            <v>155000</v>
          </cell>
          <cell r="O34120">
            <v>0</v>
          </cell>
          <cell r="P34120">
            <v>0</v>
          </cell>
          <cell r="Q34120">
            <v>155000</v>
          </cell>
        </row>
        <row r="34121">
          <cell r="M34121" t="str">
            <v>805010659_T14455</v>
          </cell>
          <cell r="N34121">
            <v>81000</v>
          </cell>
          <cell r="O34121">
            <v>0</v>
          </cell>
          <cell r="P34121">
            <v>0</v>
          </cell>
          <cell r="Q34121">
            <v>81000</v>
          </cell>
        </row>
        <row r="34122">
          <cell r="M34122" t="str">
            <v>805010659_T14424</v>
          </cell>
          <cell r="N34122">
            <v>151200</v>
          </cell>
          <cell r="O34122">
            <v>0</v>
          </cell>
          <cell r="P34122">
            <v>0</v>
          </cell>
          <cell r="Q34122">
            <v>151200</v>
          </cell>
        </row>
        <row r="34123">
          <cell r="M34123" t="str">
            <v>805010659_T14476</v>
          </cell>
          <cell r="N34123">
            <v>155000</v>
          </cell>
          <cell r="O34123">
            <v>0</v>
          </cell>
          <cell r="P34123">
            <v>0</v>
          </cell>
          <cell r="Q34123">
            <v>155000</v>
          </cell>
        </row>
        <row r="34124">
          <cell r="M34124" t="str">
            <v>805010659_T14461</v>
          </cell>
          <cell r="N34124">
            <v>155000</v>
          </cell>
          <cell r="O34124">
            <v>0</v>
          </cell>
          <cell r="P34124">
            <v>0</v>
          </cell>
          <cell r="Q34124">
            <v>155000</v>
          </cell>
        </row>
        <row r="34125">
          <cell r="M34125" t="str">
            <v>805010659_T14521</v>
          </cell>
          <cell r="N34125">
            <v>155000</v>
          </cell>
          <cell r="O34125">
            <v>0</v>
          </cell>
          <cell r="P34125">
            <v>0</v>
          </cell>
          <cell r="Q34125">
            <v>155000</v>
          </cell>
        </row>
        <row r="34126">
          <cell r="M34126" t="str">
            <v>805010659_T14494</v>
          </cell>
          <cell r="N34126">
            <v>155000</v>
          </cell>
          <cell r="O34126">
            <v>0</v>
          </cell>
          <cell r="P34126">
            <v>0</v>
          </cell>
          <cell r="Q34126">
            <v>155000</v>
          </cell>
        </row>
        <row r="34127">
          <cell r="M34127" t="str">
            <v>805010659_T14472</v>
          </cell>
          <cell r="N34127">
            <v>330000</v>
          </cell>
          <cell r="O34127">
            <v>0</v>
          </cell>
          <cell r="P34127">
            <v>0</v>
          </cell>
          <cell r="Q34127">
            <v>330000</v>
          </cell>
        </row>
        <row r="34128">
          <cell r="M34128" t="str">
            <v>805010659_T14452</v>
          </cell>
          <cell r="N34128">
            <v>155000</v>
          </cell>
          <cell r="O34128">
            <v>0</v>
          </cell>
          <cell r="P34128">
            <v>0</v>
          </cell>
          <cell r="Q34128">
            <v>155000</v>
          </cell>
        </row>
        <row r="34129">
          <cell r="M34129" t="str">
            <v>805010659_T14515</v>
          </cell>
          <cell r="N34129">
            <v>81000</v>
          </cell>
          <cell r="O34129">
            <v>0</v>
          </cell>
          <cell r="P34129">
            <v>0</v>
          </cell>
          <cell r="Q34129">
            <v>81000</v>
          </cell>
        </row>
        <row r="34130">
          <cell r="M34130" t="str">
            <v>805010659_T14530</v>
          </cell>
          <cell r="N34130">
            <v>660000</v>
          </cell>
          <cell r="O34130">
            <v>0</v>
          </cell>
          <cell r="P34130">
            <v>0</v>
          </cell>
          <cell r="Q34130">
            <v>660000</v>
          </cell>
        </row>
        <row r="34131">
          <cell r="M34131" t="str">
            <v>805010659_T14392</v>
          </cell>
          <cell r="N34131">
            <v>8500</v>
          </cell>
          <cell r="O34131">
            <v>0</v>
          </cell>
          <cell r="P34131">
            <v>0</v>
          </cell>
          <cell r="Q34131">
            <v>8500</v>
          </cell>
        </row>
        <row r="34132">
          <cell r="M34132" t="str">
            <v>805010659_T14500</v>
          </cell>
          <cell r="N34132">
            <v>52500</v>
          </cell>
          <cell r="O34132">
            <v>0</v>
          </cell>
          <cell r="P34132">
            <v>0</v>
          </cell>
          <cell r="Q34132">
            <v>52500</v>
          </cell>
        </row>
        <row r="34133">
          <cell r="M34133" t="str">
            <v>805010659_T14516</v>
          </cell>
          <cell r="N34133">
            <v>81000</v>
          </cell>
          <cell r="O34133">
            <v>0</v>
          </cell>
          <cell r="P34133">
            <v>0</v>
          </cell>
          <cell r="Q34133">
            <v>81000</v>
          </cell>
        </row>
        <row r="34134">
          <cell r="M34134" t="str">
            <v>805010659_T14467</v>
          </cell>
          <cell r="N34134">
            <v>81000</v>
          </cell>
          <cell r="O34134">
            <v>0</v>
          </cell>
          <cell r="P34134">
            <v>0</v>
          </cell>
          <cell r="Q34134">
            <v>81000</v>
          </cell>
        </row>
        <row r="34135">
          <cell r="M34135" t="str">
            <v>805010659_T14419</v>
          </cell>
          <cell r="N34135">
            <v>50400</v>
          </cell>
          <cell r="O34135">
            <v>0</v>
          </cell>
          <cell r="P34135">
            <v>0</v>
          </cell>
          <cell r="Q34135">
            <v>50400</v>
          </cell>
        </row>
        <row r="34136">
          <cell r="M34136" t="str">
            <v>805010659_T14397</v>
          </cell>
          <cell r="N34136">
            <v>8500</v>
          </cell>
          <cell r="O34136">
            <v>0</v>
          </cell>
          <cell r="P34136">
            <v>0</v>
          </cell>
          <cell r="Q34136">
            <v>8500</v>
          </cell>
        </row>
        <row r="34137">
          <cell r="M34137" t="str">
            <v>805010659_T14391</v>
          </cell>
          <cell r="N34137">
            <v>85000</v>
          </cell>
          <cell r="O34137">
            <v>0</v>
          </cell>
          <cell r="P34137">
            <v>0</v>
          </cell>
          <cell r="Q34137">
            <v>85000</v>
          </cell>
        </row>
        <row r="34138">
          <cell r="M34138" t="str">
            <v>805010659_T14427</v>
          </cell>
          <cell r="N34138">
            <v>281000</v>
          </cell>
          <cell r="O34138">
            <v>0</v>
          </cell>
          <cell r="P34138">
            <v>0</v>
          </cell>
          <cell r="Q34138">
            <v>281000</v>
          </cell>
        </row>
        <row r="34139">
          <cell r="M34139" t="str">
            <v>805010659_T14527</v>
          </cell>
          <cell r="N34139">
            <v>34000</v>
          </cell>
          <cell r="O34139">
            <v>0</v>
          </cell>
          <cell r="P34139">
            <v>0</v>
          </cell>
          <cell r="Q34139">
            <v>34000</v>
          </cell>
        </row>
        <row r="34140">
          <cell r="M34140" t="str">
            <v>805010659_T14425</v>
          </cell>
          <cell r="N34140">
            <v>25500</v>
          </cell>
          <cell r="O34140">
            <v>0</v>
          </cell>
          <cell r="P34140">
            <v>0</v>
          </cell>
          <cell r="Q34140">
            <v>25500</v>
          </cell>
        </row>
        <row r="34141">
          <cell r="M34141" t="str">
            <v>805010659_T14410</v>
          </cell>
          <cell r="N34141">
            <v>50400</v>
          </cell>
          <cell r="O34141">
            <v>0</v>
          </cell>
          <cell r="P34141">
            <v>0</v>
          </cell>
          <cell r="Q34141">
            <v>50400</v>
          </cell>
        </row>
        <row r="34142">
          <cell r="M34142" t="str">
            <v>805010659_T14435</v>
          </cell>
          <cell r="N34142">
            <v>52460</v>
          </cell>
          <cell r="O34142">
            <v>0</v>
          </cell>
          <cell r="P34142">
            <v>0</v>
          </cell>
          <cell r="Q34142">
            <v>52460</v>
          </cell>
        </row>
        <row r="34143">
          <cell r="M34143" t="str">
            <v>805010659_T14417</v>
          </cell>
          <cell r="N34143">
            <v>8500</v>
          </cell>
          <cell r="O34143">
            <v>0</v>
          </cell>
          <cell r="P34143">
            <v>0</v>
          </cell>
          <cell r="Q34143">
            <v>8500</v>
          </cell>
        </row>
        <row r="34144">
          <cell r="M34144" t="str">
            <v>805010659_T14470</v>
          </cell>
          <cell r="N34144">
            <v>465000</v>
          </cell>
          <cell r="O34144">
            <v>0</v>
          </cell>
          <cell r="P34144">
            <v>0</v>
          </cell>
          <cell r="Q34144">
            <v>465000</v>
          </cell>
        </row>
        <row r="34145">
          <cell r="M34145" t="str">
            <v>805010659_T14432</v>
          </cell>
          <cell r="N34145">
            <v>155000</v>
          </cell>
          <cell r="O34145">
            <v>0</v>
          </cell>
          <cell r="P34145">
            <v>0</v>
          </cell>
          <cell r="Q34145">
            <v>155000</v>
          </cell>
        </row>
        <row r="34146">
          <cell r="M34146" t="str">
            <v>805010659_T14418</v>
          </cell>
          <cell r="N34146">
            <v>50400</v>
          </cell>
          <cell r="O34146">
            <v>0</v>
          </cell>
          <cell r="P34146">
            <v>0</v>
          </cell>
          <cell r="Q34146">
            <v>50400</v>
          </cell>
        </row>
        <row r="34147">
          <cell r="M34147" t="str">
            <v>805010659_T14434</v>
          </cell>
          <cell r="N34147">
            <v>79500</v>
          </cell>
          <cell r="O34147">
            <v>0</v>
          </cell>
          <cell r="P34147">
            <v>0</v>
          </cell>
          <cell r="Q34147">
            <v>79500</v>
          </cell>
        </row>
        <row r="34148">
          <cell r="M34148" t="str">
            <v>805010659_T14446</v>
          </cell>
          <cell r="N34148">
            <v>155000</v>
          </cell>
          <cell r="O34148">
            <v>0</v>
          </cell>
          <cell r="P34148">
            <v>0</v>
          </cell>
          <cell r="Q34148">
            <v>155000</v>
          </cell>
        </row>
        <row r="34149">
          <cell r="M34149" t="str">
            <v>805010659_T14512</v>
          </cell>
          <cell r="N34149">
            <v>306000</v>
          </cell>
          <cell r="O34149">
            <v>0</v>
          </cell>
          <cell r="P34149">
            <v>0</v>
          </cell>
          <cell r="Q34149">
            <v>306000</v>
          </cell>
        </row>
        <row r="34150">
          <cell r="M34150" t="str">
            <v>805010659_T14468</v>
          </cell>
          <cell r="N34150">
            <v>155000</v>
          </cell>
          <cell r="O34150">
            <v>0</v>
          </cell>
          <cell r="P34150">
            <v>0</v>
          </cell>
          <cell r="Q34150">
            <v>155000</v>
          </cell>
        </row>
        <row r="34151">
          <cell r="M34151" t="str">
            <v>805010659_T14523</v>
          </cell>
          <cell r="N34151">
            <v>180000</v>
          </cell>
          <cell r="O34151">
            <v>0</v>
          </cell>
          <cell r="P34151">
            <v>0</v>
          </cell>
          <cell r="Q34151">
            <v>180000</v>
          </cell>
        </row>
        <row r="34152">
          <cell r="M34152" t="str">
            <v>805010659_T14449</v>
          </cell>
          <cell r="N34152">
            <v>685790</v>
          </cell>
          <cell r="O34152">
            <v>0</v>
          </cell>
          <cell r="P34152">
            <v>0</v>
          </cell>
          <cell r="Q34152">
            <v>685790</v>
          </cell>
        </row>
        <row r="34153">
          <cell r="M34153" t="str">
            <v>805010659_T14394</v>
          </cell>
          <cell r="N34153">
            <v>403200</v>
          </cell>
          <cell r="O34153">
            <v>0</v>
          </cell>
          <cell r="P34153">
            <v>0</v>
          </cell>
          <cell r="Q34153">
            <v>403200</v>
          </cell>
        </row>
        <row r="34154">
          <cell r="M34154" t="str">
            <v>805010659_T14396</v>
          </cell>
          <cell r="N34154">
            <v>50400</v>
          </cell>
          <cell r="O34154">
            <v>0</v>
          </cell>
          <cell r="P34154">
            <v>0</v>
          </cell>
          <cell r="Q34154">
            <v>50400</v>
          </cell>
        </row>
        <row r="34155">
          <cell r="M34155" t="str">
            <v>805010659_T14471</v>
          </cell>
          <cell r="N34155">
            <v>180000</v>
          </cell>
          <cell r="O34155">
            <v>0</v>
          </cell>
          <cell r="P34155">
            <v>0</v>
          </cell>
          <cell r="Q34155">
            <v>180000</v>
          </cell>
        </row>
        <row r="34156">
          <cell r="M34156" t="str">
            <v>805010659_T14483</v>
          </cell>
          <cell r="N34156">
            <v>155000</v>
          </cell>
          <cell r="O34156">
            <v>0</v>
          </cell>
          <cell r="P34156">
            <v>0</v>
          </cell>
          <cell r="Q34156">
            <v>155000</v>
          </cell>
        </row>
        <row r="34157">
          <cell r="M34157" t="str">
            <v>805010659_T14439</v>
          </cell>
          <cell r="N34157">
            <v>155000</v>
          </cell>
          <cell r="O34157">
            <v>0</v>
          </cell>
          <cell r="P34157">
            <v>0</v>
          </cell>
          <cell r="Q34157">
            <v>155000</v>
          </cell>
        </row>
        <row r="34158">
          <cell r="M34158" t="str">
            <v>805010659_T14479</v>
          </cell>
          <cell r="N34158">
            <v>52500</v>
          </cell>
          <cell r="O34158">
            <v>0</v>
          </cell>
          <cell r="P34158">
            <v>0</v>
          </cell>
          <cell r="Q34158">
            <v>52500</v>
          </cell>
        </row>
        <row r="34159">
          <cell r="M34159" t="str">
            <v>805010659_T14393</v>
          </cell>
          <cell r="N34159">
            <v>50400</v>
          </cell>
          <cell r="O34159">
            <v>0</v>
          </cell>
          <cell r="P34159">
            <v>0</v>
          </cell>
          <cell r="Q34159">
            <v>50400</v>
          </cell>
        </row>
        <row r="34160">
          <cell r="M34160" t="str">
            <v>805010659_T14456</v>
          </cell>
          <cell r="N34160">
            <v>155000</v>
          </cell>
          <cell r="O34160">
            <v>0</v>
          </cell>
          <cell r="P34160">
            <v>0</v>
          </cell>
          <cell r="Q34160">
            <v>155000</v>
          </cell>
        </row>
        <row r="34161">
          <cell r="M34161" t="str">
            <v>805010659_T14502</v>
          </cell>
          <cell r="N34161">
            <v>50400</v>
          </cell>
          <cell r="O34161">
            <v>0</v>
          </cell>
          <cell r="P34161">
            <v>0</v>
          </cell>
          <cell r="Q34161">
            <v>50400</v>
          </cell>
        </row>
        <row r="34162">
          <cell r="M34162" t="str">
            <v>805010659_T14438</v>
          </cell>
          <cell r="N34162">
            <v>461000</v>
          </cell>
          <cell r="O34162">
            <v>0</v>
          </cell>
          <cell r="P34162">
            <v>0</v>
          </cell>
          <cell r="Q34162">
            <v>461000</v>
          </cell>
        </row>
        <row r="34163">
          <cell r="M34163" t="str">
            <v>805010659_T14513</v>
          </cell>
          <cell r="N34163">
            <v>155000</v>
          </cell>
          <cell r="O34163">
            <v>0</v>
          </cell>
          <cell r="P34163">
            <v>0</v>
          </cell>
          <cell r="Q34163">
            <v>155000</v>
          </cell>
        </row>
        <row r="34164">
          <cell r="M34164" t="str">
            <v>805010659_T14388</v>
          </cell>
          <cell r="N34164">
            <v>8500</v>
          </cell>
          <cell r="O34164">
            <v>0</v>
          </cell>
          <cell r="P34164">
            <v>0</v>
          </cell>
          <cell r="Q34164">
            <v>8500</v>
          </cell>
        </row>
        <row r="34165">
          <cell r="M34165" t="str">
            <v>805010659_T14503</v>
          </cell>
          <cell r="N34165">
            <v>465000</v>
          </cell>
          <cell r="O34165">
            <v>0</v>
          </cell>
          <cell r="P34165">
            <v>0</v>
          </cell>
          <cell r="Q34165">
            <v>465000</v>
          </cell>
        </row>
        <row r="34166">
          <cell r="M34166" t="str">
            <v>805010659_T14409</v>
          </cell>
          <cell r="N34166">
            <v>8500</v>
          </cell>
          <cell r="O34166">
            <v>0</v>
          </cell>
          <cell r="P34166">
            <v>0</v>
          </cell>
          <cell r="Q34166">
            <v>8500</v>
          </cell>
        </row>
        <row r="34167">
          <cell r="M34167" t="str">
            <v>805010659_T14413</v>
          </cell>
          <cell r="N34167">
            <v>50400</v>
          </cell>
          <cell r="O34167">
            <v>0</v>
          </cell>
          <cell r="P34167">
            <v>0</v>
          </cell>
          <cell r="Q34167">
            <v>50400</v>
          </cell>
        </row>
        <row r="34168">
          <cell r="M34168" t="str">
            <v>805010659_T14451</v>
          </cell>
          <cell r="N34168">
            <v>155000</v>
          </cell>
          <cell r="O34168">
            <v>0</v>
          </cell>
          <cell r="P34168">
            <v>0</v>
          </cell>
          <cell r="Q34168">
            <v>155000</v>
          </cell>
        </row>
        <row r="34169">
          <cell r="M34169" t="str">
            <v>805010659_T14490</v>
          </cell>
          <cell r="N34169">
            <v>137180</v>
          </cell>
          <cell r="O34169">
            <v>0</v>
          </cell>
          <cell r="P34169">
            <v>0</v>
          </cell>
          <cell r="Q34169">
            <v>137180</v>
          </cell>
        </row>
        <row r="34170">
          <cell r="M34170" t="str">
            <v>805010659_T14422</v>
          </cell>
          <cell r="N34170">
            <v>50400</v>
          </cell>
          <cell r="O34170">
            <v>0</v>
          </cell>
          <cell r="P34170">
            <v>0</v>
          </cell>
          <cell r="Q34170">
            <v>50400</v>
          </cell>
        </row>
        <row r="34171">
          <cell r="M34171" t="str">
            <v>805010659_T14514</v>
          </cell>
          <cell r="N34171">
            <v>52500</v>
          </cell>
          <cell r="O34171">
            <v>0</v>
          </cell>
          <cell r="P34171">
            <v>0</v>
          </cell>
          <cell r="Q34171">
            <v>52500</v>
          </cell>
        </row>
        <row r="34172">
          <cell r="M34172" t="str">
            <v>805010659_T14464</v>
          </cell>
          <cell r="N34172">
            <v>81000</v>
          </cell>
          <cell r="O34172">
            <v>0</v>
          </cell>
          <cell r="P34172">
            <v>0</v>
          </cell>
          <cell r="Q34172">
            <v>81000</v>
          </cell>
        </row>
        <row r="34173">
          <cell r="M34173" t="str">
            <v>805010659_T14459</v>
          </cell>
          <cell r="N34173">
            <v>155000</v>
          </cell>
          <cell r="O34173">
            <v>0</v>
          </cell>
          <cell r="P34173">
            <v>0</v>
          </cell>
          <cell r="Q34173">
            <v>155000</v>
          </cell>
        </row>
        <row r="34174">
          <cell r="M34174" t="str">
            <v>805010659_T14414</v>
          </cell>
          <cell r="N34174">
            <v>8500</v>
          </cell>
          <cell r="O34174">
            <v>0</v>
          </cell>
          <cell r="P34174">
            <v>0</v>
          </cell>
          <cell r="Q34174">
            <v>8500</v>
          </cell>
        </row>
        <row r="34175">
          <cell r="M34175" t="str">
            <v>805010659_T14486</v>
          </cell>
          <cell r="N34175">
            <v>411600</v>
          </cell>
          <cell r="O34175">
            <v>0</v>
          </cell>
          <cell r="P34175">
            <v>0</v>
          </cell>
          <cell r="Q34175">
            <v>411600</v>
          </cell>
        </row>
        <row r="34176">
          <cell r="M34176" t="str">
            <v>805010659_T14505</v>
          </cell>
          <cell r="N34176">
            <v>77700</v>
          </cell>
          <cell r="O34176">
            <v>0</v>
          </cell>
          <cell r="P34176">
            <v>0</v>
          </cell>
          <cell r="Q34176">
            <v>77700</v>
          </cell>
        </row>
        <row r="34177">
          <cell r="M34177" t="str">
            <v>805010659_T14528</v>
          </cell>
          <cell r="N34177">
            <v>50400</v>
          </cell>
          <cell r="O34177">
            <v>0</v>
          </cell>
          <cell r="P34177">
            <v>0</v>
          </cell>
          <cell r="Q34177">
            <v>50400</v>
          </cell>
        </row>
        <row r="34178">
          <cell r="M34178" t="str">
            <v>805010659_T14485</v>
          </cell>
          <cell r="N34178">
            <v>155000</v>
          </cell>
          <cell r="O34178">
            <v>0</v>
          </cell>
          <cell r="P34178">
            <v>0</v>
          </cell>
          <cell r="Q34178">
            <v>155000</v>
          </cell>
        </row>
        <row r="34179">
          <cell r="M34179" t="str">
            <v>805010659_T14507</v>
          </cell>
          <cell r="N34179">
            <v>539400</v>
          </cell>
          <cell r="O34179">
            <v>0</v>
          </cell>
          <cell r="P34179">
            <v>0</v>
          </cell>
          <cell r="Q34179">
            <v>539400</v>
          </cell>
        </row>
        <row r="34180">
          <cell r="M34180" t="str">
            <v>805010659_T14484</v>
          </cell>
          <cell r="N34180">
            <v>155000</v>
          </cell>
          <cell r="O34180">
            <v>0</v>
          </cell>
          <cell r="P34180">
            <v>0</v>
          </cell>
          <cell r="Q34180">
            <v>155000</v>
          </cell>
        </row>
        <row r="34181">
          <cell r="M34181" t="str">
            <v>805010659_T14423</v>
          </cell>
          <cell r="N34181">
            <v>25500</v>
          </cell>
          <cell r="O34181">
            <v>0</v>
          </cell>
          <cell r="P34181">
            <v>0</v>
          </cell>
          <cell r="Q34181">
            <v>25500</v>
          </cell>
        </row>
        <row r="34182">
          <cell r="M34182" t="str">
            <v>805010659_T14488</v>
          </cell>
          <cell r="N34182">
            <v>155000</v>
          </cell>
          <cell r="O34182">
            <v>0</v>
          </cell>
          <cell r="P34182">
            <v>0</v>
          </cell>
          <cell r="Q34182">
            <v>155000</v>
          </cell>
        </row>
        <row r="34183">
          <cell r="M34183" t="str">
            <v>805010659_T14390</v>
          </cell>
          <cell r="N34183">
            <v>302400</v>
          </cell>
          <cell r="O34183">
            <v>0</v>
          </cell>
          <cell r="P34183">
            <v>0</v>
          </cell>
          <cell r="Q34183">
            <v>302400</v>
          </cell>
        </row>
        <row r="34184">
          <cell r="M34184" t="str">
            <v>805010659_T14506</v>
          </cell>
          <cell r="N34184">
            <v>220330</v>
          </cell>
          <cell r="O34184">
            <v>0</v>
          </cell>
          <cell r="P34184">
            <v>0</v>
          </cell>
          <cell r="Q34184">
            <v>220330</v>
          </cell>
        </row>
        <row r="34185">
          <cell r="M34185" t="str">
            <v>805010659_T14430</v>
          </cell>
          <cell r="N34185">
            <v>155000</v>
          </cell>
          <cell r="O34185">
            <v>0</v>
          </cell>
          <cell r="P34185">
            <v>0</v>
          </cell>
          <cell r="Q34185">
            <v>155000</v>
          </cell>
        </row>
        <row r="34186">
          <cell r="M34186" t="str">
            <v>805010659_T14519</v>
          </cell>
          <cell r="N34186">
            <v>1985970</v>
          </cell>
          <cell r="O34186">
            <v>0</v>
          </cell>
          <cell r="P34186">
            <v>0</v>
          </cell>
          <cell r="Q34186">
            <v>1985970</v>
          </cell>
        </row>
        <row r="34187">
          <cell r="M34187" t="str">
            <v>805010659_T14400</v>
          </cell>
          <cell r="N34187">
            <v>100800</v>
          </cell>
          <cell r="O34187">
            <v>0</v>
          </cell>
          <cell r="P34187">
            <v>0</v>
          </cell>
          <cell r="Q34187">
            <v>100800</v>
          </cell>
        </row>
        <row r="34188">
          <cell r="M34188" t="str">
            <v>805010659_T14436</v>
          </cell>
          <cell r="N34188">
            <v>27000</v>
          </cell>
          <cell r="O34188">
            <v>0</v>
          </cell>
          <cell r="P34188">
            <v>0</v>
          </cell>
          <cell r="Q34188">
            <v>27000</v>
          </cell>
        </row>
        <row r="34189">
          <cell r="M34189" t="str">
            <v>805010659_T14508</v>
          </cell>
          <cell r="N34189">
            <v>155000</v>
          </cell>
          <cell r="O34189">
            <v>0</v>
          </cell>
          <cell r="P34189">
            <v>0</v>
          </cell>
          <cell r="Q34189">
            <v>155000</v>
          </cell>
        </row>
        <row r="34190">
          <cell r="M34190" t="str">
            <v>805010659_T14496</v>
          </cell>
          <cell r="N34190">
            <v>306000</v>
          </cell>
          <cell r="O34190">
            <v>0</v>
          </cell>
          <cell r="P34190">
            <v>0</v>
          </cell>
          <cell r="Q34190">
            <v>306000</v>
          </cell>
        </row>
        <row r="34191">
          <cell r="M34191" t="str">
            <v>805010659_T14406</v>
          </cell>
          <cell r="N34191">
            <v>30000</v>
          </cell>
          <cell r="O34191">
            <v>0</v>
          </cell>
          <cell r="P34191">
            <v>0</v>
          </cell>
          <cell r="Q34191">
            <v>30000</v>
          </cell>
        </row>
        <row r="34192">
          <cell r="M34192" t="str">
            <v>805010659_T14462</v>
          </cell>
          <cell r="N34192">
            <v>155000</v>
          </cell>
          <cell r="O34192">
            <v>0</v>
          </cell>
          <cell r="P34192">
            <v>0</v>
          </cell>
          <cell r="Q34192">
            <v>155000</v>
          </cell>
        </row>
        <row r="34193">
          <cell r="M34193" t="str">
            <v>805010659_T14389</v>
          </cell>
          <cell r="N34193">
            <v>8500</v>
          </cell>
          <cell r="O34193">
            <v>0</v>
          </cell>
          <cell r="P34193">
            <v>0</v>
          </cell>
          <cell r="Q34193">
            <v>8500</v>
          </cell>
        </row>
        <row r="34194">
          <cell r="M34194" t="str">
            <v>805010659_T14454</v>
          </cell>
          <cell r="N34194">
            <v>397400</v>
          </cell>
          <cell r="O34194">
            <v>0</v>
          </cell>
          <cell r="P34194">
            <v>0</v>
          </cell>
          <cell r="Q34194">
            <v>397400</v>
          </cell>
        </row>
        <row r="34195">
          <cell r="M34195" t="str">
            <v>805010659_T14428</v>
          </cell>
          <cell r="N34195">
            <v>540000</v>
          </cell>
          <cell r="O34195">
            <v>0</v>
          </cell>
          <cell r="P34195">
            <v>0</v>
          </cell>
          <cell r="Q34195">
            <v>540000</v>
          </cell>
        </row>
        <row r="34196">
          <cell r="M34196" t="str">
            <v>805010659_T14482</v>
          </cell>
          <cell r="N34196">
            <v>155000</v>
          </cell>
          <cell r="O34196">
            <v>0</v>
          </cell>
          <cell r="P34196">
            <v>0</v>
          </cell>
          <cell r="Q34196">
            <v>155000</v>
          </cell>
        </row>
        <row r="34197">
          <cell r="M34197" t="str">
            <v>805010659_T14416</v>
          </cell>
          <cell r="N34197">
            <v>8500</v>
          </cell>
          <cell r="O34197">
            <v>0</v>
          </cell>
          <cell r="P34197">
            <v>0</v>
          </cell>
          <cell r="Q34197">
            <v>8500</v>
          </cell>
        </row>
        <row r="34198">
          <cell r="M34198" t="str">
            <v>805010659_T14475</v>
          </cell>
          <cell r="N34198">
            <v>180000</v>
          </cell>
          <cell r="O34198">
            <v>0</v>
          </cell>
          <cell r="P34198">
            <v>0</v>
          </cell>
          <cell r="Q34198">
            <v>180000</v>
          </cell>
        </row>
        <row r="34199">
          <cell r="M34199" t="str">
            <v>805010659_T14524</v>
          </cell>
          <cell r="N34199">
            <v>81000</v>
          </cell>
          <cell r="O34199">
            <v>0</v>
          </cell>
          <cell r="P34199">
            <v>0</v>
          </cell>
          <cell r="Q34199">
            <v>81000</v>
          </cell>
        </row>
        <row r="34200">
          <cell r="M34200" t="str">
            <v>805010659_T14402</v>
          </cell>
          <cell r="N34200">
            <v>50400</v>
          </cell>
          <cell r="O34200">
            <v>0</v>
          </cell>
          <cell r="P34200">
            <v>0</v>
          </cell>
          <cell r="Q34200">
            <v>50400</v>
          </cell>
        </row>
        <row r="34201">
          <cell r="M34201" t="str">
            <v>805010659_T14504</v>
          </cell>
          <cell r="N34201">
            <v>330000</v>
          </cell>
          <cell r="O34201">
            <v>0</v>
          </cell>
          <cell r="P34201">
            <v>0</v>
          </cell>
          <cell r="Q34201">
            <v>330000</v>
          </cell>
        </row>
        <row r="34202">
          <cell r="M34202" t="str">
            <v>805010659_T14447</v>
          </cell>
          <cell r="N34202">
            <v>155000</v>
          </cell>
          <cell r="O34202">
            <v>0</v>
          </cell>
          <cell r="P34202">
            <v>0</v>
          </cell>
          <cell r="Q34202">
            <v>155000</v>
          </cell>
        </row>
        <row r="34203">
          <cell r="M34203" t="str">
            <v>805010659_T14440</v>
          </cell>
          <cell r="N34203">
            <v>155000</v>
          </cell>
          <cell r="O34203">
            <v>0</v>
          </cell>
          <cell r="P34203">
            <v>0</v>
          </cell>
          <cell r="Q34203">
            <v>155000</v>
          </cell>
        </row>
        <row r="34204">
          <cell r="M34204" t="str">
            <v>805010659_T14491</v>
          </cell>
          <cell r="N34204">
            <v>155000</v>
          </cell>
          <cell r="O34204">
            <v>0</v>
          </cell>
          <cell r="P34204">
            <v>0</v>
          </cell>
          <cell r="Q34204">
            <v>155000</v>
          </cell>
        </row>
        <row r="34205">
          <cell r="M34205" t="str">
            <v>805010659_T14405</v>
          </cell>
          <cell r="N34205">
            <v>263500</v>
          </cell>
          <cell r="O34205">
            <v>0</v>
          </cell>
          <cell r="P34205">
            <v>0</v>
          </cell>
          <cell r="Q34205">
            <v>263500</v>
          </cell>
        </row>
        <row r="34206">
          <cell r="M34206" t="str">
            <v>805010659_T14510</v>
          </cell>
          <cell r="N34206">
            <v>155000</v>
          </cell>
          <cell r="O34206">
            <v>0</v>
          </cell>
          <cell r="P34206">
            <v>0</v>
          </cell>
          <cell r="Q34206">
            <v>155000</v>
          </cell>
        </row>
        <row r="34207">
          <cell r="M34207" t="str">
            <v>805010659_T14421</v>
          </cell>
          <cell r="N34207">
            <v>58900</v>
          </cell>
          <cell r="O34207">
            <v>0</v>
          </cell>
          <cell r="P34207">
            <v>0</v>
          </cell>
          <cell r="Q34207">
            <v>58900</v>
          </cell>
        </row>
        <row r="34208">
          <cell r="M34208" t="str">
            <v>805010659_T14453</v>
          </cell>
          <cell r="N34208">
            <v>465000</v>
          </cell>
          <cell r="O34208">
            <v>0</v>
          </cell>
          <cell r="P34208">
            <v>0</v>
          </cell>
          <cell r="Q34208">
            <v>465000</v>
          </cell>
        </row>
        <row r="34209">
          <cell r="M34209" t="str">
            <v>805010659_T14498</v>
          </cell>
          <cell r="N34209">
            <v>274400</v>
          </cell>
          <cell r="O34209">
            <v>0</v>
          </cell>
          <cell r="P34209">
            <v>0</v>
          </cell>
          <cell r="Q34209">
            <v>274400</v>
          </cell>
        </row>
        <row r="34210">
          <cell r="M34210" t="str">
            <v>805010659_T14415</v>
          </cell>
          <cell r="N34210">
            <v>50400</v>
          </cell>
          <cell r="O34210">
            <v>0</v>
          </cell>
          <cell r="P34210">
            <v>0</v>
          </cell>
          <cell r="Q34210">
            <v>50400</v>
          </cell>
        </row>
        <row r="34211">
          <cell r="M34211" t="str">
            <v>805010659_T14411</v>
          </cell>
          <cell r="N34211">
            <v>8500</v>
          </cell>
          <cell r="O34211">
            <v>0</v>
          </cell>
          <cell r="P34211">
            <v>0</v>
          </cell>
          <cell r="Q34211">
            <v>8500</v>
          </cell>
        </row>
        <row r="34212">
          <cell r="M34212" t="str">
            <v>805010659_T14463</v>
          </cell>
          <cell r="N34212">
            <v>81000</v>
          </cell>
          <cell r="O34212">
            <v>0</v>
          </cell>
          <cell r="P34212">
            <v>0</v>
          </cell>
          <cell r="Q34212">
            <v>81000</v>
          </cell>
        </row>
        <row r="34213">
          <cell r="M34213" t="str">
            <v>805010659_T14404</v>
          </cell>
          <cell r="N34213">
            <v>8500</v>
          </cell>
          <cell r="O34213">
            <v>0</v>
          </cell>
          <cell r="P34213">
            <v>0</v>
          </cell>
          <cell r="Q34213">
            <v>8500</v>
          </cell>
        </row>
        <row r="34214">
          <cell r="M34214" t="str">
            <v>805010659_T15072</v>
          </cell>
          <cell r="N34214">
            <v>155000</v>
          </cell>
          <cell r="O34214">
            <v>0</v>
          </cell>
          <cell r="P34214">
            <v>0</v>
          </cell>
          <cell r="Q34214">
            <v>155000</v>
          </cell>
        </row>
        <row r="34215">
          <cell r="M34215" t="str">
            <v>805010659_T14973</v>
          </cell>
          <cell r="N34215">
            <v>29600</v>
          </cell>
          <cell r="O34215">
            <v>0</v>
          </cell>
          <cell r="P34215">
            <v>0</v>
          </cell>
          <cell r="Q34215">
            <v>29600</v>
          </cell>
        </row>
        <row r="34216">
          <cell r="M34216" t="str">
            <v>805010659_T15061</v>
          </cell>
          <cell r="N34216">
            <v>313510</v>
          </cell>
          <cell r="O34216">
            <v>0</v>
          </cell>
          <cell r="P34216">
            <v>0</v>
          </cell>
          <cell r="Q34216">
            <v>313510</v>
          </cell>
        </row>
        <row r="34217">
          <cell r="M34217" t="str">
            <v>805010659_T14998</v>
          </cell>
          <cell r="N34217">
            <v>155000</v>
          </cell>
          <cell r="O34217">
            <v>0</v>
          </cell>
          <cell r="P34217">
            <v>0</v>
          </cell>
          <cell r="Q34217">
            <v>155000</v>
          </cell>
        </row>
        <row r="34218">
          <cell r="M34218" t="str">
            <v>805010659_T15027</v>
          </cell>
          <cell r="N34218">
            <v>81000</v>
          </cell>
          <cell r="O34218">
            <v>0</v>
          </cell>
          <cell r="P34218">
            <v>0</v>
          </cell>
          <cell r="Q34218">
            <v>81000</v>
          </cell>
        </row>
        <row r="34219">
          <cell r="M34219" t="str">
            <v>805010659_T15026</v>
          </cell>
          <cell r="N34219">
            <v>1300000</v>
          </cell>
          <cell r="O34219">
            <v>0</v>
          </cell>
          <cell r="P34219">
            <v>0</v>
          </cell>
          <cell r="Q34219">
            <v>1300000</v>
          </cell>
        </row>
        <row r="34220">
          <cell r="M34220" t="str">
            <v>805010659_T14968</v>
          </cell>
          <cell r="N34220">
            <v>100800</v>
          </cell>
          <cell r="O34220">
            <v>0</v>
          </cell>
          <cell r="P34220">
            <v>0</v>
          </cell>
          <cell r="Q34220">
            <v>100800</v>
          </cell>
        </row>
        <row r="34221">
          <cell r="M34221" t="str">
            <v>805010659_T15054</v>
          </cell>
          <cell r="N34221">
            <v>81000</v>
          </cell>
          <cell r="O34221">
            <v>0</v>
          </cell>
          <cell r="P34221">
            <v>0</v>
          </cell>
          <cell r="Q34221">
            <v>81000</v>
          </cell>
        </row>
        <row r="34222">
          <cell r="M34222" t="str">
            <v>805010659_T15064</v>
          </cell>
          <cell r="N34222">
            <v>155000</v>
          </cell>
          <cell r="O34222">
            <v>0</v>
          </cell>
          <cell r="P34222">
            <v>0</v>
          </cell>
          <cell r="Q34222">
            <v>155000</v>
          </cell>
        </row>
        <row r="34223">
          <cell r="M34223" t="str">
            <v>805010659_T14953</v>
          </cell>
          <cell r="N34223">
            <v>50400</v>
          </cell>
          <cell r="O34223">
            <v>0</v>
          </cell>
          <cell r="P34223">
            <v>0</v>
          </cell>
          <cell r="Q34223">
            <v>50400</v>
          </cell>
        </row>
        <row r="34224">
          <cell r="M34224" t="str">
            <v>805010659_T15023</v>
          </cell>
          <cell r="N34224">
            <v>81000</v>
          </cell>
          <cell r="O34224">
            <v>0</v>
          </cell>
          <cell r="P34224">
            <v>0</v>
          </cell>
          <cell r="Q34224">
            <v>81000</v>
          </cell>
        </row>
        <row r="34225">
          <cell r="M34225" t="str">
            <v>805010659_T14991</v>
          </cell>
          <cell r="N34225">
            <v>52500</v>
          </cell>
          <cell r="O34225">
            <v>0</v>
          </cell>
          <cell r="P34225">
            <v>0</v>
          </cell>
          <cell r="Q34225">
            <v>52500</v>
          </cell>
        </row>
        <row r="34226">
          <cell r="M34226" t="str">
            <v>805010659_T15043</v>
          </cell>
          <cell r="N34226">
            <v>180000</v>
          </cell>
          <cell r="O34226">
            <v>0</v>
          </cell>
          <cell r="P34226">
            <v>0</v>
          </cell>
          <cell r="Q34226">
            <v>180000</v>
          </cell>
        </row>
        <row r="34227">
          <cell r="M34227" t="str">
            <v>805010659_T14945</v>
          </cell>
          <cell r="N34227">
            <v>8500</v>
          </cell>
          <cell r="O34227">
            <v>0</v>
          </cell>
          <cell r="P34227">
            <v>0</v>
          </cell>
          <cell r="Q34227">
            <v>8500</v>
          </cell>
        </row>
        <row r="34228">
          <cell r="M34228" t="str">
            <v>805010659_T14984</v>
          </cell>
          <cell r="N34228">
            <v>20000</v>
          </cell>
          <cell r="O34228">
            <v>0</v>
          </cell>
          <cell r="P34228">
            <v>0</v>
          </cell>
          <cell r="Q34228">
            <v>20000</v>
          </cell>
        </row>
        <row r="34229">
          <cell r="M34229" t="str">
            <v>805010659_T15049</v>
          </cell>
          <cell r="N34229">
            <v>81000</v>
          </cell>
          <cell r="O34229">
            <v>0</v>
          </cell>
          <cell r="P34229">
            <v>0</v>
          </cell>
          <cell r="Q34229">
            <v>81000</v>
          </cell>
        </row>
        <row r="34230">
          <cell r="M34230" t="str">
            <v>805010659_T14940</v>
          </cell>
          <cell r="N34230">
            <v>403200</v>
          </cell>
          <cell r="O34230">
            <v>0</v>
          </cell>
          <cell r="P34230">
            <v>0</v>
          </cell>
          <cell r="Q34230">
            <v>403200</v>
          </cell>
        </row>
        <row r="34231">
          <cell r="M34231" t="str">
            <v>805010659_T15091</v>
          </cell>
          <cell r="N34231">
            <v>932200</v>
          </cell>
          <cell r="O34231">
            <v>0</v>
          </cell>
          <cell r="P34231">
            <v>0</v>
          </cell>
          <cell r="Q34231">
            <v>932200</v>
          </cell>
        </row>
        <row r="34232">
          <cell r="M34232" t="str">
            <v>805010659_T15045</v>
          </cell>
          <cell r="N34232">
            <v>284400</v>
          </cell>
          <cell r="O34232">
            <v>0</v>
          </cell>
          <cell r="P34232">
            <v>0</v>
          </cell>
          <cell r="Q34232">
            <v>284400</v>
          </cell>
        </row>
        <row r="34233">
          <cell r="M34233" t="str">
            <v>805010659_T15005</v>
          </cell>
          <cell r="N34233">
            <v>81000</v>
          </cell>
          <cell r="O34233">
            <v>0</v>
          </cell>
          <cell r="P34233">
            <v>0</v>
          </cell>
          <cell r="Q34233">
            <v>81000</v>
          </cell>
        </row>
        <row r="34234">
          <cell r="M34234" t="str">
            <v>805010659_T15077</v>
          </cell>
          <cell r="N34234">
            <v>155000</v>
          </cell>
          <cell r="O34234">
            <v>0</v>
          </cell>
          <cell r="P34234">
            <v>0</v>
          </cell>
          <cell r="Q34234">
            <v>155000</v>
          </cell>
        </row>
        <row r="34235">
          <cell r="M34235" t="str">
            <v>805010659_T15090</v>
          </cell>
          <cell r="N34235">
            <v>486000</v>
          </cell>
          <cell r="O34235">
            <v>0</v>
          </cell>
          <cell r="P34235">
            <v>0</v>
          </cell>
          <cell r="Q34235">
            <v>486000</v>
          </cell>
        </row>
        <row r="34236">
          <cell r="M34236" t="str">
            <v>805010659_T15082</v>
          </cell>
          <cell r="N34236">
            <v>1022700</v>
          </cell>
          <cell r="O34236">
            <v>0</v>
          </cell>
          <cell r="P34236">
            <v>0</v>
          </cell>
          <cell r="Q34236">
            <v>1022700</v>
          </cell>
        </row>
        <row r="34237">
          <cell r="M34237" t="str">
            <v>805010659_T14946</v>
          </cell>
          <cell r="N34237">
            <v>50400</v>
          </cell>
          <cell r="O34237">
            <v>0</v>
          </cell>
          <cell r="P34237">
            <v>0</v>
          </cell>
          <cell r="Q34237">
            <v>50400</v>
          </cell>
        </row>
        <row r="34238">
          <cell r="M34238" t="str">
            <v>805010659_T15080</v>
          </cell>
          <cell r="N34238">
            <v>52500</v>
          </cell>
          <cell r="O34238">
            <v>0</v>
          </cell>
          <cell r="P34238">
            <v>0</v>
          </cell>
          <cell r="Q34238">
            <v>52500</v>
          </cell>
        </row>
        <row r="34239">
          <cell r="M34239" t="str">
            <v>805010659_T14954</v>
          </cell>
          <cell r="N34239">
            <v>8500</v>
          </cell>
          <cell r="O34239">
            <v>0</v>
          </cell>
          <cell r="P34239">
            <v>0</v>
          </cell>
          <cell r="Q34239">
            <v>8500</v>
          </cell>
        </row>
        <row r="34240">
          <cell r="M34240" t="str">
            <v>805010659_T15078</v>
          </cell>
          <cell r="N34240">
            <v>155000</v>
          </cell>
          <cell r="O34240">
            <v>0</v>
          </cell>
          <cell r="P34240">
            <v>0</v>
          </cell>
          <cell r="Q34240">
            <v>155000</v>
          </cell>
        </row>
        <row r="34241">
          <cell r="M34241" t="str">
            <v>805010659_T14966</v>
          </cell>
          <cell r="N34241">
            <v>25500</v>
          </cell>
          <cell r="O34241">
            <v>0</v>
          </cell>
          <cell r="P34241">
            <v>0</v>
          </cell>
          <cell r="Q34241">
            <v>25500</v>
          </cell>
        </row>
        <row r="34242">
          <cell r="M34242" t="str">
            <v>805010659_T15031</v>
          </cell>
          <cell r="N34242">
            <v>155000</v>
          </cell>
          <cell r="O34242">
            <v>0</v>
          </cell>
          <cell r="P34242">
            <v>0</v>
          </cell>
          <cell r="Q34242">
            <v>155000</v>
          </cell>
        </row>
        <row r="34243">
          <cell r="M34243" t="str">
            <v>805010659_T14957</v>
          </cell>
          <cell r="N34243">
            <v>2469600</v>
          </cell>
          <cell r="O34243">
            <v>0</v>
          </cell>
          <cell r="P34243">
            <v>0</v>
          </cell>
          <cell r="Q34243">
            <v>2469600</v>
          </cell>
        </row>
        <row r="34244">
          <cell r="M34244" t="str">
            <v>805010659_T14958</v>
          </cell>
          <cell r="N34244">
            <v>17000</v>
          </cell>
          <cell r="O34244">
            <v>0</v>
          </cell>
          <cell r="P34244">
            <v>0</v>
          </cell>
          <cell r="Q34244">
            <v>17000</v>
          </cell>
        </row>
        <row r="34245">
          <cell r="M34245" t="str">
            <v>805010659_T14965</v>
          </cell>
          <cell r="N34245">
            <v>39000</v>
          </cell>
          <cell r="O34245">
            <v>0</v>
          </cell>
          <cell r="P34245">
            <v>0</v>
          </cell>
          <cell r="Q34245">
            <v>39000</v>
          </cell>
        </row>
        <row r="34246">
          <cell r="M34246" t="str">
            <v>805010659_T14978</v>
          </cell>
          <cell r="N34246">
            <v>155000</v>
          </cell>
          <cell r="O34246">
            <v>0</v>
          </cell>
          <cell r="P34246">
            <v>0</v>
          </cell>
          <cell r="Q34246">
            <v>155000</v>
          </cell>
        </row>
        <row r="34247">
          <cell r="M34247" t="str">
            <v>805010659_T15000</v>
          </cell>
          <cell r="N34247">
            <v>461000</v>
          </cell>
          <cell r="O34247">
            <v>0</v>
          </cell>
          <cell r="P34247">
            <v>0</v>
          </cell>
          <cell r="Q34247">
            <v>461000</v>
          </cell>
        </row>
        <row r="34248">
          <cell r="M34248" t="str">
            <v>805010659_T15081</v>
          </cell>
          <cell r="N34248">
            <v>155000</v>
          </cell>
          <cell r="O34248">
            <v>0</v>
          </cell>
          <cell r="P34248">
            <v>0</v>
          </cell>
          <cell r="Q34248">
            <v>155000</v>
          </cell>
        </row>
        <row r="34249">
          <cell r="M34249" t="str">
            <v>805010659_T15069</v>
          </cell>
          <cell r="N34249">
            <v>310000</v>
          </cell>
          <cell r="O34249">
            <v>0</v>
          </cell>
          <cell r="P34249">
            <v>0</v>
          </cell>
          <cell r="Q34249">
            <v>310000</v>
          </cell>
        </row>
        <row r="34250">
          <cell r="M34250" t="str">
            <v>805010659_T15035</v>
          </cell>
          <cell r="N34250">
            <v>180000</v>
          </cell>
          <cell r="O34250">
            <v>0</v>
          </cell>
          <cell r="P34250">
            <v>0</v>
          </cell>
          <cell r="Q34250">
            <v>180000</v>
          </cell>
        </row>
        <row r="34251">
          <cell r="M34251" t="str">
            <v>805010659_T15083</v>
          </cell>
          <cell r="N34251">
            <v>155000</v>
          </cell>
          <cell r="O34251">
            <v>0</v>
          </cell>
          <cell r="P34251">
            <v>0</v>
          </cell>
          <cell r="Q34251">
            <v>155000</v>
          </cell>
        </row>
        <row r="34252">
          <cell r="M34252" t="str">
            <v>805010659_T14948</v>
          </cell>
          <cell r="N34252">
            <v>50400</v>
          </cell>
          <cell r="O34252">
            <v>0</v>
          </cell>
          <cell r="P34252">
            <v>0</v>
          </cell>
          <cell r="Q34252">
            <v>50400</v>
          </cell>
        </row>
        <row r="34253">
          <cell r="M34253" t="str">
            <v>805010659_T14963</v>
          </cell>
          <cell r="N34253">
            <v>25500</v>
          </cell>
          <cell r="O34253">
            <v>0</v>
          </cell>
          <cell r="P34253">
            <v>0</v>
          </cell>
          <cell r="Q34253">
            <v>25500</v>
          </cell>
        </row>
        <row r="34254">
          <cell r="M34254" t="str">
            <v>805010659_T14988</v>
          </cell>
          <cell r="N34254">
            <v>303000</v>
          </cell>
          <cell r="O34254">
            <v>0</v>
          </cell>
          <cell r="P34254">
            <v>0</v>
          </cell>
          <cell r="Q34254">
            <v>303000</v>
          </cell>
        </row>
        <row r="34255">
          <cell r="M34255" t="str">
            <v>805010659_T15073</v>
          </cell>
          <cell r="N34255">
            <v>155000</v>
          </cell>
          <cell r="O34255">
            <v>0</v>
          </cell>
          <cell r="P34255">
            <v>0</v>
          </cell>
          <cell r="Q34255">
            <v>155000</v>
          </cell>
        </row>
        <row r="34256">
          <cell r="M34256" t="str">
            <v>805010659_T15051</v>
          </cell>
          <cell r="N34256">
            <v>433000</v>
          </cell>
          <cell r="O34256">
            <v>0</v>
          </cell>
          <cell r="P34256">
            <v>0</v>
          </cell>
          <cell r="Q34256">
            <v>433000</v>
          </cell>
        </row>
        <row r="34257">
          <cell r="M34257" t="str">
            <v>805010659_T14961</v>
          </cell>
          <cell r="N34257">
            <v>34000</v>
          </cell>
          <cell r="O34257">
            <v>0</v>
          </cell>
          <cell r="P34257">
            <v>0</v>
          </cell>
          <cell r="Q34257">
            <v>34000</v>
          </cell>
        </row>
        <row r="34258">
          <cell r="M34258" t="str">
            <v>805010659_T15009</v>
          </cell>
          <cell r="N34258">
            <v>180000</v>
          </cell>
          <cell r="O34258">
            <v>0</v>
          </cell>
          <cell r="P34258">
            <v>0</v>
          </cell>
          <cell r="Q34258">
            <v>180000</v>
          </cell>
        </row>
        <row r="34259">
          <cell r="M34259" t="str">
            <v>805010659_T14977</v>
          </cell>
          <cell r="N34259">
            <v>330000</v>
          </cell>
          <cell r="O34259">
            <v>0</v>
          </cell>
          <cell r="P34259">
            <v>0</v>
          </cell>
          <cell r="Q34259">
            <v>330000</v>
          </cell>
        </row>
        <row r="34260">
          <cell r="M34260" t="str">
            <v>805010659_T15067</v>
          </cell>
          <cell r="N34260">
            <v>155000</v>
          </cell>
          <cell r="O34260">
            <v>0</v>
          </cell>
          <cell r="P34260">
            <v>0</v>
          </cell>
          <cell r="Q34260">
            <v>155000</v>
          </cell>
        </row>
        <row r="34261">
          <cell r="M34261" t="str">
            <v>805010659_T14983</v>
          </cell>
          <cell r="N34261">
            <v>155000</v>
          </cell>
          <cell r="O34261">
            <v>0</v>
          </cell>
          <cell r="P34261">
            <v>0</v>
          </cell>
          <cell r="Q34261">
            <v>155000</v>
          </cell>
        </row>
        <row r="34262">
          <cell r="M34262" t="str">
            <v>805010659_T14937</v>
          </cell>
          <cell r="N34262">
            <v>17000</v>
          </cell>
          <cell r="O34262">
            <v>0</v>
          </cell>
          <cell r="P34262">
            <v>0</v>
          </cell>
          <cell r="Q34262">
            <v>17000</v>
          </cell>
        </row>
        <row r="34263">
          <cell r="M34263" t="str">
            <v>805010659_T14952</v>
          </cell>
          <cell r="N34263">
            <v>156000</v>
          </cell>
          <cell r="O34263">
            <v>0</v>
          </cell>
          <cell r="P34263">
            <v>0</v>
          </cell>
          <cell r="Q34263">
            <v>156000</v>
          </cell>
        </row>
        <row r="34264">
          <cell r="M34264" t="str">
            <v>805010659_T14959</v>
          </cell>
          <cell r="N34264">
            <v>8500</v>
          </cell>
          <cell r="O34264">
            <v>0</v>
          </cell>
          <cell r="P34264">
            <v>0</v>
          </cell>
          <cell r="Q34264">
            <v>8500</v>
          </cell>
        </row>
        <row r="34265">
          <cell r="M34265" t="str">
            <v>805010659_T15079</v>
          </cell>
          <cell r="N34265">
            <v>155000</v>
          </cell>
          <cell r="O34265">
            <v>0</v>
          </cell>
          <cell r="P34265">
            <v>0</v>
          </cell>
          <cell r="Q34265">
            <v>155000</v>
          </cell>
        </row>
        <row r="34266">
          <cell r="M34266" t="str">
            <v>805010659_T15013</v>
          </cell>
          <cell r="N34266">
            <v>494000</v>
          </cell>
          <cell r="O34266">
            <v>0</v>
          </cell>
          <cell r="P34266">
            <v>0</v>
          </cell>
          <cell r="Q34266">
            <v>494000</v>
          </cell>
        </row>
        <row r="34267">
          <cell r="M34267" t="str">
            <v>805010659_T14990</v>
          </cell>
          <cell r="N34267">
            <v>155000</v>
          </cell>
          <cell r="O34267">
            <v>0</v>
          </cell>
          <cell r="P34267">
            <v>0</v>
          </cell>
          <cell r="Q34267">
            <v>155000</v>
          </cell>
        </row>
        <row r="34268">
          <cell r="M34268" t="str">
            <v>805010659_T15048</v>
          </cell>
          <cell r="N34268">
            <v>155000</v>
          </cell>
          <cell r="O34268">
            <v>0</v>
          </cell>
          <cell r="P34268">
            <v>0</v>
          </cell>
          <cell r="Q34268">
            <v>155000</v>
          </cell>
        </row>
        <row r="34269">
          <cell r="M34269" t="str">
            <v>805010659_T15002</v>
          </cell>
          <cell r="N34269">
            <v>180000</v>
          </cell>
          <cell r="O34269">
            <v>0</v>
          </cell>
          <cell r="P34269">
            <v>0</v>
          </cell>
          <cell r="Q34269">
            <v>180000</v>
          </cell>
        </row>
        <row r="34270">
          <cell r="M34270" t="str">
            <v>805010659_T14962</v>
          </cell>
          <cell r="N34270">
            <v>8500</v>
          </cell>
          <cell r="O34270">
            <v>0</v>
          </cell>
          <cell r="P34270">
            <v>0</v>
          </cell>
          <cell r="Q34270">
            <v>8500</v>
          </cell>
        </row>
        <row r="34271">
          <cell r="M34271" t="str">
            <v>805010659_T15020</v>
          </cell>
          <cell r="N34271">
            <v>331000</v>
          </cell>
          <cell r="O34271">
            <v>0</v>
          </cell>
          <cell r="P34271">
            <v>0</v>
          </cell>
          <cell r="Q34271">
            <v>331000</v>
          </cell>
        </row>
        <row r="34272">
          <cell r="M34272" t="str">
            <v>805010659_T15021</v>
          </cell>
          <cell r="N34272">
            <v>331000</v>
          </cell>
          <cell r="O34272">
            <v>0</v>
          </cell>
          <cell r="P34272">
            <v>0</v>
          </cell>
          <cell r="Q34272">
            <v>331000</v>
          </cell>
        </row>
        <row r="34273">
          <cell r="M34273" t="str">
            <v>805010659_T14943</v>
          </cell>
          <cell r="N34273">
            <v>302400</v>
          </cell>
          <cell r="O34273">
            <v>0</v>
          </cell>
          <cell r="P34273">
            <v>0</v>
          </cell>
          <cell r="Q34273">
            <v>302400</v>
          </cell>
        </row>
        <row r="34274">
          <cell r="M34274" t="str">
            <v>805010659_T15070</v>
          </cell>
          <cell r="N34274">
            <v>155000</v>
          </cell>
          <cell r="O34274">
            <v>0</v>
          </cell>
          <cell r="P34274">
            <v>0</v>
          </cell>
          <cell r="Q34274">
            <v>155000</v>
          </cell>
        </row>
        <row r="34275">
          <cell r="M34275" t="str">
            <v>805010659_T15008</v>
          </cell>
          <cell r="N34275">
            <v>155000</v>
          </cell>
          <cell r="O34275">
            <v>0</v>
          </cell>
          <cell r="P34275">
            <v>0</v>
          </cell>
          <cell r="Q34275">
            <v>155000</v>
          </cell>
        </row>
        <row r="34276">
          <cell r="M34276" t="str">
            <v>805010659_T15025</v>
          </cell>
          <cell r="N34276">
            <v>155000</v>
          </cell>
          <cell r="O34276">
            <v>0</v>
          </cell>
          <cell r="P34276">
            <v>0</v>
          </cell>
          <cell r="Q34276">
            <v>155000</v>
          </cell>
        </row>
        <row r="34277">
          <cell r="M34277" t="str">
            <v>805010659_T14995</v>
          </cell>
          <cell r="N34277">
            <v>155000</v>
          </cell>
          <cell r="O34277">
            <v>0</v>
          </cell>
          <cell r="P34277">
            <v>0</v>
          </cell>
          <cell r="Q34277">
            <v>155000</v>
          </cell>
        </row>
        <row r="34278">
          <cell r="M34278" t="str">
            <v>805010659_T15076</v>
          </cell>
          <cell r="N34278">
            <v>518000</v>
          </cell>
          <cell r="O34278">
            <v>0</v>
          </cell>
          <cell r="P34278">
            <v>0</v>
          </cell>
          <cell r="Q34278">
            <v>518000</v>
          </cell>
        </row>
        <row r="34279">
          <cell r="M34279" t="str">
            <v>805010659_T15066</v>
          </cell>
          <cell r="N34279">
            <v>155000</v>
          </cell>
          <cell r="O34279">
            <v>0</v>
          </cell>
          <cell r="P34279">
            <v>0</v>
          </cell>
          <cell r="Q34279">
            <v>155000</v>
          </cell>
        </row>
        <row r="34280">
          <cell r="M34280" t="str">
            <v>805010659_T15065</v>
          </cell>
          <cell r="N34280">
            <v>155000</v>
          </cell>
          <cell r="O34280">
            <v>0</v>
          </cell>
          <cell r="P34280">
            <v>0</v>
          </cell>
          <cell r="Q34280">
            <v>155000</v>
          </cell>
        </row>
        <row r="34281">
          <cell r="M34281" t="str">
            <v>805010659_T15033</v>
          </cell>
          <cell r="N34281">
            <v>155000</v>
          </cell>
          <cell r="O34281">
            <v>0</v>
          </cell>
          <cell r="P34281">
            <v>0</v>
          </cell>
          <cell r="Q34281">
            <v>155000</v>
          </cell>
        </row>
        <row r="34282">
          <cell r="M34282" t="str">
            <v>805010659_T14944</v>
          </cell>
          <cell r="N34282">
            <v>50400</v>
          </cell>
          <cell r="O34282">
            <v>0</v>
          </cell>
          <cell r="P34282">
            <v>0</v>
          </cell>
          <cell r="Q34282">
            <v>50400</v>
          </cell>
        </row>
        <row r="34283">
          <cell r="M34283" t="str">
            <v>805010659_T15089</v>
          </cell>
          <cell r="N34283">
            <v>180000</v>
          </cell>
          <cell r="O34283">
            <v>0</v>
          </cell>
          <cell r="P34283">
            <v>0</v>
          </cell>
          <cell r="Q34283">
            <v>180000</v>
          </cell>
        </row>
        <row r="34284">
          <cell r="M34284" t="str">
            <v>805010659_T15084</v>
          </cell>
          <cell r="N34284">
            <v>155000</v>
          </cell>
          <cell r="O34284">
            <v>0</v>
          </cell>
          <cell r="P34284">
            <v>0</v>
          </cell>
          <cell r="Q34284">
            <v>155000</v>
          </cell>
        </row>
        <row r="34285">
          <cell r="M34285" t="str">
            <v>805010659_T15053</v>
          </cell>
          <cell r="N34285">
            <v>180000</v>
          </cell>
          <cell r="O34285">
            <v>0</v>
          </cell>
          <cell r="P34285">
            <v>0</v>
          </cell>
          <cell r="Q34285">
            <v>180000</v>
          </cell>
        </row>
        <row r="34286">
          <cell r="M34286" t="str">
            <v>805010659_T14997</v>
          </cell>
          <cell r="N34286">
            <v>155000</v>
          </cell>
          <cell r="O34286">
            <v>0</v>
          </cell>
          <cell r="P34286">
            <v>0</v>
          </cell>
          <cell r="Q34286">
            <v>155000</v>
          </cell>
        </row>
        <row r="34287">
          <cell r="M34287" t="str">
            <v>805010659_T15010</v>
          </cell>
          <cell r="N34287">
            <v>310000</v>
          </cell>
          <cell r="O34287">
            <v>0</v>
          </cell>
          <cell r="P34287">
            <v>0</v>
          </cell>
          <cell r="Q34287">
            <v>310000</v>
          </cell>
        </row>
        <row r="34288">
          <cell r="M34288" t="str">
            <v>805010659_T15030</v>
          </cell>
          <cell r="N34288">
            <v>620000</v>
          </cell>
          <cell r="O34288">
            <v>0</v>
          </cell>
          <cell r="P34288">
            <v>0</v>
          </cell>
          <cell r="Q34288">
            <v>620000</v>
          </cell>
        </row>
        <row r="34289">
          <cell r="M34289" t="str">
            <v>805010659_T15058</v>
          </cell>
          <cell r="N34289">
            <v>81000</v>
          </cell>
          <cell r="O34289">
            <v>0</v>
          </cell>
          <cell r="P34289">
            <v>0</v>
          </cell>
          <cell r="Q34289">
            <v>81000</v>
          </cell>
        </row>
        <row r="34290">
          <cell r="M34290" t="str">
            <v>805010659_T15016</v>
          </cell>
          <cell r="N34290">
            <v>155000</v>
          </cell>
          <cell r="O34290">
            <v>0</v>
          </cell>
          <cell r="P34290">
            <v>0</v>
          </cell>
          <cell r="Q34290">
            <v>155000</v>
          </cell>
        </row>
        <row r="34291">
          <cell r="M34291" t="str">
            <v>805010659_T15024</v>
          </cell>
          <cell r="N34291">
            <v>155000</v>
          </cell>
          <cell r="O34291">
            <v>0</v>
          </cell>
          <cell r="P34291">
            <v>0</v>
          </cell>
          <cell r="Q34291">
            <v>155000</v>
          </cell>
        </row>
        <row r="34292">
          <cell r="M34292" t="str">
            <v>805010659_T14969</v>
          </cell>
          <cell r="N34292">
            <v>17000</v>
          </cell>
          <cell r="O34292">
            <v>0</v>
          </cell>
          <cell r="P34292">
            <v>0</v>
          </cell>
          <cell r="Q34292">
            <v>17000</v>
          </cell>
        </row>
        <row r="34293">
          <cell r="M34293" t="str">
            <v>805010659_T15052</v>
          </cell>
          <cell r="N34293">
            <v>419500</v>
          </cell>
          <cell r="O34293">
            <v>0</v>
          </cell>
          <cell r="P34293">
            <v>0</v>
          </cell>
          <cell r="Q34293">
            <v>419500</v>
          </cell>
        </row>
        <row r="34294">
          <cell r="M34294" t="str">
            <v>805010659_T15085</v>
          </cell>
          <cell r="N34294">
            <v>4600000</v>
          </cell>
          <cell r="O34294">
            <v>0</v>
          </cell>
          <cell r="P34294">
            <v>0</v>
          </cell>
          <cell r="Q34294">
            <v>4600000</v>
          </cell>
        </row>
        <row r="34295">
          <cell r="M34295" t="str">
            <v>805010659_T15037</v>
          </cell>
          <cell r="N34295">
            <v>81000</v>
          </cell>
          <cell r="O34295">
            <v>0</v>
          </cell>
          <cell r="P34295">
            <v>0</v>
          </cell>
          <cell r="Q34295">
            <v>81000</v>
          </cell>
        </row>
        <row r="34296">
          <cell r="M34296" t="str">
            <v>805010659_T15063</v>
          </cell>
          <cell r="N34296">
            <v>180000</v>
          </cell>
          <cell r="O34296">
            <v>0</v>
          </cell>
          <cell r="P34296">
            <v>0</v>
          </cell>
          <cell r="Q34296">
            <v>180000</v>
          </cell>
        </row>
        <row r="34297">
          <cell r="M34297" t="str">
            <v>805010659_T15060</v>
          </cell>
          <cell r="N34297">
            <v>155000</v>
          </cell>
          <cell r="O34297">
            <v>0</v>
          </cell>
          <cell r="P34297">
            <v>0</v>
          </cell>
          <cell r="Q34297">
            <v>155000</v>
          </cell>
        </row>
        <row r="34298">
          <cell r="M34298" t="str">
            <v>805010659_T15068</v>
          </cell>
          <cell r="N34298">
            <v>155000</v>
          </cell>
          <cell r="O34298">
            <v>0</v>
          </cell>
          <cell r="P34298">
            <v>0</v>
          </cell>
          <cell r="Q34298">
            <v>155000</v>
          </cell>
        </row>
        <row r="34299">
          <cell r="M34299" t="str">
            <v>805010659_T14956</v>
          </cell>
          <cell r="N34299">
            <v>263500</v>
          </cell>
          <cell r="O34299">
            <v>0</v>
          </cell>
          <cell r="P34299">
            <v>0</v>
          </cell>
          <cell r="Q34299">
            <v>263500</v>
          </cell>
        </row>
        <row r="34300">
          <cell r="M34300" t="str">
            <v>805010659_T15088</v>
          </cell>
          <cell r="N34300">
            <v>330000</v>
          </cell>
          <cell r="O34300">
            <v>0</v>
          </cell>
          <cell r="P34300">
            <v>0</v>
          </cell>
          <cell r="Q34300">
            <v>330000</v>
          </cell>
        </row>
        <row r="34301">
          <cell r="M34301" t="str">
            <v>805010659_T15050</v>
          </cell>
          <cell r="N34301">
            <v>155000</v>
          </cell>
          <cell r="O34301">
            <v>0</v>
          </cell>
          <cell r="P34301">
            <v>0</v>
          </cell>
          <cell r="Q34301">
            <v>155000</v>
          </cell>
        </row>
        <row r="34302">
          <cell r="M34302" t="str">
            <v>805010659_T14955</v>
          </cell>
          <cell r="N34302">
            <v>8500</v>
          </cell>
          <cell r="O34302">
            <v>0</v>
          </cell>
          <cell r="P34302">
            <v>0</v>
          </cell>
          <cell r="Q34302">
            <v>8500</v>
          </cell>
        </row>
        <row r="34303">
          <cell r="M34303" t="str">
            <v>805010659_T15032</v>
          </cell>
          <cell r="N34303">
            <v>81000</v>
          </cell>
          <cell r="O34303">
            <v>0</v>
          </cell>
          <cell r="P34303">
            <v>0</v>
          </cell>
          <cell r="Q34303">
            <v>81000</v>
          </cell>
        </row>
        <row r="34304">
          <cell r="M34304" t="str">
            <v>805010659_T14974</v>
          </cell>
          <cell r="N34304">
            <v>222400</v>
          </cell>
          <cell r="O34304">
            <v>0</v>
          </cell>
          <cell r="P34304">
            <v>0</v>
          </cell>
          <cell r="Q34304">
            <v>222400</v>
          </cell>
        </row>
        <row r="34305">
          <cell r="M34305" t="str">
            <v>805010659_T14951</v>
          </cell>
          <cell r="N34305">
            <v>238000</v>
          </cell>
          <cell r="O34305">
            <v>0</v>
          </cell>
          <cell r="P34305">
            <v>0</v>
          </cell>
          <cell r="Q34305">
            <v>238000</v>
          </cell>
        </row>
        <row r="34306">
          <cell r="M34306" t="str">
            <v>805010659_T14950</v>
          </cell>
          <cell r="N34306">
            <v>164500</v>
          </cell>
          <cell r="O34306">
            <v>0</v>
          </cell>
          <cell r="P34306">
            <v>0</v>
          </cell>
          <cell r="Q34306">
            <v>164500</v>
          </cell>
        </row>
        <row r="34307">
          <cell r="M34307" t="str">
            <v>805010659_T15029</v>
          </cell>
          <cell r="N34307">
            <v>155000</v>
          </cell>
          <cell r="O34307">
            <v>0</v>
          </cell>
          <cell r="P34307">
            <v>0</v>
          </cell>
          <cell r="Q34307">
            <v>155000</v>
          </cell>
        </row>
        <row r="34308">
          <cell r="M34308" t="str">
            <v>805010659_T14979</v>
          </cell>
          <cell r="N34308">
            <v>155000</v>
          </cell>
          <cell r="O34308">
            <v>0</v>
          </cell>
          <cell r="P34308">
            <v>0</v>
          </cell>
          <cell r="Q34308">
            <v>155000</v>
          </cell>
        </row>
        <row r="34309">
          <cell r="M34309" t="str">
            <v>805010659_T15056</v>
          </cell>
          <cell r="N34309">
            <v>163500</v>
          </cell>
          <cell r="O34309">
            <v>0</v>
          </cell>
          <cell r="P34309">
            <v>0</v>
          </cell>
          <cell r="Q34309">
            <v>163500</v>
          </cell>
        </row>
        <row r="34310">
          <cell r="M34310" t="str">
            <v>805010659_T14996</v>
          </cell>
          <cell r="N34310">
            <v>155000</v>
          </cell>
          <cell r="O34310">
            <v>0</v>
          </cell>
          <cell r="P34310">
            <v>0</v>
          </cell>
          <cell r="Q34310">
            <v>155000</v>
          </cell>
        </row>
        <row r="34311">
          <cell r="M34311" t="str">
            <v>805010659_T14938</v>
          </cell>
          <cell r="N34311">
            <v>17000</v>
          </cell>
          <cell r="O34311">
            <v>0</v>
          </cell>
          <cell r="P34311">
            <v>0</v>
          </cell>
          <cell r="Q34311">
            <v>17000</v>
          </cell>
        </row>
        <row r="34312">
          <cell r="M34312" t="str">
            <v>805010659_T14999</v>
          </cell>
          <cell r="N34312">
            <v>155000</v>
          </cell>
          <cell r="O34312">
            <v>0</v>
          </cell>
          <cell r="P34312">
            <v>0</v>
          </cell>
          <cell r="Q34312">
            <v>155000</v>
          </cell>
        </row>
        <row r="34313">
          <cell r="M34313" t="str">
            <v>805010659_T15004</v>
          </cell>
          <cell r="N34313">
            <v>155000</v>
          </cell>
          <cell r="O34313">
            <v>0</v>
          </cell>
          <cell r="P34313">
            <v>0</v>
          </cell>
          <cell r="Q34313">
            <v>155000</v>
          </cell>
        </row>
        <row r="34314">
          <cell r="M34314" t="str">
            <v>805010659_T15038</v>
          </cell>
          <cell r="N34314">
            <v>155000</v>
          </cell>
          <cell r="O34314">
            <v>0</v>
          </cell>
          <cell r="P34314">
            <v>0</v>
          </cell>
          <cell r="Q34314">
            <v>155000</v>
          </cell>
        </row>
        <row r="34315">
          <cell r="M34315" t="str">
            <v>805010659_T15001</v>
          </cell>
          <cell r="N34315">
            <v>461000</v>
          </cell>
          <cell r="O34315">
            <v>0</v>
          </cell>
          <cell r="P34315">
            <v>0</v>
          </cell>
          <cell r="Q34315">
            <v>461000</v>
          </cell>
        </row>
        <row r="34316">
          <cell r="M34316" t="str">
            <v>805010659_T14949</v>
          </cell>
          <cell r="N34316">
            <v>8500</v>
          </cell>
          <cell r="O34316">
            <v>0</v>
          </cell>
          <cell r="P34316">
            <v>0</v>
          </cell>
          <cell r="Q34316">
            <v>8500</v>
          </cell>
        </row>
        <row r="34317">
          <cell r="M34317" t="str">
            <v>805010659_T15044</v>
          </cell>
          <cell r="N34317">
            <v>382800</v>
          </cell>
          <cell r="O34317">
            <v>0</v>
          </cell>
          <cell r="P34317">
            <v>0</v>
          </cell>
          <cell r="Q34317">
            <v>382800</v>
          </cell>
        </row>
        <row r="34318">
          <cell r="M34318" t="str">
            <v>805010659_T15007</v>
          </cell>
          <cell r="N34318">
            <v>27000</v>
          </cell>
          <cell r="O34318">
            <v>0</v>
          </cell>
          <cell r="P34318">
            <v>0</v>
          </cell>
          <cell r="Q34318">
            <v>27000</v>
          </cell>
        </row>
        <row r="34319">
          <cell r="M34319" t="str">
            <v>805010659_T15057</v>
          </cell>
          <cell r="N34319">
            <v>52500</v>
          </cell>
          <cell r="O34319">
            <v>0</v>
          </cell>
          <cell r="P34319">
            <v>0</v>
          </cell>
          <cell r="Q34319">
            <v>52500</v>
          </cell>
        </row>
        <row r="34320">
          <cell r="M34320" t="str">
            <v>805010659_T15059</v>
          </cell>
          <cell r="N34320">
            <v>52500</v>
          </cell>
          <cell r="O34320">
            <v>0</v>
          </cell>
          <cell r="P34320">
            <v>0</v>
          </cell>
          <cell r="Q34320">
            <v>52500</v>
          </cell>
        </row>
        <row r="34321">
          <cell r="M34321" t="str">
            <v>805010659_T14972</v>
          </cell>
          <cell r="N34321">
            <v>58900</v>
          </cell>
          <cell r="O34321">
            <v>0</v>
          </cell>
          <cell r="P34321">
            <v>0</v>
          </cell>
          <cell r="Q34321">
            <v>58900</v>
          </cell>
        </row>
        <row r="34322">
          <cell r="M34322" t="str">
            <v>805010659_T15012</v>
          </cell>
          <cell r="N34322">
            <v>155000</v>
          </cell>
          <cell r="O34322">
            <v>0</v>
          </cell>
          <cell r="P34322">
            <v>0</v>
          </cell>
          <cell r="Q34322">
            <v>155000</v>
          </cell>
        </row>
        <row r="34323">
          <cell r="M34323" t="str">
            <v>805010659_T15071</v>
          </cell>
          <cell r="N34323">
            <v>155000</v>
          </cell>
          <cell r="O34323">
            <v>0</v>
          </cell>
          <cell r="P34323">
            <v>0</v>
          </cell>
          <cell r="Q34323">
            <v>155000</v>
          </cell>
        </row>
        <row r="34324">
          <cell r="M34324" t="str">
            <v>805010659_T14941</v>
          </cell>
          <cell r="N34324">
            <v>85000</v>
          </cell>
          <cell r="O34324">
            <v>0</v>
          </cell>
          <cell r="P34324">
            <v>0</v>
          </cell>
          <cell r="Q34324">
            <v>85000</v>
          </cell>
        </row>
        <row r="34325">
          <cell r="M34325" t="str">
            <v>805010659_T15046</v>
          </cell>
          <cell r="N34325">
            <v>348000</v>
          </cell>
          <cell r="O34325">
            <v>0</v>
          </cell>
          <cell r="P34325">
            <v>0</v>
          </cell>
          <cell r="Q34325">
            <v>348000</v>
          </cell>
        </row>
        <row r="34326">
          <cell r="M34326" t="str">
            <v>805010659_T14992</v>
          </cell>
          <cell r="N34326">
            <v>155000</v>
          </cell>
          <cell r="O34326">
            <v>0</v>
          </cell>
          <cell r="P34326">
            <v>0</v>
          </cell>
          <cell r="Q34326">
            <v>155000</v>
          </cell>
        </row>
        <row r="34327">
          <cell r="M34327" t="str">
            <v>805010659_T14936</v>
          </cell>
          <cell r="N34327">
            <v>50400</v>
          </cell>
          <cell r="O34327">
            <v>0</v>
          </cell>
          <cell r="P34327">
            <v>0</v>
          </cell>
          <cell r="Q34327">
            <v>50400</v>
          </cell>
        </row>
        <row r="34328">
          <cell r="M34328" t="str">
            <v>805010659_T15062</v>
          </cell>
          <cell r="N34328">
            <v>81000</v>
          </cell>
          <cell r="O34328">
            <v>0</v>
          </cell>
          <cell r="P34328">
            <v>0</v>
          </cell>
          <cell r="Q34328">
            <v>81000</v>
          </cell>
        </row>
        <row r="34329">
          <cell r="M34329" t="str">
            <v>805010659_T14976</v>
          </cell>
          <cell r="N34329">
            <v>518000</v>
          </cell>
          <cell r="O34329">
            <v>0</v>
          </cell>
          <cell r="P34329">
            <v>0</v>
          </cell>
          <cell r="Q34329">
            <v>518000</v>
          </cell>
        </row>
        <row r="34330">
          <cell r="M34330" t="str">
            <v>805010659_T15017</v>
          </cell>
          <cell r="N34330">
            <v>155000</v>
          </cell>
          <cell r="O34330">
            <v>0</v>
          </cell>
          <cell r="P34330">
            <v>0</v>
          </cell>
          <cell r="Q34330">
            <v>155000</v>
          </cell>
        </row>
        <row r="34331">
          <cell r="M34331" t="str">
            <v>805010659_T15028</v>
          </cell>
          <cell r="N34331">
            <v>155000</v>
          </cell>
          <cell r="O34331">
            <v>0</v>
          </cell>
          <cell r="P34331">
            <v>0</v>
          </cell>
          <cell r="Q34331">
            <v>155000</v>
          </cell>
        </row>
        <row r="34332">
          <cell r="M34332" t="str">
            <v>805010659_T14993</v>
          </cell>
          <cell r="N34332">
            <v>155000</v>
          </cell>
          <cell r="O34332">
            <v>0</v>
          </cell>
          <cell r="P34332">
            <v>0</v>
          </cell>
          <cell r="Q34332">
            <v>155000</v>
          </cell>
        </row>
        <row r="34333">
          <cell r="M34333" t="str">
            <v>805010659_T14982</v>
          </cell>
          <cell r="N34333">
            <v>81000</v>
          </cell>
          <cell r="O34333">
            <v>0</v>
          </cell>
          <cell r="P34333">
            <v>0</v>
          </cell>
          <cell r="Q34333">
            <v>81000</v>
          </cell>
        </row>
        <row r="34334">
          <cell r="M34334" t="str">
            <v>805010659_T15074</v>
          </cell>
          <cell r="N34334">
            <v>86700</v>
          </cell>
          <cell r="O34334">
            <v>0</v>
          </cell>
          <cell r="P34334">
            <v>0</v>
          </cell>
          <cell r="Q34334">
            <v>86700</v>
          </cell>
        </row>
        <row r="34335">
          <cell r="M34335" t="str">
            <v>805010659_T14967</v>
          </cell>
          <cell r="N34335">
            <v>50400</v>
          </cell>
          <cell r="O34335">
            <v>0</v>
          </cell>
          <cell r="P34335">
            <v>0</v>
          </cell>
          <cell r="Q34335">
            <v>50400</v>
          </cell>
        </row>
        <row r="34336">
          <cell r="M34336" t="str">
            <v>805010659_T14970</v>
          </cell>
          <cell r="N34336">
            <v>50400</v>
          </cell>
          <cell r="O34336">
            <v>0</v>
          </cell>
          <cell r="P34336">
            <v>0</v>
          </cell>
          <cell r="Q34336">
            <v>50400</v>
          </cell>
        </row>
        <row r="34337">
          <cell r="M34337" t="str">
            <v>805010659_T15015</v>
          </cell>
          <cell r="N34337">
            <v>310000</v>
          </cell>
          <cell r="O34337">
            <v>0</v>
          </cell>
          <cell r="P34337">
            <v>0</v>
          </cell>
          <cell r="Q34337">
            <v>310000</v>
          </cell>
        </row>
        <row r="34338">
          <cell r="M34338" t="str">
            <v>805010659_T15022</v>
          </cell>
          <cell r="N34338">
            <v>250000</v>
          </cell>
          <cell r="O34338">
            <v>0</v>
          </cell>
          <cell r="P34338">
            <v>0</v>
          </cell>
          <cell r="Q34338">
            <v>250000</v>
          </cell>
        </row>
        <row r="34339">
          <cell r="M34339" t="str">
            <v>805010659_T15006</v>
          </cell>
          <cell r="N34339">
            <v>45000</v>
          </cell>
          <cell r="O34339">
            <v>0</v>
          </cell>
          <cell r="P34339">
            <v>0</v>
          </cell>
          <cell r="Q34339">
            <v>45000</v>
          </cell>
        </row>
        <row r="34340">
          <cell r="M34340" t="str">
            <v>805010659_T15086</v>
          </cell>
          <cell r="N34340">
            <v>155000</v>
          </cell>
          <cell r="O34340">
            <v>0</v>
          </cell>
          <cell r="P34340">
            <v>0</v>
          </cell>
          <cell r="Q34340">
            <v>155000</v>
          </cell>
        </row>
        <row r="34341">
          <cell r="M34341" t="str">
            <v>805010659_T14960</v>
          </cell>
          <cell r="N34341">
            <v>8500</v>
          </cell>
          <cell r="O34341">
            <v>0</v>
          </cell>
          <cell r="P34341">
            <v>0</v>
          </cell>
          <cell r="Q34341">
            <v>8500</v>
          </cell>
        </row>
        <row r="34342">
          <cell r="M34342" t="str">
            <v>805010659_T14975</v>
          </cell>
          <cell r="N34342">
            <v>222400</v>
          </cell>
          <cell r="O34342">
            <v>0</v>
          </cell>
          <cell r="P34342">
            <v>0</v>
          </cell>
          <cell r="Q34342">
            <v>222400</v>
          </cell>
        </row>
        <row r="34343">
          <cell r="M34343" t="str">
            <v>805010659_T15034</v>
          </cell>
          <cell r="N34343">
            <v>155000</v>
          </cell>
          <cell r="O34343">
            <v>0</v>
          </cell>
          <cell r="P34343">
            <v>0</v>
          </cell>
          <cell r="Q34343">
            <v>155000</v>
          </cell>
        </row>
        <row r="34344">
          <cell r="M34344" t="str">
            <v>805010659_T15087</v>
          </cell>
          <cell r="N34344">
            <v>358500</v>
          </cell>
          <cell r="O34344">
            <v>0</v>
          </cell>
          <cell r="P34344">
            <v>0</v>
          </cell>
          <cell r="Q34344">
            <v>358500</v>
          </cell>
        </row>
        <row r="34345">
          <cell r="M34345" t="str">
            <v>805010659_T15040</v>
          </cell>
          <cell r="N34345">
            <v>155000</v>
          </cell>
          <cell r="O34345">
            <v>0</v>
          </cell>
          <cell r="P34345">
            <v>0</v>
          </cell>
          <cell r="Q34345">
            <v>155000</v>
          </cell>
        </row>
        <row r="34346">
          <cell r="M34346" t="str">
            <v>805010659_T15042</v>
          </cell>
          <cell r="N34346">
            <v>180000</v>
          </cell>
          <cell r="O34346">
            <v>0</v>
          </cell>
          <cell r="P34346">
            <v>0</v>
          </cell>
          <cell r="Q34346">
            <v>180000</v>
          </cell>
        </row>
        <row r="34347">
          <cell r="M34347" t="str">
            <v>805010659_T14947</v>
          </cell>
          <cell r="N34347">
            <v>8500</v>
          </cell>
          <cell r="O34347">
            <v>0</v>
          </cell>
          <cell r="P34347">
            <v>0</v>
          </cell>
          <cell r="Q34347">
            <v>8500</v>
          </cell>
        </row>
        <row r="34348">
          <cell r="M34348" t="str">
            <v>805010659_P23946</v>
          </cell>
          <cell r="N34348">
            <v>155000</v>
          </cell>
          <cell r="O34348">
            <v>0</v>
          </cell>
          <cell r="P34348">
            <v>0</v>
          </cell>
          <cell r="Q34348">
            <v>155000</v>
          </cell>
        </row>
        <row r="34349">
          <cell r="M34349" t="str">
            <v>805010659_P23947</v>
          </cell>
          <cell r="N34349">
            <v>155000</v>
          </cell>
          <cell r="O34349">
            <v>0</v>
          </cell>
          <cell r="P34349">
            <v>0</v>
          </cell>
          <cell r="Q34349">
            <v>155000</v>
          </cell>
        </row>
        <row r="34350">
          <cell r="M34350" t="str">
            <v>805010659_T13304</v>
          </cell>
          <cell r="N34350">
            <v>8500</v>
          </cell>
          <cell r="O34350">
            <v>0</v>
          </cell>
          <cell r="P34350">
            <v>0</v>
          </cell>
          <cell r="Q34350">
            <v>8500</v>
          </cell>
        </row>
        <row r="34351">
          <cell r="M34351" t="str">
            <v>805010659_P22953</v>
          </cell>
          <cell r="N34351">
            <v>155000</v>
          </cell>
          <cell r="O34351">
            <v>0</v>
          </cell>
          <cell r="P34351">
            <v>0</v>
          </cell>
          <cell r="Q34351">
            <v>155000</v>
          </cell>
        </row>
        <row r="34352">
          <cell r="M34352" t="str">
            <v>805010659_T14007</v>
          </cell>
          <cell r="N34352">
            <v>155000</v>
          </cell>
          <cell r="O34352">
            <v>0</v>
          </cell>
          <cell r="P34352">
            <v>0</v>
          </cell>
          <cell r="Q34352">
            <v>155000</v>
          </cell>
        </row>
        <row r="34353">
          <cell r="M34353" t="str">
            <v>805010659_T13979</v>
          </cell>
          <cell r="N34353">
            <v>155000</v>
          </cell>
          <cell r="O34353">
            <v>0</v>
          </cell>
          <cell r="P34353">
            <v>0</v>
          </cell>
          <cell r="Q34353">
            <v>155000</v>
          </cell>
        </row>
        <row r="34354">
          <cell r="M34354" t="str">
            <v>805010659_T13967</v>
          </cell>
          <cell r="N34354">
            <v>8500</v>
          </cell>
          <cell r="O34354">
            <v>0</v>
          </cell>
          <cell r="P34354">
            <v>0</v>
          </cell>
          <cell r="Q34354">
            <v>8500</v>
          </cell>
        </row>
        <row r="34355">
          <cell r="M34355" t="str">
            <v>805010659_T13972</v>
          </cell>
          <cell r="N34355">
            <v>50400</v>
          </cell>
          <cell r="O34355">
            <v>0</v>
          </cell>
          <cell r="P34355">
            <v>0</v>
          </cell>
          <cell r="Q34355">
            <v>50400</v>
          </cell>
        </row>
        <row r="34356">
          <cell r="M34356" t="str">
            <v>805010659_T13969</v>
          </cell>
          <cell r="N34356">
            <v>51000</v>
          </cell>
          <cell r="O34356">
            <v>0</v>
          </cell>
          <cell r="P34356">
            <v>0</v>
          </cell>
          <cell r="Q34356">
            <v>51000</v>
          </cell>
        </row>
        <row r="34357">
          <cell r="M34357" t="str">
            <v>805010659_T13959</v>
          </cell>
          <cell r="N34357">
            <v>6500</v>
          </cell>
          <cell r="O34357">
            <v>0</v>
          </cell>
          <cell r="P34357">
            <v>0</v>
          </cell>
          <cell r="Q34357">
            <v>6500</v>
          </cell>
        </row>
        <row r="34358">
          <cell r="M34358" t="str">
            <v>805010659_T13946</v>
          </cell>
          <cell r="N34358">
            <v>39000</v>
          </cell>
          <cell r="O34358">
            <v>0</v>
          </cell>
          <cell r="P34358">
            <v>0</v>
          </cell>
          <cell r="Q34358">
            <v>39000</v>
          </cell>
        </row>
        <row r="34359">
          <cell r="M34359" t="str">
            <v>805010659_T13942</v>
          </cell>
          <cell r="N34359">
            <v>403200</v>
          </cell>
          <cell r="O34359">
            <v>0</v>
          </cell>
          <cell r="P34359">
            <v>0</v>
          </cell>
          <cell r="Q34359">
            <v>403200</v>
          </cell>
        </row>
        <row r="34360">
          <cell r="M34360" t="str">
            <v>805010659_T13951</v>
          </cell>
          <cell r="N34360">
            <v>39000</v>
          </cell>
          <cell r="O34360">
            <v>0</v>
          </cell>
          <cell r="P34360">
            <v>0</v>
          </cell>
          <cell r="Q34360">
            <v>39000</v>
          </cell>
        </row>
        <row r="34361">
          <cell r="M34361" t="str">
            <v>805010659_T13961</v>
          </cell>
          <cell r="N34361">
            <v>6500</v>
          </cell>
          <cell r="O34361">
            <v>0</v>
          </cell>
          <cell r="P34361">
            <v>0</v>
          </cell>
          <cell r="Q34361">
            <v>6500</v>
          </cell>
        </row>
        <row r="34362">
          <cell r="M34362" t="str">
            <v>805010659_T13976</v>
          </cell>
          <cell r="N34362">
            <v>151200</v>
          </cell>
          <cell r="O34362">
            <v>0</v>
          </cell>
          <cell r="P34362">
            <v>0</v>
          </cell>
          <cell r="Q34362">
            <v>151200</v>
          </cell>
        </row>
        <row r="34363">
          <cell r="M34363" t="str">
            <v>805010659_T13970</v>
          </cell>
          <cell r="N34363">
            <v>33200</v>
          </cell>
          <cell r="O34363">
            <v>0</v>
          </cell>
          <cell r="P34363">
            <v>0</v>
          </cell>
          <cell r="Q34363">
            <v>33200</v>
          </cell>
        </row>
        <row r="34364">
          <cell r="M34364" t="str">
            <v>805010659_T13985</v>
          </cell>
          <cell r="N34364">
            <v>155000</v>
          </cell>
          <cell r="O34364">
            <v>0</v>
          </cell>
          <cell r="P34364">
            <v>0</v>
          </cell>
          <cell r="Q34364">
            <v>155000</v>
          </cell>
        </row>
        <row r="34365">
          <cell r="M34365" t="str">
            <v>805010659_T14009</v>
          </cell>
          <cell r="N34365">
            <v>155000</v>
          </cell>
          <cell r="O34365">
            <v>0</v>
          </cell>
          <cell r="P34365">
            <v>0</v>
          </cell>
          <cell r="Q34365">
            <v>155000</v>
          </cell>
        </row>
        <row r="34366">
          <cell r="M34366" t="str">
            <v>805010659_T13994</v>
          </cell>
          <cell r="N34366">
            <v>155000</v>
          </cell>
          <cell r="O34366">
            <v>0</v>
          </cell>
          <cell r="P34366">
            <v>0</v>
          </cell>
          <cell r="Q34366">
            <v>155000</v>
          </cell>
        </row>
        <row r="34367">
          <cell r="M34367" t="str">
            <v>805010659_T13980</v>
          </cell>
          <cell r="N34367">
            <v>155000</v>
          </cell>
          <cell r="O34367">
            <v>0</v>
          </cell>
          <cell r="P34367">
            <v>0</v>
          </cell>
          <cell r="Q34367">
            <v>155000</v>
          </cell>
        </row>
        <row r="34368">
          <cell r="M34368" t="str">
            <v>805010659_T13966</v>
          </cell>
          <cell r="N34368">
            <v>39000</v>
          </cell>
          <cell r="O34368">
            <v>0</v>
          </cell>
          <cell r="P34368">
            <v>0</v>
          </cell>
          <cell r="Q34368">
            <v>39000</v>
          </cell>
        </row>
        <row r="34369">
          <cell r="M34369" t="str">
            <v>805010659_T13943</v>
          </cell>
          <cell r="N34369">
            <v>8500</v>
          </cell>
          <cell r="O34369">
            <v>0</v>
          </cell>
          <cell r="P34369">
            <v>0</v>
          </cell>
          <cell r="Q34369">
            <v>8500</v>
          </cell>
        </row>
        <row r="34370">
          <cell r="M34370" t="str">
            <v>805010659_T13954</v>
          </cell>
          <cell r="N34370">
            <v>39000</v>
          </cell>
          <cell r="O34370">
            <v>0</v>
          </cell>
          <cell r="P34370">
            <v>0</v>
          </cell>
          <cell r="Q34370">
            <v>39000</v>
          </cell>
        </row>
        <row r="34371">
          <cell r="M34371" t="str">
            <v>805010659_T13973</v>
          </cell>
          <cell r="N34371">
            <v>50400</v>
          </cell>
          <cell r="O34371">
            <v>0</v>
          </cell>
          <cell r="P34371">
            <v>0</v>
          </cell>
          <cell r="Q34371">
            <v>50400</v>
          </cell>
        </row>
        <row r="34372">
          <cell r="M34372" t="str">
            <v>805010659_T14015</v>
          </cell>
          <cell r="N34372">
            <v>411600</v>
          </cell>
          <cell r="O34372">
            <v>0</v>
          </cell>
          <cell r="P34372">
            <v>0</v>
          </cell>
          <cell r="Q34372">
            <v>411600</v>
          </cell>
        </row>
        <row r="34373">
          <cell r="M34373" t="str">
            <v>805010659_T13947</v>
          </cell>
          <cell r="N34373">
            <v>39000</v>
          </cell>
          <cell r="O34373">
            <v>0</v>
          </cell>
          <cell r="P34373">
            <v>0</v>
          </cell>
          <cell r="Q34373">
            <v>39000</v>
          </cell>
        </row>
        <row r="34374">
          <cell r="M34374" t="str">
            <v>805010659_T13986</v>
          </cell>
          <cell r="N34374">
            <v>155000</v>
          </cell>
          <cell r="O34374">
            <v>0</v>
          </cell>
          <cell r="P34374">
            <v>0</v>
          </cell>
          <cell r="Q34374">
            <v>155000</v>
          </cell>
        </row>
        <row r="34375">
          <cell r="M34375" t="str">
            <v>805010659_T14002</v>
          </cell>
          <cell r="N34375">
            <v>155000</v>
          </cell>
          <cell r="O34375">
            <v>0</v>
          </cell>
          <cell r="P34375">
            <v>0</v>
          </cell>
          <cell r="Q34375">
            <v>155000</v>
          </cell>
        </row>
        <row r="34376">
          <cell r="M34376" t="str">
            <v>805010659_T13981</v>
          </cell>
          <cell r="N34376">
            <v>155000</v>
          </cell>
          <cell r="O34376">
            <v>0</v>
          </cell>
          <cell r="P34376">
            <v>0</v>
          </cell>
          <cell r="Q34376">
            <v>155000</v>
          </cell>
        </row>
        <row r="34377">
          <cell r="M34377" t="str">
            <v>805010659_T13983</v>
          </cell>
          <cell r="N34377">
            <v>155000</v>
          </cell>
          <cell r="O34377">
            <v>0</v>
          </cell>
          <cell r="P34377">
            <v>0</v>
          </cell>
          <cell r="Q34377">
            <v>155000</v>
          </cell>
        </row>
        <row r="34378">
          <cell r="M34378" t="str">
            <v>805010659_T14011</v>
          </cell>
          <cell r="N34378">
            <v>155000</v>
          </cell>
          <cell r="O34378">
            <v>0</v>
          </cell>
          <cell r="P34378">
            <v>0</v>
          </cell>
          <cell r="Q34378">
            <v>155000</v>
          </cell>
        </row>
        <row r="34379">
          <cell r="M34379" t="str">
            <v>805010659_T13988</v>
          </cell>
          <cell r="N34379">
            <v>52500</v>
          </cell>
          <cell r="O34379">
            <v>0</v>
          </cell>
          <cell r="P34379">
            <v>0</v>
          </cell>
          <cell r="Q34379">
            <v>52500</v>
          </cell>
        </row>
        <row r="34380">
          <cell r="M34380" t="str">
            <v>805010659_T13977</v>
          </cell>
          <cell r="N34380">
            <v>194000</v>
          </cell>
          <cell r="O34380">
            <v>0</v>
          </cell>
          <cell r="P34380">
            <v>0</v>
          </cell>
          <cell r="Q34380">
            <v>194000</v>
          </cell>
        </row>
        <row r="34381">
          <cell r="M34381" t="str">
            <v>805010659_T13945</v>
          </cell>
          <cell r="N34381">
            <v>39000</v>
          </cell>
          <cell r="O34381">
            <v>0</v>
          </cell>
          <cell r="P34381">
            <v>0</v>
          </cell>
          <cell r="Q34381">
            <v>39000</v>
          </cell>
        </row>
        <row r="34382">
          <cell r="M34382" t="str">
            <v>805010659_T13953</v>
          </cell>
          <cell r="N34382">
            <v>39000</v>
          </cell>
          <cell r="O34382">
            <v>0</v>
          </cell>
          <cell r="P34382">
            <v>0</v>
          </cell>
          <cell r="Q34382">
            <v>39000</v>
          </cell>
        </row>
        <row r="34383">
          <cell r="M34383" t="str">
            <v>805010659_T13978</v>
          </cell>
          <cell r="N34383">
            <v>155000</v>
          </cell>
          <cell r="O34383">
            <v>0</v>
          </cell>
          <cell r="P34383">
            <v>0</v>
          </cell>
          <cell r="Q34383">
            <v>155000</v>
          </cell>
        </row>
        <row r="34384">
          <cell r="M34384" t="str">
            <v>805010659_T13987</v>
          </cell>
          <cell r="N34384">
            <v>27000</v>
          </cell>
          <cell r="O34384">
            <v>0</v>
          </cell>
          <cell r="P34384">
            <v>0</v>
          </cell>
          <cell r="Q34384">
            <v>27000</v>
          </cell>
        </row>
        <row r="34385">
          <cell r="M34385" t="str">
            <v>805010659_T14020</v>
          </cell>
          <cell r="N34385">
            <v>155000</v>
          </cell>
          <cell r="O34385">
            <v>0</v>
          </cell>
          <cell r="P34385">
            <v>0</v>
          </cell>
          <cell r="Q34385">
            <v>155000</v>
          </cell>
        </row>
        <row r="34386">
          <cell r="M34386" t="str">
            <v>805010659_T13999</v>
          </cell>
          <cell r="N34386">
            <v>155000</v>
          </cell>
          <cell r="O34386">
            <v>0</v>
          </cell>
          <cell r="P34386">
            <v>0</v>
          </cell>
          <cell r="Q34386">
            <v>155000</v>
          </cell>
        </row>
        <row r="34387">
          <cell r="M34387" t="str">
            <v>805010659_T14019</v>
          </cell>
          <cell r="N34387">
            <v>155000</v>
          </cell>
          <cell r="O34387">
            <v>0</v>
          </cell>
          <cell r="P34387">
            <v>0</v>
          </cell>
          <cell r="Q34387">
            <v>155000</v>
          </cell>
        </row>
        <row r="34388">
          <cell r="M34388" t="str">
            <v>805010659_T14005</v>
          </cell>
          <cell r="N34388">
            <v>155000</v>
          </cell>
          <cell r="O34388">
            <v>0</v>
          </cell>
          <cell r="P34388">
            <v>0</v>
          </cell>
          <cell r="Q34388">
            <v>155000</v>
          </cell>
        </row>
        <row r="34389">
          <cell r="M34389" t="str">
            <v>805010659_T14018</v>
          </cell>
          <cell r="N34389">
            <v>155000</v>
          </cell>
          <cell r="O34389">
            <v>0</v>
          </cell>
          <cell r="P34389">
            <v>0</v>
          </cell>
          <cell r="Q34389">
            <v>155000</v>
          </cell>
        </row>
        <row r="34390">
          <cell r="M34390" t="str">
            <v>805010659_T13993</v>
          </cell>
          <cell r="N34390">
            <v>330000</v>
          </cell>
          <cell r="O34390">
            <v>0</v>
          </cell>
          <cell r="P34390">
            <v>0</v>
          </cell>
          <cell r="Q34390">
            <v>330000</v>
          </cell>
        </row>
        <row r="34391">
          <cell r="M34391" t="str">
            <v>805010659_T14001</v>
          </cell>
          <cell r="N34391">
            <v>155000</v>
          </cell>
          <cell r="O34391">
            <v>0</v>
          </cell>
          <cell r="P34391">
            <v>0</v>
          </cell>
          <cell r="Q34391">
            <v>155000</v>
          </cell>
        </row>
        <row r="34392">
          <cell r="M34392" t="str">
            <v>805010659_T13950</v>
          </cell>
          <cell r="N34392">
            <v>201600</v>
          </cell>
          <cell r="O34392">
            <v>0</v>
          </cell>
          <cell r="P34392">
            <v>0</v>
          </cell>
          <cell r="Q34392">
            <v>201600</v>
          </cell>
        </row>
        <row r="34393">
          <cell r="M34393" t="str">
            <v>805010659_T13992</v>
          </cell>
          <cell r="N34393">
            <v>310000</v>
          </cell>
          <cell r="O34393">
            <v>0</v>
          </cell>
          <cell r="P34393">
            <v>0</v>
          </cell>
          <cell r="Q34393">
            <v>310000</v>
          </cell>
        </row>
        <row r="34394">
          <cell r="M34394" t="str">
            <v>805010659_T14000</v>
          </cell>
          <cell r="N34394">
            <v>310000</v>
          </cell>
          <cell r="O34394">
            <v>0</v>
          </cell>
          <cell r="P34394">
            <v>0</v>
          </cell>
          <cell r="Q34394">
            <v>310000</v>
          </cell>
        </row>
        <row r="34395">
          <cell r="M34395" t="str">
            <v>805010659_T13962</v>
          </cell>
          <cell r="N34395">
            <v>50400</v>
          </cell>
          <cell r="O34395">
            <v>0</v>
          </cell>
          <cell r="P34395">
            <v>0</v>
          </cell>
          <cell r="Q34395">
            <v>50400</v>
          </cell>
        </row>
        <row r="34396">
          <cell r="M34396" t="str">
            <v>805010659_T13957</v>
          </cell>
          <cell r="N34396">
            <v>6500</v>
          </cell>
          <cell r="O34396">
            <v>0</v>
          </cell>
          <cell r="P34396">
            <v>0</v>
          </cell>
          <cell r="Q34396">
            <v>6500</v>
          </cell>
        </row>
        <row r="34397">
          <cell r="M34397" t="str">
            <v>805010659_T13952</v>
          </cell>
          <cell r="N34397">
            <v>8500</v>
          </cell>
          <cell r="O34397">
            <v>0</v>
          </cell>
          <cell r="P34397">
            <v>0</v>
          </cell>
          <cell r="Q34397">
            <v>8500</v>
          </cell>
        </row>
        <row r="34398">
          <cell r="M34398" t="str">
            <v>805010659_T14006</v>
          </cell>
          <cell r="N34398">
            <v>155000</v>
          </cell>
          <cell r="O34398">
            <v>0</v>
          </cell>
          <cell r="P34398">
            <v>0</v>
          </cell>
          <cell r="Q34398">
            <v>155000</v>
          </cell>
        </row>
        <row r="34399">
          <cell r="M34399" t="str">
            <v>805010659_T14013</v>
          </cell>
          <cell r="N34399">
            <v>155000</v>
          </cell>
          <cell r="O34399">
            <v>0</v>
          </cell>
          <cell r="P34399">
            <v>0</v>
          </cell>
          <cell r="Q34399">
            <v>155000</v>
          </cell>
        </row>
        <row r="34400">
          <cell r="M34400" t="str">
            <v>805010659_T13997</v>
          </cell>
          <cell r="N34400">
            <v>310000</v>
          </cell>
          <cell r="O34400">
            <v>0</v>
          </cell>
          <cell r="P34400">
            <v>0</v>
          </cell>
          <cell r="Q34400">
            <v>310000</v>
          </cell>
        </row>
        <row r="34401">
          <cell r="M34401" t="str">
            <v>805010659_T13989</v>
          </cell>
          <cell r="N34401">
            <v>155000</v>
          </cell>
          <cell r="O34401">
            <v>0</v>
          </cell>
          <cell r="P34401">
            <v>0</v>
          </cell>
          <cell r="Q34401">
            <v>155000</v>
          </cell>
        </row>
        <row r="34402">
          <cell r="M34402" t="str">
            <v>805010659_T13995</v>
          </cell>
          <cell r="N34402">
            <v>155000</v>
          </cell>
          <cell r="O34402">
            <v>0</v>
          </cell>
          <cell r="P34402">
            <v>0</v>
          </cell>
          <cell r="Q34402">
            <v>155000</v>
          </cell>
        </row>
        <row r="34403">
          <cell r="M34403" t="str">
            <v>805010659_T14010</v>
          </cell>
          <cell r="N34403">
            <v>155000</v>
          </cell>
          <cell r="O34403">
            <v>0</v>
          </cell>
          <cell r="P34403">
            <v>0</v>
          </cell>
          <cell r="Q34403">
            <v>155000</v>
          </cell>
        </row>
        <row r="34404">
          <cell r="M34404" t="str">
            <v>805010659_T14008</v>
          </cell>
          <cell r="N34404">
            <v>155000</v>
          </cell>
          <cell r="O34404">
            <v>0</v>
          </cell>
          <cell r="P34404">
            <v>0</v>
          </cell>
          <cell r="Q34404">
            <v>155000</v>
          </cell>
        </row>
        <row r="34405">
          <cell r="M34405" t="str">
            <v>805010659_T14016</v>
          </cell>
          <cell r="N34405">
            <v>180000</v>
          </cell>
          <cell r="O34405">
            <v>0</v>
          </cell>
          <cell r="P34405">
            <v>0</v>
          </cell>
          <cell r="Q34405">
            <v>180000</v>
          </cell>
        </row>
        <row r="34406">
          <cell r="M34406" t="str">
            <v>805010659_T13990</v>
          </cell>
          <cell r="N34406">
            <v>154990</v>
          </cell>
          <cell r="O34406">
            <v>0</v>
          </cell>
          <cell r="P34406">
            <v>0</v>
          </cell>
          <cell r="Q34406">
            <v>154990</v>
          </cell>
        </row>
        <row r="34407">
          <cell r="M34407" t="str">
            <v>805010659_T14003</v>
          </cell>
          <cell r="N34407">
            <v>155000</v>
          </cell>
          <cell r="O34407">
            <v>0</v>
          </cell>
          <cell r="P34407">
            <v>0</v>
          </cell>
          <cell r="Q34407">
            <v>155000</v>
          </cell>
        </row>
        <row r="34408">
          <cell r="M34408" t="str">
            <v>805010659_T13975</v>
          </cell>
          <cell r="N34408">
            <v>25500</v>
          </cell>
          <cell r="O34408">
            <v>0</v>
          </cell>
          <cell r="P34408">
            <v>0</v>
          </cell>
          <cell r="Q34408">
            <v>25500</v>
          </cell>
        </row>
        <row r="34409">
          <cell r="M34409" t="str">
            <v>805010659_T13956</v>
          </cell>
          <cell r="N34409">
            <v>8500</v>
          </cell>
          <cell r="O34409">
            <v>0</v>
          </cell>
          <cell r="P34409">
            <v>0</v>
          </cell>
          <cell r="Q34409">
            <v>8500</v>
          </cell>
        </row>
        <row r="34410">
          <cell r="M34410" t="str">
            <v>805010659_T13971</v>
          </cell>
          <cell r="N34410">
            <v>50400</v>
          </cell>
          <cell r="O34410">
            <v>0</v>
          </cell>
          <cell r="P34410">
            <v>0</v>
          </cell>
          <cell r="Q34410">
            <v>50400</v>
          </cell>
        </row>
        <row r="34411">
          <cell r="M34411" t="str">
            <v>805010659_T13949</v>
          </cell>
          <cell r="N34411">
            <v>8500</v>
          </cell>
          <cell r="O34411">
            <v>0</v>
          </cell>
          <cell r="P34411">
            <v>0</v>
          </cell>
          <cell r="Q34411">
            <v>8500</v>
          </cell>
        </row>
        <row r="34412">
          <cell r="M34412" t="str">
            <v>805010659_T13998</v>
          </cell>
          <cell r="N34412">
            <v>155000</v>
          </cell>
          <cell r="O34412">
            <v>0</v>
          </cell>
          <cell r="P34412">
            <v>0</v>
          </cell>
          <cell r="Q34412">
            <v>155000</v>
          </cell>
        </row>
        <row r="34413">
          <cell r="M34413" t="str">
            <v>805010659_T13960</v>
          </cell>
          <cell r="N34413">
            <v>6500</v>
          </cell>
          <cell r="O34413">
            <v>0</v>
          </cell>
          <cell r="P34413">
            <v>0</v>
          </cell>
          <cell r="Q34413">
            <v>6500</v>
          </cell>
        </row>
        <row r="34414">
          <cell r="M34414" t="str">
            <v>805010659_T14017</v>
          </cell>
          <cell r="N34414">
            <v>155000</v>
          </cell>
          <cell r="O34414">
            <v>0</v>
          </cell>
          <cell r="P34414">
            <v>0</v>
          </cell>
          <cell r="Q34414">
            <v>155000</v>
          </cell>
        </row>
        <row r="34415">
          <cell r="M34415" t="str">
            <v>805010659_T14014</v>
          </cell>
          <cell r="N34415">
            <v>155000</v>
          </cell>
          <cell r="O34415">
            <v>0</v>
          </cell>
          <cell r="P34415">
            <v>0</v>
          </cell>
          <cell r="Q34415">
            <v>155000</v>
          </cell>
        </row>
        <row r="34416">
          <cell r="M34416" t="str">
            <v>805010659_T13944</v>
          </cell>
          <cell r="N34416">
            <v>78000</v>
          </cell>
          <cell r="O34416">
            <v>0</v>
          </cell>
          <cell r="P34416">
            <v>0</v>
          </cell>
          <cell r="Q34416">
            <v>78000</v>
          </cell>
        </row>
        <row r="34417">
          <cell r="M34417" t="str">
            <v>805010659_T13996</v>
          </cell>
          <cell r="N34417">
            <v>162000</v>
          </cell>
          <cell r="O34417">
            <v>0</v>
          </cell>
          <cell r="P34417">
            <v>0</v>
          </cell>
          <cell r="Q34417">
            <v>162000</v>
          </cell>
        </row>
        <row r="34418">
          <cell r="M34418" t="str">
            <v>805010659_T13991</v>
          </cell>
          <cell r="N34418">
            <v>292200</v>
          </cell>
          <cell r="O34418">
            <v>0</v>
          </cell>
          <cell r="P34418">
            <v>0</v>
          </cell>
          <cell r="Q34418">
            <v>292200</v>
          </cell>
        </row>
        <row r="34419">
          <cell r="M34419" t="str">
            <v>805010659_T14004</v>
          </cell>
          <cell r="N34419">
            <v>155000</v>
          </cell>
          <cell r="O34419">
            <v>0</v>
          </cell>
          <cell r="P34419">
            <v>0</v>
          </cell>
          <cell r="Q34419">
            <v>155000</v>
          </cell>
        </row>
        <row r="34420">
          <cell r="M34420" t="str">
            <v>805010659_T13948</v>
          </cell>
          <cell r="N34420">
            <v>39000</v>
          </cell>
          <cell r="O34420">
            <v>0</v>
          </cell>
          <cell r="P34420">
            <v>0</v>
          </cell>
          <cell r="Q34420">
            <v>39000</v>
          </cell>
        </row>
        <row r="34421">
          <cell r="M34421" t="str">
            <v>805010659_T13941</v>
          </cell>
          <cell r="N34421">
            <v>8500</v>
          </cell>
          <cell r="O34421">
            <v>0</v>
          </cell>
          <cell r="P34421">
            <v>0</v>
          </cell>
          <cell r="Q34421">
            <v>8500</v>
          </cell>
        </row>
        <row r="34422">
          <cell r="M34422" t="str">
            <v>805010659_T13974</v>
          </cell>
          <cell r="N34422">
            <v>58900</v>
          </cell>
          <cell r="O34422">
            <v>0</v>
          </cell>
          <cell r="P34422">
            <v>0</v>
          </cell>
          <cell r="Q34422">
            <v>58900</v>
          </cell>
        </row>
        <row r="34423">
          <cell r="M34423" t="str">
            <v>805010659_T14012</v>
          </cell>
          <cell r="N34423">
            <v>312200</v>
          </cell>
          <cell r="O34423">
            <v>0</v>
          </cell>
          <cell r="P34423">
            <v>0</v>
          </cell>
          <cell r="Q34423">
            <v>312200</v>
          </cell>
        </row>
        <row r="34424">
          <cell r="M34424" t="str">
            <v>805010659_T13982</v>
          </cell>
          <cell r="N34424">
            <v>155000</v>
          </cell>
          <cell r="O34424">
            <v>0</v>
          </cell>
          <cell r="P34424">
            <v>0</v>
          </cell>
          <cell r="Q34424">
            <v>155000</v>
          </cell>
        </row>
        <row r="34425">
          <cell r="M34425" t="str">
            <v>805010659_P22561</v>
          </cell>
          <cell r="N34425">
            <v>155000</v>
          </cell>
          <cell r="O34425">
            <v>0</v>
          </cell>
          <cell r="P34425">
            <v>0</v>
          </cell>
          <cell r="Q34425">
            <v>155000</v>
          </cell>
        </row>
        <row r="34426">
          <cell r="M34426" t="str">
            <v>805010659_P22560</v>
          </cell>
          <cell r="N34426">
            <v>208000</v>
          </cell>
          <cell r="O34426">
            <v>0</v>
          </cell>
          <cell r="P34426">
            <v>0</v>
          </cell>
          <cell r="Q34426">
            <v>208000</v>
          </cell>
        </row>
        <row r="34427">
          <cell r="M34427" t="str">
            <v>805010659_T13323</v>
          </cell>
          <cell r="N34427">
            <v>155000</v>
          </cell>
          <cell r="O34427">
            <v>0</v>
          </cell>
          <cell r="P34427">
            <v>0</v>
          </cell>
          <cell r="Q34427">
            <v>155000</v>
          </cell>
        </row>
        <row r="34428">
          <cell r="M34428" t="str">
            <v>805010659_T13370</v>
          </cell>
          <cell r="N34428">
            <v>8500</v>
          </cell>
          <cell r="O34428">
            <v>0</v>
          </cell>
          <cell r="P34428">
            <v>0</v>
          </cell>
          <cell r="Q34428">
            <v>8500</v>
          </cell>
        </row>
        <row r="34429">
          <cell r="M34429" t="str">
            <v>805010659_T13375</v>
          </cell>
          <cell r="N34429">
            <v>806400</v>
          </cell>
          <cell r="O34429">
            <v>0</v>
          </cell>
          <cell r="P34429">
            <v>0</v>
          </cell>
          <cell r="Q34429">
            <v>806400</v>
          </cell>
        </row>
        <row r="34430">
          <cell r="M34430" t="str">
            <v>805010659_T13306</v>
          </cell>
          <cell r="N34430">
            <v>133800</v>
          </cell>
          <cell r="O34430">
            <v>0</v>
          </cell>
          <cell r="P34430">
            <v>0</v>
          </cell>
          <cell r="Q34430">
            <v>133800</v>
          </cell>
        </row>
        <row r="34431">
          <cell r="M34431" t="str">
            <v>805010659_T13343</v>
          </cell>
          <cell r="N34431">
            <v>155000</v>
          </cell>
          <cell r="O34431">
            <v>0</v>
          </cell>
          <cell r="P34431">
            <v>0</v>
          </cell>
          <cell r="Q34431">
            <v>155000</v>
          </cell>
        </row>
        <row r="34432">
          <cell r="M34432" t="str">
            <v>805010659_T13362</v>
          </cell>
          <cell r="N34432">
            <v>155000</v>
          </cell>
          <cell r="O34432">
            <v>0</v>
          </cell>
          <cell r="P34432">
            <v>0</v>
          </cell>
          <cell r="Q34432">
            <v>155000</v>
          </cell>
        </row>
        <row r="34433">
          <cell r="M34433" t="str">
            <v>805010659_T13284</v>
          </cell>
          <cell r="N34433">
            <v>201600</v>
          </cell>
          <cell r="O34433">
            <v>0</v>
          </cell>
          <cell r="P34433">
            <v>0</v>
          </cell>
          <cell r="Q34433">
            <v>201600</v>
          </cell>
        </row>
        <row r="34434">
          <cell r="M34434" t="str">
            <v>805010659_T13277</v>
          </cell>
          <cell r="N34434">
            <v>403200</v>
          </cell>
          <cell r="O34434">
            <v>0</v>
          </cell>
          <cell r="P34434">
            <v>0</v>
          </cell>
          <cell r="Q34434">
            <v>403200</v>
          </cell>
        </row>
        <row r="34435">
          <cell r="M34435" t="str">
            <v>805010659_T13298</v>
          </cell>
          <cell r="N34435">
            <v>34000</v>
          </cell>
          <cell r="O34435">
            <v>0</v>
          </cell>
          <cell r="P34435">
            <v>0</v>
          </cell>
          <cell r="Q34435">
            <v>34000</v>
          </cell>
        </row>
        <row r="34436">
          <cell r="M34436" t="str">
            <v>805010659_T13365</v>
          </cell>
          <cell r="N34436">
            <v>155000</v>
          </cell>
          <cell r="O34436">
            <v>0</v>
          </cell>
          <cell r="P34436">
            <v>0</v>
          </cell>
          <cell r="Q34436">
            <v>155000</v>
          </cell>
        </row>
        <row r="34437">
          <cell r="M34437" t="str">
            <v>805010659_T13303</v>
          </cell>
          <cell r="N34437">
            <v>51000</v>
          </cell>
          <cell r="O34437">
            <v>0</v>
          </cell>
          <cell r="P34437">
            <v>0</v>
          </cell>
          <cell r="Q34437">
            <v>51000</v>
          </cell>
        </row>
        <row r="34438">
          <cell r="M34438" t="str">
            <v>805010659_T13356</v>
          </cell>
          <cell r="N34438">
            <v>155000</v>
          </cell>
          <cell r="O34438">
            <v>0</v>
          </cell>
          <cell r="P34438">
            <v>0</v>
          </cell>
          <cell r="Q34438">
            <v>155000</v>
          </cell>
        </row>
        <row r="34439">
          <cell r="M34439" t="str">
            <v>805010659_T13275</v>
          </cell>
          <cell r="N34439">
            <v>302400</v>
          </cell>
          <cell r="O34439">
            <v>0</v>
          </cell>
          <cell r="P34439">
            <v>0</v>
          </cell>
          <cell r="Q34439">
            <v>302400</v>
          </cell>
        </row>
        <row r="34440">
          <cell r="M34440" t="str">
            <v>805010659_T13348</v>
          </cell>
          <cell r="N34440">
            <v>155000</v>
          </cell>
          <cell r="O34440">
            <v>0</v>
          </cell>
          <cell r="P34440">
            <v>0</v>
          </cell>
          <cell r="Q34440">
            <v>155000</v>
          </cell>
        </row>
        <row r="34441">
          <cell r="M34441" t="str">
            <v>805010659_T13332</v>
          </cell>
          <cell r="N34441">
            <v>155000</v>
          </cell>
          <cell r="O34441">
            <v>0</v>
          </cell>
          <cell r="P34441">
            <v>0</v>
          </cell>
          <cell r="Q34441">
            <v>155000</v>
          </cell>
        </row>
        <row r="34442">
          <cell r="M34442" t="str">
            <v>805010659_T13286</v>
          </cell>
          <cell r="N34442">
            <v>1360800</v>
          </cell>
          <cell r="O34442">
            <v>0</v>
          </cell>
          <cell r="P34442">
            <v>0</v>
          </cell>
          <cell r="Q34442">
            <v>1360800</v>
          </cell>
        </row>
        <row r="34443">
          <cell r="M34443" t="str">
            <v>805010659_T13309</v>
          </cell>
          <cell r="N34443">
            <v>8500</v>
          </cell>
          <cell r="O34443">
            <v>0</v>
          </cell>
          <cell r="P34443">
            <v>0</v>
          </cell>
          <cell r="Q34443">
            <v>8500</v>
          </cell>
        </row>
        <row r="34444">
          <cell r="M34444" t="str">
            <v>805010659_T13329</v>
          </cell>
          <cell r="N34444">
            <v>310000</v>
          </cell>
          <cell r="O34444">
            <v>0</v>
          </cell>
          <cell r="P34444">
            <v>0</v>
          </cell>
          <cell r="Q34444">
            <v>310000</v>
          </cell>
        </row>
        <row r="34445">
          <cell r="M34445" t="str">
            <v>805010659_T13335</v>
          </cell>
          <cell r="N34445">
            <v>155000</v>
          </cell>
          <cell r="O34445">
            <v>0</v>
          </cell>
          <cell r="P34445">
            <v>0</v>
          </cell>
          <cell r="Q34445">
            <v>155000</v>
          </cell>
        </row>
        <row r="34446">
          <cell r="M34446" t="str">
            <v>805010659_T13368</v>
          </cell>
          <cell r="N34446">
            <v>155000</v>
          </cell>
          <cell r="O34446">
            <v>0</v>
          </cell>
          <cell r="P34446">
            <v>0</v>
          </cell>
          <cell r="Q34446">
            <v>155000</v>
          </cell>
        </row>
        <row r="34447">
          <cell r="M34447" t="str">
            <v>805010659_T13350</v>
          </cell>
          <cell r="N34447">
            <v>310000</v>
          </cell>
          <cell r="O34447">
            <v>0</v>
          </cell>
          <cell r="P34447">
            <v>0</v>
          </cell>
          <cell r="Q34447">
            <v>310000</v>
          </cell>
        </row>
        <row r="34448">
          <cell r="M34448" t="str">
            <v>805010659_T13361</v>
          </cell>
          <cell r="N34448">
            <v>155000</v>
          </cell>
          <cell r="O34448">
            <v>0</v>
          </cell>
          <cell r="P34448">
            <v>0</v>
          </cell>
          <cell r="Q34448">
            <v>155000</v>
          </cell>
        </row>
        <row r="34449">
          <cell r="M34449" t="str">
            <v>805010659_T13346</v>
          </cell>
          <cell r="N34449">
            <v>155000</v>
          </cell>
          <cell r="O34449">
            <v>0</v>
          </cell>
          <cell r="P34449">
            <v>0</v>
          </cell>
          <cell r="Q34449">
            <v>155000</v>
          </cell>
        </row>
        <row r="34450">
          <cell r="M34450" t="str">
            <v>805010659_T13283</v>
          </cell>
          <cell r="N34450">
            <v>50400</v>
          </cell>
          <cell r="O34450">
            <v>0</v>
          </cell>
          <cell r="P34450">
            <v>0</v>
          </cell>
          <cell r="Q34450">
            <v>50400</v>
          </cell>
        </row>
        <row r="34451">
          <cell r="M34451" t="str">
            <v>805010659_T13364</v>
          </cell>
          <cell r="N34451">
            <v>155000</v>
          </cell>
          <cell r="O34451">
            <v>0</v>
          </cell>
          <cell r="P34451">
            <v>0</v>
          </cell>
          <cell r="Q34451">
            <v>155000</v>
          </cell>
        </row>
        <row r="34452">
          <cell r="M34452" t="str">
            <v>805010659_T13336</v>
          </cell>
          <cell r="N34452">
            <v>155000</v>
          </cell>
          <cell r="O34452">
            <v>0</v>
          </cell>
          <cell r="P34452">
            <v>0</v>
          </cell>
          <cell r="Q34452">
            <v>155000</v>
          </cell>
        </row>
        <row r="34453">
          <cell r="M34453" t="str">
            <v>805010659_T13281</v>
          </cell>
          <cell r="N34453">
            <v>8500</v>
          </cell>
          <cell r="O34453">
            <v>0</v>
          </cell>
          <cell r="P34453">
            <v>0</v>
          </cell>
          <cell r="Q34453">
            <v>8500</v>
          </cell>
        </row>
        <row r="34454">
          <cell r="M34454" t="str">
            <v>805010659_T13280</v>
          </cell>
          <cell r="N34454">
            <v>8500</v>
          </cell>
          <cell r="O34454">
            <v>0</v>
          </cell>
          <cell r="P34454">
            <v>0</v>
          </cell>
          <cell r="Q34454">
            <v>8500</v>
          </cell>
        </row>
        <row r="34455">
          <cell r="M34455" t="str">
            <v>805010659_T13297</v>
          </cell>
          <cell r="N34455">
            <v>8500</v>
          </cell>
          <cell r="O34455">
            <v>0</v>
          </cell>
          <cell r="P34455">
            <v>0</v>
          </cell>
          <cell r="Q34455">
            <v>8500</v>
          </cell>
        </row>
        <row r="34456">
          <cell r="M34456" t="str">
            <v>805010659_T13371</v>
          </cell>
          <cell r="N34456">
            <v>8500</v>
          </cell>
          <cell r="O34456">
            <v>0</v>
          </cell>
          <cell r="P34456">
            <v>0</v>
          </cell>
          <cell r="Q34456">
            <v>8500</v>
          </cell>
        </row>
        <row r="34457">
          <cell r="M34457" t="str">
            <v>805010659_T13314</v>
          </cell>
          <cell r="N34457">
            <v>51000</v>
          </cell>
          <cell r="O34457">
            <v>0</v>
          </cell>
          <cell r="P34457">
            <v>0</v>
          </cell>
          <cell r="Q34457">
            <v>51000</v>
          </cell>
        </row>
        <row r="34458">
          <cell r="M34458" t="str">
            <v>805010659_T13308</v>
          </cell>
          <cell r="N34458">
            <v>8500</v>
          </cell>
          <cell r="O34458">
            <v>0</v>
          </cell>
          <cell r="P34458">
            <v>0</v>
          </cell>
          <cell r="Q34458">
            <v>8500</v>
          </cell>
        </row>
        <row r="34459">
          <cell r="M34459" t="str">
            <v>805010659_T13373</v>
          </cell>
          <cell r="N34459">
            <v>15000</v>
          </cell>
          <cell r="O34459">
            <v>0</v>
          </cell>
          <cell r="P34459">
            <v>0</v>
          </cell>
          <cell r="Q34459">
            <v>15000</v>
          </cell>
        </row>
        <row r="34460">
          <cell r="M34460" t="str">
            <v>805010659_T13292</v>
          </cell>
          <cell r="N34460">
            <v>8500</v>
          </cell>
          <cell r="O34460">
            <v>0</v>
          </cell>
          <cell r="P34460">
            <v>0</v>
          </cell>
          <cell r="Q34460">
            <v>8500</v>
          </cell>
        </row>
        <row r="34461">
          <cell r="M34461" t="str">
            <v>805010659_T13377</v>
          </cell>
          <cell r="N34461">
            <v>420000</v>
          </cell>
          <cell r="O34461">
            <v>0</v>
          </cell>
          <cell r="P34461">
            <v>0</v>
          </cell>
          <cell r="Q34461">
            <v>420000</v>
          </cell>
        </row>
        <row r="34462">
          <cell r="M34462" t="str">
            <v>805010659_T13333</v>
          </cell>
          <cell r="N34462">
            <v>381000</v>
          </cell>
          <cell r="O34462">
            <v>0</v>
          </cell>
          <cell r="P34462">
            <v>0</v>
          </cell>
          <cell r="Q34462">
            <v>381000</v>
          </cell>
        </row>
        <row r="34463">
          <cell r="M34463" t="str">
            <v>805010659_T13325</v>
          </cell>
          <cell r="N34463">
            <v>310000</v>
          </cell>
          <cell r="O34463">
            <v>0</v>
          </cell>
          <cell r="P34463">
            <v>0</v>
          </cell>
          <cell r="Q34463">
            <v>310000</v>
          </cell>
        </row>
        <row r="34464">
          <cell r="M34464" t="str">
            <v>805010659_T13337</v>
          </cell>
          <cell r="N34464">
            <v>357899</v>
          </cell>
          <cell r="O34464">
            <v>0</v>
          </cell>
          <cell r="P34464">
            <v>0</v>
          </cell>
          <cell r="Q34464">
            <v>357899</v>
          </cell>
        </row>
        <row r="34465">
          <cell r="M34465" t="str">
            <v>805010659_T13355</v>
          </cell>
          <cell r="N34465">
            <v>155000</v>
          </cell>
          <cell r="O34465">
            <v>0</v>
          </cell>
          <cell r="P34465">
            <v>0</v>
          </cell>
          <cell r="Q34465">
            <v>155000</v>
          </cell>
        </row>
        <row r="34466">
          <cell r="M34466" t="str">
            <v>805010659_T13322</v>
          </cell>
          <cell r="N34466">
            <v>155000</v>
          </cell>
          <cell r="O34466">
            <v>0</v>
          </cell>
          <cell r="P34466">
            <v>0</v>
          </cell>
          <cell r="Q34466">
            <v>155000</v>
          </cell>
        </row>
        <row r="34467">
          <cell r="M34467" t="str">
            <v>805010659_T13319</v>
          </cell>
          <cell r="N34467">
            <v>155000</v>
          </cell>
          <cell r="O34467">
            <v>0</v>
          </cell>
          <cell r="P34467">
            <v>0</v>
          </cell>
          <cell r="Q34467">
            <v>155000</v>
          </cell>
        </row>
        <row r="34468">
          <cell r="M34468" t="str">
            <v>805010659_T13379</v>
          </cell>
          <cell r="N34468">
            <v>6500</v>
          </cell>
          <cell r="O34468">
            <v>0</v>
          </cell>
          <cell r="P34468">
            <v>0</v>
          </cell>
          <cell r="Q34468">
            <v>6500</v>
          </cell>
        </row>
        <row r="34469">
          <cell r="M34469" t="str">
            <v>805010659_T13296</v>
          </cell>
          <cell r="N34469">
            <v>50400</v>
          </cell>
          <cell r="O34469">
            <v>0</v>
          </cell>
          <cell r="P34469">
            <v>0</v>
          </cell>
          <cell r="Q34469">
            <v>50400</v>
          </cell>
        </row>
        <row r="34470">
          <cell r="M34470" t="str">
            <v>805010659_T13282</v>
          </cell>
          <cell r="N34470">
            <v>50400</v>
          </cell>
          <cell r="O34470">
            <v>0</v>
          </cell>
          <cell r="P34470">
            <v>0</v>
          </cell>
          <cell r="Q34470">
            <v>50400</v>
          </cell>
        </row>
        <row r="34471">
          <cell r="M34471" t="str">
            <v>805010659_T13354</v>
          </cell>
          <cell r="N34471">
            <v>155000</v>
          </cell>
          <cell r="O34471">
            <v>0</v>
          </cell>
          <cell r="P34471">
            <v>0</v>
          </cell>
          <cell r="Q34471">
            <v>155000</v>
          </cell>
        </row>
        <row r="34472">
          <cell r="M34472" t="str">
            <v>805010659_T13345</v>
          </cell>
          <cell r="N34472">
            <v>155000</v>
          </cell>
          <cell r="O34472">
            <v>0</v>
          </cell>
          <cell r="P34472">
            <v>0</v>
          </cell>
          <cell r="Q34472">
            <v>155000</v>
          </cell>
        </row>
        <row r="34473">
          <cell r="M34473" t="str">
            <v>805010659_T13330</v>
          </cell>
          <cell r="N34473">
            <v>330000</v>
          </cell>
          <cell r="O34473">
            <v>0</v>
          </cell>
          <cell r="P34473">
            <v>0</v>
          </cell>
          <cell r="Q34473">
            <v>330000</v>
          </cell>
        </row>
        <row r="34474">
          <cell r="M34474" t="str">
            <v>805010659_T13372</v>
          </cell>
          <cell r="N34474">
            <v>27000</v>
          </cell>
          <cell r="O34474">
            <v>0</v>
          </cell>
          <cell r="P34474">
            <v>0</v>
          </cell>
          <cell r="Q34474">
            <v>27000</v>
          </cell>
        </row>
        <row r="34475">
          <cell r="M34475" t="str">
            <v>805010659_T13347</v>
          </cell>
          <cell r="N34475">
            <v>155000</v>
          </cell>
          <cell r="O34475">
            <v>0</v>
          </cell>
          <cell r="P34475">
            <v>0</v>
          </cell>
          <cell r="Q34475">
            <v>155000</v>
          </cell>
        </row>
        <row r="34476">
          <cell r="M34476" t="str">
            <v>805010659_T13289</v>
          </cell>
          <cell r="N34476">
            <v>50400</v>
          </cell>
          <cell r="O34476">
            <v>0</v>
          </cell>
          <cell r="P34476">
            <v>0</v>
          </cell>
          <cell r="Q34476">
            <v>50400</v>
          </cell>
        </row>
        <row r="34477">
          <cell r="M34477" t="str">
            <v>805010659_T13291</v>
          </cell>
          <cell r="N34477">
            <v>8500</v>
          </cell>
          <cell r="O34477">
            <v>0</v>
          </cell>
          <cell r="P34477">
            <v>0</v>
          </cell>
          <cell r="Q34477">
            <v>8500</v>
          </cell>
        </row>
        <row r="34478">
          <cell r="M34478" t="str">
            <v>805010659_T13276</v>
          </cell>
          <cell r="N34478">
            <v>8500</v>
          </cell>
          <cell r="O34478">
            <v>0</v>
          </cell>
          <cell r="P34478">
            <v>0</v>
          </cell>
          <cell r="Q34478">
            <v>8500</v>
          </cell>
        </row>
        <row r="34479">
          <cell r="M34479" t="str">
            <v>805010659_T13313</v>
          </cell>
          <cell r="N34479">
            <v>50400</v>
          </cell>
          <cell r="O34479">
            <v>0</v>
          </cell>
          <cell r="P34479">
            <v>0</v>
          </cell>
          <cell r="Q34479">
            <v>50400</v>
          </cell>
        </row>
        <row r="34480">
          <cell r="M34480" t="str">
            <v>805010659_T13320</v>
          </cell>
          <cell r="N34480">
            <v>155000</v>
          </cell>
          <cell r="O34480">
            <v>0</v>
          </cell>
          <cell r="P34480">
            <v>0</v>
          </cell>
          <cell r="Q34480">
            <v>155000</v>
          </cell>
        </row>
        <row r="34481">
          <cell r="M34481" t="str">
            <v>805010659_T13278</v>
          </cell>
          <cell r="N34481">
            <v>403200</v>
          </cell>
          <cell r="O34481">
            <v>0</v>
          </cell>
          <cell r="P34481">
            <v>0</v>
          </cell>
          <cell r="Q34481">
            <v>403200</v>
          </cell>
        </row>
        <row r="34482">
          <cell r="M34482" t="str">
            <v>805010659_T13293</v>
          </cell>
          <cell r="N34482">
            <v>263500</v>
          </cell>
          <cell r="O34482">
            <v>0</v>
          </cell>
          <cell r="P34482">
            <v>0</v>
          </cell>
          <cell r="Q34482">
            <v>263500</v>
          </cell>
        </row>
        <row r="34483">
          <cell r="M34483" t="str">
            <v>805010659_T13311</v>
          </cell>
          <cell r="N34483">
            <v>33200</v>
          </cell>
          <cell r="O34483">
            <v>0</v>
          </cell>
          <cell r="P34483">
            <v>0</v>
          </cell>
          <cell r="Q34483">
            <v>33200</v>
          </cell>
        </row>
        <row r="34484">
          <cell r="M34484" t="str">
            <v>805010659_T13369</v>
          </cell>
          <cell r="N34484">
            <v>8500</v>
          </cell>
          <cell r="O34484">
            <v>0</v>
          </cell>
          <cell r="P34484">
            <v>0</v>
          </cell>
          <cell r="Q34484">
            <v>8500</v>
          </cell>
        </row>
        <row r="34485">
          <cell r="M34485" t="str">
            <v>805010659_T13376</v>
          </cell>
          <cell r="N34485">
            <v>117000</v>
          </cell>
          <cell r="O34485">
            <v>0</v>
          </cell>
          <cell r="P34485">
            <v>0</v>
          </cell>
          <cell r="Q34485">
            <v>117000</v>
          </cell>
        </row>
        <row r="34486">
          <cell r="M34486" t="str">
            <v>805010659_T13307</v>
          </cell>
          <cell r="N34486">
            <v>50400</v>
          </cell>
          <cell r="O34486">
            <v>0</v>
          </cell>
          <cell r="P34486">
            <v>0</v>
          </cell>
          <cell r="Q34486">
            <v>50400</v>
          </cell>
        </row>
        <row r="34487">
          <cell r="M34487" t="str">
            <v>805010659_T13331</v>
          </cell>
          <cell r="N34487">
            <v>8500</v>
          </cell>
          <cell r="O34487">
            <v>0</v>
          </cell>
          <cell r="P34487">
            <v>0</v>
          </cell>
          <cell r="Q34487">
            <v>8500</v>
          </cell>
        </row>
        <row r="34488">
          <cell r="M34488" t="str">
            <v>805010659_T13288</v>
          </cell>
          <cell r="N34488">
            <v>8500</v>
          </cell>
          <cell r="O34488">
            <v>0</v>
          </cell>
          <cell r="P34488">
            <v>0</v>
          </cell>
          <cell r="Q34488">
            <v>8500</v>
          </cell>
        </row>
        <row r="34489">
          <cell r="M34489" t="str">
            <v>805010659_T13338</v>
          </cell>
          <cell r="N34489">
            <v>155000</v>
          </cell>
          <cell r="O34489">
            <v>0</v>
          </cell>
          <cell r="P34489">
            <v>0</v>
          </cell>
          <cell r="Q34489">
            <v>155000</v>
          </cell>
        </row>
        <row r="34490">
          <cell r="M34490" t="str">
            <v>805010659_T13274</v>
          </cell>
          <cell r="N34490">
            <v>68000</v>
          </cell>
          <cell r="O34490">
            <v>0</v>
          </cell>
          <cell r="P34490">
            <v>0</v>
          </cell>
          <cell r="Q34490">
            <v>68000</v>
          </cell>
        </row>
        <row r="34491">
          <cell r="M34491" t="str">
            <v>805010659_T13279</v>
          </cell>
          <cell r="N34491">
            <v>50400</v>
          </cell>
          <cell r="O34491">
            <v>0</v>
          </cell>
          <cell r="P34491">
            <v>0</v>
          </cell>
          <cell r="Q34491">
            <v>50400</v>
          </cell>
        </row>
        <row r="34492">
          <cell r="M34492" t="str">
            <v>805010659_T13305</v>
          </cell>
          <cell r="N34492">
            <v>100800</v>
          </cell>
          <cell r="O34492">
            <v>0</v>
          </cell>
          <cell r="P34492">
            <v>0</v>
          </cell>
          <cell r="Q34492">
            <v>100800</v>
          </cell>
        </row>
        <row r="34493">
          <cell r="M34493" t="str">
            <v>805010659_T13360</v>
          </cell>
          <cell r="N34493">
            <v>155000</v>
          </cell>
          <cell r="O34493">
            <v>0</v>
          </cell>
          <cell r="P34493">
            <v>0</v>
          </cell>
          <cell r="Q34493">
            <v>155000</v>
          </cell>
        </row>
        <row r="34494">
          <cell r="M34494" t="str">
            <v>805010659_T13324</v>
          </cell>
          <cell r="N34494">
            <v>155000</v>
          </cell>
          <cell r="O34494">
            <v>0</v>
          </cell>
          <cell r="P34494">
            <v>0</v>
          </cell>
          <cell r="Q34494">
            <v>155000</v>
          </cell>
        </row>
        <row r="34495">
          <cell r="M34495" t="str">
            <v>805010659_T13318</v>
          </cell>
          <cell r="N34495">
            <v>137190</v>
          </cell>
          <cell r="O34495">
            <v>0</v>
          </cell>
          <cell r="P34495">
            <v>0</v>
          </cell>
          <cell r="Q34495">
            <v>137190</v>
          </cell>
        </row>
        <row r="34496">
          <cell r="M34496" t="str">
            <v>805010659_T13340</v>
          </cell>
          <cell r="N34496">
            <v>155000</v>
          </cell>
          <cell r="O34496">
            <v>0</v>
          </cell>
          <cell r="P34496">
            <v>0</v>
          </cell>
          <cell r="Q34496">
            <v>155000</v>
          </cell>
        </row>
        <row r="34497">
          <cell r="M34497" t="str">
            <v>805010659_T13285</v>
          </cell>
          <cell r="N34497">
            <v>201600</v>
          </cell>
          <cell r="O34497">
            <v>0</v>
          </cell>
          <cell r="P34497">
            <v>0</v>
          </cell>
          <cell r="Q34497">
            <v>201600</v>
          </cell>
        </row>
        <row r="34498">
          <cell r="M34498" t="str">
            <v>805010659_T13294</v>
          </cell>
          <cell r="N34498">
            <v>50400</v>
          </cell>
          <cell r="O34498">
            <v>0</v>
          </cell>
          <cell r="P34498">
            <v>0</v>
          </cell>
          <cell r="Q34498">
            <v>50400</v>
          </cell>
        </row>
        <row r="34499">
          <cell r="M34499" t="str">
            <v>805010659_T13353</v>
          </cell>
          <cell r="N34499">
            <v>155000</v>
          </cell>
          <cell r="O34499">
            <v>0</v>
          </cell>
          <cell r="P34499">
            <v>0</v>
          </cell>
          <cell r="Q34499">
            <v>155000</v>
          </cell>
        </row>
        <row r="34500">
          <cell r="M34500" t="str">
            <v>805010659_T13290</v>
          </cell>
          <cell r="N34500">
            <v>50400</v>
          </cell>
          <cell r="O34500">
            <v>0</v>
          </cell>
          <cell r="P34500">
            <v>0</v>
          </cell>
          <cell r="Q34500">
            <v>50400</v>
          </cell>
        </row>
        <row r="34501">
          <cell r="M34501" t="str">
            <v>805010659_T13366</v>
          </cell>
          <cell r="N34501">
            <v>52499</v>
          </cell>
          <cell r="O34501">
            <v>0</v>
          </cell>
          <cell r="P34501">
            <v>0</v>
          </cell>
          <cell r="Q34501">
            <v>52499</v>
          </cell>
        </row>
        <row r="34502">
          <cell r="M34502" t="str">
            <v>805010659_T13295</v>
          </cell>
          <cell r="N34502">
            <v>50400</v>
          </cell>
          <cell r="O34502">
            <v>0</v>
          </cell>
          <cell r="P34502">
            <v>0</v>
          </cell>
          <cell r="Q34502">
            <v>50400</v>
          </cell>
        </row>
        <row r="34503">
          <cell r="M34503" t="str">
            <v>805010659_T13302</v>
          </cell>
          <cell r="N34503">
            <v>6500</v>
          </cell>
          <cell r="O34503">
            <v>0</v>
          </cell>
          <cell r="P34503">
            <v>0</v>
          </cell>
          <cell r="Q34503">
            <v>6500</v>
          </cell>
        </row>
        <row r="34504">
          <cell r="M34504" t="str">
            <v>805010659_T13358</v>
          </cell>
          <cell r="N34504">
            <v>155000</v>
          </cell>
          <cell r="O34504">
            <v>0</v>
          </cell>
          <cell r="P34504">
            <v>0</v>
          </cell>
          <cell r="Q34504">
            <v>155000</v>
          </cell>
        </row>
        <row r="34505">
          <cell r="M34505" t="str">
            <v>805010659_T13367</v>
          </cell>
          <cell r="N34505">
            <v>52499</v>
          </cell>
          <cell r="O34505">
            <v>0</v>
          </cell>
          <cell r="P34505">
            <v>0</v>
          </cell>
          <cell r="Q34505">
            <v>52499</v>
          </cell>
        </row>
        <row r="34506">
          <cell r="M34506" t="str">
            <v>805010659_T13317</v>
          </cell>
          <cell r="N34506">
            <v>155000</v>
          </cell>
          <cell r="O34506">
            <v>0</v>
          </cell>
          <cell r="P34506">
            <v>0</v>
          </cell>
          <cell r="Q34506">
            <v>155000</v>
          </cell>
        </row>
        <row r="34507">
          <cell r="M34507" t="str">
            <v>805010659_T13321</v>
          </cell>
          <cell r="N34507">
            <v>155000</v>
          </cell>
          <cell r="O34507">
            <v>0</v>
          </cell>
          <cell r="P34507">
            <v>0</v>
          </cell>
          <cell r="Q34507">
            <v>155000</v>
          </cell>
        </row>
        <row r="34508">
          <cell r="M34508" t="str">
            <v>805010659_T13357</v>
          </cell>
          <cell r="N34508">
            <v>155000</v>
          </cell>
          <cell r="O34508">
            <v>0</v>
          </cell>
          <cell r="P34508">
            <v>0</v>
          </cell>
          <cell r="Q34508">
            <v>155000</v>
          </cell>
        </row>
        <row r="34509">
          <cell r="M34509" t="str">
            <v>805010659_T13349</v>
          </cell>
          <cell r="N34509">
            <v>155000</v>
          </cell>
          <cell r="O34509">
            <v>0</v>
          </cell>
          <cell r="P34509">
            <v>0</v>
          </cell>
          <cell r="Q34509">
            <v>155000</v>
          </cell>
        </row>
        <row r="34510">
          <cell r="M34510" t="str">
            <v>805010659_T13310</v>
          </cell>
          <cell r="N34510">
            <v>8500</v>
          </cell>
          <cell r="O34510">
            <v>0</v>
          </cell>
          <cell r="P34510">
            <v>0</v>
          </cell>
          <cell r="Q34510">
            <v>8500</v>
          </cell>
        </row>
        <row r="34511">
          <cell r="M34511" t="str">
            <v>805010659_T13326</v>
          </cell>
          <cell r="N34511">
            <v>22999</v>
          </cell>
          <cell r="O34511">
            <v>0</v>
          </cell>
          <cell r="P34511">
            <v>0</v>
          </cell>
          <cell r="Q34511">
            <v>22999</v>
          </cell>
        </row>
        <row r="34512">
          <cell r="M34512" t="str">
            <v>805010659_T13328</v>
          </cell>
          <cell r="N34512">
            <v>155000</v>
          </cell>
          <cell r="O34512">
            <v>0</v>
          </cell>
          <cell r="P34512">
            <v>0</v>
          </cell>
          <cell r="Q34512">
            <v>155000</v>
          </cell>
        </row>
        <row r="34513">
          <cell r="M34513" t="str">
            <v>805010659_T13341</v>
          </cell>
          <cell r="N34513">
            <v>52498</v>
          </cell>
          <cell r="O34513">
            <v>0</v>
          </cell>
          <cell r="P34513">
            <v>0</v>
          </cell>
          <cell r="Q34513">
            <v>52498</v>
          </cell>
        </row>
        <row r="34514">
          <cell r="M34514" t="str">
            <v>805010659_T13299</v>
          </cell>
          <cell r="N34514">
            <v>6500</v>
          </cell>
          <cell r="O34514">
            <v>0</v>
          </cell>
          <cell r="P34514">
            <v>0</v>
          </cell>
          <cell r="Q34514">
            <v>6500</v>
          </cell>
        </row>
        <row r="34515">
          <cell r="M34515" t="str">
            <v>805010659_T13334</v>
          </cell>
          <cell r="N34515">
            <v>163500</v>
          </cell>
          <cell r="O34515">
            <v>0</v>
          </cell>
          <cell r="P34515">
            <v>0</v>
          </cell>
          <cell r="Q34515">
            <v>163500</v>
          </cell>
        </row>
        <row r="34516">
          <cell r="M34516" t="str">
            <v>805010659_T13312</v>
          </cell>
          <cell r="N34516">
            <v>50400</v>
          </cell>
          <cell r="O34516">
            <v>0</v>
          </cell>
          <cell r="P34516">
            <v>0</v>
          </cell>
          <cell r="Q34516">
            <v>50400</v>
          </cell>
        </row>
        <row r="34517">
          <cell r="M34517" t="str">
            <v>805010659_T13339</v>
          </cell>
          <cell r="N34517">
            <v>155000</v>
          </cell>
          <cell r="O34517">
            <v>0</v>
          </cell>
          <cell r="P34517">
            <v>0</v>
          </cell>
          <cell r="Q34517">
            <v>155000</v>
          </cell>
        </row>
        <row r="34518">
          <cell r="M34518" t="str">
            <v>805010659_T13344</v>
          </cell>
          <cell r="N34518">
            <v>155000</v>
          </cell>
          <cell r="O34518">
            <v>0</v>
          </cell>
          <cell r="P34518">
            <v>0</v>
          </cell>
          <cell r="Q34518">
            <v>155000</v>
          </cell>
        </row>
        <row r="34519">
          <cell r="M34519" t="str">
            <v>805010659_T13272</v>
          </cell>
          <cell r="N34519">
            <v>50400</v>
          </cell>
          <cell r="O34519">
            <v>0</v>
          </cell>
          <cell r="P34519">
            <v>0</v>
          </cell>
          <cell r="Q34519">
            <v>50400</v>
          </cell>
        </row>
        <row r="34520">
          <cell r="M34520" t="str">
            <v>805010659_T13363</v>
          </cell>
          <cell r="N34520">
            <v>155000</v>
          </cell>
          <cell r="O34520">
            <v>0</v>
          </cell>
          <cell r="P34520">
            <v>0</v>
          </cell>
          <cell r="Q34520">
            <v>155000</v>
          </cell>
        </row>
        <row r="34521">
          <cell r="M34521" t="str">
            <v>805010659_T13316</v>
          </cell>
          <cell r="N34521">
            <v>155000</v>
          </cell>
          <cell r="O34521">
            <v>0</v>
          </cell>
          <cell r="P34521">
            <v>0</v>
          </cell>
          <cell r="Q34521">
            <v>155000</v>
          </cell>
        </row>
        <row r="34522">
          <cell r="M34522" t="str">
            <v>805010659_T13315</v>
          </cell>
          <cell r="N34522">
            <v>100800</v>
          </cell>
          <cell r="O34522">
            <v>0</v>
          </cell>
          <cell r="P34522">
            <v>0</v>
          </cell>
          <cell r="Q34522">
            <v>100800</v>
          </cell>
        </row>
        <row r="34523">
          <cell r="M34523" t="str">
            <v>805010659_T12784</v>
          </cell>
          <cell r="N34523">
            <v>155000</v>
          </cell>
          <cell r="O34523">
            <v>0</v>
          </cell>
          <cell r="P34523">
            <v>0</v>
          </cell>
          <cell r="Q34523">
            <v>155000</v>
          </cell>
        </row>
        <row r="34524">
          <cell r="M34524" t="str">
            <v>805010659_T12709</v>
          </cell>
          <cell r="N34524">
            <v>156000</v>
          </cell>
          <cell r="O34524">
            <v>0</v>
          </cell>
          <cell r="P34524">
            <v>0</v>
          </cell>
          <cell r="Q34524">
            <v>156000</v>
          </cell>
        </row>
        <row r="34525">
          <cell r="M34525" t="str">
            <v>805010659_T12714</v>
          </cell>
          <cell r="N34525">
            <v>39000</v>
          </cell>
          <cell r="O34525">
            <v>0</v>
          </cell>
          <cell r="P34525">
            <v>0</v>
          </cell>
          <cell r="Q34525">
            <v>39000</v>
          </cell>
        </row>
        <row r="34526">
          <cell r="M34526" t="str">
            <v>805010659_T12726</v>
          </cell>
          <cell r="N34526">
            <v>25500</v>
          </cell>
          <cell r="O34526">
            <v>0</v>
          </cell>
          <cell r="P34526">
            <v>0</v>
          </cell>
          <cell r="Q34526">
            <v>25500</v>
          </cell>
        </row>
        <row r="34527">
          <cell r="M34527" t="str">
            <v>805010659_T12788</v>
          </cell>
          <cell r="N34527">
            <v>52499</v>
          </cell>
          <cell r="O34527">
            <v>0</v>
          </cell>
          <cell r="P34527">
            <v>0</v>
          </cell>
          <cell r="Q34527">
            <v>52499</v>
          </cell>
        </row>
        <row r="34528">
          <cell r="M34528" t="str">
            <v>805010659_T12757</v>
          </cell>
          <cell r="N34528">
            <v>155000</v>
          </cell>
          <cell r="O34528">
            <v>0</v>
          </cell>
          <cell r="P34528">
            <v>0</v>
          </cell>
          <cell r="Q34528">
            <v>155000</v>
          </cell>
        </row>
        <row r="34529">
          <cell r="M34529" t="str">
            <v>805010659_T12778</v>
          </cell>
          <cell r="N34529">
            <v>465000</v>
          </cell>
          <cell r="O34529">
            <v>0</v>
          </cell>
          <cell r="P34529">
            <v>0</v>
          </cell>
          <cell r="Q34529">
            <v>465000</v>
          </cell>
        </row>
        <row r="34530">
          <cell r="M34530" t="str">
            <v>805010659_T12804</v>
          </cell>
          <cell r="N34530">
            <v>155000</v>
          </cell>
          <cell r="O34530">
            <v>0</v>
          </cell>
          <cell r="P34530">
            <v>0</v>
          </cell>
          <cell r="Q34530">
            <v>155000</v>
          </cell>
        </row>
        <row r="34531">
          <cell r="M34531" t="str">
            <v>805010659_T12719</v>
          </cell>
          <cell r="N34531">
            <v>50600</v>
          </cell>
          <cell r="O34531">
            <v>0</v>
          </cell>
          <cell r="P34531">
            <v>0</v>
          </cell>
          <cell r="Q34531">
            <v>50600</v>
          </cell>
        </row>
        <row r="34532">
          <cell r="M34532" t="str">
            <v>805010659_T12799</v>
          </cell>
          <cell r="N34532">
            <v>154990</v>
          </cell>
          <cell r="O34532">
            <v>0</v>
          </cell>
          <cell r="P34532">
            <v>0</v>
          </cell>
          <cell r="Q34532">
            <v>154990</v>
          </cell>
        </row>
        <row r="34533">
          <cell r="M34533" t="str">
            <v>805010659_T12718</v>
          </cell>
          <cell r="N34533">
            <v>8500</v>
          </cell>
          <cell r="O34533">
            <v>0</v>
          </cell>
          <cell r="P34533">
            <v>0</v>
          </cell>
          <cell r="Q34533">
            <v>8500</v>
          </cell>
        </row>
        <row r="34534">
          <cell r="M34534" t="str">
            <v>805010659_T12732</v>
          </cell>
          <cell r="N34534">
            <v>59500</v>
          </cell>
          <cell r="O34534">
            <v>0</v>
          </cell>
          <cell r="P34534">
            <v>0</v>
          </cell>
          <cell r="Q34534">
            <v>59500</v>
          </cell>
        </row>
        <row r="34535">
          <cell r="M34535" t="str">
            <v>805010659_T12794</v>
          </cell>
          <cell r="N34535">
            <v>155000</v>
          </cell>
          <cell r="O34535">
            <v>0</v>
          </cell>
          <cell r="P34535">
            <v>0</v>
          </cell>
          <cell r="Q34535">
            <v>155000</v>
          </cell>
        </row>
        <row r="34536">
          <cell r="M34536" t="str">
            <v>805010659_T12716</v>
          </cell>
          <cell r="N34536">
            <v>8500</v>
          </cell>
          <cell r="O34536">
            <v>0</v>
          </cell>
          <cell r="P34536">
            <v>0</v>
          </cell>
          <cell r="Q34536">
            <v>8500</v>
          </cell>
        </row>
        <row r="34537">
          <cell r="M34537" t="str">
            <v>805010659_T12692</v>
          </cell>
          <cell r="N34537">
            <v>39000</v>
          </cell>
          <cell r="O34537">
            <v>0</v>
          </cell>
          <cell r="P34537">
            <v>0</v>
          </cell>
          <cell r="Q34537">
            <v>39000</v>
          </cell>
        </row>
        <row r="34538">
          <cell r="M34538" t="str">
            <v>805010659_T12731</v>
          </cell>
          <cell r="N34538">
            <v>50400</v>
          </cell>
          <cell r="O34538">
            <v>0</v>
          </cell>
          <cell r="P34538">
            <v>0</v>
          </cell>
          <cell r="Q34538">
            <v>50400</v>
          </cell>
        </row>
        <row r="34539">
          <cell r="M34539" t="str">
            <v>805010659_T12712</v>
          </cell>
          <cell r="N34539">
            <v>39000</v>
          </cell>
          <cell r="O34539">
            <v>0</v>
          </cell>
          <cell r="P34539">
            <v>0</v>
          </cell>
          <cell r="Q34539">
            <v>39000</v>
          </cell>
        </row>
        <row r="34540">
          <cell r="M34540" t="str">
            <v>805010659_T12736</v>
          </cell>
          <cell r="N34540">
            <v>155000</v>
          </cell>
          <cell r="O34540">
            <v>0</v>
          </cell>
          <cell r="P34540">
            <v>0</v>
          </cell>
          <cell r="Q34540">
            <v>155000</v>
          </cell>
        </row>
        <row r="34541">
          <cell r="M34541" t="str">
            <v>805010659_T12717</v>
          </cell>
          <cell r="N34541">
            <v>8500</v>
          </cell>
          <cell r="O34541">
            <v>0</v>
          </cell>
          <cell r="P34541">
            <v>0</v>
          </cell>
          <cell r="Q34541">
            <v>8500</v>
          </cell>
        </row>
        <row r="34542">
          <cell r="M34542" t="str">
            <v>805010659_T12793</v>
          </cell>
          <cell r="N34542">
            <v>155000</v>
          </cell>
          <cell r="O34542">
            <v>0</v>
          </cell>
          <cell r="P34542">
            <v>0</v>
          </cell>
          <cell r="Q34542">
            <v>155000</v>
          </cell>
        </row>
        <row r="34543">
          <cell r="M34543" t="str">
            <v>805010659_T12825</v>
          </cell>
          <cell r="N34543">
            <v>52499</v>
          </cell>
          <cell r="O34543">
            <v>0</v>
          </cell>
          <cell r="P34543">
            <v>0</v>
          </cell>
          <cell r="Q34543">
            <v>52499</v>
          </cell>
        </row>
        <row r="34544">
          <cell r="M34544" t="str">
            <v>805010659_T12705</v>
          </cell>
          <cell r="N34544">
            <v>8500</v>
          </cell>
          <cell r="O34544">
            <v>0</v>
          </cell>
          <cell r="P34544">
            <v>0</v>
          </cell>
          <cell r="Q34544">
            <v>8500</v>
          </cell>
        </row>
        <row r="34545">
          <cell r="M34545" t="str">
            <v>805010659_T12722</v>
          </cell>
          <cell r="N34545">
            <v>39000</v>
          </cell>
          <cell r="O34545">
            <v>0</v>
          </cell>
          <cell r="P34545">
            <v>0</v>
          </cell>
          <cell r="Q34545">
            <v>39000</v>
          </cell>
        </row>
        <row r="34546">
          <cell r="M34546" t="str">
            <v>805010659_T12733</v>
          </cell>
          <cell r="N34546">
            <v>50400</v>
          </cell>
          <cell r="O34546">
            <v>0</v>
          </cell>
          <cell r="P34546">
            <v>0</v>
          </cell>
          <cell r="Q34546">
            <v>50400</v>
          </cell>
        </row>
        <row r="34547">
          <cell r="M34547" t="str">
            <v>805010659_T12826</v>
          </cell>
          <cell r="N34547">
            <v>155000</v>
          </cell>
          <cell r="O34547">
            <v>0</v>
          </cell>
          <cell r="P34547">
            <v>0</v>
          </cell>
          <cell r="Q34547">
            <v>155000</v>
          </cell>
        </row>
        <row r="34548">
          <cell r="M34548" t="str">
            <v>805010659_T12786</v>
          </cell>
          <cell r="N34548">
            <v>155000</v>
          </cell>
          <cell r="O34548">
            <v>0</v>
          </cell>
          <cell r="P34548">
            <v>0</v>
          </cell>
          <cell r="Q34548">
            <v>155000</v>
          </cell>
        </row>
        <row r="34549">
          <cell r="M34549" t="str">
            <v>805010659_T12780</v>
          </cell>
          <cell r="N34549">
            <v>465000</v>
          </cell>
          <cell r="O34549">
            <v>0</v>
          </cell>
          <cell r="P34549">
            <v>0</v>
          </cell>
          <cell r="Q34549">
            <v>465000</v>
          </cell>
        </row>
        <row r="34550">
          <cell r="M34550" t="str">
            <v>805010659_T12707</v>
          </cell>
          <cell r="N34550">
            <v>39000</v>
          </cell>
          <cell r="O34550">
            <v>0</v>
          </cell>
          <cell r="P34550">
            <v>0</v>
          </cell>
          <cell r="Q34550">
            <v>39000</v>
          </cell>
        </row>
        <row r="34551">
          <cell r="M34551" t="str">
            <v>805010659_T12770</v>
          </cell>
          <cell r="N34551">
            <v>155000</v>
          </cell>
          <cell r="O34551">
            <v>0</v>
          </cell>
          <cell r="P34551">
            <v>0</v>
          </cell>
          <cell r="Q34551">
            <v>155000</v>
          </cell>
        </row>
        <row r="34552">
          <cell r="M34552" t="str">
            <v>805010659_T12711</v>
          </cell>
          <cell r="N34552">
            <v>8500</v>
          </cell>
          <cell r="O34552">
            <v>0</v>
          </cell>
          <cell r="P34552">
            <v>0</v>
          </cell>
          <cell r="Q34552">
            <v>8500</v>
          </cell>
        </row>
        <row r="34553">
          <cell r="M34553" t="str">
            <v>805010659_T12783</v>
          </cell>
          <cell r="N34553">
            <v>464940</v>
          </cell>
          <cell r="O34553">
            <v>0</v>
          </cell>
          <cell r="P34553">
            <v>0</v>
          </cell>
          <cell r="Q34553">
            <v>464940</v>
          </cell>
        </row>
        <row r="34554">
          <cell r="M34554" t="str">
            <v>805010659_T12720</v>
          </cell>
          <cell r="N34554">
            <v>8500</v>
          </cell>
          <cell r="O34554">
            <v>0</v>
          </cell>
          <cell r="P34554">
            <v>0</v>
          </cell>
          <cell r="Q34554">
            <v>8500</v>
          </cell>
        </row>
        <row r="34555">
          <cell r="M34555" t="str">
            <v>805010659_T12704</v>
          </cell>
          <cell r="N34555">
            <v>39000</v>
          </cell>
          <cell r="O34555">
            <v>0</v>
          </cell>
          <cell r="P34555">
            <v>0</v>
          </cell>
          <cell r="Q34555">
            <v>39000</v>
          </cell>
        </row>
        <row r="34556">
          <cell r="M34556" t="str">
            <v>805010659_T12765</v>
          </cell>
          <cell r="N34556">
            <v>155000</v>
          </cell>
          <cell r="O34556">
            <v>0</v>
          </cell>
          <cell r="P34556">
            <v>0</v>
          </cell>
          <cell r="Q34556">
            <v>155000</v>
          </cell>
        </row>
        <row r="34557">
          <cell r="M34557" t="str">
            <v>805010659_T12792</v>
          </cell>
          <cell r="N34557">
            <v>155062</v>
          </cell>
          <cell r="O34557">
            <v>0</v>
          </cell>
          <cell r="P34557">
            <v>0</v>
          </cell>
          <cell r="Q34557">
            <v>155062</v>
          </cell>
        </row>
        <row r="34558">
          <cell r="M34558" t="str">
            <v>805010659_T12833</v>
          </cell>
          <cell r="N34558">
            <v>155000</v>
          </cell>
          <cell r="O34558">
            <v>0</v>
          </cell>
          <cell r="P34558">
            <v>0</v>
          </cell>
          <cell r="Q34558">
            <v>155000</v>
          </cell>
        </row>
        <row r="34559">
          <cell r="M34559" t="str">
            <v>805010659_T12771</v>
          </cell>
          <cell r="N34559">
            <v>155000</v>
          </cell>
          <cell r="O34559">
            <v>0</v>
          </cell>
          <cell r="P34559">
            <v>0</v>
          </cell>
          <cell r="Q34559">
            <v>155000</v>
          </cell>
        </row>
        <row r="34560">
          <cell r="M34560" t="str">
            <v>805010659_T12779</v>
          </cell>
          <cell r="N34560">
            <v>465000</v>
          </cell>
          <cell r="O34560">
            <v>0</v>
          </cell>
          <cell r="P34560">
            <v>0</v>
          </cell>
          <cell r="Q34560">
            <v>465000</v>
          </cell>
        </row>
        <row r="34561">
          <cell r="M34561" t="str">
            <v>805010659_T12818</v>
          </cell>
          <cell r="N34561">
            <v>230000</v>
          </cell>
          <cell r="O34561">
            <v>0</v>
          </cell>
          <cell r="P34561">
            <v>0</v>
          </cell>
          <cell r="Q34561">
            <v>230000</v>
          </cell>
        </row>
        <row r="34562">
          <cell r="M34562" t="str">
            <v>805010659_T12831</v>
          </cell>
          <cell r="N34562">
            <v>155000</v>
          </cell>
          <cell r="O34562">
            <v>0</v>
          </cell>
          <cell r="P34562">
            <v>0</v>
          </cell>
          <cell r="Q34562">
            <v>155000</v>
          </cell>
        </row>
        <row r="34563">
          <cell r="M34563" t="str">
            <v>805010659_T12807</v>
          </cell>
          <cell r="N34563">
            <v>310000</v>
          </cell>
          <cell r="O34563">
            <v>0</v>
          </cell>
          <cell r="P34563">
            <v>0</v>
          </cell>
          <cell r="Q34563">
            <v>310000</v>
          </cell>
        </row>
        <row r="34564">
          <cell r="M34564" t="str">
            <v>805010659_T12735</v>
          </cell>
          <cell r="N34564">
            <v>155000</v>
          </cell>
          <cell r="O34564">
            <v>0</v>
          </cell>
          <cell r="P34564">
            <v>0</v>
          </cell>
          <cell r="Q34564">
            <v>155000</v>
          </cell>
        </row>
        <row r="34565">
          <cell r="M34565" t="str">
            <v>805010659_T12708</v>
          </cell>
          <cell r="N34565">
            <v>161500</v>
          </cell>
          <cell r="O34565">
            <v>0</v>
          </cell>
          <cell r="P34565">
            <v>0</v>
          </cell>
          <cell r="Q34565">
            <v>161500</v>
          </cell>
        </row>
        <row r="34566">
          <cell r="M34566" t="str">
            <v>805010659_T12747</v>
          </cell>
          <cell r="N34566">
            <v>155000</v>
          </cell>
          <cell r="O34566">
            <v>0</v>
          </cell>
          <cell r="P34566">
            <v>0</v>
          </cell>
          <cell r="Q34566">
            <v>155000</v>
          </cell>
        </row>
        <row r="34567">
          <cell r="M34567" t="str">
            <v>805010659_T12834</v>
          </cell>
          <cell r="N34567">
            <v>27000</v>
          </cell>
          <cell r="O34567">
            <v>0</v>
          </cell>
          <cell r="P34567">
            <v>0</v>
          </cell>
          <cell r="Q34567">
            <v>27000</v>
          </cell>
        </row>
        <row r="34568">
          <cell r="M34568" t="str">
            <v>805010659_T12713</v>
          </cell>
          <cell r="N34568">
            <v>8500</v>
          </cell>
          <cell r="O34568">
            <v>0</v>
          </cell>
          <cell r="P34568">
            <v>0</v>
          </cell>
          <cell r="Q34568">
            <v>8500</v>
          </cell>
        </row>
        <row r="34569">
          <cell r="M34569" t="str">
            <v>805010659_T12755</v>
          </cell>
          <cell r="N34569">
            <v>155000</v>
          </cell>
          <cell r="O34569">
            <v>0</v>
          </cell>
          <cell r="P34569">
            <v>0</v>
          </cell>
          <cell r="Q34569">
            <v>155000</v>
          </cell>
        </row>
        <row r="34570">
          <cell r="M34570" t="str">
            <v>805010659_T12803</v>
          </cell>
          <cell r="N34570">
            <v>620000</v>
          </cell>
          <cell r="O34570">
            <v>0</v>
          </cell>
          <cell r="P34570">
            <v>0</v>
          </cell>
          <cell r="Q34570">
            <v>620000</v>
          </cell>
        </row>
        <row r="34571">
          <cell r="M34571" t="str">
            <v>805010659_T12728</v>
          </cell>
          <cell r="N34571">
            <v>78000</v>
          </cell>
          <cell r="O34571">
            <v>0</v>
          </cell>
          <cell r="P34571">
            <v>0</v>
          </cell>
          <cell r="Q34571">
            <v>78000</v>
          </cell>
        </row>
        <row r="34572">
          <cell r="M34572" t="str">
            <v>805010659_T12795</v>
          </cell>
          <cell r="N34572">
            <v>155000</v>
          </cell>
          <cell r="O34572">
            <v>0</v>
          </cell>
          <cell r="P34572">
            <v>0</v>
          </cell>
          <cell r="Q34572">
            <v>155000</v>
          </cell>
        </row>
        <row r="34573">
          <cell r="M34573" t="str">
            <v>805010659_T12759</v>
          </cell>
          <cell r="N34573">
            <v>155000</v>
          </cell>
          <cell r="O34573">
            <v>0</v>
          </cell>
          <cell r="P34573">
            <v>0</v>
          </cell>
          <cell r="Q34573">
            <v>155000</v>
          </cell>
        </row>
        <row r="34574">
          <cell r="M34574" t="str">
            <v>805010659_T12791</v>
          </cell>
          <cell r="N34574">
            <v>155000</v>
          </cell>
          <cell r="O34574">
            <v>0</v>
          </cell>
          <cell r="P34574">
            <v>0</v>
          </cell>
          <cell r="Q34574">
            <v>155000</v>
          </cell>
        </row>
        <row r="34575">
          <cell r="M34575" t="str">
            <v>805010659_T12723</v>
          </cell>
          <cell r="N34575">
            <v>39000</v>
          </cell>
          <cell r="O34575">
            <v>0</v>
          </cell>
          <cell r="P34575">
            <v>0</v>
          </cell>
          <cell r="Q34575">
            <v>39000</v>
          </cell>
        </row>
        <row r="34576">
          <cell r="M34576" t="str">
            <v>805010659_T12745</v>
          </cell>
          <cell r="N34576">
            <v>155000</v>
          </cell>
          <cell r="O34576">
            <v>0</v>
          </cell>
          <cell r="P34576">
            <v>0</v>
          </cell>
          <cell r="Q34576">
            <v>155000</v>
          </cell>
        </row>
        <row r="34577">
          <cell r="M34577" t="str">
            <v>805010659_T12729</v>
          </cell>
          <cell r="N34577">
            <v>39000</v>
          </cell>
          <cell r="O34577">
            <v>0</v>
          </cell>
          <cell r="P34577">
            <v>0</v>
          </cell>
          <cell r="Q34577">
            <v>39000</v>
          </cell>
        </row>
        <row r="34578">
          <cell r="M34578" t="str">
            <v>805010659_T12814</v>
          </cell>
          <cell r="N34578">
            <v>155000</v>
          </cell>
          <cell r="O34578">
            <v>0</v>
          </cell>
          <cell r="P34578">
            <v>0</v>
          </cell>
          <cell r="Q34578">
            <v>155000</v>
          </cell>
        </row>
        <row r="34579">
          <cell r="M34579" t="str">
            <v>805010659_T12754</v>
          </cell>
          <cell r="N34579">
            <v>155000</v>
          </cell>
          <cell r="O34579">
            <v>0</v>
          </cell>
          <cell r="P34579">
            <v>0</v>
          </cell>
          <cell r="Q34579">
            <v>155000</v>
          </cell>
        </row>
        <row r="34580">
          <cell r="M34580" t="str">
            <v>805010659_T12841</v>
          </cell>
          <cell r="N34580">
            <v>1965600</v>
          </cell>
          <cell r="O34580">
            <v>0</v>
          </cell>
          <cell r="P34580">
            <v>0</v>
          </cell>
          <cell r="Q34580">
            <v>1965600</v>
          </cell>
        </row>
        <row r="34581">
          <cell r="M34581" t="str">
            <v>805010659_T12752</v>
          </cell>
          <cell r="N34581">
            <v>155000</v>
          </cell>
          <cell r="O34581">
            <v>0</v>
          </cell>
          <cell r="P34581">
            <v>0</v>
          </cell>
          <cell r="Q34581">
            <v>155000</v>
          </cell>
        </row>
        <row r="34582">
          <cell r="M34582" t="str">
            <v>805010659_P22125</v>
          </cell>
          <cell r="N34582">
            <v>155000</v>
          </cell>
          <cell r="O34582">
            <v>0</v>
          </cell>
          <cell r="P34582">
            <v>0</v>
          </cell>
          <cell r="Q34582">
            <v>155000</v>
          </cell>
        </row>
        <row r="34583">
          <cell r="M34583" t="str">
            <v>805010659_ 27881</v>
          </cell>
          <cell r="N34583">
            <v>163500</v>
          </cell>
          <cell r="O34583">
            <v>0</v>
          </cell>
          <cell r="P34583">
            <v>0</v>
          </cell>
          <cell r="Q34583">
            <v>163500</v>
          </cell>
        </row>
        <row r="34584">
          <cell r="M34584" t="str">
            <v>805010659_ 27871</v>
          </cell>
          <cell r="N34584">
            <v>155000</v>
          </cell>
          <cell r="O34584">
            <v>0</v>
          </cell>
          <cell r="P34584">
            <v>0</v>
          </cell>
          <cell r="Q34584">
            <v>155000</v>
          </cell>
        </row>
        <row r="34585">
          <cell r="M34585" t="str">
            <v>805010659_ 27869</v>
          </cell>
          <cell r="N34585">
            <v>155000</v>
          </cell>
          <cell r="O34585">
            <v>0</v>
          </cell>
          <cell r="P34585">
            <v>0</v>
          </cell>
          <cell r="Q34585">
            <v>155000</v>
          </cell>
        </row>
        <row r="34586">
          <cell r="M34586" t="str">
            <v>805010659_ 27899</v>
          </cell>
          <cell r="N34586">
            <v>80999</v>
          </cell>
          <cell r="O34586">
            <v>0</v>
          </cell>
          <cell r="P34586">
            <v>0</v>
          </cell>
          <cell r="Q34586">
            <v>80999</v>
          </cell>
        </row>
        <row r="34587">
          <cell r="M34587" t="str">
            <v>805010659_ 27832</v>
          </cell>
          <cell r="N34587">
            <v>8500</v>
          </cell>
          <cell r="O34587">
            <v>0</v>
          </cell>
          <cell r="P34587">
            <v>0</v>
          </cell>
          <cell r="Q34587">
            <v>8500</v>
          </cell>
        </row>
        <row r="34588">
          <cell r="M34588" t="str">
            <v>805010659_ 27878</v>
          </cell>
          <cell r="N34588">
            <v>202500</v>
          </cell>
          <cell r="O34588">
            <v>0</v>
          </cell>
          <cell r="P34588">
            <v>0</v>
          </cell>
          <cell r="Q34588">
            <v>202500</v>
          </cell>
        </row>
        <row r="34589">
          <cell r="M34589" t="str">
            <v>805010659_ 27852</v>
          </cell>
          <cell r="N34589">
            <v>8500</v>
          </cell>
          <cell r="O34589">
            <v>0</v>
          </cell>
          <cell r="P34589">
            <v>0</v>
          </cell>
          <cell r="Q34589">
            <v>8500</v>
          </cell>
        </row>
        <row r="34590">
          <cell r="M34590" t="str">
            <v>805010659_ 27887</v>
          </cell>
          <cell r="N34590">
            <v>163500</v>
          </cell>
          <cell r="O34590">
            <v>0</v>
          </cell>
          <cell r="P34590">
            <v>0</v>
          </cell>
          <cell r="Q34590">
            <v>163500</v>
          </cell>
        </row>
        <row r="34591">
          <cell r="M34591" t="str">
            <v>805010659_ 27942</v>
          </cell>
          <cell r="N34591">
            <v>33200</v>
          </cell>
          <cell r="O34591">
            <v>0</v>
          </cell>
          <cell r="P34591">
            <v>0</v>
          </cell>
          <cell r="Q34591">
            <v>33200</v>
          </cell>
        </row>
        <row r="34592">
          <cell r="M34592" t="str">
            <v>805010659_ 27856</v>
          </cell>
          <cell r="N34592">
            <v>280999</v>
          </cell>
          <cell r="O34592">
            <v>0</v>
          </cell>
          <cell r="P34592">
            <v>0</v>
          </cell>
          <cell r="Q34592">
            <v>280999</v>
          </cell>
        </row>
        <row r="34593">
          <cell r="M34593" t="str">
            <v>805010659_ 27944</v>
          </cell>
          <cell r="N34593">
            <v>8500</v>
          </cell>
          <cell r="O34593">
            <v>0</v>
          </cell>
          <cell r="P34593">
            <v>0</v>
          </cell>
          <cell r="Q34593">
            <v>8500</v>
          </cell>
        </row>
        <row r="34594">
          <cell r="M34594" t="str">
            <v>805010659_ 27831</v>
          </cell>
          <cell r="N34594">
            <v>39000</v>
          </cell>
          <cell r="O34594">
            <v>0</v>
          </cell>
          <cell r="P34594">
            <v>0</v>
          </cell>
          <cell r="Q34594">
            <v>39000</v>
          </cell>
        </row>
        <row r="34595">
          <cell r="M34595" t="str">
            <v>805010659_ 27834</v>
          </cell>
          <cell r="N34595">
            <v>8500</v>
          </cell>
          <cell r="O34595">
            <v>0</v>
          </cell>
          <cell r="P34595">
            <v>0</v>
          </cell>
          <cell r="Q34595">
            <v>8500</v>
          </cell>
        </row>
        <row r="34596">
          <cell r="M34596" t="str">
            <v>805010659_ 27945</v>
          </cell>
          <cell r="N34596">
            <v>39000</v>
          </cell>
          <cell r="O34596">
            <v>0</v>
          </cell>
          <cell r="P34596">
            <v>0</v>
          </cell>
          <cell r="Q34596">
            <v>39000</v>
          </cell>
        </row>
        <row r="34597">
          <cell r="M34597" t="str">
            <v>805010659_ 27886</v>
          </cell>
          <cell r="N34597">
            <v>202500</v>
          </cell>
          <cell r="O34597">
            <v>0</v>
          </cell>
          <cell r="P34597">
            <v>0</v>
          </cell>
          <cell r="Q34597">
            <v>202500</v>
          </cell>
        </row>
        <row r="34598">
          <cell r="M34598" t="str">
            <v>805010659_ 27838</v>
          </cell>
          <cell r="N34598">
            <v>39000</v>
          </cell>
          <cell r="O34598">
            <v>0</v>
          </cell>
          <cell r="P34598">
            <v>0</v>
          </cell>
          <cell r="Q34598">
            <v>39000</v>
          </cell>
        </row>
        <row r="34599">
          <cell r="M34599" t="str">
            <v>805010659_ 27859</v>
          </cell>
          <cell r="N34599">
            <v>155000</v>
          </cell>
          <cell r="O34599">
            <v>0</v>
          </cell>
          <cell r="P34599">
            <v>0</v>
          </cell>
          <cell r="Q34599">
            <v>155000</v>
          </cell>
        </row>
        <row r="34600">
          <cell r="M34600" t="str">
            <v>805010659_ 27842</v>
          </cell>
          <cell r="N34600">
            <v>39000</v>
          </cell>
          <cell r="O34600">
            <v>0</v>
          </cell>
          <cell r="P34600">
            <v>0</v>
          </cell>
          <cell r="Q34600">
            <v>39000</v>
          </cell>
        </row>
        <row r="34601">
          <cell r="M34601" t="str">
            <v>805010659_ 27943</v>
          </cell>
          <cell r="N34601">
            <v>155000</v>
          </cell>
          <cell r="O34601">
            <v>0</v>
          </cell>
          <cell r="P34601">
            <v>0</v>
          </cell>
          <cell r="Q34601">
            <v>155000</v>
          </cell>
        </row>
        <row r="34602">
          <cell r="M34602" t="str">
            <v>805010659_ 27875</v>
          </cell>
          <cell r="N34602">
            <v>155000</v>
          </cell>
          <cell r="O34602">
            <v>0</v>
          </cell>
          <cell r="P34602">
            <v>0</v>
          </cell>
          <cell r="Q34602">
            <v>155000</v>
          </cell>
        </row>
        <row r="34603">
          <cell r="M34603" t="str">
            <v>805010659_ 27920</v>
          </cell>
          <cell r="N34603">
            <v>155000</v>
          </cell>
          <cell r="O34603">
            <v>0</v>
          </cell>
          <cell r="P34603">
            <v>0</v>
          </cell>
          <cell r="Q34603">
            <v>155000</v>
          </cell>
        </row>
        <row r="34604">
          <cell r="M34604" t="str">
            <v>805010659_ 27860</v>
          </cell>
          <cell r="N34604">
            <v>155000</v>
          </cell>
          <cell r="O34604">
            <v>0</v>
          </cell>
          <cell r="P34604">
            <v>0</v>
          </cell>
          <cell r="Q34604">
            <v>155000</v>
          </cell>
        </row>
        <row r="34605">
          <cell r="M34605" t="str">
            <v>805010659_ 27839</v>
          </cell>
          <cell r="N34605">
            <v>156000</v>
          </cell>
          <cell r="O34605">
            <v>0</v>
          </cell>
          <cell r="P34605">
            <v>0</v>
          </cell>
          <cell r="Q34605">
            <v>156000</v>
          </cell>
        </row>
        <row r="34606">
          <cell r="M34606" t="str">
            <v>805010659_ 27870</v>
          </cell>
          <cell r="N34606">
            <v>155000</v>
          </cell>
          <cell r="O34606">
            <v>0</v>
          </cell>
          <cell r="P34606">
            <v>0</v>
          </cell>
          <cell r="Q34606">
            <v>155000</v>
          </cell>
        </row>
        <row r="34607">
          <cell r="M34607" t="str">
            <v>805010659_ 27917</v>
          </cell>
          <cell r="N34607">
            <v>154990</v>
          </cell>
          <cell r="O34607">
            <v>0</v>
          </cell>
          <cell r="P34607">
            <v>0</v>
          </cell>
          <cell r="Q34607">
            <v>154990</v>
          </cell>
        </row>
        <row r="34608">
          <cell r="M34608" t="str">
            <v>805010659_ 27889</v>
          </cell>
          <cell r="N34608">
            <v>122499</v>
          </cell>
          <cell r="O34608">
            <v>0</v>
          </cell>
          <cell r="P34608">
            <v>0</v>
          </cell>
          <cell r="Q34608">
            <v>122499</v>
          </cell>
        </row>
        <row r="34609">
          <cell r="M34609" t="str">
            <v>805010659_ 27915</v>
          </cell>
          <cell r="N34609">
            <v>330000</v>
          </cell>
          <cell r="O34609">
            <v>0</v>
          </cell>
          <cell r="P34609">
            <v>0</v>
          </cell>
          <cell r="Q34609">
            <v>330000</v>
          </cell>
        </row>
        <row r="34610">
          <cell r="M34610" t="str">
            <v>805010659_ 27833</v>
          </cell>
          <cell r="N34610">
            <v>21999</v>
          </cell>
          <cell r="O34610">
            <v>0</v>
          </cell>
          <cell r="P34610">
            <v>0</v>
          </cell>
          <cell r="Q34610">
            <v>21999</v>
          </cell>
        </row>
        <row r="34611">
          <cell r="M34611" t="str">
            <v>805010659_ 27885</v>
          </cell>
          <cell r="N34611">
            <v>163500</v>
          </cell>
          <cell r="O34611">
            <v>0</v>
          </cell>
          <cell r="P34611">
            <v>0</v>
          </cell>
          <cell r="Q34611">
            <v>163500</v>
          </cell>
        </row>
        <row r="34612">
          <cell r="M34612" t="str">
            <v>805010659_ 27883</v>
          </cell>
          <cell r="N34612">
            <v>119999</v>
          </cell>
          <cell r="O34612">
            <v>0</v>
          </cell>
          <cell r="P34612">
            <v>0</v>
          </cell>
          <cell r="Q34612">
            <v>119999</v>
          </cell>
        </row>
        <row r="34613">
          <cell r="M34613" t="str">
            <v>805010659_ 27914</v>
          </cell>
          <cell r="N34613">
            <v>155000</v>
          </cell>
          <cell r="O34613">
            <v>0</v>
          </cell>
          <cell r="P34613">
            <v>0</v>
          </cell>
          <cell r="Q34613">
            <v>155000</v>
          </cell>
        </row>
        <row r="34614">
          <cell r="M34614" t="str">
            <v>805010659_ 27941</v>
          </cell>
          <cell r="N34614">
            <v>180000</v>
          </cell>
          <cell r="O34614">
            <v>0</v>
          </cell>
          <cell r="P34614">
            <v>0</v>
          </cell>
          <cell r="Q34614">
            <v>180000</v>
          </cell>
        </row>
        <row r="34615">
          <cell r="M34615" t="str">
            <v>805010659_ 27866</v>
          </cell>
          <cell r="N34615">
            <v>155000</v>
          </cell>
          <cell r="O34615">
            <v>0</v>
          </cell>
          <cell r="P34615">
            <v>0</v>
          </cell>
          <cell r="Q34615">
            <v>155000</v>
          </cell>
        </row>
        <row r="34616">
          <cell r="M34616" t="str">
            <v>805010659_ 27898</v>
          </cell>
          <cell r="N34616">
            <v>155000</v>
          </cell>
          <cell r="O34616">
            <v>0</v>
          </cell>
          <cell r="P34616">
            <v>0</v>
          </cell>
          <cell r="Q34616">
            <v>155000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628.450397337961" createdVersion="5" refreshedVersion="5" minRefreshableVersion="3" recordCount="662">
  <cacheSource type="worksheet">
    <worksheetSource ref="A2:BC664" sheet="ESTADO DE CADA FACTURA"/>
  </cacheSource>
  <cacheFields count="55">
    <cacheField name="NIT IPS" numFmtId="0">
      <sharedItems containsSemiMixedTypes="0" containsString="0" containsNumber="1" containsInteger="1" minValue="805010659" maxValue="80501065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836" maxValue="102449"/>
    </cacheField>
    <cacheField name="Alf+Fac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3-12T00:00:00" maxDate="2024-09-15T00:00:00"/>
    </cacheField>
    <cacheField name="IPS Fecha radicado" numFmtId="14">
      <sharedItems containsSemiMixedTypes="0" containsNonDate="0" containsDate="1" containsString="0" minDate="2020-03-12T00:00:00" maxDate="2024-09-15T00:00:00"/>
    </cacheField>
    <cacheField name="Fecha de radicación EPS " numFmtId="14">
      <sharedItems containsDate="1" containsBlank="1" containsMixedTypes="1" minDate="2020-05-06T00:00:00" maxDate="2024-10-01T07:00:00"/>
    </cacheField>
    <cacheField name="Fecha de radicación EPS 2" numFmtId="14">
      <sharedItems containsDate="1" containsMixedTypes="1" minDate="2020-05-06T00:00:00" maxDate="2024-12-02T07:00:00"/>
    </cacheField>
    <cacheField name="IPS Valor Factura" numFmtId="0">
      <sharedItems containsSemiMixedTypes="0" containsString="0" containsNumber="1" containsInteger="1" minValue="5056" maxValue="34332000"/>
    </cacheField>
    <cacheField name="IPS Saldo Factura" numFmtId="164">
      <sharedItems containsSemiMixedTypes="0" containsString="0" containsNumber="1" containsInteger="1" minValue="180" maxValue="34332000"/>
    </cacheField>
    <cacheField name="Tipo de Contrato" numFmtId="0">
      <sharedItems/>
    </cacheField>
    <cacheField name="Sede / Ciudad" numFmtId="0">
      <sharedItems/>
    </cacheField>
    <cacheField name="Estado de Factura EPS 30/11/2024" numFmtId="0">
      <sharedItems count="12">
        <s v="FACTURA PENDIENTE EN PROGRAMACION DE PAGO"/>
        <s v="FACTURA CANCELADA"/>
        <s v="FACTURA GLOSA CERRADA POR EXTEMPORANEIDAD"/>
        <s v="FACTURA DEVUELTA"/>
        <s v="GLOSA ACEPTADA POR LA IPS"/>
        <s v="FACTURA EN PROCESO INTERNO"/>
        <s v="GLOSA PENDIENTE POR CONCILIAR"/>
        <s v="FACTURA CANCELADA PARCIALMENTE - SALDO PENDIENTE EN PROGRAMACION DE PAGO"/>
        <s v="GLOSA PENDIENTE POR CONCILIAR - SALDO PENDIENTE EN PROGRAMACION DE PAGO "/>
        <s v="FACTURA PENDIENTE EN PROGRAMACION DE PAGO - GLOSA PENDIENTE POR CONCILIAR"/>
        <s v="FACTURA NO RADICADA"/>
        <s v="FACTURA PENDIENTE EN PROGRAMACION DE PAGO " u="1"/>
      </sharedItems>
    </cacheField>
    <cacheField name="Boxalud" numFmtId="0">
      <sharedItems/>
    </cacheField>
    <cacheField name="Estado de Factura EPS Octubre 31" numFmtId="0">
      <sharedItems containsBlank="1"/>
    </cacheField>
    <cacheField name="Devolucion Aceptada IPS" numFmtId="0">
      <sharedItems containsBlank="1"/>
    </cacheField>
    <cacheField name="Por pagar SAP" numFmtId="164">
      <sharedItems containsSemiMixedTypes="0" containsString="0" containsNumber="1" minValue="0" maxValue="11382655"/>
    </cacheField>
    <cacheField name="P. abiertas doc" numFmtId="0">
      <sharedItems containsString="0" containsBlank="1" containsNumber="1" containsInteger="1" minValue="136697468" maxValue="4800065860"/>
    </cacheField>
    <cacheField name="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or cancelado " numFmtId="164">
      <sharedItems containsSemiMixedTypes="0" containsString="0" containsNumber="1" containsInteger="1" minValue="0" maxValue="22949345"/>
    </cacheField>
    <cacheField name="Valor devuelto " numFmtId="164">
      <sharedItems containsSemiMixedTypes="0" containsString="0" containsNumber="1" containsInteger="1" minValue="0" maxValue="3914060"/>
    </cacheField>
    <cacheField name="Valor no radicado" numFmtId="164">
      <sharedItems containsSemiMixedTypes="0" containsString="0" containsNumber="1" containsInteger="1" minValue="0" maxValue="10460000"/>
    </cacheField>
    <cacheField name="Valor aceptado IPS " numFmtId="164">
      <sharedItems containsSemiMixedTypes="0" containsString="0" containsNumber="1" containsInteger="1" minValue="0" maxValue="12974"/>
    </cacheField>
    <cacheField name="Valor extemporaneo" numFmtId="164">
      <sharedItems containsSemiMixedTypes="0" containsString="0" containsNumber="1" containsInteger="1" minValue="0" maxValue="751155"/>
    </cacheField>
    <cacheField name="Valor glosa por contestar " numFmtId="164">
      <sharedItems containsSemiMixedTypes="0" containsString="0" containsNumber="1" containsInteger="1" minValue="0" maxValue="393000"/>
    </cacheField>
    <cacheField name="Valor pendiente de pago " numFmtId="164">
      <sharedItems containsSemiMixedTypes="0" containsString="0" containsNumber="1" containsInteger="1" minValue="0" maxValue="11382655"/>
    </cacheField>
    <cacheField name="Valor proceso interno" numFmtId="164">
      <sharedItems containsSemiMixedTypes="0" containsString="0" containsNumber="1" containsInteger="1" minValue="0" maxValue="399804"/>
    </cacheField>
    <cacheField name="Valor Covid-19" numFmtId="164">
      <sharedItems containsSemiMixedTypes="0" containsString="0" containsNumber="1" containsInteger="1" minValue="0" maxValue="0"/>
    </cacheField>
    <cacheField name="Valor Total Bruto" numFmtId="164">
      <sharedItems containsSemiMixedTypes="0" containsString="0" containsNumber="1" minValue="0" maxValue="34332000"/>
    </cacheField>
    <cacheField name="Valor Radicado" numFmtId="164">
      <sharedItems containsSemiMixedTypes="0" containsString="0" containsNumber="1" minValue="0" maxValue="34332000"/>
    </cacheField>
    <cacheField name="Valor Glosa Aceptada" numFmtId="164">
      <sharedItems containsSemiMixedTypes="0" containsString="0" containsNumber="1" containsInteger="1" minValue="0" maxValue="750000"/>
    </cacheField>
    <cacheField name="Valor Nota Credito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minValue="0" maxValue="3914060"/>
    </cacheField>
    <cacheField name="Valor Glosa Pendiente" numFmtId="164">
      <sharedItems containsSemiMixedTypes="0" containsString="0" containsNumber="1" containsInteger="1" minValue="0" maxValue="393000"/>
    </cacheField>
    <cacheField name="Observación objeccion " numFmtId="164">
      <sharedItems containsBlank="1" longText="1"/>
    </cacheField>
    <cacheField name="Tipificación objección " numFmtId="164">
      <sharedItems containsBlank="1"/>
    </cacheField>
    <cacheField name="Tipo servicio" numFmtId="164">
      <sharedItems containsBlank="1"/>
    </cacheField>
    <cacheField name="Ambito " numFmtId="164">
      <sharedItems containsBlank="1"/>
    </cacheField>
    <cacheField name="Valor Pagar" numFmtId="164">
      <sharedItems containsSemiMixedTypes="0" containsString="0" containsNumber="1" minValue="0" maxValue="33473700"/>
    </cacheField>
    <cacheField name="Valor compensacion SAP" numFmtId="164">
      <sharedItems containsString="0" containsBlank="1" containsNumber="1" containsInteger="1" minValue="2781" maxValue="18132335"/>
    </cacheField>
    <cacheField name="Retefuente" numFmtId="164">
      <sharedItems containsString="0" containsBlank="1" containsNumber="1" containsInteger="1" minValue="0" maxValue="54112500"/>
    </cacheField>
    <cacheField name="Doc compensacion " numFmtId="0">
      <sharedItems containsString="0" containsBlank="1" containsNumber="1" containsInteger="1" minValue="2201066620" maxValue="4800065860"/>
    </cacheField>
    <cacheField name="Observación pago" numFmtId="0">
      <sharedItems containsNonDate="0" containsString="0" containsBlank="1"/>
    </cacheField>
    <cacheField name="Fecha de compensacion " numFmtId="0">
      <sharedItems containsBlank="1"/>
    </cacheField>
    <cacheField name="Valor TF" numFmtId="0">
      <sharedItems containsString="0" containsBlank="1" containsNumber="1" minValue="41781" maxValue="2552000"/>
    </cacheField>
    <cacheField name="Valor compensacion SAP2" numFmtId="164">
      <sharedItems containsString="0" containsBlank="1" containsNumber="1" minValue="0" maxValue="11700000"/>
    </cacheField>
    <cacheField name="Retención" numFmtId="164">
      <sharedItems containsNonDate="0" containsString="0" containsBlank="1"/>
    </cacheField>
    <cacheField name="Doc compensacion" numFmtId="0">
      <sharedItems containsString="0" containsBlank="1" containsNumber="1" containsInteger="1" minValue="2201242922" maxValue="4800063188"/>
    </cacheField>
    <cacheField name="Observacion pago" numFmtId="0">
      <sharedItems containsNonDate="0" containsString="0" containsBlank="1"/>
    </cacheField>
    <cacheField name="Fecha de compensacion 2" numFmtId="14">
      <sharedItems containsBlank="1"/>
    </cacheField>
    <cacheField name="Valor TF2" numFmtId="0">
      <sharedItems containsNonDate="0" containsString="0" containsBlank="1"/>
    </cacheField>
    <cacheField name="Fecha de corte" numFmtId="14">
      <sharedItems containsSemiMixedTypes="0" containsNonDate="0" containsDate="1" containsString="0" minDate="2024-10-31T00:00:00" maxDate="2024-11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62">
  <r>
    <n v="805010659"/>
    <s v="AMANECER MEDICO S.A.S"/>
    <s v="LIM"/>
    <n v="12038"/>
    <s v="LIM12038"/>
    <s v="805010659_LIM12038"/>
    <d v="2020-03-12T00:00:00"/>
    <d v="2020-03-12T00:00:00"/>
    <d v="2020-10-18T00:00:00"/>
    <d v="2020-10-18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15247"/>
    <s v="LIM15247"/>
    <s v="805010659_LIM15247"/>
    <d v="2020-04-14T00:00:00"/>
    <d v="2020-04-14T00:00:00"/>
    <d v="2020-05-06T00:00:00"/>
    <d v="2020-05-06T00:00:00"/>
    <n v="1890000"/>
    <n v="114836"/>
    <s v="EVENTO"/>
    <s v="cali limonar"/>
    <x v="1"/>
    <s v="Finalizada"/>
    <s v="FACTURA CANCELADA"/>
    <e v="#N/A"/>
    <n v="0"/>
    <m/>
    <m/>
    <m/>
    <n v="114836"/>
    <n v="0"/>
    <n v="0"/>
    <n v="0"/>
    <n v="0"/>
    <n v="0"/>
    <n v="0"/>
    <n v="0"/>
    <n v="0"/>
    <n v="1890000"/>
    <n v="1890000"/>
    <n v="0"/>
    <n v="0"/>
    <n v="0"/>
    <n v="0"/>
    <m/>
    <m/>
    <m/>
    <m/>
    <n v="1890000"/>
    <n v="61349"/>
    <n v="53487"/>
    <n v="4800054308"/>
    <m/>
    <s v="31.03.2022"/>
    <m/>
    <n v="1775163"/>
    <m/>
    <n v="2201242922"/>
    <m/>
    <s v="03.06.2022"/>
    <m/>
    <d v="2024-10-31T00:00:00"/>
  </r>
  <r>
    <n v="805010659"/>
    <s v="AMANECER MEDICO S.A.S"/>
    <s v="LIM"/>
    <n v="25156"/>
    <s v="LIM25156"/>
    <s v="805010659_LIM25156"/>
    <d v="2020-07-13T00:00:00"/>
    <d v="2020-07-13T00:00:00"/>
    <d v="2020-07-15T00:00:00"/>
    <d v="2020-07-15T00:00:00"/>
    <n v="1900000"/>
    <n v="1632335"/>
    <s v="EVENTO"/>
    <s v="cali limonar"/>
    <x v="1"/>
    <s v="Finalizada"/>
    <s v="FACTURA CANCELADA"/>
    <e v="#N/A"/>
    <n v="0"/>
    <m/>
    <m/>
    <m/>
    <n v="1632335"/>
    <n v="0"/>
    <n v="0"/>
    <n v="0"/>
    <n v="0"/>
    <n v="0"/>
    <n v="0"/>
    <n v="0"/>
    <n v="0"/>
    <n v="1900000"/>
    <n v="1900000"/>
    <n v="0"/>
    <n v="0"/>
    <n v="0"/>
    <n v="0"/>
    <m/>
    <m/>
    <m/>
    <m/>
    <n v="1900000"/>
    <n v="1846230"/>
    <n v="0"/>
    <n v="4800042774"/>
    <m/>
    <s v="31.10.2020"/>
    <m/>
    <n v="0"/>
    <m/>
    <m/>
    <m/>
    <m/>
    <m/>
    <d v="2024-10-31T00:00:00"/>
  </r>
  <r>
    <n v="805010659"/>
    <s v="AMANECER MEDICO S.A.S"/>
    <s v="LIM"/>
    <n v="35616"/>
    <s v="LIM35616"/>
    <s v="805010659_LIM35616"/>
    <d v="2020-10-08T00:00:00"/>
    <d v="2020-10-08T00:00:00"/>
    <d v="2020-10-15T00:00:00"/>
    <d v="2020-10-15T00:00:00"/>
    <n v="64969"/>
    <n v="649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4969"/>
    <n v="0"/>
    <n v="0"/>
    <n v="78569"/>
    <n v="78569"/>
    <n v="0"/>
    <n v="0"/>
    <n v="0"/>
    <n v="0"/>
    <m/>
    <m/>
    <m/>
    <m/>
    <n v="64969"/>
    <m/>
    <m/>
    <m/>
    <m/>
    <m/>
    <m/>
    <m/>
    <m/>
    <m/>
    <m/>
    <m/>
    <m/>
    <d v="2024-10-31T00:00:00"/>
  </r>
  <r>
    <n v="805010659"/>
    <s v="AMANECER MEDICO S.A.S"/>
    <s v="LIM"/>
    <n v="35617"/>
    <s v="LIM35617"/>
    <s v="805010659_LIM35617"/>
    <d v="2020-10-08T00:00:00"/>
    <d v="2020-10-08T00:00:00"/>
    <d v="2020-10-15T00:00:00"/>
    <d v="2020-10-15T00:00:00"/>
    <n v="60469"/>
    <n v="604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0469"/>
    <n v="0"/>
    <n v="0"/>
    <n v="78569"/>
    <n v="78569"/>
    <n v="0"/>
    <n v="0"/>
    <n v="0"/>
    <n v="0"/>
    <m/>
    <m/>
    <m/>
    <m/>
    <n v="60469"/>
    <m/>
    <m/>
    <m/>
    <m/>
    <m/>
    <m/>
    <m/>
    <m/>
    <m/>
    <m/>
    <m/>
    <m/>
    <d v="2024-10-31T00:00:00"/>
  </r>
  <r>
    <n v="805010659"/>
    <s v="AMANECER MEDICO S.A.S"/>
    <s v="LIM"/>
    <n v="35620"/>
    <s v="LIM35620"/>
    <s v="805010659_LIM35620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1"/>
    <s v="LIM35621"/>
    <s v="805010659_LIM35621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2"/>
    <s v="LIM35622"/>
    <s v="805010659_LIM35622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3"/>
    <s v="LIM35623"/>
    <s v="805010659_LIM35623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4"/>
    <s v="LIM35624"/>
    <s v="805010659_LIM35624"/>
    <d v="2020-10-08T00:00:00"/>
    <d v="2020-10-08T00:00:00"/>
    <d v="2020-10-15T00:00:00"/>
    <d v="2020-10-15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26"/>
    <s v="LIM35626"/>
    <s v="805010659_LIM35626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7"/>
    <s v="LIM35627"/>
    <s v="805010659_LIM35627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28"/>
    <s v="LIM35628"/>
    <s v="805010659_LIM35628"/>
    <d v="2020-10-08T00:00:00"/>
    <d v="2020-10-08T00:00:00"/>
    <d v="2020-10-15T00:00:00"/>
    <d v="2020-10-15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29"/>
    <s v="LIM35629"/>
    <s v="805010659_LIM35629"/>
    <d v="2020-10-08T00:00:00"/>
    <d v="2020-10-08T00:00:00"/>
    <d v="2020-10-15T00:00:00"/>
    <d v="2020-10-15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30"/>
    <s v="LIM35630"/>
    <s v="805010659_LIM35630"/>
    <d v="2020-10-08T00:00:00"/>
    <d v="2020-10-08T00:00:00"/>
    <d v="2020-10-15T00:00:00"/>
    <d v="2020-10-15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31"/>
    <s v="LIM35631"/>
    <s v="805010659_LIM35631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2"/>
    <s v="LIM35632"/>
    <s v="805010659_LIM35632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3"/>
    <s v="LIM35633"/>
    <s v="805010659_LIM35633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4"/>
    <s v="LIM35634"/>
    <s v="805010659_LIM35634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7"/>
    <s v="LIM35637"/>
    <s v="805010659_LIM35637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8"/>
    <s v="LIM35638"/>
    <s v="805010659_LIM35638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39"/>
    <s v="LIM35639"/>
    <s v="805010659_LIM35639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40"/>
    <s v="LIM35640"/>
    <s v="805010659_LIM35640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41"/>
    <s v="LIM35641"/>
    <s v="805010659_LIM35641"/>
    <d v="2020-10-08T00:00:00"/>
    <d v="2020-10-08T00:00:00"/>
    <d v="2020-10-15T00:00:00"/>
    <d v="2020-10-15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44"/>
    <s v="LIM35644"/>
    <s v="805010659_LIM35644"/>
    <d v="2020-10-08T00:00:00"/>
    <d v="2020-10-08T00:00:00"/>
    <d v="2020-10-15T00:00:00"/>
    <d v="2020-10-15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61"/>
    <s v="LIM35661"/>
    <s v="805010659_LIM35661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63"/>
    <s v="LIM35663"/>
    <s v="805010659_LIM35663"/>
    <d v="2020-10-09T00:00:00"/>
    <d v="2020-10-09T00:00:00"/>
    <d v="2020-10-14T00:00:00"/>
    <d v="2020-10-14T00:00:00"/>
    <n v="64969"/>
    <n v="649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4969"/>
    <n v="0"/>
    <n v="0"/>
    <n v="78569"/>
    <n v="78569"/>
    <n v="0"/>
    <n v="0"/>
    <n v="0"/>
    <n v="0"/>
    <m/>
    <m/>
    <m/>
    <m/>
    <n v="64969"/>
    <m/>
    <m/>
    <m/>
    <m/>
    <m/>
    <m/>
    <m/>
    <m/>
    <m/>
    <m/>
    <m/>
    <m/>
    <d v="2024-10-31T00:00:00"/>
  </r>
  <r>
    <n v="805010659"/>
    <s v="AMANECER MEDICO S.A.S"/>
    <s v="LIM"/>
    <n v="35664"/>
    <s v="LIM35664"/>
    <s v="805010659_LIM35664"/>
    <d v="2020-10-09T00:00:00"/>
    <d v="2020-10-09T00:00:00"/>
    <d v="2020-10-14T00:00:00"/>
    <d v="2020-10-14T00:00:00"/>
    <n v="260900"/>
    <n v="260900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60900"/>
    <n v="0"/>
    <n v="0"/>
    <n v="279000"/>
    <n v="279000"/>
    <n v="0"/>
    <n v="0"/>
    <n v="0"/>
    <n v="0"/>
    <m/>
    <m/>
    <m/>
    <m/>
    <n v="260900"/>
    <m/>
    <m/>
    <m/>
    <m/>
    <m/>
    <m/>
    <m/>
    <m/>
    <m/>
    <m/>
    <m/>
    <m/>
    <d v="2024-10-31T00:00:00"/>
  </r>
  <r>
    <n v="805010659"/>
    <s v="AMANECER MEDICO S.A.S"/>
    <s v="LIM"/>
    <n v="35667"/>
    <s v="LIM35667"/>
    <s v="805010659_LIM35667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68"/>
    <s v="LIM35668"/>
    <s v="805010659_LIM35668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69"/>
    <s v="LIM35669"/>
    <s v="805010659_LIM35669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70"/>
    <s v="LIM35670"/>
    <s v="805010659_LIM35670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73"/>
    <s v="LIM35673"/>
    <s v="805010659_LIM35673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74"/>
    <s v="LIM35674"/>
    <s v="805010659_LIM35674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75"/>
    <s v="LIM35675"/>
    <s v="805010659_LIM35675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76"/>
    <s v="LIM35676"/>
    <s v="805010659_LIM35676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78"/>
    <s v="LIM35678"/>
    <s v="805010659_LIM35678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79"/>
    <s v="LIM35679"/>
    <s v="805010659_LIM35679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81"/>
    <s v="LIM35681"/>
    <s v="805010659_LIM35681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82"/>
    <s v="LIM35682"/>
    <s v="805010659_LIM35682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83"/>
    <s v="LIM35683"/>
    <s v="805010659_LIM35683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88"/>
    <s v="LIM35688"/>
    <s v="805010659_LIM35688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89"/>
    <s v="LIM35689"/>
    <s v="805010659_LIM35689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90"/>
    <s v="LIM35690"/>
    <s v="805010659_LIM35690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694"/>
    <s v="LIM35694"/>
    <s v="805010659_LIM35694"/>
    <d v="2020-10-09T00:00:00"/>
    <d v="2020-10-09T00:00:00"/>
    <d v="2020-10-14T00:00:00"/>
    <d v="2020-10-14T00:00:00"/>
    <n v="69569"/>
    <n v="69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9569"/>
    <n v="0"/>
    <n v="0"/>
    <n v="78569"/>
    <n v="78569"/>
    <n v="0"/>
    <n v="0"/>
    <n v="0"/>
    <n v="0"/>
    <m/>
    <m/>
    <m/>
    <m/>
    <n v="69569"/>
    <m/>
    <m/>
    <m/>
    <m/>
    <m/>
    <m/>
    <m/>
    <m/>
    <m/>
    <m/>
    <m/>
    <m/>
    <d v="2024-10-31T00:00:00"/>
  </r>
  <r>
    <n v="805010659"/>
    <s v="AMANECER MEDICO S.A.S"/>
    <s v="LIM"/>
    <n v="35697"/>
    <s v="LIM35697"/>
    <s v="805010659_LIM35697"/>
    <d v="2020-10-09T00:00:00"/>
    <d v="2020-10-09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779"/>
    <s v="LIM35779"/>
    <s v="805010659_LIM35779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0"/>
    <s v="LIM35780"/>
    <s v="805010659_LIM35780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1"/>
    <s v="LIM35781"/>
    <s v="805010659_LIM3578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3"/>
    <s v="LIM35783"/>
    <s v="805010659_LIM35783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5"/>
    <s v="LIM35785"/>
    <s v="805010659_LIM35785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786"/>
    <s v="LIM35786"/>
    <s v="805010659_LIM35786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7"/>
    <s v="LIM35787"/>
    <s v="805010659_LIM3578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89"/>
    <s v="LIM35789"/>
    <s v="805010659_LIM35789"/>
    <d v="2020-10-13T00:00:00"/>
    <d v="2020-10-13T00:00:00"/>
    <d v="2020-10-14T00:00:00"/>
    <d v="2020-10-14T00:00:00"/>
    <n v="233104"/>
    <n v="233104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33104"/>
    <n v="0"/>
    <n v="0"/>
    <n v="246504"/>
    <n v="246504"/>
    <n v="0"/>
    <n v="0"/>
    <n v="0"/>
    <n v="0"/>
    <m/>
    <m/>
    <m/>
    <m/>
    <n v="233104"/>
    <m/>
    <m/>
    <m/>
    <m/>
    <m/>
    <m/>
    <m/>
    <m/>
    <m/>
    <m/>
    <m/>
    <m/>
    <d v="2024-10-31T00:00:00"/>
  </r>
  <r>
    <n v="805010659"/>
    <s v="AMANECER MEDICO S.A.S"/>
    <s v="LIM"/>
    <n v="35790"/>
    <s v="LIM35790"/>
    <s v="805010659_LIM35790"/>
    <d v="2020-10-13T00:00:00"/>
    <d v="2020-10-13T00:00:00"/>
    <d v="2020-10-14T00:00:00"/>
    <d v="2020-10-14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35793"/>
    <s v="LIM35793"/>
    <s v="805010659_LIM35793"/>
    <d v="2020-10-13T00:00:00"/>
    <d v="2020-10-13T00:00:00"/>
    <d v="2020-10-14T00:00:00"/>
    <d v="2020-10-14T00:00:00"/>
    <n v="13717"/>
    <n v="13717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3717"/>
    <n v="0"/>
    <n v="0"/>
    <n v="15517"/>
    <n v="15517"/>
    <n v="0"/>
    <n v="0"/>
    <n v="0"/>
    <n v="0"/>
    <m/>
    <m/>
    <m/>
    <m/>
    <n v="13717"/>
    <m/>
    <m/>
    <m/>
    <m/>
    <m/>
    <m/>
    <m/>
    <m/>
    <m/>
    <m/>
    <m/>
    <m/>
    <d v="2024-10-31T00:00:00"/>
  </r>
  <r>
    <n v="805010659"/>
    <s v="AMANECER MEDICO S.A.S"/>
    <s v="LIM"/>
    <n v="35795"/>
    <s v="LIM35795"/>
    <s v="805010659_LIM35795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796"/>
    <s v="LIM35796"/>
    <s v="805010659_LIM35796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798"/>
    <s v="LIM35798"/>
    <s v="805010659_LIM35798"/>
    <d v="2020-10-13T00:00:00"/>
    <d v="2020-10-13T00:00:00"/>
    <d v="2020-10-14T00:00:00"/>
    <d v="2020-10-14T00:00:00"/>
    <n v="86678"/>
    <n v="86678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86678"/>
    <n v="0"/>
    <n v="0"/>
    <n v="86678"/>
    <n v="86678"/>
    <n v="0"/>
    <n v="0"/>
    <n v="0"/>
    <n v="0"/>
    <m/>
    <m/>
    <m/>
    <m/>
    <n v="86678"/>
    <m/>
    <m/>
    <m/>
    <m/>
    <m/>
    <m/>
    <m/>
    <m/>
    <m/>
    <m/>
    <m/>
    <m/>
    <d v="2024-10-31T00:00:00"/>
  </r>
  <r>
    <n v="805010659"/>
    <s v="AMANECER MEDICO S.A.S"/>
    <s v="LIM"/>
    <n v="35799"/>
    <s v="LIM35799"/>
    <s v="805010659_LIM35799"/>
    <d v="2020-10-13T00:00:00"/>
    <d v="2020-10-13T00:00:00"/>
    <d v="2020-10-14T00:00:00"/>
    <d v="2020-10-14T00:00:00"/>
    <n v="220746"/>
    <n v="220746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20746"/>
    <n v="0"/>
    <n v="0"/>
    <n v="226546"/>
    <n v="226546"/>
    <n v="0"/>
    <n v="0"/>
    <n v="0"/>
    <n v="0"/>
    <m/>
    <m/>
    <m/>
    <m/>
    <n v="220746"/>
    <m/>
    <m/>
    <m/>
    <m/>
    <m/>
    <m/>
    <m/>
    <m/>
    <m/>
    <m/>
    <m/>
    <m/>
    <d v="2024-10-31T00:00:00"/>
  </r>
  <r>
    <n v="805010659"/>
    <s v="AMANECER MEDICO S.A.S"/>
    <s v="LIM"/>
    <n v="35801"/>
    <s v="LIM35801"/>
    <s v="805010659_LIM3580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02"/>
    <s v="LIM35802"/>
    <s v="805010659_LIM35802"/>
    <d v="2020-10-13T00:00:00"/>
    <d v="2020-10-13T00:00:00"/>
    <d v="2020-10-14T00:00:00"/>
    <d v="2020-10-14T00:00:00"/>
    <n v="36335"/>
    <n v="363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6335"/>
    <n v="0"/>
    <n v="0"/>
    <n v="42135"/>
    <n v="42135"/>
    <n v="0"/>
    <n v="0"/>
    <n v="0"/>
    <n v="0"/>
    <m/>
    <m/>
    <m/>
    <m/>
    <n v="36335"/>
    <m/>
    <m/>
    <m/>
    <m/>
    <m/>
    <m/>
    <m/>
    <m/>
    <m/>
    <m/>
    <m/>
    <m/>
    <d v="2024-10-31T00:00:00"/>
  </r>
  <r>
    <n v="805010659"/>
    <s v="AMANECER MEDICO S.A.S"/>
    <s v="LIM"/>
    <n v="35804"/>
    <s v="LIM35804"/>
    <s v="805010659_LIM35804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05"/>
    <s v="LIM35805"/>
    <s v="805010659_LIM35805"/>
    <d v="2020-10-13T00:00:00"/>
    <d v="2020-10-13T00:00:00"/>
    <d v="2020-10-14T00:00:00"/>
    <d v="2020-10-14T00:00:00"/>
    <n v="125668"/>
    <n v="125668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25668"/>
    <n v="0"/>
    <n v="0"/>
    <n v="125668"/>
    <n v="125668"/>
    <n v="0"/>
    <n v="0"/>
    <n v="0"/>
    <n v="0"/>
    <m/>
    <m/>
    <m/>
    <m/>
    <n v="125668"/>
    <m/>
    <m/>
    <m/>
    <m/>
    <m/>
    <m/>
    <m/>
    <m/>
    <m/>
    <m/>
    <m/>
    <m/>
    <d v="2024-10-31T00:00:00"/>
  </r>
  <r>
    <n v="805010659"/>
    <s v="AMANECER MEDICO S.A.S"/>
    <s v="LIM"/>
    <n v="35807"/>
    <s v="LIM35807"/>
    <s v="805010659_LIM35807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08"/>
    <s v="LIM35808"/>
    <s v="805010659_LIM35808"/>
    <d v="2020-10-13T00:00:00"/>
    <d v="2020-10-13T00:00:00"/>
    <d v="2020-10-14T00:00:00"/>
    <d v="2020-10-14T00:00:00"/>
    <n v="78569"/>
    <n v="785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78569"/>
    <n v="0"/>
    <n v="0"/>
    <n v="78569"/>
    <n v="78569"/>
    <n v="0"/>
    <n v="0"/>
    <n v="0"/>
    <n v="0"/>
    <m/>
    <m/>
    <m/>
    <m/>
    <n v="78569"/>
    <m/>
    <m/>
    <m/>
    <m/>
    <m/>
    <m/>
    <m/>
    <m/>
    <m/>
    <m/>
    <m/>
    <m/>
    <d v="2024-10-31T00:00:00"/>
  </r>
  <r>
    <n v="805010659"/>
    <s v="AMANECER MEDICO S.A.S"/>
    <s v="LIM"/>
    <n v="35809"/>
    <s v="LIM35809"/>
    <s v="805010659_LIM35809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0"/>
    <s v="LIM35810"/>
    <s v="805010659_LIM35810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1"/>
    <s v="LIM35811"/>
    <s v="805010659_LIM35811"/>
    <d v="2020-10-13T00:00:00"/>
    <d v="2020-10-13T00:00:00"/>
    <d v="2020-10-14T00:00:00"/>
    <d v="2020-10-14T00:00:00"/>
    <n v="42132"/>
    <n v="42132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2"/>
    <n v="0"/>
    <n v="0"/>
    <n v="42132"/>
    <n v="42132"/>
    <n v="0"/>
    <n v="0"/>
    <n v="0"/>
    <n v="0"/>
    <m/>
    <m/>
    <m/>
    <m/>
    <n v="42132"/>
    <m/>
    <m/>
    <m/>
    <m/>
    <m/>
    <m/>
    <m/>
    <m/>
    <m/>
    <m/>
    <m/>
    <m/>
    <d v="2024-10-31T00:00:00"/>
  </r>
  <r>
    <n v="805010659"/>
    <s v="AMANECER MEDICO S.A.S"/>
    <s v="LIM"/>
    <n v="35812"/>
    <s v="LIM35812"/>
    <s v="805010659_LIM35812"/>
    <d v="2020-10-13T00:00:00"/>
    <d v="2020-10-13T00:00:00"/>
    <d v="2020-10-14T00:00:00"/>
    <d v="2020-10-14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35813"/>
    <s v="LIM35813"/>
    <s v="805010659_LIM35813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4"/>
    <s v="LIM35814"/>
    <s v="805010659_LIM35814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5"/>
    <s v="LIM35815"/>
    <s v="805010659_LIM35815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7"/>
    <s v="LIM35817"/>
    <s v="805010659_LIM3581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18"/>
    <s v="LIM35818"/>
    <s v="805010659_LIM35818"/>
    <d v="2020-10-13T00:00:00"/>
    <d v="2020-10-13T00:00:00"/>
    <d v="2020-10-14T00:00:00"/>
    <d v="2020-10-14T00:00:00"/>
    <n v="21669"/>
    <n v="216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1669"/>
    <n v="0"/>
    <n v="0"/>
    <n v="21669"/>
    <n v="21669"/>
    <n v="0"/>
    <n v="0"/>
    <n v="0"/>
    <n v="0"/>
    <m/>
    <m/>
    <m/>
    <m/>
    <n v="21669"/>
    <m/>
    <m/>
    <m/>
    <m/>
    <m/>
    <m/>
    <m/>
    <m/>
    <m/>
    <m/>
    <m/>
    <m/>
    <d v="2024-10-31T00:00:00"/>
  </r>
  <r>
    <n v="805010659"/>
    <s v="AMANECER MEDICO S.A.S"/>
    <s v="LIM"/>
    <n v="35820"/>
    <s v="LIM35820"/>
    <s v="805010659_LIM35820"/>
    <d v="2020-10-13T00:00:00"/>
    <d v="2020-10-13T00:00:00"/>
    <d v="2020-10-14T00:00:00"/>
    <d v="2020-10-14T00:00:00"/>
    <n v="181511"/>
    <n v="181511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81511"/>
    <n v="0"/>
    <n v="0"/>
    <n v="181511"/>
    <n v="181511"/>
    <n v="0"/>
    <n v="0"/>
    <n v="0"/>
    <n v="0"/>
    <m/>
    <m/>
    <m/>
    <m/>
    <n v="181511"/>
    <m/>
    <m/>
    <m/>
    <m/>
    <m/>
    <m/>
    <m/>
    <m/>
    <m/>
    <m/>
    <m/>
    <m/>
    <d v="2024-10-31T00:00:00"/>
  </r>
  <r>
    <n v="805010659"/>
    <s v="AMANECER MEDICO S.A.S"/>
    <s v="LIM"/>
    <n v="35821"/>
    <s v="LIM35821"/>
    <s v="805010659_LIM3582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23"/>
    <s v="LIM35823"/>
    <s v="805010659_LIM35823"/>
    <d v="2020-10-13T00:00:00"/>
    <d v="2020-10-13T00:00:00"/>
    <d v="2020-10-14T00:00:00"/>
    <d v="2020-10-14T00:00:00"/>
    <n v="25281"/>
    <n v="25281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5281"/>
    <n v="0"/>
    <n v="0"/>
    <n v="25281"/>
    <n v="25281"/>
    <n v="0"/>
    <n v="0"/>
    <n v="0"/>
    <n v="0"/>
    <m/>
    <m/>
    <m/>
    <m/>
    <n v="25281"/>
    <m/>
    <m/>
    <m/>
    <m/>
    <m/>
    <m/>
    <m/>
    <m/>
    <m/>
    <m/>
    <m/>
    <m/>
    <d v="2024-10-31T00:00:00"/>
  </r>
  <r>
    <n v="805010659"/>
    <s v="AMANECER MEDICO S.A.S"/>
    <s v="LIM"/>
    <n v="35824"/>
    <s v="LIM35824"/>
    <s v="805010659_LIM35824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25"/>
    <s v="LIM35825"/>
    <s v="805010659_LIM35825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27"/>
    <s v="LIM35827"/>
    <s v="805010659_LIM3582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29"/>
    <s v="LIM35829"/>
    <s v="805010659_LIM35829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30"/>
    <s v="LIM35830"/>
    <s v="805010659_LIM35830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32"/>
    <s v="LIM35832"/>
    <s v="805010659_LIM35832"/>
    <d v="2020-10-13T00:00:00"/>
    <d v="2020-10-13T00:00:00"/>
    <d v="2020-10-14T00:00:00"/>
    <d v="2020-10-14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35833"/>
    <s v="LIM35833"/>
    <s v="805010659_LIM35833"/>
    <d v="2020-10-13T00:00:00"/>
    <d v="2020-10-13T00:00:00"/>
    <d v="2020-10-14T00:00:00"/>
    <d v="2020-10-14T00:00:00"/>
    <n v="1142135"/>
    <n v="11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142135"/>
    <n v="0"/>
    <n v="0"/>
    <n v="1142135"/>
    <n v="1142135"/>
    <n v="0"/>
    <n v="0"/>
    <n v="0"/>
    <n v="0"/>
    <m/>
    <m/>
    <m/>
    <m/>
    <n v="1142135"/>
    <m/>
    <m/>
    <m/>
    <m/>
    <m/>
    <m/>
    <m/>
    <m/>
    <m/>
    <m/>
    <m/>
    <m/>
    <d v="2024-10-31T00:00:00"/>
  </r>
  <r>
    <n v="805010659"/>
    <s v="AMANECER MEDICO S.A.S"/>
    <s v="LIM"/>
    <n v="35835"/>
    <s v="LIM35835"/>
    <s v="805010659_LIM35835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36"/>
    <s v="LIM35836"/>
    <s v="805010659_LIM35836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37"/>
    <s v="LIM35837"/>
    <s v="805010659_LIM3583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38"/>
    <s v="LIM35838"/>
    <s v="805010659_LIM35838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39"/>
    <s v="LIM35839"/>
    <s v="805010659_LIM35839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41"/>
    <s v="LIM35841"/>
    <s v="805010659_LIM35841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42"/>
    <s v="LIM35842"/>
    <s v="805010659_LIM35842"/>
    <d v="2020-10-13T00:00:00"/>
    <d v="2020-10-13T00:00:00"/>
    <d v="2020-10-14T00:00:00"/>
    <d v="2020-10-14T00:00:00"/>
    <n v="63804"/>
    <n v="63804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3804"/>
    <n v="0"/>
    <n v="0"/>
    <n v="63804"/>
    <n v="63804"/>
    <n v="0"/>
    <n v="0"/>
    <n v="0"/>
    <n v="0"/>
    <m/>
    <m/>
    <m/>
    <m/>
    <n v="63804"/>
    <m/>
    <m/>
    <m/>
    <m/>
    <m/>
    <m/>
    <m/>
    <m/>
    <m/>
    <m/>
    <m/>
    <m/>
    <d v="2024-10-31T00:00:00"/>
  </r>
  <r>
    <n v="805010659"/>
    <s v="AMANECER MEDICO S.A.S"/>
    <s v="LIM"/>
    <n v="35843"/>
    <s v="LIM35843"/>
    <s v="805010659_LIM35843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44"/>
    <s v="LIM35844"/>
    <s v="805010659_LIM35844"/>
    <d v="2020-10-13T00:00:00"/>
    <d v="2020-10-13T00:00:00"/>
    <d v="2020-10-14T00:00:00"/>
    <d v="2020-10-14T00:00:00"/>
    <n v="15517"/>
    <n v="15517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5517"/>
    <n v="0"/>
    <n v="0"/>
    <n v="15517"/>
    <n v="15517"/>
    <n v="0"/>
    <n v="0"/>
    <n v="0"/>
    <n v="0"/>
    <m/>
    <m/>
    <m/>
    <m/>
    <n v="15517"/>
    <m/>
    <m/>
    <m/>
    <m/>
    <m/>
    <m/>
    <m/>
    <m/>
    <m/>
    <m/>
    <m/>
    <m/>
    <d v="2024-10-31T00:00:00"/>
  </r>
  <r>
    <n v="805010659"/>
    <s v="AMANECER MEDICO S.A.S"/>
    <s v="LIM"/>
    <n v="35846"/>
    <s v="LIM35846"/>
    <s v="805010659_LIM35846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47"/>
    <s v="LIM35847"/>
    <s v="805010659_LIM3584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48"/>
    <s v="LIM35848"/>
    <s v="805010659_LIM35848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51"/>
    <s v="LIM35851"/>
    <s v="805010659_LIM3585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52"/>
    <s v="LIM35852"/>
    <s v="805010659_LIM35852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54"/>
    <s v="LIM35854"/>
    <s v="805010659_LIM35854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55"/>
    <s v="LIM35855"/>
    <s v="805010659_LIM35855"/>
    <d v="2020-10-13T00:00:00"/>
    <d v="2020-10-13T00:00:00"/>
    <d v="2020-10-14T00:00:00"/>
    <d v="2020-10-14T00:00:00"/>
    <n v="181511"/>
    <n v="181511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81511"/>
    <n v="0"/>
    <n v="0"/>
    <n v="181511"/>
    <n v="181511"/>
    <n v="0"/>
    <n v="0"/>
    <n v="0"/>
    <n v="0"/>
    <m/>
    <m/>
    <m/>
    <m/>
    <n v="181511"/>
    <m/>
    <m/>
    <m/>
    <m/>
    <m/>
    <m/>
    <m/>
    <m/>
    <m/>
    <m/>
    <m/>
    <m/>
    <d v="2024-10-31T00:00:00"/>
  </r>
  <r>
    <n v="805010659"/>
    <s v="AMANECER MEDICO S.A.S"/>
    <s v="LIM"/>
    <n v="35856"/>
    <s v="LIM35856"/>
    <s v="805010659_LIM35856"/>
    <d v="2020-10-13T00:00:00"/>
    <d v="2020-10-13T00:00:00"/>
    <d v="2020-10-14T00:00:00"/>
    <d v="2020-10-14T00:00:00"/>
    <n v="37735"/>
    <n v="377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7735"/>
    <n v="0"/>
    <n v="0"/>
    <n v="42135"/>
    <n v="42135"/>
    <n v="0"/>
    <n v="0"/>
    <n v="0"/>
    <n v="0"/>
    <m/>
    <m/>
    <m/>
    <m/>
    <n v="37735"/>
    <m/>
    <m/>
    <m/>
    <m/>
    <m/>
    <m/>
    <m/>
    <m/>
    <m/>
    <m/>
    <m/>
    <m/>
    <d v="2024-10-31T00:00:00"/>
  </r>
  <r>
    <n v="805010659"/>
    <s v="AMANECER MEDICO S.A.S"/>
    <s v="LIM"/>
    <n v="35857"/>
    <s v="LIM35857"/>
    <s v="805010659_LIM35857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58"/>
    <s v="LIM35858"/>
    <s v="805010659_LIM35858"/>
    <d v="2020-10-13T00:00:00"/>
    <d v="2020-10-13T00:00:00"/>
    <d v="2020-10-14T00:00:00"/>
    <d v="2020-10-14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35859"/>
    <s v="LIM35859"/>
    <s v="805010659_LIM35859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61"/>
    <s v="LIM35861"/>
    <s v="805010659_LIM35861"/>
    <d v="2020-10-13T00:00:00"/>
    <d v="2020-10-13T00:00:00"/>
    <d v="2020-10-14T00:00:00"/>
    <d v="2020-10-14T00:00:00"/>
    <n v="97535"/>
    <n v="975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97535"/>
    <n v="0"/>
    <n v="0"/>
    <n v="97535"/>
    <n v="97535"/>
    <n v="0"/>
    <n v="0"/>
    <n v="0"/>
    <n v="0"/>
    <m/>
    <m/>
    <m/>
    <m/>
    <n v="97535"/>
    <m/>
    <m/>
    <m/>
    <m/>
    <m/>
    <m/>
    <m/>
    <m/>
    <m/>
    <m/>
    <m/>
    <m/>
    <d v="2024-10-31T00:00:00"/>
  </r>
  <r>
    <n v="805010659"/>
    <s v="AMANECER MEDICO S.A.S"/>
    <s v="LIM"/>
    <n v="35862"/>
    <s v="LIM35862"/>
    <s v="805010659_LIM35862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63"/>
    <s v="LIM35863"/>
    <s v="805010659_LIM35863"/>
    <d v="2020-10-13T00:00:00"/>
    <d v="2020-10-13T00:00:00"/>
    <d v="2020-10-14T00:00:00"/>
    <d v="2020-10-14T00:00:00"/>
    <n v="122795"/>
    <n v="12279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22795"/>
    <n v="0"/>
    <n v="0"/>
    <n v="122795"/>
    <n v="122795"/>
    <n v="0"/>
    <n v="0"/>
    <n v="0"/>
    <n v="0"/>
    <m/>
    <m/>
    <m/>
    <m/>
    <n v="122795"/>
    <m/>
    <m/>
    <m/>
    <m/>
    <m/>
    <m/>
    <m/>
    <m/>
    <m/>
    <m/>
    <m/>
    <m/>
    <d v="2024-10-31T00:00:00"/>
  </r>
  <r>
    <n v="805010659"/>
    <s v="AMANECER MEDICO S.A.S"/>
    <s v="LIM"/>
    <n v="35864"/>
    <s v="LIM35864"/>
    <s v="805010659_LIM35864"/>
    <d v="2020-10-13T00:00:00"/>
    <d v="2020-10-13T00:00:00"/>
    <d v="2020-10-14T00:00:00"/>
    <d v="2020-10-14T00:00:00"/>
    <n v="37735"/>
    <n v="377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7735"/>
    <n v="0"/>
    <n v="0"/>
    <n v="42135"/>
    <n v="42135"/>
    <n v="0"/>
    <n v="0"/>
    <n v="0"/>
    <n v="0"/>
    <m/>
    <m/>
    <m/>
    <m/>
    <n v="37735"/>
    <m/>
    <m/>
    <m/>
    <m/>
    <m/>
    <m/>
    <m/>
    <m/>
    <m/>
    <m/>
    <m/>
    <m/>
    <d v="2024-10-31T00:00:00"/>
  </r>
  <r>
    <n v="805010659"/>
    <s v="AMANECER MEDICO S.A.S"/>
    <s v="LIM"/>
    <n v="35866"/>
    <s v="LIM35866"/>
    <s v="805010659_LIM35866"/>
    <d v="2020-10-13T00:00:00"/>
    <d v="2020-10-13T00:00:00"/>
    <d v="2020-10-14T00:00:00"/>
    <d v="2020-10-14T00:00:00"/>
    <n v="63804"/>
    <n v="63804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3804"/>
    <n v="0"/>
    <n v="0"/>
    <n v="63804"/>
    <n v="63804"/>
    <n v="0"/>
    <n v="0"/>
    <n v="0"/>
    <n v="0"/>
    <m/>
    <m/>
    <m/>
    <m/>
    <n v="63804"/>
    <m/>
    <m/>
    <m/>
    <m/>
    <m/>
    <m/>
    <m/>
    <m/>
    <m/>
    <m/>
    <m/>
    <m/>
    <d v="2024-10-31T00:00:00"/>
  </r>
  <r>
    <n v="805010659"/>
    <s v="AMANECER MEDICO S.A.S"/>
    <s v="LIM"/>
    <n v="35868"/>
    <s v="LIM35868"/>
    <s v="805010659_LIM35868"/>
    <d v="2020-10-13T00:00:00"/>
    <d v="2020-10-13T00:00:00"/>
    <d v="2020-10-14T00:00:00"/>
    <d v="2020-10-14T00:00:00"/>
    <n v="122795"/>
    <n v="12279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22795"/>
    <n v="0"/>
    <n v="0"/>
    <n v="122795"/>
    <n v="122795"/>
    <n v="0"/>
    <n v="0"/>
    <n v="0"/>
    <n v="0"/>
    <m/>
    <m/>
    <m/>
    <m/>
    <n v="122795"/>
    <m/>
    <m/>
    <m/>
    <m/>
    <m/>
    <m/>
    <m/>
    <m/>
    <m/>
    <m/>
    <m/>
    <m/>
    <d v="2024-10-31T00:00:00"/>
  </r>
  <r>
    <n v="805010659"/>
    <s v="AMANECER MEDICO S.A.S"/>
    <s v="LIM"/>
    <n v="35869"/>
    <s v="LIM35869"/>
    <s v="805010659_LIM35869"/>
    <d v="2020-10-13T00:00:00"/>
    <d v="2020-10-13T00:00:00"/>
    <d v="2020-10-14T00:00:00"/>
    <d v="2020-10-14T00:00:00"/>
    <n v="392135"/>
    <n v="39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135"/>
    <n v="0"/>
    <n v="0"/>
    <n v="392135"/>
    <n v="392135"/>
    <n v="0"/>
    <n v="0"/>
    <n v="0"/>
    <n v="0"/>
    <m/>
    <m/>
    <m/>
    <m/>
    <n v="392135"/>
    <m/>
    <m/>
    <m/>
    <m/>
    <m/>
    <m/>
    <m/>
    <m/>
    <m/>
    <m/>
    <m/>
    <m/>
    <d v="2024-10-31T00:00:00"/>
  </r>
  <r>
    <n v="805010659"/>
    <s v="AMANECER MEDICO S.A.S"/>
    <s v="LIM"/>
    <n v="35871"/>
    <s v="LIM35871"/>
    <s v="805010659_LIM3587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72"/>
    <s v="LIM35872"/>
    <s v="805010659_LIM35872"/>
    <d v="2020-10-13T00:00:00"/>
    <d v="2020-10-13T00:00:00"/>
    <d v="2020-10-14T00:00:00"/>
    <d v="2020-10-14T00:00:00"/>
    <n v="21669"/>
    <n v="2166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1669"/>
    <n v="0"/>
    <n v="0"/>
    <n v="21669"/>
    <n v="21669"/>
    <n v="0"/>
    <n v="0"/>
    <n v="0"/>
    <n v="0"/>
    <m/>
    <m/>
    <m/>
    <m/>
    <n v="21669"/>
    <m/>
    <m/>
    <m/>
    <m/>
    <m/>
    <m/>
    <m/>
    <m/>
    <m/>
    <m/>
    <m/>
    <m/>
    <d v="2024-10-31T00:00:00"/>
  </r>
  <r>
    <n v="805010659"/>
    <s v="AMANECER MEDICO S.A.S"/>
    <s v="LIM"/>
    <n v="35874"/>
    <s v="LIM35874"/>
    <s v="805010659_LIM35874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87"/>
    <s v="LIM35887"/>
    <s v="805010659_LIM35887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88"/>
    <s v="LIM35888"/>
    <s v="805010659_LIM35888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89"/>
    <s v="LIM35889"/>
    <s v="805010659_LIM35889"/>
    <d v="2020-10-13T00:00:00"/>
    <d v="2020-10-13T00:00:00"/>
    <d v="2020-10-14T00:00:00"/>
    <d v="2020-10-14T00:00:00"/>
    <n v="58293"/>
    <n v="58293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58293"/>
    <n v="0"/>
    <n v="0"/>
    <n v="58293"/>
    <n v="58293"/>
    <n v="0"/>
    <n v="0"/>
    <n v="0"/>
    <n v="0"/>
    <m/>
    <m/>
    <m/>
    <m/>
    <n v="58293"/>
    <m/>
    <m/>
    <m/>
    <m/>
    <m/>
    <m/>
    <m/>
    <m/>
    <m/>
    <m/>
    <m/>
    <m/>
    <d v="2024-10-31T00:00:00"/>
  </r>
  <r>
    <n v="805010659"/>
    <s v="AMANECER MEDICO S.A.S"/>
    <s v="LIM"/>
    <n v="35890"/>
    <s v="LIM35890"/>
    <s v="805010659_LIM35890"/>
    <d v="2020-10-13T00:00:00"/>
    <d v="2020-10-13T00:00:00"/>
    <d v="2020-10-14T00:00:00"/>
    <d v="2020-10-14T00:00:00"/>
    <n v="15517"/>
    <n v="15517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5517"/>
    <n v="0"/>
    <n v="0"/>
    <n v="15517"/>
    <n v="15517"/>
    <n v="0"/>
    <n v="0"/>
    <n v="0"/>
    <n v="0"/>
    <m/>
    <m/>
    <m/>
    <m/>
    <n v="15517"/>
    <m/>
    <m/>
    <m/>
    <m/>
    <m/>
    <m/>
    <m/>
    <m/>
    <m/>
    <m/>
    <m/>
    <m/>
    <d v="2024-10-31T00:00:00"/>
  </r>
  <r>
    <n v="805010659"/>
    <s v="AMANECER MEDICO S.A.S"/>
    <s v="LIM"/>
    <n v="35891"/>
    <s v="LIM35891"/>
    <s v="805010659_LIM3589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92"/>
    <s v="LIM35892"/>
    <s v="805010659_LIM35892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93"/>
    <s v="LIM35893"/>
    <s v="805010659_LIM35893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894"/>
    <s v="LIM35894"/>
    <s v="805010659_LIM35894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95"/>
    <s v="LIM35895"/>
    <s v="805010659_LIM35895"/>
    <d v="2020-10-13T00:00:00"/>
    <d v="2020-10-13T00:00:00"/>
    <d v="2020-10-14T00:00:00"/>
    <d v="2020-10-14T00:00:00"/>
    <n v="65009"/>
    <n v="650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5009"/>
    <n v="0"/>
    <n v="0"/>
    <n v="65009"/>
    <n v="65009"/>
    <n v="0"/>
    <n v="0"/>
    <n v="0"/>
    <n v="0"/>
    <m/>
    <m/>
    <m/>
    <m/>
    <n v="65009"/>
    <m/>
    <m/>
    <m/>
    <m/>
    <m/>
    <m/>
    <m/>
    <m/>
    <m/>
    <m/>
    <m/>
    <m/>
    <d v="2024-10-31T00:00:00"/>
  </r>
  <r>
    <n v="805010659"/>
    <s v="AMANECER MEDICO S.A.S"/>
    <s v="LIM"/>
    <n v="35896"/>
    <s v="LIM35896"/>
    <s v="805010659_LIM35896"/>
    <d v="2020-10-13T00:00:00"/>
    <d v="2020-10-13T00:00:00"/>
    <d v="2020-10-14T00:00:00"/>
    <d v="2020-10-14T00:00:00"/>
    <n v="39235"/>
    <n v="392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39235"/>
    <n v="0"/>
    <n v="0"/>
    <n v="42135"/>
    <n v="42135"/>
    <n v="0"/>
    <n v="0"/>
    <n v="0"/>
    <n v="0"/>
    <m/>
    <m/>
    <m/>
    <m/>
    <n v="39235"/>
    <m/>
    <m/>
    <m/>
    <m/>
    <m/>
    <m/>
    <m/>
    <m/>
    <m/>
    <m/>
    <m/>
    <m/>
    <d v="2024-10-31T00:00:00"/>
  </r>
  <r>
    <n v="805010659"/>
    <s v="AMANECER MEDICO S.A.S"/>
    <s v="LIM"/>
    <n v="35898"/>
    <s v="LIM35898"/>
    <s v="805010659_LIM35898"/>
    <d v="2020-10-13T00:00:00"/>
    <d v="2020-10-13T00:00:00"/>
    <d v="2020-10-14T00:00:00"/>
    <d v="2020-10-14T00:00:00"/>
    <n v="236763"/>
    <n v="236763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36763"/>
    <n v="0"/>
    <n v="0"/>
    <n v="236763"/>
    <n v="236763"/>
    <n v="0"/>
    <n v="0"/>
    <n v="0"/>
    <n v="0"/>
    <m/>
    <m/>
    <m/>
    <m/>
    <n v="236763"/>
    <m/>
    <m/>
    <m/>
    <m/>
    <m/>
    <m/>
    <m/>
    <m/>
    <m/>
    <m/>
    <m/>
    <m/>
    <d v="2024-10-31T00:00:00"/>
  </r>
  <r>
    <n v="805010659"/>
    <s v="AMANECER MEDICO S.A.S"/>
    <s v="LIM"/>
    <n v="35899"/>
    <s v="LIM35899"/>
    <s v="805010659_LIM35899"/>
    <d v="2020-10-13T00:00:00"/>
    <d v="2020-10-13T00:00:00"/>
    <d v="2020-10-14T00:00:00"/>
    <d v="2020-10-14T00:00:00"/>
    <n v="284117"/>
    <n v="284117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284117"/>
    <n v="0"/>
    <n v="0"/>
    <n v="284117"/>
    <n v="284117"/>
    <n v="0"/>
    <n v="0"/>
    <n v="0"/>
    <n v="0"/>
    <m/>
    <m/>
    <m/>
    <m/>
    <n v="284117"/>
    <m/>
    <m/>
    <m/>
    <m/>
    <m/>
    <m/>
    <m/>
    <m/>
    <m/>
    <m/>
    <m/>
    <m/>
    <d v="2024-10-31T00:00:00"/>
  </r>
  <r>
    <n v="805010659"/>
    <s v="AMANECER MEDICO S.A.S"/>
    <s v="LIM"/>
    <n v="35900"/>
    <s v="LIM35900"/>
    <s v="805010659_LIM35900"/>
    <d v="2020-10-13T00:00:00"/>
    <d v="2020-10-13T00:00:00"/>
    <d v="2020-10-14T00:00:00"/>
    <d v="2020-10-14T00:00:00"/>
    <n v="1335472"/>
    <n v="1335472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335472"/>
    <n v="0"/>
    <n v="0"/>
    <n v="1335472"/>
    <n v="1335472"/>
    <n v="0"/>
    <n v="0"/>
    <n v="0"/>
    <n v="0"/>
    <m/>
    <m/>
    <m/>
    <m/>
    <n v="1335472"/>
    <m/>
    <m/>
    <m/>
    <m/>
    <m/>
    <m/>
    <m/>
    <m/>
    <m/>
    <m/>
    <m/>
    <m/>
    <d v="2024-10-31T00:00:00"/>
  </r>
  <r>
    <n v="805010659"/>
    <s v="AMANECER MEDICO S.A.S"/>
    <s v="LIM"/>
    <n v="35901"/>
    <s v="LIM35901"/>
    <s v="805010659_LIM3590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902"/>
    <s v="LIM35902"/>
    <s v="805010659_LIM35902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903"/>
    <s v="LIM35903"/>
    <s v="805010659_LIM35903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906"/>
    <s v="LIM35906"/>
    <s v="805010659_LIM35906"/>
    <d v="2020-10-13T00:00:00"/>
    <d v="2020-10-13T00:00:00"/>
    <d v="2020-10-14T00:00:00"/>
    <d v="2020-10-14T00:00:00"/>
    <n v="181511"/>
    <n v="181511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81511"/>
    <n v="0"/>
    <n v="0"/>
    <n v="181511"/>
    <n v="181511"/>
    <n v="0"/>
    <n v="0"/>
    <n v="0"/>
    <n v="0"/>
    <m/>
    <m/>
    <m/>
    <m/>
    <n v="181511"/>
    <m/>
    <m/>
    <m/>
    <m/>
    <m/>
    <m/>
    <m/>
    <m/>
    <m/>
    <m/>
    <m/>
    <m/>
    <d v="2024-10-31T00:00:00"/>
  </r>
  <r>
    <n v="805010659"/>
    <s v="AMANECER MEDICO S.A.S"/>
    <s v="LIM"/>
    <n v="35908"/>
    <s v="LIM35908"/>
    <s v="805010659_LIM35908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5909"/>
    <s v="LIM35909"/>
    <s v="805010659_LIM35909"/>
    <d v="2020-10-13T00:00:00"/>
    <d v="2020-10-13T00:00:00"/>
    <d v="2020-10-14T00:00:00"/>
    <d v="2020-10-14T00:00:00"/>
    <n v="125668"/>
    <n v="125668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125668"/>
    <n v="0"/>
    <n v="0"/>
    <n v="125668"/>
    <n v="125668"/>
    <n v="0"/>
    <n v="0"/>
    <n v="0"/>
    <n v="0"/>
    <m/>
    <m/>
    <m/>
    <m/>
    <n v="125668"/>
    <m/>
    <m/>
    <m/>
    <m/>
    <m/>
    <m/>
    <m/>
    <m/>
    <m/>
    <m/>
    <m/>
    <m/>
    <d v="2024-10-31T00:00:00"/>
  </r>
  <r>
    <n v="805010659"/>
    <s v="AMANECER MEDICO S.A.S"/>
    <s v="LIM"/>
    <n v="35910"/>
    <s v="LIM35910"/>
    <s v="805010659_LIM35910"/>
    <d v="2020-10-13T00:00:00"/>
    <d v="2020-10-13T00:00:00"/>
    <d v="2020-10-14T00:00:00"/>
    <d v="2020-10-14T00:00:00"/>
    <n v="62109"/>
    <n v="62109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62109"/>
    <n v="0"/>
    <n v="0"/>
    <n v="65009"/>
    <n v="65009"/>
    <n v="0"/>
    <n v="0"/>
    <n v="0"/>
    <n v="0"/>
    <m/>
    <m/>
    <m/>
    <m/>
    <n v="62109"/>
    <m/>
    <m/>
    <m/>
    <m/>
    <m/>
    <m/>
    <m/>
    <m/>
    <m/>
    <m/>
    <m/>
    <m/>
    <d v="2024-10-31T00:00:00"/>
  </r>
  <r>
    <n v="805010659"/>
    <s v="AMANECER MEDICO S.A.S"/>
    <s v="LIM"/>
    <n v="35911"/>
    <s v="LIM35911"/>
    <s v="805010659_LIM35911"/>
    <d v="2020-10-13T00:00:00"/>
    <d v="2020-10-13T00:00:00"/>
    <d v="2020-10-14T00:00:00"/>
    <d v="2020-10-14T00:00:00"/>
    <n v="42135"/>
    <n v="42135"/>
    <s v="EVENTO"/>
    <s v="cali limonar"/>
    <x v="0"/>
    <s v="Finalizada"/>
    <s v="FACTURA PENDIENTE EN PROGRAMACION DE PAGO"/>
    <e v="#N/A"/>
    <n v="0"/>
    <m/>
    <m/>
    <m/>
    <n v="0"/>
    <n v="0"/>
    <n v="0"/>
    <n v="0"/>
    <n v="0"/>
    <n v="0"/>
    <n v="42135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LIM"/>
    <n v="38827"/>
    <s v="LIM38827"/>
    <s v="805010659_LIM38827"/>
    <d v="2020-11-07T00:00:00"/>
    <d v="2020-11-07T00:00:00"/>
    <d v="2020-11-19T00:00:00"/>
    <d v="2020-11-19T00:00:00"/>
    <n v="64769"/>
    <n v="64769"/>
    <s v="EVENTO"/>
    <s v="cali limonar"/>
    <x v="1"/>
    <s v="Finalizada"/>
    <s v="FACTURA CANCELADA"/>
    <e v="#N/A"/>
    <n v="0"/>
    <m/>
    <m/>
    <m/>
    <n v="64769"/>
    <n v="0"/>
    <n v="0"/>
    <n v="0"/>
    <n v="0"/>
    <n v="0"/>
    <n v="0"/>
    <n v="0"/>
    <n v="0"/>
    <n v="78569"/>
    <n v="78569"/>
    <n v="0"/>
    <n v="0"/>
    <n v="0"/>
    <n v="0"/>
    <m/>
    <m/>
    <m/>
    <m/>
    <n v="64769"/>
    <n v="62019"/>
    <n v="0"/>
    <n v="4800044414"/>
    <m/>
    <s v="28.01.2021"/>
    <n v="62019"/>
    <n v="0"/>
    <m/>
    <m/>
    <m/>
    <m/>
    <m/>
    <d v="2024-10-31T00:00:00"/>
  </r>
  <r>
    <n v="805010659"/>
    <s v="AMANECER MEDICO S.A.S"/>
    <s v="LIM"/>
    <n v="43529"/>
    <s v="LIM43529"/>
    <s v="805010659_LIM43529"/>
    <d v="2020-12-12T00:00:00"/>
    <d v="2020-12-12T00:00:00"/>
    <d v="2020-12-19T00:00:00"/>
    <d v="2020-12-19T00:00:00"/>
    <n v="233104"/>
    <n v="233104"/>
    <s v="EVENTO"/>
    <s v="cali limonar"/>
    <x v="1"/>
    <s v="Finalizada"/>
    <s v="FACTURA CANCELADA"/>
    <e v="#N/A"/>
    <n v="0"/>
    <m/>
    <m/>
    <m/>
    <n v="233104"/>
    <n v="0"/>
    <n v="0"/>
    <n v="0"/>
    <n v="0"/>
    <n v="0"/>
    <n v="0"/>
    <n v="0"/>
    <n v="0"/>
    <n v="239804"/>
    <n v="239804"/>
    <n v="0"/>
    <n v="0"/>
    <n v="0"/>
    <n v="0"/>
    <m/>
    <m/>
    <m/>
    <m/>
    <n v="233104"/>
    <n v="227238"/>
    <n v="0"/>
    <n v="4800045593"/>
    <m/>
    <s v="28.02.2021"/>
    <n v="449079.76"/>
    <n v="0"/>
    <m/>
    <m/>
    <m/>
    <m/>
    <m/>
    <d v="2024-10-31T00:00:00"/>
  </r>
  <r>
    <n v="805010659"/>
    <s v="AMANECER MEDICO S.A.S"/>
    <s v="LIM"/>
    <n v="43539"/>
    <s v="LIM43539"/>
    <s v="805010659_LIM43539"/>
    <d v="2020-12-12T00:00:00"/>
    <d v="2020-12-12T00:00:00"/>
    <d v="2020-12-19T00:00:00"/>
    <d v="2020-12-19T00:00:00"/>
    <n v="223647"/>
    <n v="223647"/>
    <s v="EVENTO"/>
    <s v="cali limonar"/>
    <x v="1"/>
    <s v="Finalizada"/>
    <s v="FACTURA CANCELADA"/>
    <e v="#N/A"/>
    <n v="0"/>
    <m/>
    <m/>
    <m/>
    <n v="223647"/>
    <n v="0"/>
    <n v="0"/>
    <n v="0"/>
    <n v="0"/>
    <n v="0"/>
    <n v="0"/>
    <n v="0"/>
    <n v="0"/>
    <n v="223647"/>
    <n v="223647"/>
    <n v="0"/>
    <n v="0"/>
    <n v="0"/>
    <n v="0"/>
    <m/>
    <m/>
    <m/>
    <m/>
    <n v="223647"/>
    <n v="217955"/>
    <n v="0"/>
    <n v="4800045593"/>
    <m/>
    <s v="28.02.2021"/>
    <n v="449079.76"/>
    <n v="0"/>
    <m/>
    <m/>
    <m/>
    <m/>
    <m/>
    <d v="2024-10-31T00:00:00"/>
  </r>
  <r>
    <n v="805010659"/>
    <s v="AMANECER MEDICO S.A.S"/>
    <s v="LIM"/>
    <n v="43584"/>
    <s v="LIM43584"/>
    <s v="805010659_LIM43584"/>
    <d v="2020-12-12T00:00:00"/>
    <d v="2020-12-12T00:00:00"/>
    <d v="2020-12-19T00:00:00"/>
    <d v="2020-12-19T00:00:00"/>
    <n v="42135"/>
    <n v="4241"/>
    <s v="EVENTO"/>
    <s v="cali limonar"/>
    <x v="1"/>
    <s v="Finalizada"/>
    <s v="FACTURA CANCELADA"/>
    <e v="#N/A"/>
    <n v="0"/>
    <m/>
    <m/>
    <m/>
    <n v="4241"/>
    <n v="0"/>
    <n v="0"/>
    <n v="0"/>
    <n v="0"/>
    <n v="0"/>
    <n v="0"/>
    <n v="0"/>
    <n v="0"/>
    <n v="42135"/>
    <n v="42135"/>
    <n v="0"/>
    <n v="0"/>
    <n v="0"/>
    <n v="0"/>
    <m/>
    <m/>
    <m/>
    <m/>
    <n v="42135"/>
    <n v="41781"/>
    <n v="0"/>
    <n v="4800045593"/>
    <m/>
    <s v="28.02.2021"/>
    <n v="449079.76"/>
    <n v="0"/>
    <m/>
    <m/>
    <m/>
    <m/>
    <m/>
    <d v="2024-10-31T00:00:00"/>
  </r>
  <r>
    <n v="805010659"/>
    <s v="AMANECER MEDICO S.A.S"/>
    <s v="LIM"/>
    <n v="43607"/>
    <s v="LIM43607"/>
    <s v="805010659_LIM43607"/>
    <d v="2020-12-12T00:00:00"/>
    <d v="2020-12-12T00:00:00"/>
    <d v="2020-12-19T00:00:00"/>
    <d v="2020-12-19T00:00:00"/>
    <n v="42135"/>
    <n v="7355"/>
    <s v="EVENTO"/>
    <s v="cali limonar"/>
    <x v="1"/>
    <s v="Finalizada"/>
    <s v="FACTURA CANCELADA"/>
    <e v="#N/A"/>
    <n v="0"/>
    <m/>
    <m/>
    <m/>
    <n v="7355"/>
    <n v="0"/>
    <n v="0"/>
    <n v="0"/>
    <n v="0"/>
    <n v="0"/>
    <n v="0"/>
    <n v="0"/>
    <n v="0"/>
    <n v="42135"/>
    <n v="42135"/>
    <n v="0"/>
    <n v="0"/>
    <n v="0"/>
    <n v="0"/>
    <m/>
    <m/>
    <m/>
    <m/>
    <n v="42135"/>
    <n v="41781"/>
    <n v="0"/>
    <n v="4800046188"/>
    <m/>
    <s v="18.03.2021"/>
    <n v="41781"/>
    <n v="0"/>
    <m/>
    <m/>
    <m/>
    <m/>
    <m/>
    <d v="2024-10-31T00:00:00"/>
  </r>
  <r>
    <n v="805010659"/>
    <s v="AMANECER MEDICO S.A.S"/>
    <s v="LIM"/>
    <n v="43700"/>
    <s v="LIM43700"/>
    <s v="805010659_LIM43700"/>
    <d v="2020-12-14T00:00:00"/>
    <d v="2020-12-14T00:00:00"/>
    <d v="2020-12-19T00:00:00"/>
    <d v="2020-12-19T00:00:00"/>
    <n v="2900000"/>
    <n v="365115"/>
    <s v="EVENTO"/>
    <s v="cali limonar"/>
    <x v="1"/>
    <s v="Finalizada"/>
    <s v="FACTURA CANCELADA"/>
    <e v="#N/A"/>
    <n v="0"/>
    <m/>
    <m/>
    <m/>
    <n v="365115"/>
    <n v="0"/>
    <n v="0"/>
    <n v="0"/>
    <n v="0"/>
    <n v="0"/>
    <n v="0"/>
    <n v="0"/>
    <n v="0"/>
    <n v="2900000"/>
    <n v="2900000"/>
    <n v="0"/>
    <n v="0"/>
    <n v="0"/>
    <n v="0"/>
    <m/>
    <m/>
    <m/>
    <m/>
    <n v="2900000"/>
    <n v="2552000"/>
    <n v="0"/>
    <n v="4800044968"/>
    <m/>
    <s v="31.01.2021"/>
    <n v="2552000"/>
    <n v="0"/>
    <m/>
    <m/>
    <m/>
    <m/>
    <m/>
    <d v="2024-10-31T00:00:00"/>
  </r>
  <r>
    <n v="805010659"/>
    <s v="AMANECER MEDICO S.A.S"/>
    <s v="LIM"/>
    <n v="44625"/>
    <s v="LIM44625"/>
    <s v="805010659_LIM44625"/>
    <d v="2020-12-29T00:00:00"/>
    <d v="2020-12-29T00:00:00"/>
    <d v="2021-01-16T00:00:00"/>
    <d v="2021-01-16T00:00:00"/>
    <n v="42135"/>
    <n v="21067"/>
    <s v="EVENTO"/>
    <s v="cali limonar"/>
    <x v="1"/>
    <s v="Finalizada"/>
    <s v="FACTURA CANCELADA"/>
    <e v="#N/A"/>
    <n v="0"/>
    <m/>
    <m/>
    <m/>
    <n v="21067"/>
    <n v="0"/>
    <n v="0"/>
    <n v="0"/>
    <n v="0"/>
    <n v="0"/>
    <n v="0"/>
    <n v="0"/>
    <n v="0"/>
    <n v="42135"/>
    <n v="42135"/>
    <n v="21067"/>
    <n v="0"/>
    <n v="0"/>
    <n v="0"/>
    <m/>
    <m/>
    <m/>
    <m/>
    <n v="21068"/>
    <n v="18681"/>
    <n v="0"/>
    <n v="2201260016"/>
    <m/>
    <s v="18.07.2022"/>
    <m/>
    <n v="0"/>
    <m/>
    <m/>
    <m/>
    <m/>
    <m/>
    <d v="2024-10-31T00:00:00"/>
  </r>
  <r>
    <n v="805010659"/>
    <s v="AMANECER MEDICO S.A.S"/>
    <s v="LIM"/>
    <n v="45396"/>
    <s v="LIM45396"/>
    <s v="805010659_LIM45396"/>
    <d v="2020-12-31T00:00:00"/>
    <d v="2020-12-31T00:00:00"/>
    <d v="2021-01-16T00:00:00"/>
    <d v="2021-01-16T00:00:00"/>
    <n v="2430000"/>
    <n v="558158"/>
    <s v="EVENTO"/>
    <s v="cali limonar"/>
    <x v="1"/>
    <s v="Finalizada"/>
    <s v="FACTURA CANCELADA"/>
    <e v="#N/A"/>
    <n v="0"/>
    <m/>
    <m/>
    <m/>
    <n v="558158"/>
    <n v="0"/>
    <n v="0"/>
    <n v="0"/>
    <n v="0"/>
    <n v="0"/>
    <n v="0"/>
    <n v="0"/>
    <n v="0"/>
    <n v="2430000"/>
    <n v="2430000"/>
    <n v="0"/>
    <n v="0"/>
    <n v="0"/>
    <n v="0"/>
    <m/>
    <m/>
    <m/>
    <m/>
    <n v="2430000"/>
    <n v="2344950"/>
    <n v="0"/>
    <n v="4800048665"/>
    <m/>
    <s v="07.07.2021"/>
    <m/>
    <n v="0"/>
    <m/>
    <m/>
    <m/>
    <m/>
    <m/>
    <d v="2024-10-31T00:00:00"/>
  </r>
  <r>
    <n v="805010659"/>
    <s v="AMANECER MEDICO S.A.S"/>
    <s v="LIM"/>
    <n v="55877"/>
    <s v="LIM55877"/>
    <s v="805010659_LIM55877"/>
    <d v="2021-04-09T00:00:00"/>
    <d v="2021-04-09T00:00:00"/>
    <d v="2021-04-17T00:00:00"/>
    <d v="2021-04-17T00:00:00"/>
    <n v="873809"/>
    <n v="3388"/>
    <s v="EVENTO"/>
    <s v="cali limonar"/>
    <x v="1"/>
    <s v="Finalizada"/>
    <s v="FACTURA CANCELADA"/>
    <e v="#N/A"/>
    <n v="0"/>
    <m/>
    <m/>
    <m/>
    <n v="3388"/>
    <n v="0"/>
    <n v="0"/>
    <n v="0"/>
    <n v="0"/>
    <n v="0"/>
    <n v="0"/>
    <n v="0"/>
    <n v="0"/>
    <n v="873809"/>
    <n v="873809"/>
    <n v="0"/>
    <n v="0"/>
    <n v="0"/>
    <n v="0"/>
    <m/>
    <m/>
    <m/>
    <m/>
    <n v="873809"/>
    <n v="842519"/>
    <n v="0"/>
    <n v="2201104894"/>
    <m/>
    <s v="03.09.2021"/>
    <m/>
    <n v="0"/>
    <m/>
    <m/>
    <m/>
    <m/>
    <m/>
    <d v="2024-10-31T00:00:00"/>
  </r>
  <r>
    <n v="805010659"/>
    <s v="AMANECER MEDICO S.A.S"/>
    <s v="LIM"/>
    <n v="59483"/>
    <s v="LIM59483"/>
    <s v="805010659_LIM59483"/>
    <d v="2021-05-12T00:00:00"/>
    <d v="2021-05-12T00:00:00"/>
    <d v="2021-05-18T00:00:00"/>
    <d v="2021-05-18T00:00:00"/>
    <n v="750000"/>
    <n v="335439"/>
    <s v="EVENTO"/>
    <s v="cali limonar"/>
    <x v="1"/>
    <s v="Finalizada"/>
    <s v="FACTURA CANCELADA"/>
    <e v="#N/A"/>
    <n v="0"/>
    <m/>
    <m/>
    <m/>
    <n v="335439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23750"/>
    <n v="0"/>
    <n v="4800049228"/>
    <m/>
    <s v="31.07.2021"/>
    <m/>
    <n v="0"/>
    <m/>
    <m/>
    <m/>
    <m/>
    <m/>
    <d v="2024-10-31T00:00:00"/>
  </r>
  <r>
    <n v="805010659"/>
    <s v="AMANECER MEDICO S.A.S"/>
    <s v="LIM"/>
    <n v="59499"/>
    <s v="LIM59499"/>
    <s v="805010659_LIM59499"/>
    <d v="2021-05-12T00:00:00"/>
    <d v="2021-05-12T00:00:00"/>
    <d v="2021-05-18T00:00:00"/>
    <d v="2021-05-18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584"/>
    <n v="0"/>
    <n v="4800050466"/>
    <m/>
    <s v="30.09.2021"/>
    <m/>
    <n v="0"/>
    <m/>
    <m/>
    <m/>
    <m/>
    <m/>
    <d v="2024-10-31T00:00:00"/>
  </r>
  <r>
    <n v="805010659"/>
    <s v="AMANECER MEDICO S.A.S"/>
    <s v="LIM"/>
    <n v="59508"/>
    <s v="LIM59508"/>
    <s v="805010659_LIM59508"/>
    <d v="2021-05-12T00:00:00"/>
    <d v="2021-05-12T00:00:00"/>
    <d v="2021-05-18T00:00:00"/>
    <d v="2021-05-18T00:00:00"/>
    <n v="36335"/>
    <n v="16578"/>
    <s v="EVENTO"/>
    <s v="cali limonar"/>
    <x v="1"/>
    <s v="Finalizada"/>
    <s v="FACTURA CANCELADA"/>
    <e v="#N/A"/>
    <n v="0"/>
    <m/>
    <m/>
    <m/>
    <n v="16578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5972"/>
    <n v="0"/>
    <n v="4800050466"/>
    <m/>
    <s v="30.09.2021"/>
    <m/>
    <n v="0"/>
    <m/>
    <m/>
    <m/>
    <m/>
    <m/>
    <d v="2024-10-31T00:00:00"/>
  </r>
  <r>
    <n v="805010659"/>
    <s v="AMANECER MEDICO S.A.S"/>
    <s v="LIM"/>
    <n v="59529"/>
    <s v="LIM59529"/>
    <s v="805010659_LIM59529"/>
    <d v="2021-05-12T00:00:00"/>
    <d v="2021-05-12T00:00:00"/>
    <d v="2021-05-21T00:00:00"/>
    <d v="2021-05-21T00:00:00"/>
    <n v="42135"/>
    <n v="42135"/>
    <s v="EVENTO"/>
    <s v="cali limonar"/>
    <x v="1"/>
    <s v="Finalizada"/>
    <s v="FACTURA CANCELADA"/>
    <e v="#N/A"/>
    <n v="0"/>
    <m/>
    <m/>
    <m/>
    <n v="42135"/>
    <n v="0"/>
    <n v="0"/>
    <n v="0"/>
    <n v="0"/>
    <n v="0"/>
    <n v="0"/>
    <n v="0"/>
    <n v="0"/>
    <n v="42135"/>
    <n v="42135"/>
    <n v="0"/>
    <n v="0"/>
    <n v="0"/>
    <n v="0"/>
    <m/>
    <m/>
    <m/>
    <m/>
    <n v="42135"/>
    <n v="41781"/>
    <n v="0"/>
    <n v="2201066620"/>
    <m/>
    <s v="25.06.2021"/>
    <m/>
    <n v="0"/>
    <m/>
    <m/>
    <m/>
    <m/>
    <m/>
    <d v="2024-10-31T00:00:00"/>
  </r>
  <r>
    <n v="805010659"/>
    <s v="AMANECER MEDICO S.A.S"/>
    <s v="LIM"/>
    <n v="59534"/>
    <s v="LIM59534"/>
    <s v="805010659_LIM59534"/>
    <d v="2021-05-12T00:00:00"/>
    <d v="2021-05-12T00:00:00"/>
    <d v="2021-05-18T00:00:00"/>
    <d v="2021-05-18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487"/>
    <n v="0"/>
    <n v="4800050466"/>
    <m/>
    <s v="30.09.2021"/>
    <m/>
    <n v="0"/>
    <m/>
    <m/>
    <m/>
    <m/>
    <m/>
    <d v="2024-10-31T00:00:00"/>
  </r>
  <r>
    <n v="805010659"/>
    <s v="AMANECER MEDICO S.A.S"/>
    <s v="LIM"/>
    <n v="59571"/>
    <s v="LIM59571"/>
    <s v="805010659_LIM59571"/>
    <d v="2021-05-12T00:00:00"/>
    <d v="2021-05-12T00:00:00"/>
    <d v="2021-05-18T00:00:00"/>
    <d v="2021-05-18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387"/>
    <n v="0"/>
    <n v="4800050466"/>
    <m/>
    <s v="30.09.2021"/>
    <m/>
    <n v="0"/>
    <m/>
    <m/>
    <m/>
    <m/>
    <m/>
    <d v="2024-10-31T00:00:00"/>
  </r>
  <r>
    <n v="805010659"/>
    <s v="AMANECER MEDICO S.A.S"/>
    <s v="LIM"/>
    <n v="59682"/>
    <s v="LIM59682"/>
    <s v="805010659_LIM59682"/>
    <d v="2021-05-13T00:00:00"/>
    <d v="2021-05-13T00:00:00"/>
    <d v="2021-05-18T00:00:00"/>
    <d v="2021-05-18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487"/>
    <n v="0"/>
    <n v="4800050466"/>
    <m/>
    <s v="30.09.2021"/>
    <m/>
    <n v="0"/>
    <m/>
    <m/>
    <m/>
    <m/>
    <m/>
    <d v="2024-10-31T00:00:00"/>
  </r>
  <r>
    <n v="805010659"/>
    <s v="AMANECER MEDICO S.A.S"/>
    <s v="LIM"/>
    <n v="59691"/>
    <s v="LIM59691"/>
    <s v="805010659_LIM59691"/>
    <d v="2021-05-13T00:00:00"/>
    <d v="2021-05-13T00:00:00"/>
    <d v="2021-05-18T00:00:00"/>
    <d v="2021-05-18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387"/>
    <n v="0"/>
    <n v="4800050466"/>
    <m/>
    <s v="30.09.2021"/>
    <m/>
    <n v="0"/>
    <m/>
    <m/>
    <m/>
    <m/>
    <m/>
    <d v="2024-10-31T00:00:00"/>
  </r>
  <r>
    <n v="805010659"/>
    <s v="AMANECER MEDICO S.A.S"/>
    <s v="LIM"/>
    <n v="59692"/>
    <s v="LIM59692"/>
    <s v="805010659_LIM59692"/>
    <d v="2021-05-13T00:00:00"/>
    <d v="2021-05-13T00:00:00"/>
    <d v="2021-05-18T00:00:00"/>
    <d v="2021-05-18T00:00:00"/>
    <n v="28090"/>
    <n v="28090"/>
    <s v="EVENTO"/>
    <s v="cali limonar"/>
    <x v="1"/>
    <s v="Finalizada"/>
    <s v="FACTURA CANCELADA"/>
    <e v="#N/A"/>
    <n v="0"/>
    <m/>
    <m/>
    <m/>
    <n v="28090"/>
    <n v="0"/>
    <n v="0"/>
    <n v="0"/>
    <n v="0"/>
    <n v="0"/>
    <n v="0"/>
    <n v="0"/>
    <n v="0"/>
    <n v="28090"/>
    <n v="28090"/>
    <n v="0"/>
    <n v="0"/>
    <n v="0"/>
    <n v="0"/>
    <m/>
    <m/>
    <m/>
    <m/>
    <n v="28090"/>
    <n v="27854"/>
    <n v="0"/>
    <n v="4800050466"/>
    <m/>
    <s v="30.09.2021"/>
    <m/>
    <n v="0"/>
    <m/>
    <m/>
    <m/>
    <m/>
    <m/>
    <d v="2024-10-31T00:00:00"/>
  </r>
  <r>
    <n v="805010659"/>
    <s v="AMANECER MEDICO S.A.S"/>
    <s v="LIM"/>
    <n v="59742"/>
    <s v="LIM59742"/>
    <s v="805010659_LIM59742"/>
    <d v="2021-05-13T00:00:00"/>
    <d v="2021-05-13T00:00:00"/>
    <d v="2021-05-18T00:00:00"/>
    <d v="2021-05-18T00:00:00"/>
    <n v="30288"/>
    <n v="30288"/>
    <s v="EVENTO"/>
    <s v="cali limonar"/>
    <x v="1"/>
    <s v="Finalizada"/>
    <s v="FACTURA CANCELADA"/>
    <e v="#N/A"/>
    <n v="0"/>
    <m/>
    <m/>
    <m/>
    <n v="30288"/>
    <n v="0"/>
    <n v="0"/>
    <n v="0"/>
    <n v="0"/>
    <n v="0"/>
    <n v="0"/>
    <n v="0"/>
    <n v="0"/>
    <n v="30288"/>
    <n v="30288"/>
    <n v="0"/>
    <n v="0"/>
    <n v="0"/>
    <n v="0"/>
    <m/>
    <m/>
    <m/>
    <m/>
    <n v="30288"/>
    <n v="29228"/>
    <n v="0"/>
    <n v="4800050466"/>
    <m/>
    <s v="30.09.2021"/>
    <m/>
    <n v="0"/>
    <m/>
    <m/>
    <m/>
    <m/>
    <m/>
    <d v="2024-10-31T00:00:00"/>
  </r>
  <r>
    <n v="805010659"/>
    <s v="AMANECER MEDICO S.A.S"/>
    <s v="LIM"/>
    <n v="63242"/>
    <s v="LIM63242"/>
    <s v="805010659_LIM63242"/>
    <d v="2021-06-11T00:00:00"/>
    <d v="2021-06-11T00:00:00"/>
    <d v="2021-07-02T00:00:00"/>
    <d v="2021-07-0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584"/>
    <n v="0"/>
    <n v="4800050466"/>
    <m/>
    <s v="30.09.2021"/>
    <m/>
    <n v="0"/>
    <m/>
    <m/>
    <m/>
    <m/>
    <m/>
    <d v="2024-10-31T00:00:00"/>
  </r>
  <r>
    <n v="805010659"/>
    <s v="AMANECER MEDICO S.A.S"/>
    <s v="LIM"/>
    <n v="63257"/>
    <s v="LIM63257"/>
    <s v="805010659_LIM63257"/>
    <d v="2021-06-11T00:00:00"/>
    <d v="2021-06-11T00:00:00"/>
    <d v="2021-07-02T00:00:00"/>
    <d v="2021-07-02T00:00:00"/>
    <n v="36335"/>
    <n v="36335"/>
    <s v="EVENTO"/>
    <s v="cali limonar"/>
    <x v="1"/>
    <s v="Finalizada"/>
    <s v="FACTURA CANCELADA"/>
    <e v="#N/A"/>
    <n v="0"/>
    <m/>
    <m/>
    <m/>
    <n v="36335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5972"/>
    <n v="0"/>
    <n v="4800050466"/>
    <m/>
    <s v="30.09.2021"/>
    <m/>
    <n v="0"/>
    <m/>
    <m/>
    <m/>
    <m/>
    <m/>
    <d v="2024-10-31T00:00:00"/>
  </r>
  <r>
    <n v="805010659"/>
    <s v="AMANECER MEDICO S.A.S"/>
    <s v="LIM"/>
    <n v="63264"/>
    <s v="LIM63264"/>
    <s v="805010659_LIM63264"/>
    <d v="2021-06-11T00:00:00"/>
    <d v="2021-06-11T00:00:00"/>
    <d v="2021-07-08T00:00:00"/>
    <d v="2021-07-08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487"/>
    <n v="0"/>
    <n v="4800050466"/>
    <m/>
    <s v="30.09.2021"/>
    <m/>
    <n v="0"/>
    <m/>
    <m/>
    <m/>
    <m/>
    <m/>
    <d v="2024-10-31T00:00:00"/>
  </r>
  <r>
    <n v="805010659"/>
    <s v="AMANECER MEDICO S.A.S"/>
    <s v="LIM"/>
    <n v="63289"/>
    <s v="LIM63289"/>
    <s v="805010659_LIM63289"/>
    <d v="2021-06-11T00:00:00"/>
    <d v="2021-06-11T00:00:00"/>
    <d v="2021-07-02T00:00:00"/>
    <d v="2021-07-02T00:00:00"/>
    <n v="20947"/>
    <n v="20947"/>
    <s v="EVENTO"/>
    <s v="cali limonar"/>
    <x v="1"/>
    <s v="Finalizada"/>
    <s v="FACTURA CANCELADA"/>
    <e v="#N/A"/>
    <n v="0"/>
    <m/>
    <m/>
    <m/>
    <n v="20947"/>
    <n v="0"/>
    <n v="0"/>
    <n v="0"/>
    <n v="0"/>
    <n v="0"/>
    <n v="0"/>
    <n v="0"/>
    <n v="0"/>
    <n v="20947"/>
    <n v="20947"/>
    <n v="0"/>
    <n v="0"/>
    <n v="0"/>
    <n v="0"/>
    <m/>
    <m/>
    <m/>
    <m/>
    <n v="20947"/>
    <n v="20771"/>
    <n v="0"/>
    <n v="4800050466"/>
    <m/>
    <s v="30.09.2021"/>
    <m/>
    <n v="0"/>
    <m/>
    <m/>
    <m/>
    <m/>
    <m/>
    <d v="2024-10-31T00:00:00"/>
  </r>
  <r>
    <n v="805010659"/>
    <s v="AMANECER MEDICO S.A.S"/>
    <s v="LIM"/>
    <n v="63337"/>
    <s v="LIM63337"/>
    <s v="805010659_LIM63337"/>
    <d v="2021-06-12T00:00:00"/>
    <d v="2021-06-12T00:00:00"/>
    <d v="2021-07-02T00:00:00"/>
    <d v="2021-07-0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387"/>
    <n v="0"/>
    <n v="4800050466"/>
    <m/>
    <s v="30.09.2021"/>
    <m/>
    <n v="0"/>
    <m/>
    <m/>
    <m/>
    <m/>
    <m/>
    <d v="2024-10-31T00:00:00"/>
  </r>
  <r>
    <n v="805010659"/>
    <s v="AMANECER MEDICO S.A.S"/>
    <s v="LIM"/>
    <n v="63368"/>
    <s v="LIM63368"/>
    <s v="805010659_LIM63368"/>
    <d v="2021-06-12T00:00:00"/>
    <d v="2021-06-12T00:00:00"/>
    <d v="2021-07-02T00:00:00"/>
    <d v="2021-07-0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487"/>
    <n v="0"/>
    <n v="4800050466"/>
    <m/>
    <s v="30.09.2021"/>
    <m/>
    <n v="0"/>
    <m/>
    <m/>
    <m/>
    <m/>
    <m/>
    <d v="2024-10-31T00:00:00"/>
  </r>
  <r>
    <n v="805010659"/>
    <s v="AMANECER MEDICO S.A.S"/>
    <s v="LIM"/>
    <n v="63373"/>
    <s v="LIM63373"/>
    <s v="805010659_LIM63373"/>
    <d v="2021-06-12T00:00:00"/>
    <d v="2021-06-12T00:00:00"/>
    <d v="2021-07-02T00:00:00"/>
    <d v="2021-07-0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387"/>
    <n v="0"/>
    <n v="4800050466"/>
    <m/>
    <s v="30.09.2021"/>
    <m/>
    <n v="0"/>
    <m/>
    <m/>
    <m/>
    <m/>
    <m/>
    <d v="2024-10-31T00:00:00"/>
  </r>
  <r>
    <n v="805010659"/>
    <s v="AMANECER MEDICO S.A.S"/>
    <s v="LIM"/>
    <n v="63449"/>
    <s v="LIM63449"/>
    <s v="805010659_LIM63449"/>
    <d v="2021-06-15T00:00:00"/>
    <d v="2021-06-15T00:00:00"/>
    <d v="2021-07-02T00:00:00"/>
    <d v="2021-07-02T00:00:00"/>
    <n v="9570"/>
    <n v="9570"/>
    <s v="EVENTO"/>
    <s v="cali limonar"/>
    <x v="1"/>
    <s v="Finalizada"/>
    <s v="FACTURA CANCELADA"/>
    <e v="#N/A"/>
    <n v="0"/>
    <m/>
    <m/>
    <m/>
    <n v="9570"/>
    <n v="0"/>
    <n v="0"/>
    <n v="0"/>
    <n v="0"/>
    <n v="0"/>
    <n v="0"/>
    <n v="0"/>
    <n v="0"/>
    <n v="78570"/>
    <n v="78570"/>
    <n v="0"/>
    <n v="0"/>
    <n v="0"/>
    <n v="0"/>
    <m/>
    <m/>
    <m/>
    <m/>
    <n v="9570"/>
    <n v="6820"/>
    <n v="0"/>
    <n v="4800050466"/>
    <m/>
    <s v="30.09.2021"/>
    <m/>
    <n v="0"/>
    <m/>
    <m/>
    <m/>
    <m/>
    <m/>
    <d v="2024-10-31T00:00:00"/>
  </r>
  <r>
    <n v="805010659"/>
    <s v="AMANECER MEDICO S.A.S"/>
    <s v="LIM"/>
    <n v="66414"/>
    <s v="LIM66414"/>
    <s v="805010659_LIM66414"/>
    <d v="2021-07-08T00:00:00"/>
    <d v="2021-07-08T00:00:00"/>
    <d v="2021-08-02T00:00:00"/>
    <d v="2021-08-02T00:00:00"/>
    <n v="39235"/>
    <n v="20029"/>
    <s v="EVENTO"/>
    <s v="cali limonar"/>
    <x v="1"/>
    <s v="Finalizada"/>
    <s v="FACTURA CANCELADA"/>
    <e v="#N/A"/>
    <n v="0"/>
    <m/>
    <m/>
    <m/>
    <n v="20029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6420"/>
    <s v="LIM66420"/>
    <s v="805010659_LIM66420"/>
    <d v="2021-07-08T00:00:00"/>
    <d v="2021-07-08T00:00:00"/>
    <d v="2021-08-02T00:00:00"/>
    <d v="2021-08-0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2446"/>
    <m/>
    <s v="31.12.2021"/>
    <m/>
    <n v="0"/>
    <m/>
    <m/>
    <m/>
    <m/>
    <m/>
    <d v="2024-10-31T00:00:00"/>
  </r>
  <r>
    <n v="805010659"/>
    <s v="AMANECER MEDICO S.A.S"/>
    <s v="LIM"/>
    <n v="66460"/>
    <s v="LIM66460"/>
    <s v="805010659_LIM66460"/>
    <d v="2021-07-09T00:00:00"/>
    <d v="2021-07-09T00:00:00"/>
    <d v="2021-08-02T00:00:00"/>
    <d v="2021-08-02T00:00:00"/>
    <n v="36335"/>
    <n v="36335"/>
    <s v="EVENTO"/>
    <s v="cali limonar"/>
    <x v="1"/>
    <s v="Finalizada"/>
    <s v="FACTURA CANCELADA"/>
    <e v="#N/A"/>
    <n v="0"/>
    <m/>
    <m/>
    <m/>
    <n v="36335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6215"/>
    <n v="0"/>
    <n v="4800052446"/>
    <m/>
    <s v="31.12.2021"/>
    <m/>
    <n v="0"/>
    <m/>
    <m/>
    <m/>
    <m/>
    <m/>
    <d v="2024-10-31T00:00:00"/>
  </r>
  <r>
    <n v="805010659"/>
    <s v="AMANECER MEDICO S.A.S"/>
    <s v="LIM"/>
    <n v="66506"/>
    <s v="LIM66506"/>
    <s v="805010659_LIM66506"/>
    <d v="2021-07-09T00:00:00"/>
    <d v="2021-07-09T00:00:00"/>
    <d v="2021-08-02T00:00:00"/>
    <d v="2021-08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6611"/>
    <s v="LIM66611"/>
    <s v="805010659_LIM66611"/>
    <d v="2021-07-09T00:00:00"/>
    <d v="2021-07-09T00:00:00"/>
    <d v="2021-08-02T00:00:00"/>
    <d v="2021-08-0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2446"/>
    <m/>
    <s v="31.12.2021"/>
    <m/>
    <n v="0"/>
    <m/>
    <m/>
    <m/>
    <m/>
    <m/>
    <d v="2024-10-31T00:00:00"/>
  </r>
  <r>
    <n v="805010659"/>
    <s v="AMANECER MEDICO S.A.S"/>
    <s v="LIM"/>
    <n v="66943"/>
    <s v="LIM66943"/>
    <s v="805010659_LIM66943"/>
    <d v="2021-07-12T00:00:00"/>
    <d v="2021-07-12T00:00:00"/>
    <d v="2021-08-02T00:00:00"/>
    <d v="2021-08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6944"/>
    <s v="LIM66944"/>
    <s v="805010659_LIM66944"/>
    <d v="2021-07-12T00:00:00"/>
    <d v="2021-07-12T00:00:00"/>
    <d v="2021-08-02T00:00:00"/>
    <d v="2021-08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7006"/>
    <s v="LIM67006"/>
    <s v="805010659_LIM67006"/>
    <d v="2021-07-13T00:00:00"/>
    <d v="2021-07-13T00:00:00"/>
    <d v="2021-08-02T00:00:00"/>
    <d v="2021-08-0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2446"/>
    <m/>
    <s v="31.12.2021"/>
    <m/>
    <n v="0"/>
    <m/>
    <m/>
    <m/>
    <m/>
    <m/>
    <d v="2024-10-31T00:00:00"/>
  </r>
  <r>
    <n v="805010659"/>
    <s v="AMANECER MEDICO S.A.S"/>
    <s v="LIM"/>
    <n v="67013"/>
    <s v="LIM67013"/>
    <s v="805010659_LIM67013"/>
    <d v="2021-07-13T00:00:00"/>
    <d v="2021-07-13T00:00:00"/>
    <d v="2021-08-02T00:00:00"/>
    <d v="2021-08-0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2446"/>
    <m/>
    <s v="31.12.2021"/>
    <m/>
    <n v="0"/>
    <m/>
    <m/>
    <m/>
    <m/>
    <m/>
    <d v="2024-10-31T00:00:00"/>
  </r>
  <r>
    <n v="805010659"/>
    <s v="AMANECER MEDICO S.A.S"/>
    <s v="LIM"/>
    <n v="67016"/>
    <s v="LIM67016"/>
    <s v="805010659_LIM67016"/>
    <d v="2021-07-13T00:00:00"/>
    <d v="2021-07-13T00:00:00"/>
    <d v="2021-08-02T00:00:00"/>
    <d v="2021-08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7020"/>
    <s v="LIM67020"/>
    <s v="805010659_LIM67020"/>
    <d v="2021-07-13T00:00:00"/>
    <d v="2021-07-13T00:00:00"/>
    <d v="2021-08-02T00:00:00"/>
    <d v="2021-08-02T00:00:00"/>
    <n v="35112"/>
    <n v="35112"/>
    <s v="EVENTO"/>
    <s v="cali limonar"/>
    <x v="1"/>
    <s v="Finalizada"/>
    <s v="FACTURA CANCELADA"/>
    <e v="#N/A"/>
    <n v="0"/>
    <m/>
    <m/>
    <m/>
    <n v="35112"/>
    <n v="0"/>
    <n v="0"/>
    <n v="0"/>
    <n v="0"/>
    <n v="0"/>
    <n v="0"/>
    <n v="0"/>
    <n v="0"/>
    <n v="35112"/>
    <n v="35112"/>
    <n v="0"/>
    <n v="0"/>
    <n v="0"/>
    <n v="0"/>
    <m/>
    <m/>
    <m/>
    <m/>
    <n v="35112"/>
    <n v="35015"/>
    <n v="0"/>
    <n v="4800052446"/>
    <m/>
    <s v="31.12.2021"/>
    <m/>
    <n v="0"/>
    <m/>
    <m/>
    <m/>
    <m/>
    <m/>
    <d v="2024-10-31T00:00:00"/>
  </r>
  <r>
    <n v="805010659"/>
    <s v="AMANECER MEDICO S.A.S"/>
    <s v="LIM"/>
    <n v="67060"/>
    <s v="LIM67060"/>
    <s v="805010659_LIM67060"/>
    <d v="2021-07-13T00:00:00"/>
    <d v="2021-07-13T00:00:00"/>
    <d v="2021-08-02T00:00:00"/>
    <d v="2021-08-0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2446"/>
    <m/>
    <s v="31.12.2021"/>
    <m/>
    <n v="0"/>
    <m/>
    <m/>
    <m/>
    <m/>
    <m/>
    <d v="2024-10-31T00:00:00"/>
  </r>
  <r>
    <n v="805010659"/>
    <s v="AMANECER MEDICO S.A.S"/>
    <s v="LIM"/>
    <n v="67082"/>
    <s v="LIM67082"/>
    <s v="805010659_LIM67082"/>
    <d v="2021-07-13T00:00:00"/>
    <d v="2021-07-13T00:00:00"/>
    <d v="2021-08-02T00:00:00"/>
    <d v="2021-08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2446"/>
    <m/>
    <s v="31.12.2021"/>
    <m/>
    <n v="0"/>
    <m/>
    <m/>
    <m/>
    <m/>
    <m/>
    <d v="2024-10-31T00:00:00"/>
  </r>
  <r>
    <n v="805010659"/>
    <s v="AMANECER MEDICO S.A.S"/>
    <s v="LIM"/>
    <n v="67084"/>
    <s v="LIM67084"/>
    <s v="805010659_LIM67084"/>
    <d v="2021-07-13T00:00:00"/>
    <d v="2021-07-13T00:00:00"/>
    <d v="2021-08-02T00:00:00"/>
    <d v="2021-08-0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2446"/>
    <m/>
    <s v="31.12.2021"/>
    <m/>
    <n v="0"/>
    <m/>
    <m/>
    <m/>
    <m/>
    <m/>
    <d v="2024-10-31T00:00:00"/>
  </r>
  <r>
    <n v="805010659"/>
    <s v="AMANECER MEDICO S.A.S"/>
    <s v="LIM"/>
    <n v="67098"/>
    <s v="LIM67098"/>
    <s v="805010659_LIM67098"/>
    <d v="2021-07-13T00:00:00"/>
    <d v="2021-07-13T00:00:00"/>
    <d v="2021-08-02T00:00:00"/>
    <d v="2021-08-0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2446"/>
    <m/>
    <s v="31.12.2021"/>
    <m/>
    <n v="0"/>
    <m/>
    <m/>
    <m/>
    <m/>
    <m/>
    <d v="2024-10-31T00:00:00"/>
  </r>
  <r>
    <n v="805010659"/>
    <s v="AMANECER MEDICO S.A.S"/>
    <s v="LIM"/>
    <n v="67159"/>
    <s v="LIM67159"/>
    <s v="805010659_LIM67159"/>
    <d v="2021-07-13T00:00:00"/>
    <d v="2021-07-13T00:00:00"/>
    <d v="2021-08-13T00:00:00"/>
    <d v="2021-08-13T00:00:00"/>
    <n v="21848"/>
    <n v="21848"/>
    <s v="EVENTO"/>
    <s v="cali limonar"/>
    <x v="1"/>
    <s v="Finalizada"/>
    <s v="FACTURA CANCELADA"/>
    <e v="#N/A"/>
    <n v="0"/>
    <m/>
    <m/>
    <m/>
    <n v="21848"/>
    <n v="0"/>
    <n v="0"/>
    <n v="0"/>
    <n v="0"/>
    <n v="0"/>
    <n v="0"/>
    <n v="0"/>
    <n v="0"/>
    <n v="21848"/>
    <n v="21848"/>
    <n v="0"/>
    <n v="0"/>
    <n v="0"/>
    <n v="0"/>
    <m/>
    <m/>
    <m/>
    <m/>
    <n v="21848"/>
    <n v="19373"/>
    <n v="0"/>
    <n v="4800052446"/>
    <m/>
    <s v="31.12.2021"/>
    <m/>
    <n v="0"/>
    <m/>
    <m/>
    <m/>
    <m/>
    <m/>
    <d v="2024-10-31T00:00:00"/>
  </r>
  <r>
    <n v="805010659"/>
    <s v="AMANECER MEDICO S.A.S"/>
    <s v="LIM"/>
    <n v="70057"/>
    <s v="LIM70057"/>
    <s v="805010659_LIM70057"/>
    <d v="2021-08-10T00:00:00"/>
    <d v="2021-08-10T00:00:00"/>
    <d v="2021-09-02T00:00:00"/>
    <d v="2021-09-02T00:00:00"/>
    <n v="388300"/>
    <n v="9708"/>
    <s v="EVENTO"/>
    <s v="cali limonar"/>
    <x v="1"/>
    <s v="Finalizada"/>
    <s v="FACTURA CANCELADA"/>
    <e v="#N/A"/>
    <n v="0"/>
    <m/>
    <m/>
    <m/>
    <n v="9708"/>
    <n v="0"/>
    <n v="0"/>
    <n v="0"/>
    <n v="0"/>
    <n v="0"/>
    <n v="0"/>
    <n v="0"/>
    <n v="0"/>
    <n v="388300"/>
    <n v="388300"/>
    <n v="0"/>
    <n v="0"/>
    <n v="0"/>
    <n v="0"/>
    <m/>
    <m/>
    <m/>
    <m/>
    <n v="388300"/>
    <n v="377311"/>
    <n v="0"/>
    <n v="2201242922"/>
    <m/>
    <s v="03.06.2022"/>
    <m/>
    <n v="0"/>
    <m/>
    <m/>
    <m/>
    <m/>
    <m/>
    <d v="2024-10-31T00:00:00"/>
  </r>
  <r>
    <n v="805010659"/>
    <s v="AMANECER MEDICO S.A.S"/>
    <s v="LIM"/>
    <n v="70254"/>
    <s v="LIM70254"/>
    <s v="805010659_LIM70254"/>
    <d v="2021-08-11T00:00:00"/>
    <d v="2021-08-11T00:00:00"/>
    <d v="2021-09-02T00:00:00"/>
    <d v="2021-09-0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1819"/>
    <m/>
    <s v="30.11.2021"/>
    <m/>
    <n v="0"/>
    <m/>
    <m/>
    <m/>
    <m/>
    <m/>
    <d v="2024-10-31T00:00:00"/>
  </r>
  <r>
    <n v="805010659"/>
    <s v="AMANECER MEDICO S.A.S"/>
    <s v="LIM"/>
    <n v="70289"/>
    <s v="LIM70289"/>
    <s v="805010659_LIM70289"/>
    <d v="2021-08-11T00:00:00"/>
    <d v="2021-08-11T00:00:00"/>
    <d v="2021-09-02T00:00:00"/>
    <d v="2021-09-0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1819"/>
    <m/>
    <s v="30.11.2021"/>
    <m/>
    <n v="0"/>
    <m/>
    <m/>
    <m/>
    <m/>
    <m/>
    <d v="2024-10-31T00:00:00"/>
  </r>
  <r>
    <n v="805010659"/>
    <s v="AMANECER MEDICO S.A.S"/>
    <s v="LIM"/>
    <n v="70345"/>
    <s v="LIM70345"/>
    <s v="805010659_LIM70345"/>
    <d v="2021-08-12T00:00:00"/>
    <d v="2021-08-12T00:00:00"/>
    <d v="2021-09-02T00:00:00"/>
    <d v="2021-09-02T00:00:00"/>
    <n v="36335"/>
    <n v="36335"/>
    <s v="EVENTO"/>
    <s v="cali limonar"/>
    <x v="1"/>
    <s v="Finalizada"/>
    <s v="FACTURA CANCELADA"/>
    <e v="#N/A"/>
    <n v="0"/>
    <m/>
    <m/>
    <m/>
    <n v="36335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6215"/>
    <n v="0"/>
    <n v="4800051819"/>
    <m/>
    <s v="30.11.2021"/>
    <m/>
    <n v="0"/>
    <m/>
    <m/>
    <m/>
    <m/>
    <m/>
    <d v="2024-10-31T00:00:00"/>
  </r>
  <r>
    <n v="805010659"/>
    <s v="AMANECER MEDICO S.A.S"/>
    <s v="LIM"/>
    <n v="70371"/>
    <s v="LIM70371"/>
    <s v="805010659_LIM70371"/>
    <d v="2021-08-12T00:00:00"/>
    <d v="2021-08-12T00:00:00"/>
    <d v="2021-09-02T00:00:00"/>
    <d v="2021-09-0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1819"/>
    <m/>
    <s v="30.11.2021"/>
    <m/>
    <n v="0"/>
    <m/>
    <m/>
    <m/>
    <m/>
    <m/>
    <d v="2024-10-31T00:00:00"/>
  </r>
  <r>
    <n v="805010659"/>
    <s v="AMANECER MEDICO S.A.S"/>
    <s v="LIM"/>
    <n v="70391"/>
    <s v="LIM70391"/>
    <s v="805010659_LIM70391"/>
    <d v="2021-08-12T00:00:00"/>
    <d v="2021-08-12T00:00:00"/>
    <d v="2021-09-02T00:00:00"/>
    <d v="2021-09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0431"/>
    <s v="LIM70431"/>
    <s v="805010659_LIM70431"/>
    <d v="2021-08-12T00:00:00"/>
    <d v="2021-08-12T00:00:00"/>
    <d v="2021-09-02T00:00:00"/>
    <d v="2021-09-0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1819"/>
    <m/>
    <s v="30.11.2021"/>
    <m/>
    <n v="0"/>
    <m/>
    <m/>
    <m/>
    <m/>
    <m/>
    <d v="2024-10-31T00:00:00"/>
  </r>
  <r>
    <n v="805010659"/>
    <s v="AMANECER MEDICO S.A.S"/>
    <s v="LIM"/>
    <n v="70449"/>
    <s v="LIM70449"/>
    <s v="805010659_LIM70449"/>
    <d v="2021-08-12T00:00:00"/>
    <d v="2021-08-12T00:00:00"/>
    <d v="2021-09-02T00:00:00"/>
    <d v="2021-09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0455"/>
    <s v="LIM70455"/>
    <s v="805010659_LIM70455"/>
    <d v="2021-08-12T00:00:00"/>
    <d v="2021-08-12T00:00:00"/>
    <d v="2021-09-02T00:00:00"/>
    <d v="2021-09-0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1819"/>
    <m/>
    <s v="30.11.2021"/>
    <m/>
    <n v="0"/>
    <m/>
    <m/>
    <m/>
    <m/>
    <m/>
    <d v="2024-10-31T00:00:00"/>
  </r>
  <r>
    <n v="805010659"/>
    <s v="AMANECER MEDICO S.A.S"/>
    <s v="LIM"/>
    <n v="70468"/>
    <s v="LIM70468"/>
    <s v="805010659_LIM70468"/>
    <d v="2021-08-12T00:00:00"/>
    <d v="2021-08-12T00:00:00"/>
    <d v="2021-09-02T00:00:00"/>
    <d v="2021-09-0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1819"/>
    <m/>
    <s v="30.11.2021"/>
    <m/>
    <n v="0"/>
    <m/>
    <m/>
    <m/>
    <m/>
    <m/>
    <d v="2024-10-31T00:00:00"/>
  </r>
  <r>
    <n v="805010659"/>
    <s v="AMANECER MEDICO S.A.S"/>
    <s v="LIM"/>
    <n v="70475"/>
    <s v="LIM70475"/>
    <s v="805010659_LIM70475"/>
    <d v="2021-08-12T00:00:00"/>
    <d v="2021-08-12T00:00:00"/>
    <d v="2021-09-02T00:00:00"/>
    <d v="2021-09-0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1819"/>
    <m/>
    <s v="30.11.2021"/>
    <m/>
    <n v="0"/>
    <m/>
    <m/>
    <m/>
    <m/>
    <m/>
    <d v="2024-10-31T00:00:00"/>
  </r>
  <r>
    <n v="805010659"/>
    <s v="AMANECER MEDICO S.A.S"/>
    <s v="LIM"/>
    <n v="70476"/>
    <s v="LIM70476"/>
    <s v="805010659_LIM70476"/>
    <d v="2021-08-12T00:00:00"/>
    <d v="2021-08-12T00:00:00"/>
    <d v="2021-09-02T00:00:00"/>
    <d v="2021-09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0479"/>
    <s v="LIM70479"/>
    <s v="805010659_LIM70479"/>
    <d v="2021-08-12T00:00:00"/>
    <d v="2021-08-12T00:00:00"/>
    <d v="2021-09-02T00:00:00"/>
    <d v="2021-09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0504"/>
    <s v="LIM70504"/>
    <s v="805010659_LIM70504"/>
    <d v="2021-08-12T00:00:00"/>
    <d v="2021-08-12T00:00:00"/>
    <d v="2021-09-02T00:00:00"/>
    <d v="2021-09-0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0699"/>
    <s v="LIM70699"/>
    <s v="805010659_LIM70699"/>
    <d v="2021-08-13T00:00:00"/>
    <d v="2021-08-13T00:00:00"/>
    <d v="2021-09-02T00:00:00"/>
    <d v="2021-09-02T00:00:00"/>
    <n v="21848"/>
    <n v="21848"/>
    <s v="EVENTO"/>
    <s v="cali limonar"/>
    <x v="1"/>
    <s v="Finalizada"/>
    <s v="FACTURA CANCELADA"/>
    <e v="#N/A"/>
    <n v="0"/>
    <m/>
    <m/>
    <m/>
    <n v="21848"/>
    <n v="0"/>
    <n v="0"/>
    <n v="0"/>
    <n v="0"/>
    <n v="0"/>
    <n v="0"/>
    <n v="0"/>
    <n v="0"/>
    <n v="21848"/>
    <n v="21848"/>
    <n v="0"/>
    <n v="0"/>
    <n v="0"/>
    <n v="0"/>
    <m/>
    <m/>
    <m/>
    <m/>
    <n v="21848"/>
    <n v="19373"/>
    <n v="0"/>
    <n v="4800051819"/>
    <m/>
    <s v="30.11.2021"/>
    <m/>
    <n v="0"/>
    <m/>
    <m/>
    <m/>
    <m/>
    <m/>
    <d v="2024-10-31T00:00:00"/>
  </r>
  <r>
    <n v="805010659"/>
    <s v="AMANECER MEDICO S.A.S"/>
    <s v="LIM"/>
    <n v="73324"/>
    <s v="LIM73324"/>
    <s v="805010659_LIM73324"/>
    <d v="2021-09-06T00:00:00"/>
    <d v="2021-09-06T00:00:00"/>
    <d v="2021-09-02T00:00:00"/>
    <d v="2021-09-02T00:00:00"/>
    <n v="56089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58989"/>
    <n v="58989"/>
    <n v="16854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3326"/>
    <s v="LIM73326"/>
    <s v="805010659_LIM73326"/>
    <d v="2021-09-06T00:00:00"/>
    <d v="2021-09-06T00:00:00"/>
    <d v="2021-09-15T00:00:00"/>
    <d v="2021-09-15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1819"/>
    <m/>
    <s v="30.11.2021"/>
    <m/>
    <n v="0"/>
    <m/>
    <m/>
    <m/>
    <m/>
    <m/>
    <d v="2024-10-31T00:00:00"/>
  </r>
  <r>
    <n v="805010659"/>
    <s v="AMANECER MEDICO S.A.S"/>
    <s v="LIM"/>
    <n v="73339"/>
    <s v="LIM73339"/>
    <s v="805010659_LIM73339"/>
    <d v="2021-09-06T00:00:00"/>
    <d v="2021-09-06T00:00:00"/>
    <d v="2021-09-15T00:00:00"/>
    <d v="2021-09-15T00:00:00"/>
    <n v="36335"/>
    <n v="36335"/>
    <s v="EVENTO"/>
    <s v="cali limonar"/>
    <x v="1"/>
    <s v="Finalizada"/>
    <s v="FACTURA CANCELADA"/>
    <e v="#N/A"/>
    <n v="0"/>
    <m/>
    <m/>
    <m/>
    <n v="36335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6215"/>
    <n v="0"/>
    <n v="4800051819"/>
    <m/>
    <s v="30.11.2021"/>
    <m/>
    <n v="0"/>
    <m/>
    <m/>
    <m/>
    <m/>
    <m/>
    <d v="2024-10-31T00:00:00"/>
  </r>
  <r>
    <n v="805010659"/>
    <s v="AMANECER MEDICO S.A.S"/>
    <s v="LIM"/>
    <n v="73482"/>
    <s v="LIM73482"/>
    <s v="805010659_LIM73482"/>
    <d v="2021-09-08T00:00:00"/>
    <d v="2021-09-08T00:00:00"/>
    <d v="2021-09-15T00:00:00"/>
    <d v="2021-09-15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3493"/>
    <s v="LIM73493"/>
    <s v="805010659_LIM73493"/>
    <d v="2021-09-08T00:00:00"/>
    <d v="2021-09-08T00:00:00"/>
    <d v="2021-09-15T00:00:00"/>
    <d v="2021-09-15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1819"/>
    <m/>
    <s v="30.11.2021"/>
    <m/>
    <n v="0"/>
    <m/>
    <m/>
    <m/>
    <m/>
    <m/>
    <d v="2024-10-31T00:00:00"/>
  </r>
  <r>
    <n v="805010659"/>
    <s v="AMANECER MEDICO S.A.S"/>
    <s v="LIM"/>
    <n v="73501"/>
    <s v="LIM73501"/>
    <s v="805010659_LIM73501"/>
    <d v="2021-09-08T00:00:00"/>
    <d v="2021-09-08T00:00:00"/>
    <d v="2021-09-15T00:00:00"/>
    <d v="2021-09-15T00:00:00"/>
    <n v="30899"/>
    <n v="30899"/>
    <s v="EVENTO"/>
    <s v="cali limonar"/>
    <x v="1"/>
    <s v="Finalizada"/>
    <s v="FACTURA CANCELADA"/>
    <e v="#N/A"/>
    <n v="0"/>
    <m/>
    <m/>
    <m/>
    <n v="30899"/>
    <n v="0"/>
    <n v="0"/>
    <n v="0"/>
    <n v="0"/>
    <n v="0"/>
    <n v="0"/>
    <n v="0"/>
    <n v="0"/>
    <n v="30899"/>
    <n v="30899"/>
    <n v="0"/>
    <n v="0"/>
    <n v="0"/>
    <n v="0"/>
    <m/>
    <m/>
    <m/>
    <m/>
    <n v="30899"/>
    <n v="30813"/>
    <n v="0"/>
    <n v="4800051819"/>
    <m/>
    <s v="30.11.2021"/>
    <m/>
    <n v="0"/>
    <m/>
    <m/>
    <m/>
    <m/>
    <m/>
    <d v="2024-10-31T00:00:00"/>
  </r>
  <r>
    <n v="805010659"/>
    <s v="AMANECER MEDICO S.A.S"/>
    <s v="LIM"/>
    <n v="73514"/>
    <s v="LIM73514"/>
    <s v="805010659_LIM73514"/>
    <d v="2021-09-08T00:00:00"/>
    <d v="2021-09-08T00:00:00"/>
    <d v="2021-09-15T00:00:00"/>
    <d v="2021-09-15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1819"/>
    <m/>
    <s v="30.11.2021"/>
    <m/>
    <n v="0"/>
    <m/>
    <m/>
    <m/>
    <m/>
    <m/>
    <d v="2024-10-31T00:00:00"/>
  </r>
  <r>
    <n v="805010659"/>
    <s v="AMANECER MEDICO S.A.S"/>
    <s v="LIM"/>
    <n v="73573"/>
    <s v="LIM73573"/>
    <s v="805010659_LIM73573"/>
    <d v="2021-09-08T00:00:00"/>
    <d v="2021-09-08T00:00:00"/>
    <d v="2021-09-15T00:00:00"/>
    <d v="2021-09-15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1819"/>
    <m/>
    <s v="30.11.2021"/>
    <m/>
    <n v="0"/>
    <m/>
    <m/>
    <m/>
    <m/>
    <m/>
    <d v="2024-10-31T00:00:00"/>
  </r>
  <r>
    <n v="805010659"/>
    <s v="AMANECER MEDICO S.A.S"/>
    <s v="LIM"/>
    <n v="73595"/>
    <s v="LIM73595"/>
    <s v="805010659_LIM73595"/>
    <d v="2021-09-08T00:00:00"/>
    <d v="2021-09-08T00:00:00"/>
    <d v="2021-09-15T00:00:00"/>
    <d v="2021-09-15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1819"/>
    <m/>
    <s v="30.11.2021"/>
    <m/>
    <n v="0"/>
    <m/>
    <m/>
    <m/>
    <m/>
    <m/>
    <d v="2024-10-31T00:00:00"/>
  </r>
  <r>
    <n v="805010659"/>
    <s v="AMANECER MEDICO S.A.S"/>
    <s v="LIM"/>
    <n v="73629"/>
    <s v="LIM73629"/>
    <s v="805010659_LIM73629"/>
    <d v="2021-09-09T00:00:00"/>
    <d v="2021-09-09T00:00:00"/>
    <d v="2021-09-15T00:00:00"/>
    <d v="2021-09-15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3633"/>
    <s v="LIM73633"/>
    <s v="805010659_LIM73633"/>
    <d v="2021-09-09T00:00:00"/>
    <d v="2021-09-09T00:00:00"/>
    <d v="2021-09-15T00:00:00"/>
    <d v="2021-09-15T00:00:00"/>
    <n v="122795"/>
    <n v="122795"/>
    <s v="EVENTO"/>
    <s v="cali limonar"/>
    <x v="1"/>
    <s v="Finalizada"/>
    <s v="FACTURA CANCELADA"/>
    <e v="#N/A"/>
    <n v="0"/>
    <m/>
    <m/>
    <m/>
    <n v="122795"/>
    <n v="0"/>
    <n v="0"/>
    <n v="0"/>
    <n v="0"/>
    <n v="0"/>
    <n v="0"/>
    <n v="0"/>
    <n v="0"/>
    <n v="122795"/>
    <n v="122795"/>
    <n v="0"/>
    <n v="0"/>
    <n v="0"/>
    <n v="0"/>
    <m/>
    <m/>
    <m/>
    <m/>
    <n v="122795"/>
    <n v="118326"/>
    <n v="0"/>
    <n v="2201242922"/>
    <m/>
    <s v="03.06.2022"/>
    <m/>
    <n v="0"/>
    <m/>
    <m/>
    <m/>
    <m/>
    <m/>
    <d v="2024-10-31T00:00:00"/>
  </r>
  <r>
    <n v="805010659"/>
    <s v="AMANECER MEDICO S.A.S"/>
    <s v="LIM"/>
    <n v="73635"/>
    <s v="LIM73635"/>
    <s v="805010659_LIM73635"/>
    <d v="2021-09-09T00:00:00"/>
    <d v="2021-09-09T00:00:00"/>
    <d v="2021-09-15T00:00:00"/>
    <d v="2021-09-15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1819"/>
    <m/>
    <s v="30.11.2021"/>
    <m/>
    <n v="0"/>
    <m/>
    <m/>
    <m/>
    <m/>
    <m/>
    <d v="2024-10-31T00:00:00"/>
  </r>
  <r>
    <n v="805010659"/>
    <s v="AMANECER MEDICO S.A.S"/>
    <s v="LIM"/>
    <n v="73641"/>
    <s v="LIM73641"/>
    <s v="805010659_LIM73641"/>
    <d v="2021-09-09T00:00:00"/>
    <d v="2021-09-09T00:00:00"/>
    <d v="2021-09-15T00:00:00"/>
    <d v="2021-09-15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1819"/>
    <m/>
    <s v="30.11.2021"/>
    <m/>
    <n v="0"/>
    <m/>
    <m/>
    <m/>
    <m/>
    <m/>
    <d v="2024-10-31T00:00:00"/>
  </r>
  <r>
    <n v="805010659"/>
    <s v="AMANECER MEDICO S.A.S"/>
    <s v="LIM"/>
    <n v="73653"/>
    <s v="LIM73653"/>
    <s v="805010659_LIM73653"/>
    <d v="2021-09-09T00:00:00"/>
    <d v="2021-09-09T00:00:00"/>
    <d v="2021-09-15T00:00:00"/>
    <d v="2021-09-15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1819"/>
    <m/>
    <s v="30.11.2021"/>
    <m/>
    <n v="0"/>
    <m/>
    <m/>
    <m/>
    <m/>
    <m/>
    <d v="2024-10-31T00:00:00"/>
  </r>
  <r>
    <n v="805010659"/>
    <s v="AMANECER MEDICO S.A.S"/>
    <s v="LIM"/>
    <n v="73657"/>
    <s v="LIM73657"/>
    <s v="805010659_LIM73657"/>
    <d v="2021-09-09T00:00:00"/>
    <d v="2021-09-09T00:00:00"/>
    <d v="2021-09-15T00:00:00"/>
    <d v="2021-09-15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3717"/>
    <s v="LIM73717"/>
    <s v="805010659_LIM73717"/>
    <d v="2021-09-09T00:00:00"/>
    <d v="2021-09-09T00:00:00"/>
    <d v="2021-09-15T00:00:00"/>
    <d v="2021-09-15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1819"/>
    <m/>
    <s v="30.11.2021"/>
    <m/>
    <n v="0"/>
    <m/>
    <m/>
    <m/>
    <m/>
    <m/>
    <d v="2024-10-31T00:00:00"/>
  </r>
  <r>
    <n v="805010659"/>
    <s v="AMANECER MEDICO S.A.S"/>
    <s v="LIM"/>
    <n v="76737"/>
    <s v="LIM76737"/>
    <s v="805010659_LIM76737"/>
    <d v="2021-10-07T00:00:00"/>
    <d v="2021-10-07T00:00:00"/>
    <d v="2021-10-22T00:00:00"/>
    <d v="2021-10-2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3677"/>
    <m/>
    <s v="28.02.2022"/>
    <m/>
    <n v="0"/>
    <m/>
    <m/>
    <m/>
    <m/>
    <m/>
    <d v="2024-10-31T00:00:00"/>
  </r>
  <r>
    <n v="805010659"/>
    <s v="AMANECER MEDICO S.A.S"/>
    <s v="LIM"/>
    <n v="76743"/>
    <s v="LIM76743"/>
    <s v="805010659_LIM76743"/>
    <d v="2021-10-07T00:00:00"/>
    <d v="2021-10-07T00:00:00"/>
    <d v="2021-10-22T00:00:00"/>
    <d v="2021-10-22T00:00:00"/>
    <n v="13717"/>
    <n v="13717"/>
    <s v="EVENTO"/>
    <s v="cali limonar"/>
    <x v="1"/>
    <s v="Finalizada"/>
    <s v="FACTURA CANCELADA"/>
    <e v="#N/A"/>
    <n v="0"/>
    <m/>
    <m/>
    <m/>
    <n v="13717"/>
    <n v="0"/>
    <n v="0"/>
    <n v="0"/>
    <n v="0"/>
    <n v="0"/>
    <n v="0"/>
    <n v="0"/>
    <n v="0"/>
    <n v="15517"/>
    <n v="15517"/>
    <n v="0"/>
    <n v="0"/>
    <n v="0"/>
    <n v="0"/>
    <m/>
    <m/>
    <m/>
    <m/>
    <n v="13717"/>
    <n v="13673"/>
    <n v="0"/>
    <n v="4800053677"/>
    <m/>
    <s v="28.02.2022"/>
    <m/>
    <n v="0"/>
    <m/>
    <m/>
    <m/>
    <m/>
    <m/>
    <d v="2024-10-31T00:00:00"/>
  </r>
  <r>
    <n v="805010659"/>
    <s v="AMANECER MEDICO S.A.S"/>
    <s v="LIM"/>
    <n v="76760"/>
    <s v="LIM76760"/>
    <s v="805010659_LIM76760"/>
    <d v="2021-10-07T00:00:00"/>
    <d v="2021-10-07T00:00:00"/>
    <d v="2021-10-22T00:00:00"/>
    <d v="2021-10-22T00:00:00"/>
    <n v="36335"/>
    <n v="36335"/>
    <s v="EVENTO"/>
    <s v="cali limonar"/>
    <x v="1"/>
    <s v="Finalizada"/>
    <s v="FACTURA CANCELADA"/>
    <e v="#N/A"/>
    <n v="0"/>
    <m/>
    <m/>
    <m/>
    <n v="36335"/>
    <n v="0"/>
    <n v="0"/>
    <n v="0"/>
    <n v="0"/>
    <n v="0"/>
    <n v="0"/>
    <n v="0"/>
    <n v="0"/>
    <n v="42135"/>
    <n v="42135"/>
    <n v="0"/>
    <n v="0"/>
    <n v="0"/>
    <n v="0"/>
    <m/>
    <m/>
    <m/>
    <m/>
    <n v="36335"/>
    <n v="36215"/>
    <n v="0"/>
    <n v="4800053677"/>
    <m/>
    <s v="28.02.2022"/>
    <m/>
    <n v="0"/>
    <m/>
    <m/>
    <m/>
    <m/>
    <m/>
    <d v="2024-10-31T00:00:00"/>
  </r>
  <r>
    <n v="805010659"/>
    <s v="AMANECER MEDICO S.A.S"/>
    <s v="LIM"/>
    <n v="76765"/>
    <s v="LIM76765"/>
    <s v="805010659_LIM76765"/>
    <d v="2021-10-07T00:00:00"/>
    <d v="2021-10-07T00:00:00"/>
    <d v="2021-10-22T00:00:00"/>
    <d v="2021-10-2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1819"/>
    <m/>
    <s v="30.11.2021"/>
    <m/>
    <n v="0"/>
    <m/>
    <m/>
    <m/>
    <m/>
    <m/>
    <d v="2024-10-31T00:00:00"/>
  </r>
  <r>
    <n v="805010659"/>
    <s v="AMANECER MEDICO S.A.S"/>
    <s v="LIM"/>
    <n v="76773"/>
    <s v="LIM76773"/>
    <s v="805010659_LIM76773"/>
    <d v="2021-10-07T00:00:00"/>
    <d v="2021-10-07T00:00:00"/>
    <d v="2021-10-22T00:00:00"/>
    <d v="2021-10-2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3677"/>
    <m/>
    <s v="28.02.2022"/>
    <m/>
    <n v="0"/>
    <m/>
    <m/>
    <m/>
    <m/>
    <m/>
    <d v="2024-10-31T00:00:00"/>
  </r>
  <r>
    <n v="805010659"/>
    <s v="AMANECER MEDICO S.A.S"/>
    <s v="LIM"/>
    <n v="76790"/>
    <s v="LIM76790"/>
    <s v="805010659_LIM76790"/>
    <d v="2021-10-07T00:00:00"/>
    <d v="2021-10-07T00:00:00"/>
    <d v="2021-10-23T00:00:00"/>
    <d v="2021-10-23T00:00:00"/>
    <n v="50141"/>
    <n v="13720"/>
    <s v="EVENTO"/>
    <s v="cali limonar"/>
    <x v="1"/>
    <s v="Finalizada"/>
    <s v="FACTURA CANCELADA"/>
    <e v="#N/A"/>
    <n v="0"/>
    <m/>
    <m/>
    <m/>
    <n v="13720"/>
    <n v="0"/>
    <n v="0"/>
    <n v="0"/>
    <n v="0"/>
    <n v="0"/>
    <n v="0"/>
    <n v="0"/>
    <n v="0"/>
    <n v="50141"/>
    <n v="50141"/>
    <n v="0"/>
    <n v="0"/>
    <n v="0"/>
    <n v="0"/>
    <m/>
    <m/>
    <m/>
    <m/>
    <n v="50141"/>
    <n v="50002"/>
    <n v="0"/>
    <n v="4800051172"/>
    <m/>
    <s v="31.10.2021"/>
    <m/>
    <n v="0"/>
    <m/>
    <m/>
    <m/>
    <m/>
    <m/>
    <d v="2024-10-31T00:00:00"/>
  </r>
  <r>
    <n v="805010659"/>
    <s v="AMANECER MEDICO S.A.S"/>
    <s v="LIM"/>
    <n v="77050"/>
    <s v="LIM77050"/>
    <s v="805010659_LIM77050"/>
    <d v="2021-10-11T00:00:00"/>
    <d v="2021-10-11T00:00:00"/>
    <d v="2021-10-22T00:00:00"/>
    <d v="2021-10-2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3677"/>
    <m/>
    <s v="28.02.2022"/>
    <m/>
    <n v="0"/>
    <m/>
    <m/>
    <m/>
    <m/>
    <m/>
    <d v="2024-10-31T00:00:00"/>
  </r>
  <r>
    <n v="805010659"/>
    <s v="AMANECER MEDICO S.A.S"/>
    <s v="LIM"/>
    <n v="77062"/>
    <s v="LIM77062"/>
    <s v="805010659_LIM77062"/>
    <d v="2021-10-11T00:00:00"/>
    <d v="2021-10-11T00:00:00"/>
    <d v="2021-10-22T00:00:00"/>
    <d v="2021-10-2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3677"/>
    <m/>
    <s v="28.02.2022"/>
    <m/>
    <n v="0"/>
    <m/>
    <m/>
    <m/>
    <m/>
    <m/>
    <d v="2024-10-31T00:00:00"/>
  </r>
  <r>
    <n v="805010659"/>
    <s v="AMANECER MEDICO S.A.S"/>
    <s v="LIM"/>
    <n v="77066"/>
    <s v="LIM77066"/>
    <s v="805010659_LIM77066"/>
    <d v="2021-10-11T00:00:00"/>
    <d v="2021-10-11T00:00:00"/>
    <d v="2021-10-22T00:00:00"/>
    <d v="2021-10-2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3677"/>
    <m/>
    <s v="28.02.2022"/>
    <m/>
    <n v="0"/>
    <m/>
    <m/>
    <m/>
    <m/>
    <m/>
    <d v="2024-10-31T00:00:00"/>
  </r>
  <r>
    <n v="805010659"/>
    <s v="AMANECER MEDICO S.A.S"/>
    <s v="LIM"/>
    <n v="77073"/>
    <s v="LIM77073"/>
    <s v="805010659_LIM77073"/>
    <d v="2021-10-11T00:00:00"/>
    <d v="2021-10-11T00:00:00"/>
    <d v="2021-10-22T00:00:00"/>
    <d v="2021-10-22T00:00:00"/>
    <n v="37735"/>
    <n v="37735"/>
    <s v="EVENTO"/>
    <s v="cali limonar"/>
    <x v="1"/>
    <s v="Finalizada"/>
    <s v="FACTURA CANCELADA"/>
    <e v="#N/A"/>
    <n v="0"/>
    <m/>
    <m/>
    <m/>
    <n v="37735"/>
    <n v="0"/>
    <n v="0"/>
    <n v="0"/>
    <n v="0"/>
    <n v="0"/>
    <n v="0"/>
    <n v="0"/>
    <n v="0"/>
    <n v="42135"/>
    <n v="42135"/>
    <n v="0"/>
    <n v="0"/>
    <n v="0"/>
    <n v="0"/>
    <m/>
    <m/>
    <m/>
    <m/>
    <n v="37735"/>
    <n v="37616"/>
    <n v="0"/>
    <n v="4800053677"/>
    <m/>
    <s v="28.02.2022"/>
    <m/>
    <n v="0"/>
    <m/>
    <m/>
    <m/>
    <m/>
    <m/>
    <d v="2024-10-31T00:00:00"/>
  </r>
  <r>
    <n v="805010659"/>
    <s v="AMANECER MEDICO S.A.S"/>
    <s v="LIM"/>
    <n v="77077"/>
    <s v="LIM77077"/>
    <s v="805010659_LIM77077"/>
    <d v="2021-10-11T00:00:00"/>
    <d v="2021-10-11T00:00:00"/>
    <d v="2021-10-22T00:00:00"/>
    <d v="2021-10-22T00:00:00"/>
    <n v="21669"/>
    <n v="21669"/>
    <s v="EVENTO"/>
    <s v="cali limonar"/>
    <x v="1"/>
    <s v="Finalizada"/>
    <s v="FACTURA CANCELADA"/>
    <e v="#N/A"/>
    <n v="0"/>
    <m/>
    <m/>
    <m/>
    <n v="21669"/>
    <n v="0"/>
    <n v="0"/>
    <n v="0"/>
    <n v="0"/>
    <n v="0"/>
    <n v="0"/>
    <n v="0"/>
    <n v="0"/>
    <n v="21669"/>
    <n v="21669"/>
    <n v="0"/>
    <n v="0"/>
    <n v="0"/>
    <n v="0"/>
    <m/>
    <m/>
    <m/>
    <m/>
    <n v="21669"/>
    <n v="21609"/>
    <n v="0"/>
    <n v="4800053677"/>
    <m/>
    <s v="28.02.2022"/>
    <m/>
    <n v="0"/>
    <m/>
    <m/>
    <m/>
    <m/>
    <m/>
    <d v="2024-10-31T00:00:00"/>
  </r>
  <r>
    <n v="805010659"/>
    <s v="AMANECER MEDICO S.A.S"/>
    <s v="LIM"/>
    <n v="77091"/>
    <s v="LIM77091"/>
    <s v="805010659_LIM77091"/>
    <d v="2021-10-11T00:00:00"/>
    <d v="2021-10-11T00:00:00"/>
    <d v="2021-10-22T00:00:00"/>
    <d v="2021-10-22T00:00:00"/>
    <n v="15517"/>
    <n v="15517"/>
    <s v="EVENTO"/>
    <s v="cali limonar"/>
    <x v="1"/>
    <s v="Finalizada"/>
    <s v="FACTURA CANCELADA"/>
    <e v="#N/A"/>
    <n v="0"/>
    <m/>
    <m/>
    <m/>
    <n v="15517"/>
    <n v="0"/>
    <n v="0"/>
    <n v="0"/>
    <n v="0"/>
    <n v="0"/>
    <n v="0"/>
    <n v="0"/>
    <n v="0"/>
    <n v="15517"/>
    <n v="15517"/>
    <n v="0"/>
    <n v="0"/>
    <n v="0"/>
    <n v="0"/>
    <m/>
    <m/>
    <m/>
    <m/>
    <n v="15517"/>
    <n v="15474"/>
    <n v="0"/>
    <n v="4800053677"/>
    <m/>
    <s v="28.02.2022"/>
    <m/>
    <n v="0"/>
    <m/>
    <m/>
    <m/>
    <m/>
    <m/>
    <d v="2024-10-31T00:00:00"/>
  </r>
  <r>
    <n v="805010659"/>
    <s v="AMANECER MEDICO S.A.S"/>
    <s v="LIM"/>
    <n v="77097"/>
    <s v="LIM77097"/>
    <s v="805010659_LIM77097"/>
    <d v="2021-10-11T00:00:00"/>
    <d v="2021-10-11T00:00:00"/>
    <d v="2021-10-22T00:00:00"/>
    <d v="2021-10-22T00:00:00"/>
    <n v="39235"/>
    <n v="18941"/>
    <s v="EVENTO"/>
    <s v="cali limonar"/>
    <x v="1"/>
    <s v="Finalizada"/>
    <s v="FACTURA CANCELADA"/>
    <e v="#N/A"/>
    <n v="0"/>
    <m/>
    <m/>
    <m/>
    <n v="18941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3677"/>
    <m/>
    <s v="28.02.2022"/>
    <m/>
    <n v="0"/>
    <m/>
    <m/>
    <m/>
    <m/>
    <m/>
    <d v="2024-10-31T00:00:00"/>
  </r>
  <r>
    <n v="805010659"/>
    <s v="AMANECER MEDICO S.A.S"/>
    <s v="LIM"/>
    <n v="77117"/>
    <s v="LIM77117"/>
    <s v="805010659_LIM77117"/>
    <d v="2021-10-11T00:00:00"/>
    <d v="2021-10-11T00:00:00"/>
    <d v="2021-10-22T00:00:00"/>
    <d v="2021-10-22T00:00:00"/>
    <n v="39235"/>
    <n v="39235"/>
    <s v="EVENTO"/>
    <s v="cali limonar"/>
    <x v="1"/>
    <s v="Finalizada"/>
    <s v="FACTURA CANCELADA"/>
    <e v="#N/A"/>
    <n v="0"/>
    <m/>
    <m/>
    <m/>
    <n v="39235"/>
    <n v="0"/>
    <n v="0"/>
    <n v="0"/>
    <n v="0"/>
    <n v="0"/>
    <n v="0"/>
    <n v="0"/>
    <n v="0"/>
    <n v="42135"/>
    <n v="42135"/>
    <n v="0"/>
    <n v="0"/>
    <n v="0"/>
    <n v="0"/>
    <m/>
    <m/>
    <m/>
    <m/>
    <n v="39235"/>
    <n v="39117"/>
    <n v="0"/>
    <n v="4800053677"/>
    <m/>
    <s v="28.02.2022"/>
    <m/>
    <n v="0"/>
    <m/>
    <m/>
    <m/>
    <m/>
    <m/>
    <d v="2024-10-31T00:00:00"/>
  </r>
  <r>
    <n v="805010659"/>
    <s v="AMANECER MEDICO S.A.S"/>
    <s v="LIM"/>
    <n v="80969"/>
    <s v="LIM80969"/>
    <s v="805010659_LIM80969"/>
    <d v="2021-11-16T00:00:00"/>
    <d v="2021-11-16T00:00:00"/>
    <d v="2021-12-01T00:00:00"/>
    <d v="2021-12-01T00:00:00"/>
    <n v="42135"/>
    <n v="32860"/>
    <s v="EVENTO"/>
    <s v="cali limonar"/>
    <x v="1"/>
    <s v="Finalizada"/>
    <s v="FACTURA CANCELADA"/>
    <e v="#N/A"/>
    <n v="0"/>
    <m/>
    <m/>
    <m/>
    <n v="32860"/>
    <n v="0"/>
    <n v="0"/>
    <n v="0"/>
    <n v="0"/>
    <n v="0"/>
    <n v="0"/>
    <n v="0"/>
    <n v="0"/>
    <n v="42135"/>
    <n v="42135"/>
    <n v="0"/>
    <n v="0"/>
    <n v="0"/>
    <n v="0"/>
    <m/>
    <m/>
    <m/>
    <m/>
    <n v="42135"/>
    <n v="42018"/>
    <n v="0"/>
    <n v="4800054705"/>
    <m/>
    <s v="30.04.2022"/>
    <m/>
    <n v="0"/>
    <m/>
    <m/>
    <m/>
    <m/>
    <m/>
    <d v="2024-10-31T00:00:00"/>
  </r>
  <r>
    <n v="805010659"/>
    <s v="AMANECER MEDICO S.A.S"/>
    <s v="LIM"/>
    <n v="80972"/>
    <s v="LIM80972"/>
    <s v="805010659_LIM80972"/>
    <d v="2021-11-16T00:00:00"/>
    <d v="2021-11-16T00:00:00"/>
    <d v="2021-12-01T00:00:00"/>
    <d v="2021-12-01T00:00:00"/>
    <n v="181511"/>
    <n v="181511"/>
    <s v="EVENTO"/>
    <s v="cali limonar"/>
    <x v="1"/>
    <s v="Finalizada"/>
    <s v="FACTURA CANCELADA"/>
    <e v="#N/A"/>
    <n v="0"/>
    <m/>
    <m/>
    <m/>
    <n v="181511"/>
    <n v="0"/>
    <n v="0"/>
    <n v="0"/>
    <n v="0"/>
    <n v="0"/>
    <n v="0"/>
    <n v="0"/>
    <n v="0"/>
    <n v="181511"/>
    <n v="181511"/>
    <n v="0"/>
    <n v="0"/>
    <n v="0"/>
    <n v="0"/>
    <m/>
    <m/>
    <m/>
    <m/>
    <n v="181511"/>
    <n v="177195"/>
    <n v="0"/>
    <n v="4800054705"/>
    <m/>
    <s v="30.04.2022"/>
    <m/>
    <n v="0"/>
    <m/>
    <m/>
    <m/>
    <m/>
    <m/>
    <d v="2024-10-31T00:00:00"/>
  </r>
  <r>
    <n v="805010659"/>
    <s v="AMANECER MEDICO S.A.S"/>
    <s v="LIM"/>
    <n v="80974"/>
    <s v="LIM80974"/>
    <s v="805010659_LIM80974"/>
    <d v="2021-11-16T00:00:00"/>
    <d v="2021-11-16T00:00:00"/>
    <d v="2021-12-01T00:00:00"/>
    <d v="2021-12-01T00:00:00"/>
    <n v="113582"/>
    <n v="113582"/>
    <s v="EVENTO"/>
    <s v="cali limonar"/>
    <x v="1"/>
    <s v="Finalizada"/>
    <s v="FACTURA CANCELADA"/>
    <e v="#N/A"/>
    <n v="0"/>
    <m/>
    <m/>
    <m/>
    <n v="113582"/>
    <n v="0"/>
    <n v="0"/>
    <n v="0"/>
    <n v="0"/>
    <n v="0"/>
    <n v="0"/>
    <n v="0"/>
    <n v="0"/>
    <n v="113582"/>
    <n v="113582"/>
    <n v="0"/>
    <n v="0"/>
    <n v="0"/>
    <n v="0"/>
    <m/>
    <m/>
    <m/>
    <m/>
    <n v="113582"/>
    <n v="110367"/>
    <n v="0"/>
    <n v="4800054705"/>
    <m/>
    <s v="30.04.2022"/>
    <m/>
    <n v="0"/>
    <m/>
    <m/>
    <m/>
    <m/>
    <m/>
    <d v="2024-10-31T00:00:00"/>
  </r>
  <r>
    <n v="805010659"/>
    <s v="AMANECER MEDICO S.A.S"/>
    <s v="LIM"/>
    <n v="81709"/>
    <s v="LIM81709"/>
    <s v="805010659_LIM81709"/>
    <d v="2021-11-29T00:00:00"/>
    <d v="2021-11-29T00:00:00"/>
    <d v="2021-12-14T00:00:00"/>
    <d v="2021-12-14T00:00:00"/>
    <n v="13600000"/>
    <n v="44880"/>
    <s v="EVENTO"/>
    <s v="cali limonar"/>
    <x v="1"/>
    <s v="Finalizada"/>
    <s v="FACTURA CANCELADA"/>
    <e v="#N/A"/>
    <n v="0"/>
    <m/>
    <m/>
    <m/>
    <n v="44880"/>
    <n v="0"/>
    <n v="0"/>
    <n v="0"/>
    <n v="0"/>
    <n v="0"/>
    <n v="0"/>
    <n v="0"/>
    <n v="0"/>
    <n v="13600000"/>
    <n v="13600000"/>
    <n v="0"/>
    <n v="0"/>
    <n v="0"/>
    <n v="0"/>
    <m/>
    <m/>
    <m/>
    <m/>
    <n v="13600000"/>
    <n v="13215120"/>
    <n v="0"/>
    <n v="2201242922"/>
    <m/>
    <s v="03.06.2022"/>
    <m/>
    <n v="0"/>
    <m/>
    <m/>
    <m/>
    <m/>
    <m/>
    <d v="2024-10-31T00:00:00"/>
  </r>
  <r>
    <n v="805010659"/>
    <s v="AMANECER MEDICO S.A.S"/>
    <s v="LIM"/>
    <n v="81710"/>
    <s v="LIM81710"/>
    <s v="805010659_LIM81710"/>
    <d v="2021-11-29T00:00:00"/>
    <d v="2021-11-29T00:00:00"/>
    <d v="2021-12-14T00:00:00"/>
    <d v="2021-12-14T00:00:00"/>
    <n v="1700000"/>
    <n v="5610"/>
    <s v="EVENTO"/>
    <s v="cali limonar"/>
    <x v="1"/>
    <s v="Finalizada"/>
    <s v="FACTURA CANCELADA"/>
    <e v="#N/A"/>
    <n v="0"/>
    <m/>
    <m/>
    <m/>
    <n v="5610"/>
    <n v="0"/>
    <n v="0"/>
    <n v="0"/>
    <n v="0"/>
    <n v="0"/>
    <n v="0"/>
    <n v="0"/>
    <n v="0"/>
    <n v="1700000"/>
    <n v="1700000"/>
    <n v="0"/>
    <n v="0"/>
    <n v="0"/>
    <n v="0"/>
    <m/>
    <m/>
    <m/>
    <m/>
    <n v="1700000"/>
    <n v="1651890"/>
    <n v="0"/>
    <n v="2201242922"/>
    <m/>
    <s v="03.06.2022"/>
    <m/>
    <n v="0"/>
    <m/>
    <m/>
    <m/>
    <m/>
    <m/>
    <d v="2024-10-31T00:00:00"/>
  </r>
  <r>
    <n v="805010659"/>
    <s v="AMANECER MEDICO S.A.S"/>
    <s v="LIM"/>
    <n v="84493"/>
    <s v="LIM84493"/>
    <s v="805010659_LIM84493"/>
    <d v="2021-12-14T00:00:00"/>
    <d v="2021-12-14T00:00:00"/>
    <d v="2022-01-21T00:00:00"/>
    <d v="2022-01-21T00:00:00"/>
    <n v="65009"/>
    <n v="23956"/>
    <s v="EVENTO"/>
    <s v="cali limonar"/>
    <x v="1"/>
    <s v="Finalizada"/>
    <s v="FACTURA CANCELADA"/>
    <e v="#N/A"/>
    <n v="0"/>
    <m/>
    <m/>
    <m/>
    <n v="23956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4794"/>
    <n v="0"/>
    <n v="4800052923"/>
    <m/>
    <s v="31.01.2022"/>
    <m/>
    <n v="0"/>
    <m/>
    <m/>
    <m/>
    <m/>
    <m/>
    <d v="2024-10-31T00:00:00"/>
  </r>
  <r>
    <n v="805010659"/>
    <s v="AMANECER MEDICO S.A.S"/>
    <s v="LIM"/>
    <n v="84942"/>
    <s v="LIM84942"/>
    <s v="805010659_LIM84942"/>
    <d v="2021-12-27T00:00:00"/>
    <d v="2021-12-27T00:00:00"/>
    <d v="2022-03-04T00:00:00"/>
    <d v="2022-03-04T00:00:00"/>
    <n v="13800000"/>
    <n v="45540"/>
    <s v="EVENTO"/>
    <s v="cali limonar"/>
    <x v="1"/>
    <s v="Finalizada"/>
    <s v="FACTURA CANCELADA"/>
    <e v="#N/A"/>
    <n v="0"/>
    <m/>
    <m/>
    <m/>
    <n v="45540"/>
    <n v="0"/>
    <n v="0"/>
    <n v="0"/>
    <n v="0"/>
    <n v="0"/>
    <n v="0"/>
    <n v="0"/>
    <n v="0"/>
    <n v="13800000"/>
    <n v="13800000"/>
    <n v="0"/>
    <n v="0"/>
    <n v="0"/>
    <n v="0"/>
    <m/>
    <m/>
    <m/>
    <m/>
    <n v="13800000"/>
    <n v="13409460"/>
    <n v="0"/>
    <n v="2201340818"/>
    <m/>
    <s v="11.01.2023"/>
    <m/>
    <n v="0"/>
    <m/>
    <m/>
    <m/>
    <m/>
    <m/>
    <d v="2024-10-31T00:00:00"/>
  </r>
  <r>
    <n v="805010659"/>
    <s v="AMANECER MEDICO S.A.S"/>
    <s v="LIM"/>
    <n v="84956"/>
    <s v="LIM84956"/>
    <s v="805010659_LIM84956"/>
    <d v="2021-12-27T00:00:00"/>
    <d v="2021-12-27T00:00:00"/>
    <d v="2022-03-04T00:00:00"/>
    <d v="2022-03-04T00:00:00"/>
    <n v="6000000"/>
    <n v="19800"/>
    <s v="EVENTO"/>
    <s v="cali limonar"/>
    <x v="1"/>
    <s v="Finalizada"/>
    <s v="FACTURA CANCELADA"/>
    <e v="#N/A"/>
    <n v="0"/>
    <m/>
    <m/>
    <m/>
    <n v="19800"/>
    <n v="0"/>
    <n v="0"/>
    <n v="0"/>
    <n v="0"/>
    <n v="0"/>
    <n v="0"/>
    <n v="0"/>
    <n v="0"/>
    <n v="6000000"/>
    <n v="6000000"/>
    <n v="0"/>
    <n v="0"/>
    <n v="0"/>
    <n v="0"/>
    <m/>
    <m/>
    <m/>
    <m/>
    <n v="6000000"/>
    <n v="5830200"/>
    <n v="0"/>
    <n v="2201340818"/>
    <m/>
    <s v="11.01.2023"/>
    <m/>
    <n v="0"/>
    <m/>
    <m/>
    <m/>
    <m/>
    <m/>
    <d v="2024-10-31T00:00:00"/>
  </r>
  <r>
    <n v="805010659"/>
    <s v="AMANECER MEDICO S.A.S"/>
    <s v="LIM"/>
    <n v="87827"/>
    <s v="LIM87827"/>
    <s v="805010659_LIM87827"/>
    <d v="2022-01-17T00:00:00"/>
    <d v="2022-01-17T00:00:00"/>
    <d v="2022-03-04T00:00:00"/>
    <d v="2022-03-04T00:00:00"/>
    <n v="750000"/>
    <n v="2475"/>
    <s v="EVENTO"/>
    <s v="cali limonar"/>
    <x v="1"/>
    <s v="Finalizada"/>
    <s v="FACTURA CANCELADA"/>
    <e v="#N/A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87829"/>
    <s v="LIM87829"/>
    <s v="805010659_LIM87829"/>
    <d v="2022-01-17T00:00:00"/>
    <d v="2022-01-17T00:00:00"/>
    <d v="2022-03-04T00:00:00"/>
    <d v="2022-03-04T00:00:00"/>
    <n v="350000"/>
    <n v="1155"/>
    <s v="EVENTO"/>
    <s v="cali limonar"/>
    <x v="1"/>
    <s v="Finalizada"/>
    <s v="FACTURA CANCELADA"/>
    <e v="#N/A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87854"/>
    <s v="LIM87854"/>
    <s v="805010659_LIM87854"/>
    <d v="2022-01-17T00:00:00"/>
    <d v="2022-01-17T00:00:00"/>
    <d v="2022-03-04T00:00:00"/>
    <d v="2022-03-04T00:00:00"/>
    <n v="349204"/>
    <n v="160000"/>
    <s v="EVENTO"/>
    <s v="cali limonar"/>
    <x v="2"/>
    <s v="Finalizada"/>
    <s v="FACTURA GLOSA CERRADA POR EXTEMPORANEIDAD"/>
    <e v="#N/A"/>
    <n v="0"/>
    <m/>
    <m/>
    <m/>
    <n v="0"/>
    <n v="0"/>
    <n v="0"/>
    <n v="0"/>
    <n v="160000"/>
    <n v="0"/>
    <n v="0"/>
    <n v="0"/>
    <n v="0"/>
    <n v="349204"/>
    <n v="349204"/>
    <n v="160000"/>
    <n v="0"/>
    <n v="0"/>
    <n v="0"/>
    <m/>
    <m/>
    <m/>
    <m/>
    <n v="189204"/>
    <m/>
    <m/>
    <m/>
    <m/>
    <m/>
    <m/>
    <m/>
    <m/>
    <m/>
    <m/>
    <m/>
    <m/>
    <d v="2024-10-31T00:00:00"/>
  </r>
  <r>
    <n v="805010659"/>
    <s v="AMANECER MEDICO S.A.S"/>
    <s v="LIM"/>
    <n v="87937"/>
    <s v="LIM87937"/>
    <s v="805010659_LIM87937"/>
    <d v="2022-01-18T00:00:00"/>
    <d v="2022-01-18T00:00:00"/>
    <d v="2022-03-04T00:00:00"/>
    <d v="2022-03-04T00:00:00"/>
    <n v="14450000"/>
    <n v="47685"/>
    <s v="EVENTO"/>
    <s v="cali limonar"/>
    <x v="1"/>
    <s v="Finalizada"/>
    <s v="FACTURA CANCELADA"/>
    <e v="#N/A"/>
    <n v="0"/>
    <m/>
    <m/>
    <m/>
    <n v="47685"/>
    <n v="0"/>
    <n v="0"/>
    <n v="0"/>
    <n v="0"/>
    <n v="0"/>
    <n v="0"/>
    <n v="0"/>
    <n v="0"/>
    <n v="14450000"/>
    <n v="14450000"/>
    <n v="0"/>
    <n v="0"/>
    <n v="0"/>
    <n v="0"/>
    <m/>
    <m/>
    <m/>
    <m/>
    <n v="14450000"/>
    <n v="14041065"/>
    <n v="0"/>
    <n v="2201340807"/>
    <m/>
    <s v="11.01.2023"/>
    <m/>
    <n v="0"/>
    <m/>
    <m/>
    <m/>
    <m/>
    <m/>
    <d v="2024-10-31T00:00:00"/>
  </r>
  <r>
    <n v="805010659"/>
    <s v="AMANECER MEDICO S.A.S"/>
    <s v="LIM"/>
    <n v="87943"/>
    <s v="LIM87943"/>
    <s v="805010659_LIM87943"/>
    <d v="2022-01-18T00:00:00"/>
    <d v="2022-01-18T00:00:00"/>
    <d v="2022-03-04T00:00:00"/>
    <d v="2022-03-04T00:00:00"/>
    <n v="1583000"/>
    <n v="5224"/>
    <s v="EVENTO"/>
    <s v="cali limonar"/>
    <x v="1"/>
    <s v="Finalizada"/>
    <s v="FACTURA CANCELADA"/>
    <e v="#N/A"/>
    <n v="0"/>
    <m/>
    <m/>
    <m/>
    <n v="5224"/>
    <n v="0"/>
    <n v="0"/>
    <n v="0"/>
    <n v="0"/>
    <n v="0"/>
    <n v="0"/>
    <n v="0"/>
    <n v="0"/>
    <n v="1583000"/>
    <n v="1583000"/>
    <n v="0"/>
    <n v="0"/>
    <n v="0"/>
    <n v="0"/>
    <m/>
    <m/>
    <m/>
    <m/>
    <n v="1583000"/>
    <n v="1403646"/>
    <n v="0"/>
    <n v="2201340807"/>
    <m/>
    <s v="11.01.2023"/>
    <m/>
    <n v="0"/>
    <m/>
    <m/>
    <m/>
    <m/>
    <m/>
    <d v="2024-10-31T00:00:00"/>
  </r>
  <r>
    <n v="805010659"/>
    <s v="AMANECER MEDICO S.A.S"/>
    <s v="LIM"/>
    <n v="91589"/>
    <s v="LIM91589"/>
    <s v="805010659_LIM91589"/>
    <d v="2022-02-15T00:00:00"/>
    <d v="2022-02-15T00:00:00"/>
    <d v="2022-03-01T00:00:00"/>
    <d v="2022-03-01T00:00:00"/>
    <n v="181511"/>
    <n v="181511"/>
    <s v="EVENTO"/>
    <s v="cali limonar"/>
    <x v="3"/>
    <s v="Devuelta"/>
    <s v="FACTURA DEVUELTA"/>
    <e v="#N/A"/>
    <n v="0"/>
    <m/>
    <m/>
    <m/>
    <n v="0"/>
    <n v="181511"/>
    <n v="0"/>
    <n v="0"/>
    <n v="0"/>
    <n v="0"/>
    <n v="0"/>
    <n v="0"/>
    <n v="0"/>
    <n v="181511"/>
    <n v="181511"/>
    <n v="0"/>
    <n v="0"/>
    <n v="181511"/>
    <n v="0"/>
    <s v="SPTE.INCOMPLETO:se devuelve factura soportes incompletos. por no presentar evidencia de entrega usuario,anexar soporte  continuar tramite. yufrey hernandez truque.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1590"/>
    <s v="LIM91590"/>
    <s v="805010659_LIM91590"/>
    <d v="2022-02-15T00:00:00"/>
    <d v="2022-02-15T00:00:00"/>
    <d v="2022-03-01T00:00:00"/>
    <d v="2022-03-01T00:00:00"/>
    <n v="202135"/>
    <n v="202135"/>
    <s v="EVENTO"/>
    <s v="cali limonar"/>
    <x v="3"/>
    <s v="Devuelta"/>
    <s v="FACTURA DEVUELTA"/>
    <e v="#N/A"/>
    <n v="0"/>
    <m/>
    <m/>
    <m/>
    <n v="0"/>
    <n v="202135"/>
    <n v="0"/>
    <n v="0"/>
    <n v="0"/>
    <n v="0"/>
    <n v="0"/>
    <n v="0"/>
    <n v="0"/>
    <n v="202135"/>
    <n v="202135"/>
    <n v="0"/>
    <n v="0"/>
    <n v="202135"/>
    <n v="0"/>
    <s v="SPTE.INCOMPLETOS: SE DEVUELVE FACTURA COMPLETA. POR SOPORTES DE EVIDENCIA ENTREGA DE ARRIENDO DE BOMBA,                 DE MEDIFUSION, FAVOR ANEXAR SOPORTES PARA CONTINUAR, PROCESO...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1595"/>
    <s v="LIM91595"/>
    <s v="805010659_LIM91595"/>
    <d v="2022-02-15T00:00:00"/>
    <d v="2022-02-15T00:00:00"/>
    <d v="2022-03-01T00:00:00"/>
    <d v="2022-03-01T00:00:00"/>
    <n v="349204"/>
    <n v="349204"/>
    <s v="EVENTO"/>
    <s v="cali limonar"/>
    <x v="3"/>
    <s v="Devuelta"/>
    <s v="FACTURA DEVUELTA"/>
    <e v="#N/A"/>
    <n v="0"/>
    <m/>
    <m/>
    <m/>
    <n v="0"/>
    <n v="349204"/>
    <n v="0"/>
    <n v="0"/>
    <n v="0"/>
    <n v="0"/>
    <n v="0"/>
    <n v="0"/>
    <n v="0"/>
    <n v="349204"/>
    <n v="349204"/>
    <n v="0"/>
    <n v="0"/>
    <n v="349204"/>
    <n v="0"/>
    <s v="SPTE.INCOMPLETO: se devuelve factura con soporte completos. por no presentar evidencia entrega al usuario favor anexar, soportes continuar tramite. yufrey hernandez truque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1607"/>
    <s v="LIM91607"/>
    <s v="805010659_LIM91607"/>
    <d v="2022-02-15T00:00:00"/>
    <d v="2022-02-15T00:00:00"/>
    <d v="2022-03-01T00:00:00"/>
    <d v="2022-03-01T00:00:00"/>
    <n v="155828"/>
    <n v="155828"/>
    <s v="EVENTO"/>
    <s v="cali limonar"/>
    <x v="3"/>
    <s v="Devuelta"/>
    <s v="FACTURA DEVUELTA"/>
    <e v="#N/A"/>
    <n v="0"/>
    <m/>
    <m/>
    <m/>
    <n v="0"/>
    <n v="155828"/>
    <n v="0"/>
    <n v="0"/>
    <n v="0"/>
    <n v="0"/>
    <n v="0"/>
    <n v="0"/>
    <n v="0"/>
    <n v="155828"/>
    <n v="155828"/>
    <n v="0"/>
    <n v="0"/>
    <n v="155828"/>
    <n v="0"/>
    <s v="SPTE.INCOMPLETO: Se devuelve fsctura con soportes completos. por no presentar entrega de cama y aspirador, favor anexar.soportes continuar tramite. 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1649"/>
    <s v="LIM91649"/>
    <s v="805010659_LIM91649"/>
    <d v="2022-02-16T00:00:00"/>
    <d v="2022-02-16T00:00:00"/>
    <d v="2022-03-01T00:00:00"/>
    <d v="2022-03-01T00:00:00"/>
    <n v="824989"/>
    <n v="824989"/>
    <s v="EVENTO"/>
    <s v="cali limonar"/>
    <x v="3"/>
    <s v="Devuelta"/>
    <s v="FACTURA DEVUELTA"/>
    <e v="#N/A"/>
    <n v="0"/>
    <m/>
    <m/>
    <m/>
    <n v="0"/>
    <n v="824989"/>
    <n v="0"/>
    <n v="0"/>
    <n v="0"/>
    <n v="0"/>
    <n v="0"/>
    <n v="0"/>
    <n v="0"/>
    <n v="824989"/>
    <n v="824989"/>
    <n v="0"/>
    <n v="0"/>
    <n v="824989"/>
    <n v="0"/>
    <s v="SPTE.INCOMPLETO:Se devuelve factura soportes completos. por soportes de entrega y estan cobrando cama de 3 niveles.     y soporte dice 2 niveles anexar soportes para continuar . tramite ....yufrey hernandez tru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1653"/>
    <s v="LIM91653"/>
    <s v="805010659_LIM91653"/>
    <d v="2022-02-16T00:00:00"/>
    <d v="2022-02-16T00:00:00"/>
    <d v="2022-03-01T00:00:00"/>
    <d v="2022-03-01T00:00:00"/>
    <n v="1514628"/>
    <n v="10667"/>
    <s v="EVENTO"/>
    <s v="cali limonar"/>
    <x v="2"/>
    <s v="Finalizada"/>
    <s v="FACTURA GLOSA CERRADA POR EXTEMPORANEIDAD"/>
    <e v="#N/A"/>
    <n v="0"/>
    <m/>
    <m/>
    <m/>
    <n v="0"/>
    <n v="0"/>
    <n v="0"/>
    <n v="0"/>
    <n v="10667"/>
    <n v="0"/>
    <n v="0"/>
    <n v="0"/>
    <n v="0"/>
    <n v="1514628"/>
    <n v="1514628"/>
    <n v="10667"/>
    <n v="0"/>
    <n v="0"/>
    <n v="0"/>
    <m/>
    <m/>
    <m/>
    <m/>
    <n v="1503961"/>
    <m/>
    <m/>
    <m/>
    <m/>
    <m/>
    <m/>
    <m/>
    <m/>
    <m/>
    <m/>
    <m/>
    <m/>
    <d v="2024-10-31T00:00:00"/>
  </r>
  <r>
    <n v="805010659"/>
    <s v="AMANECER MEDICO S.A.S"/>
    <s v="LIM"/>
    <n v="95130"/>
    <s v="LIM95130"/>
    <s v="805010659_LIM95130"/>
    <d v="2022-03-24T00:00:00"/>
    <d v="2022-03-24T00:00:00"/>
    <d v="2022-04-18T00:00:00"/>
    <d v="2022-04-18T00:00:00"/>
    <n v="750000"/>
    <n v="2475"/>
    <s v="EVENTO"/>
    <s v="cali limonar"/>
    <x v="1"/>
    <s v="Finalizada"/>
    <s v="FACTURA CANCELADA"/>
    <e v="#N/A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95134"/>
    <s v="LIM95134"/>
    <s v="805010659_LIM95134"/>
    <d v="2022-03-24T00:00:00"/>
    <d v="2022-03-24T00:00:00"/>
    <d v="2022-04-18T00:00:00"/>
    <d v="2022-04-18T00:00:00"/>
    <n v="350000"/>
    <n v="1155"/>
    <s v="EVENTO"/>
    <s v="cali limonar"/>
    <x v="1"/>
    <s v="Finalizada"/>
    <s v="FACTURA CANCELADA"/>
    <e v="#N/A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5188"/>
    <s v="LIM95188"/>
    <s v="805010659_LIM95188"/>
    <d v="2022-03-24T00:00:00"/>
    <d v="2022-03-24T00:00:00"/>
    <d v="2022-04-18T00:00:00"/>
    <d v="2022-04-18T00:00:00"/>
    <n v="750000"/>
    <n v="2475"/>
    <s v="EVENTO"/>
    <s v="cali limonar"/>
    <x v="1"/>
    <s v="Finalizada"/>
    <s v="FACTURA CANCELADA"/>
    <e v="#N/A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95190"/>
    <s v="LIM95190"/>
    <s v="805010659_LIM95190"/>
    <d v="2022-03-24T00:00:00"/>
    <d v="2022-03-24T00:00:00"/>
    <d v="2022-04-18T00:00:00"/>
    <d v="2022-04-18T00:00:00"/>
    <n v="1475548"/>
    <n v="5448"/>
    <s v="EVENTO"/>
    <s v="cali limonar"/>
    <x v="1"/>
    <s v="Finalizada"/>
    <s v="FACTURA CANCELADA"/>
    <e v="#N/A"/>
    <n v="0"/>
    <m/>
    <m/>
    <m/>
    <n v="5448"/>
    <n v="0"/>
    <n v="0"/>
    <n v="0"/>
    <n v="0"/>
    <n v="0"/>
    <n v="0"/>
    <n v="0"/>
    <n v="0"/>
    <n v="1650948"/>
    <n v="1650948"/>
    <n v="0"/>
    <n v="0"/>
    <n v="0"/>
    <n v="0"/>
    <m/>
    <m/>
    <m/>
    <m/>
    <n v="1475548"/>
    <n v="1404062"/>
    <n v="0"/>
    <n v="2201340807"/>
    <m/>
    <s v="11.01.2023"/>
    <m/>
    <n v="0"/>
    <m/>
    <m/>
    <m/>
    <m/>
    <m/>
    <d v="2024-10-31T00:00:00"/>
  </r>
  <r>
    <n v="805010659"/>
    <s v="AMANECER MEDICO S.A.S"/>
    <s v="LIM"/>
    <n v="95191"/>
    <s v="LIM95191"/>
    <s v="805010659_LIM95191"/>
    <d v="2022-03-24T00:00:00"/>
    <d v="2022-03-24T00:00:00"/>
    <d v="2022-04-18T00:00:00"/>
    <d v="2022-04-18T00:00:00"/>
    <n v="350000"/>
    <n v="1155"/>
    <s v="EVENTO"/>
    <s v="cali limonar"/>
    <x v="1"/>
    <s v="Finalizada"/>
    <s v="FACTURA CANCELADA"/>
    <e v="#N/A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5194"/>
    <s v="LIM95194"/>
    <s v="805010659_LIM95194"/>
    <d v="2022-03-24T00:00:00"/>
    <d v="2022-03-24T00:00:00"/>
    <d v="2022-04-18T00:00:00"/>
    <d v="2022-04-18T00:00:00"/>
    <n v="350000"/>
    <n v="1155"/>
    <s v="EVENTO"/>
    <s v="cali limonar"/>
    <x v="1"/>
    <s v="Finalizada"/>
    <s v="FACTURA CANCELADA"/>
    <e v="#N/A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5203"/>
    <s v="LIM95203"/>
    <s v="805010659_LIM95203"/>
    <d v="2022-03-24T00:00:00"/>
    <d v="2022-03-24T00:00:00"/>
    <d v="2022-04-18T00:00:00"/>
    <d v="2022-04-18T00:00:00"/>
    <n v="1100000"/>
    <n v="751155"/>
    <s v="EVENTO"/>
    <s v="cali limonar"/>
    <x v="2"/>
    <s v="Finalizada"/>
    <s v="FACTURA GLOSA CERRADA POR EXTEMPORANEIDAD"/>
    <e v="#N/A"/>
    <n v="0"/>
    <m/>
    <m/>
    <m/>
    <n v="0"/>
    <n v="0"/>
    <n v="0"/>
    <n v="0"/>
    <n v="751155"/>
    <n v="0"/>
    <n v="0"/>
    <n v="0"/>
    <n v="0"/>
    <n v="1100000"/>
    <n v="1100000"/>
    <n v="75000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LIM"/>
    <n v="95245"/>
    <s v="LIM95245"/>
    <s v="805010659_LIM95245"/>
    <d v="2022-03-25T00:00:00"/>
    <d v="2022-03-25T00:00:00"/>
    <d v="2022-04-18T00:00:00"/>
    <d v="2022-04-18T00:00:00"/>
    <n v="343959"/>
    <n v="1135"/>
    <s v="EVENTO"/>
    <s v="cali limonar"/>
    <x v="1"/>
    <s v="Finalizada"/>
    <s v="FACTURA CANCELADA"/>
    <e v="#N/A"/>
    <n v="0"/>
    <m/>
    <m/>
    <m/>
    <n v="1135"/>
    <n v="0"/>
    <n v="0"/>
    <n v="0"/>
    <n v="0"/>
    <n v="0"/>
    <n v="0"/>
    <n v="0"/>
    <n v="0"/>
    <n v="343959"/>
    <n v="343959"/>
    <n v="0"/>
    <n v="0"/>
    <n v="0"/>
    <n v="0"/>
    <m/>
    <m/>
    <m/>
    <m/>
    <n v="343959"/>
    <n v="329066"/>
    <n v="0"/>
    <n v="2201340807"/>
    <m/>
    <s v="11.01.2023"/>
    <m/>
    <n v="0"/>
    <m/>
    <m/>
    <m/>
    <m/>
    <m/>
    <d v="2024-10-31T00:00:00"/>
  </r>
  <r>
    <n v="805010659"/>
    <s v="AMANECER MEDICO S.A.S"/>
    <s v="LIM"/>
    <n v="95248"/>
    <s v="LIM95248"/>
    <s v="805010659_LIM95248"/>
    <d v="2022-03-25T00:00:00"/>
    <d v="2022-03-25T00:00:00"/>
    <d v="2022-04-18T00:00:00"/>
    <d v="2022-04-18T00:00:00"/>
    <n v="828569"/>
    <n v="2734"/>
    <s v="EVENTO"/>
    <s v="cali limonar"/>
    <x v="1"/>
    <s v="Finalizada"/>
    <s v="FACTURA CANCELADA"/>
    <e v="#N/A"/>
    <n v="0"/>
    <m/>
    <m/>
    <m/>
    <n v="2734"/>
    <n v="0"/>
    <n v="0"/>
    <n v="0"/>
    <n v="0"/>
    <n v="0"/>
    <n v="0"/>
    <n v="0"/>
    <n v="0"/>
    <n v="828569"/>
    <n v="828569"/>
    <n v="0"/>
    <n v="0"/>
    <n v="0"/>
    <n v="0"/>
    <m/>
    <m/>
    <m/>
    <m/>
    <n v="828569"/>
    <n v="792692"/>
    <n v="0"/>
    <n v="2201340807"/>
    <m/>
    <s v="11.01.2023"/>
    <m/>
    <n v="0"/>
    <m/>
    <m/>
    <m/>
    <m/>
    <m/>
    <d v="2024-10-31T00:00:00"/>
  </r>
  <r>
    <n v="805010659"/>
    <s v="AMANECER MEDICO S.A.S"/>
    <s v="LIM"/>
    <n v="95250"/>
    <s v="LIM95250"/>
    <s v="805010659_LIM95250"/>
    <d v="2022-03-25T00:00:00"/>
    <d v="2022-03-25T00:00:00"/>
    <d v="2022-04-18T00:00:00"/>
    <d v="2022-04-18T00:00:00"/>
    <n v="379604"/>
    <n v="1420"/>
    <s v="EVENTO"/>
    <s v="cali limonar"/>
    <x v="1"/>
    <s v="Finalizada"/>
    <s v="FACTURA CANCELADA"/>
    <e v="#N/A"/>
    <n v="0"/>
    <m/>
    <m/>
    <m/>
    <n v="1420"/>
    <n v="0"/>
    <n v="0"/>
    <n v="0"/>
    <n v="0"/>
    <n v="0"/>
    <n v="0"/>
    <n v="0"/>
    <n v="0"/>
    <n v="430204"/>
    <n v="430204"/>
    <n v="0"/>
    <n v="0"/>
    <n v="0"/>
    <n v="0"/>
    <m/>
    <m/>
    <m/>
    <m/>
    <n v="379604"/>
    <n v="360976"/>
    <n v="0"/>
    <n v="2201340807"/>
    <m/>
    <s v="11.01.2023"/>
    <m/>
    <n v="0"/>
    <m/>
    <m/>
    <m/>
    <m/>
    <m/>
    <d v="2024-10-31T00:00:00"/>
  </r>
  <r>
    <n v="805010659"/>
    <s v="AMANECER MEDICO S.A.S"/>
    <s v="LIM"/>
    <n v="95272"/>
    <s v="LIM95272"/>
    <s v="805010659_LIM95272"/>
    <d v="2022-03-25T00:00:00"/>
    <d v="2022-03-25T00:00:00"/>
    <d v="2022-04-18T00:00:00"/>
    <d v="2022-04-18T00:00:00"/>
    <n v="750000"/>
    <n v="2475"/>
    <s v="EVENTO"/>
    <s v="cali limonar"/>
    <x v="1"/>
    <s v="Finalizada"/>
    <s v="FACTURA CANCELADA"/>
    <e v="#N/A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95273"/>
    <s v="LIM95273"/>
    <s v="805010659_LIM95273"/>
    <d v="2022-03-25T00:00:00"/>
    <d v="2022-03-25T00:00:00"/>
    <d v="2022-04-18T00:00:00"/>
    <d v="2022-04-18T00:00:00"/>
    <n v="236763"/>
    <n v="33201"/>
    <s v="EVENTO"/>
    <s v="cali limonar"/>
    <x v="2"/>
    <s v="Finalizada"/>
    <s v="FACTURA GLOSA CERRADA POR EXTEMPORANEIDAD"/>
    <e v="#N/A"/>
    <n v="0"/>
    <m/>
    <m/>
    <m/>
    <n v="0"/>
    <n v="0"/>
    <n v="0"/>
    <n v="0"/>
    <n v="33201"/>
    <n v="0"/>
    <n v="0"/>
    <n v="0"/>
    <n v="0"/>
    <n v="236763"/>
    <n v="236763"/>
    <n v="32527"/>
    <n v="0"/>
    <n v="0"/>
    <n v="0"/>
    <m/>
    <m/>
    <m/>
    <m/>
    <n v="204236"/>
    <m/>
    <m/>
    <m/>
    <m/>
    <m/>
    <m/>
    <m/>
    <m/>
    <m/>
    <m/>
    <m/>
    <m/>
    <d v="2024-10-31T00:00:00"/>
  </r>
  <r>
    <n v="805010659"/>
    <s v="AMANECER MEDICO S.A.S"/>
    <s v="LIM"/>
    <n v="95275"/>
    <s v="LIM95275"/>
    <s v="805010659_LIM95275"/>
    <d v="2022-03-25T00:00:00"/>
    <d v="2022-03-25T00:00:00"/>
    <d v="2022-04-18T00:00:00"/>
    <d v="2022-04-18T00:00:00"/>
    <n v="676789"/>
    <n v="2233"/>
    <s v="EVENTO"/>
    <s v="cali limonar"/>
    <x v="1"/>
    <s v="Finalizada"/>
    <s v="FACTURA CANCELADA"/>
    <e v="#N/A"/>
    <n v="0"/>
    <m/>
    <m/>
    <m/>
    <n v="2233"/>
    <n v="0"/>
    <n v="0"/>
    <n v="0"/>
    <n v="0"/>
    <n v="0"/>
    <n v="0"/>
    <n v="0"/>
    <n v="0"/>
    <n v="676789"/>
    <n v="676789"/>
    <n v="0"/>
    <n v="0"/>
    <n v="0"/>
    <n v="0"/>
    <m/>
    <m/>
    <m/>
    <m/>
    <n v="676789"/>
    <n v="647484"/>
    <n v="0"/>
    <n v="2201340807"/>
    <m/>
    <s v="11.01.2023"/>
    <m/>
    <n v="0"/>
    <m/>
    <m/>
    <m/>
    <m/>
    <m/>
    <d v="2024-10-31T00:00:00"/>
  </r>
  <r>
    <n v="805010659"/>
    <s v="AMANECER MEDICO S.A.S"/>
    <s v="LIM"/>
    <n v="95277"/>
    <s v="LIM95277"/>
    <s v="805010659_LIM95277"/>
    <d v="2022-03-25T00:00:00"/>
    <d v="2022-03-25T00:00:00"/>
    <d v="2022-04-18T00:00:00"/>
    <d v="2022-04-18T00:00:00"/>
    <n v="1503961"/>
    <n v="4963"/>
    <s v="EVENTO"/>
    <s v="cali limonar"/>
    <x v="1"/>
    <s v="Finalizada"/>
    <s v="FACTURA CANCELADA"/>
    <e v="#N/A"/>
    <n v="0"/>
    <m/>
    <m/>
    <m/>
    <n v="4963"/>
    <n v="0"/>
    <n v="0"/>
    <n v="0"/>
    <n v="0"/>
    <n v="0"/>
    <n v="0"/>
    <n v="0"/>
    <n v="0"/>
    <n v="1503961"/>
    <n v="1503961"/>
    <n v="0"/>
    <n v="0"/>
    <n v="0"/>
    <n v="0"/>
    <m/>
    <m/>
    <m/>
    <m/>
    <n v="1503961"/>
    <n v="1438840"/>
    <n v="0"/>
    <n v="2201340807"/>
    <m/>
    <s v="11.01.2023"/>
    <m/>
    <n v="0"/>
    <m/>
    <m/>
    <m/>
    <m/>
    <m/>
    <d v="2024-10-31T00:00:00"/>
  </r>
  <r>
    <n v="805010659"/>
    <s v="AMANECER MEDICO S.A.S"/>
    <s v="LIM"/>
    <n v="95278"/>
    <s v="LIM95278"/>
    <s v="805010659_LIM95278"/>
    <d v="2022-03-25T00:00:00"/>
    <d v="2022-03-25T00:00:00"/>
    <d v="2022-04-18T00:00:00"/>
    <d v="2022-04-18T00:00:00"/>
    <n v="225413"/>
    <n v="126018"/>
    <s v="EVENTO"/>
    <s v="cali limonar"/>
    <x v="2"/>
    <s v="Finalizada"/>
    <s v="FACTURA GLOSA CERRADA POR EXTEMPORANEIDAD"/>
    <e v="#N/A"/>
    <n v="0"/>
    <m/>
    <m/>
    <m/>
    <n v="0"/>
    <n v="0"/>
    <n v="0"/>
    <n v="0"/>
    <n v="126018"/>
    <n v="0"/>
    <n v="0"/>
    <n v="0"/>
    <n v="0"/>
    <n v="232113"/>
    <n v="232113"/>
    <n v="125667"/>
    <n v="0"/>
    <n v="0"/>
    <n v="0"/>
    <m/>
    <m/>
    <m/>
    <m/>
    <n v="99746"/>
    <m/>
    <m/>
    <m/>
    <m/>
    <m/>
    <m/>
    <m/>
    <m/>
    <m/>
    <m/>
    <m/>
    <m/>
    <d v="2024-10-31T00:00:00"/>
  </r>
  <r>
    <n v="805010659"/>
    <s v="AMANECER MEDICO S.A.S"/>
    <s v="LIM"/>
    <n v="95331"/>
    <s v="LIM95331"/>
    <s v="805010659_LIM95331"/>
    <d v="2022-03-25T00:00:00"/>
    <d v="2022-03-25T00:00:00"/>
    <d v="2022-04-18T00:00:00"/>
    <d v="2022-04-18T00:00:00"/>
    <n v="719236"/>
    <n v="2373"/>
    <s v="EVENTO"/>
    <s v="cali limonar"/>
    <x v="1"/>
    <s v="Finalizada"/>
    <s v="FACTURA CANCELADA"/>
    <e v="#N/A"/>
    <n v="0"/>
    <m/>
    <m/>
    <m/>
    <n v="2373"/>
    <n v="0"/>
    <n v="0"/>
    <n v="0"/>
    <n v="0"/>
    <n v="0"/>
    <n v="0"/>
    <n v="0"/>
    <n v="0"/>
    <n v="719236"/>
    <n v="719236"/>
    <n v="0"/>
    <n v="0"/>
    <n v="0"/>
    <n v="0"/>
    <m/>
    <m/>
    <m/>
    <m/>
    <n v="719236"/>
    <n v="688094"/>
    <n v="0"/>
    <n v="2201340807"/>
    <m/>
    <s v="11.01.2023"/>
    <m/>
    <n v="0"/>
    <m/>
    <m/>
    <m/>
    <m/>
    <m/>
    <d v="2024-10-31T00:00:00"/>
  </r>
  <r>
    <n v="805010659"/>
    <s v="AMANECER MEDICO S.A.S"/>
    <s v="LIM"/>
    <n v="97468"/>
    <s v="LIM97468"/>
    <s v="805010659_LIM97468"/>
    <d v="2022-04-07T00:00:00"/>
    <d v="2022-04-07T00:00:00"/>
    <d v="2022-05-09T00:00:00"/>
    <d v="2022-05-09T00:00:00"/>
    <n v="1600000"/>
    <n v="5280"/>
    <s v="EVENTO"/>
    <s v="cali limonar"/>
    <x v="1"/>
    <s v="Finalizada"/>
    <s v="FACTURA CANCELADA"/>
    <b v="0"/>
    <n v="0"/>
    <m/>
    <m/>
    <m/>
    <n v="5280"/>
    <n v="0"/>
    <n v="0"/>
    <n v="0"/>
    <n v="0"/>
    <n v="0"/>
    <n v="0"/>
    <n v="0"/>
    <n v="0"/>
    <n v="1600000"/>
    <n v="1600000"/>
    <n v="0"/>
    <n v="0"/>
    <n v="0"/>
    <n v="0"/>
    <m/>
    <m/>
    <m/>
    <m/>
    <n v="1600000"/>
    <n v="1530720"/>
    <n v="0"/>
    <n v="2201340818"/>
    <m/>
    <s v="11.01.2023"/>
    <m/>
    <n v="0"/>
    <m/>
    <m/>
    <m/>
    <m/>
    <m/>
    <d v="2024-10-31T00:00:00"/>
  </r>
  <r>
    <n v="805010659"/>
    <s v="AMANECER MEDICO S.A.S"/>
    <s v="LIM"/>
    <n v="97488"/>
    <s v="LIM97488"/>
    <s v="805010659_LIM97488"/>
    <d v="2022-04-08T00:00:00"/>
    <d v="2022-04-08T00:00:00"/>
    <d v="2022-05-09T00:00:00"/>
    <d v="2022-05-09T00:00:00"/>
    <n v="15500000"/>
    <n v="51150"/>
    <s v="EVENTO"/>
    <s v="cali limonar"/>
    <x v="1"/>
    <s v="Finalizada"/>
    <s v="FACTURA CANCELADA"/>
    <b v="0"/>
    <n v="0"/>
    <m/>
    <m/>
    <m/>
    <n v="51150"/>
    <n v="0"/>
    <n v="0"/>
    <n v="0"/>
    <n v="0"/>
    <n v="0"/>
    <n v="0"/>
    <n v="0"/>
    <n v="0"/>
    <n v="15500000"/>
    <n v="15500000"/>
    <n v="0"/>
    <n v="0"/>
    <n v="0"/>
    <n v="0"/>
    <m/>
    <m/>
    <m/>
    <m/>
    <n v="15500000"/>
    <n v="15061350"/>
    <n v="0"/>
    <n v="2201340818"/>
    <m/>
    <s v="11.01.2023"/>
    <m/>
    <n v="0"/>
    <m/>
    <m/>
    <m/>
    <m/>
    <m/>
    <d v="2024-10-31T00:00:00"/>
  </r>
  <r>
    <n v="805010659"/>
    <s v="AMANECER MEDICO S.A.S"/>
    <s v="LIM"/>
    <n v="97489"/>
    <s v="LIM97489"/>
    <s v="805010659_LIM97489"/>
    <d v="2022-04-08T00:00:00"/>
    <d v="2022-04-08T00:00:00"/>
    <d v="2022-05-09T00:00:00"/>
    <d v="2022-05-09T00:00:00"/>
    <n v="1260000"/>
    <n v="4158"/>
    <s v="EVENTO"/>
    <s v="cali limonar"/>
    <x v="1"/>
    <s v="Finalizada"/>
    <s v="FACTURA CANCELADA"/>
    <b v="0"/>
    <n v="0"/>
    <m/>
    <m/>
    <m/>
    <n v="4158"/>
    <n v="0"/>
    <n v="0"/>
    <n v="0"/>
    <n v="0"/>
    <n v="0"/>
    <n v="0"/>
    <n v="0"/>
    <n v="0"/>
    <n v="1260000"/>
    <n v="1260000"/>
    <n v="0"/>
    <n v="0"/>
    <n v="0"/>
    <n v="0"/>
    <m/>
    <m/>
    <m/>
    <m/>
    <n v="1260000"/>
    <n v="1224342"/>
    <n v="0"/>
    <n v="2201340818"/>
    <m/>
    <s v="11.01.2023"/>
    <m/>
    <n v="0"/>
    <m/>
    <m/>
    <m/>
    <m/>
    <m/>
    <d v="2024-10-31T00:00:00"/>
  </r>
  <r>
    <n v="805010659"/>
    <s v="AMANECER MEDICO S.A.S"/>
    <s v="LIM"/>
    <n v="97515"/>
    <s v="LIM97515"/>
    <s v="805010659_LIM97515"/>
    <d v="2022-04-08T00:00:00"/>
    <d v="2022-04-08T00:00:00"/>
    <d v="2022-05-09T00:00:00"/>
    <d v="2022-05-09T00:00:00"/>
    <n v="2500000"/>
    <n v="8250"/>
    <s v="EVENTO"/>
    <s v="cali limonar"/>
    <x v="1"/>
    <s v="Finalizada"/>
    <s v="FACTURA CANCELADA"/>
    <b v="0"/>
    <n v="0"/>
    <m/>
    <m/>
    <m/>
    <n v="8250"/>
    <n v="0"/>
    <n v="0"/>
    <n v="0"/>
    <n v="0"/>
    <n v="0"/>
    <n v="0"/>
    <n v="0"/>
    <n v="0"/>
    <n v="2500000"/>
    <n v="2500000"/>
    <n v="0"/>
    <n v="0"/>
    <n v="0"/>
    <n v="0"/>
    <m/>
    <m/>
    <m/>
    <m/>
    <n v="2500000"/>
    <n v="2429250"/>
    <n v="0"/>
    <n v="2201340818"/>
    <m/>
    <s v="11.01.2023"/>
    <m/>
    <n v="0"/>
    <m/>
    <m/>
    <m/>
    <m/>
    <m/>
    <d v="2024-10-31T00:00:00"/>
  </r>
  <r>
    <n v="805010659"/>
    <s v="AMANECER MEDICO S.A.S"/>
    <s v="LIM"/>
    <n v="98961"/>
    <s v="LIM98961"/>
    <s v="805010659_LIM98961"/>
    <d v="2022-04-28T00:00:00"/>
    <d v="2022-04-28T00:00:00"/>
    <d v="2022-05-09T00:00:00"/>
    <d v="2022-05-09T00:00:00"/>
    <n v="750000"/>
    <n v="2475"/>
    <s v="EVENTO"/>
    <s v="cali limonar"/>
    <x v="1"/>
    <s v="Finalizada"/>
    <s v="FACTURA CANCELADA"/>
    <b v="0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98982"/>
    <s v="LIM98982"/>
    <s v="805010659_LIM98982"/>
    <d v="2022-04-28T00:00:00"/>
    <d v="2022-04-28T00:00:00"/>
    <d v="2022-05-09T00:00:00"/>
    <d v="2022-05-09T00:00:00"/>
    <n v="350000"/>
    <n v="1155"/>
    <s v="EVENTO"/>
    <s v="cali limonar"/>
    <x v="1"/>
    <s v="Finalizada"/>
    <s v="FACTURA CANCELADA"/>
    <b v="0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8997"/>
    <s v="LIM98997"/>
    <s v="805010659_LIM98997"/>
    <d v="2022-04-28T00:00:00"/>
    <d v="2022-04-28T00:00:00"/>
    <d v="2022-05-09T00:00:00"/>
    <d v="2022-05-09T00:00:00"/>
    <n v="750000"/>
    <n v="2475"/>
    <s v="EVENTO"/>
    <s v="cali limonar"/>
    <x v="1"/>
    <s v="Finalizada"/>
    <s v="FACTURA CANCELADA"/>
    <b v="0"/>
    <n v="0"/>
    <m/>
    <m/>
    <m/>
    <n v="2475"/>
    <n v="0"/>
    <n v="0"/>
    <n v="0"/>
    <n v="0"/>
    <n v="0"/>
    <n v="0"/>
    <n v="0"/>
    <n v="0"/>
    <n v="750000"/>
    <n v="750000"/>
    <n v="0"/>
    <n v="0"/>
    <n v="0"/>
    <n v="0"/>
    <m/>
    <m/>
    <m/>
    <m/>
    <n v="750000"/>
    <n v="717525"/>
    <n v="0"/>
    <n v="2201340807"/>
    <m/>
    <s v="11.01.2023"/>
    <m/>
    <n v="0"/>
    <m/>
    <m/>
    <m/>
    <m/>
    <m/>
    <d v="2024-10-31T00:00:00"/>
  </r>
  <r>
    <n v="805010659"/>
    <s v="AMANECER MEDICO S.A.S"/>
    <s v="LIM"/>
    <n v="99007"/>
    <s v="LIM99007"/>
    <s v="805010659_LIM99007"/>
    <d v="2022-04-29T00:00:00"/>
    <d v="2022-04-29T00:00:00"/>
    <d v="2022-05-09T00:00:00"/>
    <d v="2022-05-09T00:00:00"/>
    <n v="350000"/>
    <n v="1155"/>
    <s v="EVENTO"/>
    <s v="cali limonar"/>
    <x v="1"/>
    <s v="Finalizada"/>
    <s v="FACTURA CANCELADA"/>
    <b v="0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9009"/>
    <s v="LIM99009"/>
    <s v="805010659_LIM99009"/>
    <d v="2022-04-29T00:00:00"/>
    <d v="2022-04-29T00:00:00"/>
    <d v="2022-05-09T00:00:00"/>
    <d v="2022-05-09T00:00:00"/>
    <n v="350000"/>
    <n v="1155"/>
    <s v="EVENTO"/>
    <s v="cali limonar"/>
    <x v="1"/>
    <s v="Finalizada"/>
    <s v="FACTURA CANCELADA"/>
    <b v="0"/>
    <n v="0"/>
    <m/>
    <m/>
    <m/>
    <n v="1155"/>
    <n v="0"/>
    <n v="0"/>
    <n v="0"/>
    <n v="0"/>
    <n v="0"/>
    <n v="0"/>
    <n v="0"/>
    <n v="0"/>
    <n v="350000"/>
    <n v="350000"/>
    <n v="0"/>
    <n v="0"/>
    <n v="0"/>
    <n v="0"/>
    <m/>
    <m/>
    <m/>
    <m/>
    <n v="350000"/>
    <n v="334845"/>
    <n v="0"/>
    <n v="2201340807"/>
    <m/>
    <s v="11.01.2023"/>
    <m/>
    <n v="0"/>
    <m/>
    <m/>
    <m/>
    <m/>
    <m/>
    <d v="2024-10-31T00:00:00"/>
  </r>
  <r>
    <n v="805010659"/>
    <s v="AMANECER MEDICO S.A.S"/>
    <s v="LIM"/>
    <n v="99011"/>
    <s v="LIM99011"/>
    <s v="805010659_LIM99011"/>
    <d v="2022-04-29T00:00:00"/>
    <d v="2022-04-29T00:00:00"/>
    <d v="2022-05-09T00:00:00"/>
    <d v="2022-05-09T00:00:00"/>
    <n v="51593"/>
    <n v="13997"/>
    <s v="EVENTO"/>
    <s v="cali limonar"/>
    <x v="1"/>
    <s v="Finalizada"/>
    <s v="FACTURA CANCELADA"/>
    <b v="0"/>
    <n v="0"/>
    <m/>
    <m/>
    <m/>
    <n v="13997"/>
    <n v="0"/>
    <n v="0"/>
    <n v="0"/>
    <n v="0"/>
    <n v="0"/>
    <n v="0"/>
    <n v="0"/>
    <n v="0"/>
    <n v="58293"/>
    <n v="58293"/>
    <n v="0"/>
    <n v="0"/>
    <n v="0"/>
    <n v="0"/>
    <m/>
    <m/>
    <m/>
    <m/>
    <n v="51593"/>
    <n v="51401"/>
    <n v="0"/>
    <n v="2201340807"/>
    <m/>
    <s v="11.01.2023"/>
    <m/>
    <n v="0"/>
    <m/>
    <m/>
    <m/>
    <m/>
    <m/>
    <d v="2024-10-31T00:00:00"/>
  </r>
  <r>
    <n v="805010659"/>
    <s v="AMANECER MEDICO S.A.S"/>
    <s v="LIM"/>
    <n v="99012"/>
    <s v="LIM99012"/>
    <s v="805010659_LIM99012"/>
    <d v="2022-04-29T00:00:00"/>
    <d v="2022-04-29T00:00:00"/>
    <d v="2022-05-09T00:00:00"/>
    <d v="2022-05-09T00:00:00"/>
    <n v="109796"/>
    <n v="109796"/>
    <s v="EVENTO"/>
    <s v="cali limonar"/>
    <x v="3"/>
    <s v="Devuelta"/>
    <s v="FACTURA DEVUELTA"/>
    <b v="0"/>
    <n v="0"/>
    <m/>
    <m/>
    <m/>
    <n v="0"/>
    <n v="109796"/>
    <n v="0"/>
    <n v="0"/>
    <n v="0"/>
    <n v="0"/>
    <n v="0"/>
    <n v="0"/>
    <n v="0"/>
    <n v="109796"/>
    <n v="109796"/>
    <n v="0"/>
    <n v="0"/>
    <n v="109796"/>
    <n v="0"/>
    <s v="AUTO. se devuelve la factura por que ya fue pagada la auto 220488493562317 en la factura LIM-95201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9014"/>
    <s v="LIM99014"/>
    <s v="805010659_LIM99014"/>
    <d v="2022-04-29T00:00:00"/>
    <d v="2022-04-29T00:00:00"/>
    <d v="2022-05-09T00:00:00"/>
    <d v="2022-05-09T00:00:00"/>
    <n v="1100000"/>
    <n v="3630"/>
    <s v="EVENTO"/>
    <s v="cali limonar"/>
    <x v="1"/>
    <s v="Finalizada"/>
    <s v="FACTURA CANCELADA"/>
    <b v="0"/>
    <n v="0"/>
    <m/>
    <m/>
    <m/>
    <n v="3630"/>
    <n v="0"/>
    <n v="0"/>
    <n v="0"/>
    <n v="0"/>
    <n v="0"/>
    <n v="0"/>
    <n v="0"/>
    <n v="0"/>
    <n v="1100000"/>
    <n v="1100000"/>
    <n v="0"/>
    <n v="0"/>
    <n v="0"/>
    <n v="0"/>
    <m/>
    <m/>
    <m/>
    <m/>
    <n v="1100000"/>
    <n v="1052370"/>
    <n v="0"/>
    <n v="2201340807"/>
    <m/>
    <s v="11.01.2023"/>
    <m/>
    <n v="0"/>
    <m/>
    <m/>
    <m/>
    <m/>
    <m/>
    <d v="2024-10-31T00:00:00"/>
  </r>
  <r>
    <n v="805010659"/>
    <s v="AMANECER MEDICO S.A.S"/>
    <s v="LIM"/>
    <n v="99017"/>
    <s v="LIM99017"/>
    <s v="805010659_LIM99017"/>
    <d v="2022-04-29T00:00:00"/>
    <d v="2022-04-29T00:00:00"/>
    <d v="2022-05-09T00:00:00"/>
    <d v="2022-05-09T00:00:00"/>
    <n v="415855"/>
    <n v="1372"/>
    <s v="EVENTO"/>
    <s v="cali limonar"/>
    <x v="1"/>
    <s v="Finalizada"/>
    <s v="FACTURA CANCELADA"/>
    <b v="0"/>
    <n v="0"/>
    <m/>
    <m/>
    <m/>
    <n v="1372"/>
    <n v="0"/>
    <n v="0"/>
    <n v="0"/>
    <n v="0"/>
    <n v="0"/>
    <n v="0"/>
    <n v="0"/>
    <n v="0"/>
    <n v="415855"/>
    <n v="415855"/>
    <n v="0"/>
    <n v="0"/>
    <n v="0"/>
    <n v="0"/>
    <m/>
    <m/>
    <m/>
    <m/>
    <n v="415855"/>
    <n v="398090"/>
    <n v="0"/>
    <n v="2201340807"/>
    <m/>
    <s v="11.01.2023"/>
    <m/>
    <n v="0"/>
    <m/>
    <m/>
    <m/>
    <m/>
    <m/>
    <d v="2024-10-31T00:00:00"/>
  </r>
  <r>
    <n v="805010659"/>
    <s v="AMANECER MEDICO S.A.S"/>
    <s v="LIM"/>
    <n v="99034"/>
    <s v="LIM99034"/>
    <s v="805010659_LIM99034"/>
    <d v="2022-04-29T00:00:00"/>
    <d v="2022-04-29T00:00:00"/>
    <d v="2022-05-09T00:00:00"/>
    <d v="2022-05-09T00:00:00"/>
    <n v="828569"/>
    <n v="2734"/>
    <s v="EVENTO"/>
    <s v="cali limonar"/>
    <x v="1"/>
    <s v="Finalizada"/>
    <s v="FACTURA CANCELADA"/>
    <b v="0"/>
    <n v="0"/>
    <m/>
    <m/>
    <m/>
    <n v="2734"/>
    <n v="0"/>
    <n v="0"/>
    <n v="0"/>
    <n v="0"/>
    <n v="0"/>
    <n v="0"/>
    <n v="0"/>
    <n v="0"/>
    <n v="828569"/>
    <n v="828569"/>
    <n v="0"/>
    <n v="0"/>
    <n v="0"/>
    <n v="0"/>
    <m/>
    <m/>
    <m/>
    <m/>
    <n v="828569"/>
    <n v="792692"/>
    <n v="0"/>
    <n v="2201340807"/>
    <m/>
    <s v="11.01.2023"/>
    <m/>
    <n v="0"/>
    <m/>
    <m/>
    <m/>
    <m/>
    <m/>
    <d v="2024-10-31T00:00:00"/>
  </r>
  <r>
    <n v="805010659"/>
    <s v="AMANECER MEDICO S.A.S"/>
    <s v="LIM"/>
    <n v="99040"/>
    <s v="LIM99040"/>
    <s v="805010659_LIM99040"/>
    <d v="2022-04-29T00:00:00"/>
    <d v="2022-04-29T00:00:00"/>
    <d v="2022-05-09T00:00:00"/>
    <d v="2022-05-09T00:00:00"/>
    <n v="349204"/>
    <n v="1319"/>
    <s v="EVENTO"/>
    <s v="cali limonar"/>
    <x v="1"/>
    <s v="Finalizada"/>
    <s v="FACTURA CANCELADA"/>
    <b v="0"/>
    <n v="0"/>
    <m/>
    <m/>
    <m/>
    <n v="1319"/>
    <n v="0"/>
    <n v="0"/>
    <n v="0"/>
    <n v="0"/>
    <n v="0"/>
    <n v="0"/>
    <n v="0"/>
    <n v="0"/>
    <n v="399804"/>
    <n v="399804"/>
    <n v="0"/>
    <n v="0"/>
    <n v="0"/>
    <n v="0"/>
    <m/>
    <m/>
    <m/>
    <m/>
    <n v="349204"/>
    <n v="331893"/>
    <n v="0"/>
    <n v="2201340807"/>
    <m/>
    <s v="11.01.2023"/>
    <m/>
    <n v="0"/>
    <m/>
    <m/>
    <m/>
    <m/>
    <m/>
    <d v="2024-10-31T00:00:00"/>
  </r>
  <r>
    <n v="805010659"/>
    <s v="AMANECER MEDICO S.A.S"/>
    <s v="LIM"/>
    <n v="99052"/>
    <s v="LIM99052"/>
    <s v="805010659_LIM99052"/>
    <d v="2022-04-29T00:00:00"/>
    <d v="2022-04-29T00:00:00"/>
    <d v="2022-05-09T00:00:00"/>
    <d v="2022-05-09T00:00:00"/>
    <n v="122795"/>
    <n v="122795"/>
    <s v="EVENTO"/>
    <s v="cali limonar"/>
    <x v="3"/>
    <s v="Devuelta"/>
    <s v="FACTURA DEVUELTA"/>
    <b v="0"/>
    <n v="0"/>
    <m/>
    <m/>
    <m/>
    <n v="0"/>
    <n v="122795"/>
    <n v="0"/>
    <n v="0"/>
    <n v="0"/>
    <n v="0"/>
    <n v="0"/>
    <n v="0"/>
    <n v="0"/>
    <n v="122795"/>
    <n v="122795"/>
    <n v="0"/>
    <n v="0"/>
    <n v="122795"/>
    <n v="0"/>
    <s v="MIGRACION: AUTO. SE DEVUELVE LA FACTURA POR QUE LA AUTO.220638496646084 YA FUE PAGADA EN LA FACTURA LIM.95261  ANGELA CAMPAZ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LIM"/>
    <n v="99067"/>
    <s v="LIM99067"/>
    <s v="805010659_LIM99067"/>
    <d v="2022-04-29T00:00:00"/>
    <d v="2022-04-29T00:00:00"/>
    <d v="2022-05-09T00:00:00"/>
    <d v="2022-05-09T00:00:00"/>
    <n v="750000"/>
    <n v="36861"/>
    <s v="EVENTO"/>
    <s v="cali limonar"/>
    <x v="2"/>
    <s v="Finalizada"/>
    <s v="FACTURA GLOSA CERRADA POR EXTEMPORANEIDAD"/>
    <b v="0"/>
    <n v="0"/>
    <m/>
    <m/>
    <m/>
    <n v="0"/>
    <n v="0"/>
    <n v="0"/>
    <n v="0"/>
    <n v="36861"/>
    <n v="0"/>
    <n v="0"/>
    <n v="0"/>
    <n v="0"/>
    <n v="750000"/>
    <n v="750000"/>
    <n v="34500"/>
    <n v="0"/>
    <n v="0"/>
    <n v="0"/>
    <m/>
    <m/>
    <m/>
    <m/>
    <n v="715500"/>
    <m/>
    <m/>
    <m/>
    <m/>
    <m/>
    <m/>
    <m/>
    <m/>
    <m/>
    <m/>
    <m/>
    <m/>
    <d v="2024-10-31T00:00:00"/>
  </r>
  <r>
    <n v="805010659"/>
    <s v="AMANECER MEDICO S.A.S"/>
    <s v="LIM"/>
    <n v="99072"/>
    <s v="LIM99072"/>
    <s v="805010659_LIM99072"/>
    <d v="2022-04-29T00:00:00"/>
    <d v="2022-04-29T00:00:00"/>
    <d v="2022-05-09T00:00:00"/>
    <d v="2022-05-09T00:00:00"/>
    <n v="641789"/>
    <n v="2118"/>
    <s v="EVENTO"/>
    <s v="cali limonar"/>
    <x v="1"/>
    <s v="Finalizada"/>
    <s v="FACTURA CANCELADA"/>
    <b v="0"/>
    <n v="0"/>
    <m/>
    <m/>
    <m/>
    <n v="2118"/>
    <n v="0"/>
    <n v="0"/>
    <n v="0"/>
    <n v="0"/>
    <n v="0"/>
    <n v="0"/>
    <n v="0"/>
    <n v="0"/>
    <n v="641789"/>
    <n v="641789"/>
    <n v="0"/>
    <n v="0"/>
    <n v="0"/>
    <n v="0"/>
    <m/>
    <m/>
    <m/>
    <m/>
    <n v="641789"/>
    <n v="613999"/>
    <n v="0"/>
    <n v="2201340807"/>
    <m/>
    <s v="11.01.2023"/>
    <m/>
    <n v="0"/>
    <m/>
    <m/>
    <m/>
    <m/>
    <m/>
    <d v="2024-10-31T00:00:00"/>
  </r>
  <r>
    <n v="805010659"/>
    <s v="AMANECER MEDICO S.A.S"/>
    <s v="LIM"/>
    <n v="99073"/>
    <s v="LIM99073"/>
    <s v="805010659_LIM99073"/>
    <d v="2022-04-29T00:00:00"/>
    <d v="2022-04-29T00:00:00"/>
    <d v="2022-05-09T00:00:00"/>
    <d v="2022-05-09T00:00:00"/>
    <n v="1503961"/>
    <n v="76227"/>
    <s v="EVENTO"/>
    <s v="cali limonar"/>
    <x v="2"/>
    <s v="Finalizada"/>
    <s v="FACTURA GLOSA CERRADA POR EXTEMPORANEIDAD"/>
    <b v="0"/>
    <n v="0"/>
    <m/>
    <m/>
    <m/>
    <n v="0"/>
    <n v="0"/>
    <n v="0"/>
    <n v="0"/>
    <n v="76227"/>
    <n v="0"/>
    <n v="0"/>
    <n v="0"/>
    <n v="0"/>
    <n v="1503961"/>
    <n v="1503961"/>
    <n v="71500"/>
    <n v="0"/>
    <n v="0"/>
    <n v="0"/>
    <m/>
    <m/>
    <m/>
    <m/>
    <n v="1432461"/>
    <m/>
    <m/>
    <m/>
    <m/>
    <m/>
    <m/>
    <m/>
    <m/>
    <m/>
    <m/>
    <m/>
    <m/>
    <d v="2024-10-31T00:00:00"/>
  </r>
  <r>
    <n v="805010659"/>
    <s v="AMANECER MEDICO S.A.S"/>
    <s v="LIM"/>
    <n v="99089"/>
    <s v="LIM99089"/>
    <s v="805010659_LIM99089"/>
    <d v="2022-04-29T00:00:00"/>
    <d v="2022-04-29T00:00:00"/>
    <d v="2022-05-21T00:00:00"/>
    <d v="2022-05-21T00:00:00"/>
    <n v="1100000"/>
    <n v="300593"/>
    <s v="EVENTO"/>
    <s v="cali limonar"/>
    <x v="1"/>
    <s v="Finalizada"/>
    <s v="FACTURA CANCELADA"/>
    <b v="0"/>
    <n v="0"/>
    <m/>
    <m/>
    <m/>
    <n v="300593"/>
    <n v="0"/>
    <n v="0"/>
    <n v="0"/>
    <n v="0"/>
    <n v="0"/>
    <n v="0"/>
    <n v="0"/>
    <n v="0"/>
    <n v="1100000"/>
    <n v="1100000"/>
    <n v="0"/>
    <n v="0"/>
    <n v="0"/>
    <n v="0"/>
    <m/>
    <m/>
    <m/>
    <m/>
    <n v="1100000"/>
    <n v="1052370"/>
    <n v="0"/>
    <n v="4800055412"/>
    <m/>
    <s v="31.05.2022"/>
    <m/>
    <n v="0"/>
    <m/>
    <m/>
    <m/>
    <m/>
    <m/>
    <d v="2024-10-31T00:00:00"/>
  </r>
  <r>
    <n v="805010659"/>
    <s v="AMANECER MEDICO S.A.S"/>
    <s v="LIM"/>
    <n v="99092"/>
    <s v="LIM99092"/>
    <s v="805010659_LIM99092"/>
    <d v="2022-04-29T00:00:00"/>
    <d v="2022-04-29T00:00:00"/>
    <d v="2022-05-09T00:00:00"/>
    <d v="2022-05-09T00:00:00"/>
    <n v="65009"/>
    <n v="205"/>
    <s v="EVENTO"/>
    <s v="cali limonar"/>
    <x v="2"/>
    <s v="Finalizada"/>
    <s v="FACTURA GLOSA CERRADA POR EXTEMPORANEIDAD"/>
    <b v="0"/>
    <n v="0"/>
    <m/>
    <m/>
    <m/>
    <n v="0"/>
    <n v="0"/>
    <n v="0"/>
    <n v="0"/>
    <n v="205"/>
    <n v="0"/>
    <n v="0"/>
    <n v="0"/>
    <n v="0"/>
    <n v="65009"/>
    <n v="65009"/>
    <n v="2900"/>
    <n v="0"/>
    <n v="0"/>
    <n v="0"/>
    <m/>
    <m/>
    <m/>
    <m/>
    <n v="62109"/>
    <m/>
    <m/>
    <m/>
    <m/>
    <m/>
    <m/>
    <m/>
    <m/>
    <m/>
    <m/>
    <m/>
    <m/>
    <d v="2024-10-31T00:00:00"/>
  </r>
  <r>
    <n v="805010659"/>
    <s v="AMANECER MEDICO S.A.S"/>
    <s v="LIM"/>
    <n v="102395"/>
    <s v="LIM102395"/>
    <s v="805010659_LIM102395"/>
    <d v="2022-05-25T00:00:00"/>
    <d v="2022-05-25T00:00:00"/>
    <d v="2022-06-22T00:00:00"/>
    <d v="2022-06-22T00:00:00"/>
    <n v="1497100"/>
    <n v="169600"/>
    <s v="EVENTO"/>
    <s v="cali limonar"/>
    <x v="2"/>
    <s v="Finalizada"/>
    <s v="FACTURA GLOSA CERRADA POR EXTEMPORANEIDAD"/>
    <b v="0"/>
    <n v="0"/>
    <m/>
    <m/>
    <m/>
    <n v="0"/>
    <n v="0"/>
    <n v="0"/>
    <n v="0"/>
    <n v="169600"/>
    <n v="0"/>
    <n v="0"/>
    <n v="0"/>
    <n v="0"/>
    <n v="1500000"/>
    <n v="1500000"/>
    <n v="169600"/>
    <n v="0"/>
    <n v="0"/>
    <n v="0"/>
    <m/>
    <m/>
    <m/>
    <m/>
    <n v="1327500"/>
    <m/>
    <m/>
    <m/>
    <m/>
    <m/>
    <m/>
    <m/>
    <m/>
    <m/>
    <m/>
    <m/>
    <m/>
    <d v="2024-10-31T00:00:00"/>
  </r>
  <r>
    <n v="805010659"/>
    <s v="AMANECER MEDICO S.A.S"/>
    <s v="LIM"/>
    <n v="102449"/>
    <s v="LIM102449"/>
    <s v="805010659_LIM102449"/>
    <d v="2022-05-25T00:00:00"/>
    <d v="2022-05-25T00:00:00"/>
    <d v="2022-06-22T00:00:00"/>
    <d v="2022-06-22T00:00:00"/>
    <n v="1503961"/>
    <n v="750000"/>
    <s v="EVENTO"/>
    <s v="cali limonar"/>
    <x v="2"/>
    <s v="Finalizada"/>
    <s v="FACTURA GLOSA CERRADA POR EXTEMPORANEIDAD"/>
    <b v="0"/>
    <n v="0"/>
    <m/>
    <m/>
    <m/>
    <n v="0"/>
    <n v="0"/>
    <n v="0"/>
    <n v="0"/>
    <n v="750000"/>
    <n v="0"/>
    <n v="0"/>
    <n v="0"/>
    <n v="0"/>
    <n v="1503961"/>
    <n v="1503961"/>
    <n v="750000"/>
    <n v="0"/>
    <n v="0"/>
    <n v="0"/>
    <m/>
    <m/>
    <m/>
    <m/>
    <n v="753961"/>
    <m/>
    <m/>
    <m/>
    <m/>
    <m/>
    <m/>
    <m/>
    <m/>
    <m/>
    <m/>
    <m/>
    <m/>
    <d v="2024-10-31T00:00:00"/>
  </r>
  <r>
    <n v="805010659"/>
    <s v="AMANECER MEDICO S.A.S"/>
    <s v="ECAL"/>
    <n v="6836"/>
    <s v="ECAL6836"/>
    <s v="805010659_ECAL6836"/>
    <d v="2022-08-22T00:00:00"/>
    <d v="2022-08-22T00:00:00"/>
    <d v="2022-09-20T00:00:00"/>
    <d v="2022-09-20T00:00:00"/>
    <n v="65009"/>
    <n v="11785"/>
    <s v="EVENTO"/>
    <s v="cali limonar"/>
    <x v="1"/>
    <s v="Finalizada"/>
    <s v="FACTURA CANCELADA"/>
    <e v="#N/A"/>
    <n v="0"/>
    <m/>
    <m/>
    <m/>
    <n v="11785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4794"/>
    <n v="0"/>
    <n v="4800058757"/>
    <m/>
    <s v="31.01.2023"/>
    <m/>
    <n v="0"/>
    <m/>
    <m/>
    <m/>
    <m/>
    <m/>
    <d v="2024-10-31T00:00:00"/>
  </r>
  <r>
    <n v="805010659"/>
    <s v="AMANECER MEDICO S.A.S"/>
    <s v="ECAL"/>
    <n v="6881"/>
    <s v="ECAL6881"/>
    <s v="805010659_ECAL6881"/>
    <d v="2022-08-22T00:00:00"/>
    <d v="2022-08-22T00:00:00"/>
    <d v="2022-09-20T00:00:00"/>
    <d v="2022-09-20T00:00:00"/>
    <n v="65009"/>
    <n v="65009"/>
    <s v="EVENTO"/>
    <s v="cali limonar"/>
    <x v="3"/>
    <s v="Devuelta"/>
    <s v="FACTURA DEVUELTA"/>
    <e v="#N/A"/>
    <n v="0"/>
    <m/>
    <m/>
    <m/>
    <n v="0"/>
    <n v="65009"/>
    <n v="0"/>
    <n v="0"/>
    <n v="0"/>
    <n v="0"/>
    <n v="0"/>
    <n v="0"/>
    <n v="0"/>
    <n v="65009"/>
    <n v="65009"/>
    <n v="0"/>
    <n v="0"/>
    <n v="65009"/>
    <n v="0"/>
    <s v="NO PBS. SE DEVUELVE LA FACTURA POR QUE NO ENVIARON SOPORTE DE LA FECHA DE ENTRAGA FIRMADO POR EL PACIENTE               ANGELA CAMPAZ+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779"/>
    <s v="ECAL8779"/>
    <s v="805010659_ECAL8779"/>
    <d v="2022-09-05T00:00:00"/>
    <d v="2022-09-05T00:00:00"/>
    <d v="2022-10-03T00:00:00"/>
    <d v="2022-10-03T00:00:00"/>
    <n v="42135"/>
    <n v="42135"/>
    <s v="EVENTO"/>
    <s v="cali limonar"/>
    <x v="3"/>
    <s v="Devuelta"/>
    <s v="FACTURA DEVUELTA"/>
    <b v="0"/>
    <n v="0"/>
    <m/>
    <m/>
    <m/>
    <n v="0"/>
    <n v="42135"/>
    <n v="0"/>
    <n v="0"/>
    <n v="0"/>
    <n v="0"/>
    <n v="0"/>
    <n v="0"/>
    <n v="0"/>
    <n v="42135"/>
    <n v="42135"/>
    <n v="0"/>
    <n v="0"/>
    <n v="42135"/>
    <n v="0"/>
    <s v="AUTO. Se devuelve la factura por que la auto. 222248544503841 ya fue pagada en la factura ecal-6856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780"/>
    <s v="ECAL8780"/>
    <s v="805010659_ECAL8780"/>
    <d v="2022-09-05T00:00:00"/>
    <d v="2022-09-05T00:00:00"/>
    <d v="2022-10-03T00:00:00"/>
    <d v="2022-10-03T00:00:00"/>
    <n v="181511"/>
    <n v="181511"/>
    <s v="EVENTO"/>
    <s v="cali limonar"/>
    <x v="3"/>
    <s v="Devuelta"/>
    <s v="FACTURA DEVUELTA"/>
    <b v="0"/>
    <n v="0"/>
    <m/>
    <m/>
    <m/>
    <n v="0"/>
    <n v="181511"/>
    <n v="0"/>
    <n v="0"/>
    <n v="0"/>
    <n v="0"/>
    <n v="0"/>
    <n v="0"/>
    <n v="0"/>
    <n v="181511"/>
    <n v="181511"/>
    <n v="0"/>
    <n v="0"/>
    <n v="181511"/>
    <n v="0"/>
    <s v="AUTO. se devuelve la factura por que la auto.222388544376515 esta auto.CAMA 2 NIVELES y factura pulso de lectura continu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793"/>
    <s v="ECAL8793"/>
    <s v="805010659_ECAL8793"/>
    <d v="2022-09-05T00:00:00"/>
    <d v="2022-09-05T00:00:00"/>
    <d v="2022-10-03T00:00:00"/>
    <d v="2022-10-03T00:00:00"/>
    <n v="202135"/>
    <n v="42135"/>
    <s v="EVENTO"/>
    <s v="cali limonar"/>
    <x v="2"/>
    <s v="Finalizada"/>
    <s v="FACTURA GLOSA CERRADA POR EXTEMPORANEIDAD"/>
    <b v="0"/>
    <n v="0"/>
    <m/>
    <m/>
    <m/>
    <n v="0"/>
    <n v="0"/>
    <n v="0"/>
    <n v="0"/>
    <n v="42135"/>
    <n v="0"/>
    <n v="0"/>
    <n v="0"/>
    <n v="0"/>
    <n v="202135"/>
    <n v="202135"/>
    <n v="42135"/>
    <n v="0"/>
    <n v="0"/>
    <n v="0"/>
    <m/>
    <m/>
    <m/>
    <m/>
    <n v="160000"/>
    <m/>
    <m/>
    <m/>
    <m/>
    <m/>
    <m/>
    <m/>
    <m/>
    <m/>
    <m/>
    <m/>
    <m/>
    <d v="2024-10-31T00:00:00"/>
  </r>
  <r>
    <n v="805010659"/>
    <s v="AMANECER MEDICO S.A.S"/>
    <s v="ECAL"/>
    <n v="8835"/>
    <s v="ECAL8835"/>
    <s v="805010659_ECAL8835"/>
    <d v="2022-09-05T00:00:00"/>
    <d v="2022-09-05T00:00:00"/>
    <d v="2022-10-03T00:00:00"/>
    <d v="2022-10-03T00:00:00"/>
    <n v="65009"/>
    <n v="65009"/>
    <s v="EVENTO"/>
    <s v="cali limonar"/>
    <x v="3"/>
    <s v="Devuelta"/>
    <s v="FACTURA DEVUELTA"/>
    <b v="0"/>
    <n v="0"/>
    <m/>
    <m/>
    <m/>
    <n v="0"/>
    <n v="65009"/>
    <n v="0"/>
    <n v="0"/>
    <n v="0"/>
    <n v="0"/>
    <n v="0"/>
    <n v="0"/>
    <n v="0"/>
    <n v="65009"/>
    <n v="65009"/>
    <n v="0"/>
    <n v="0"/>
    <n v="65009"/>
    <n v="0"/>
    <s v="NO PBS. se devuelve la factura por que no enviaron la inform acion de fecha de entrega del producto del paciente no estaen la WEB.SERVICE soporte donde se evidencie la entega del producto o servicio 8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848"/>
    <s v="ECAL8848"/>
    <s v="805010659_ECAL8848"/>
    <d v="2022-09-05T00:00:00"/>
    <d v="2022-09-05T00:00:00"/>
    <d v="2022-10-12T00:00:00"/>
    <d v="2022-10-12T00:00:00"/>
    <n v="113582"/>
    <n v="113582"/>
    <s v="EVENTO"/>
    <s v="cali limonar"/>
    <x v="3"/>
    <s v="Devuelta"/>
    <s v="FACTURA DEVUELTA"/>
    <b v="0"/>
    <n v="0"/>
    <m/>
    <m/>
    <m/>
    <n v="0"/>
    <n v="113582"/>
    <n v="0"/>
    <n v="0"/>
    <n v="0"/>
    <n v="0"/>
    <n v="0"/>
    <n v="0"/>
    <n v="0"/>
    <n v="113582"/>
    <n v="113582"/>
    <n v="0"/>
    <n v="0"/>
    <n v="113582"/>
    <n v="0"/>
    <s v="AUT. SE DEVUELVE LA FACTURA POR QUE LA AUTO.222248544541734 EN LA FACTURA ECAL 6885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854"/>
    <s v="ECAL8854"/>
    <s v="805010659_ECAL8854"/>
    <d v="2022-09-05T00:00:00"/>
    <d v="2022-09-05T00:00:00"/>
    <d v="2022-10-03T00:00:00"/>
    <d v="2022-10-03T00:00:00"/>
    <n v="99782"/>
    <n v="99782"/>
    <s v="EVENTO"/>
    <s v="cali limonar"/>
    <x v="3"/>
    <s v="Devuelta"/>
    <s v="FACTURA DEVUELTA"/>
    <b v="0"/>
    <n v="0"/>
    <m/>
    <m/>
    <m/>
    <n v="0"/>
    <n v="99782"/>
    <n v="0"/>
    <n v="0"/>
    <n v="0"/>
    <n v="0"/>
    <n v="0"/>
    <n v="0"/>
    <n v="0"/>
    <n v="99782"/>
    <n v="99782"/>
    <n v="0"/>
    <n v="0"/>
    <n v="99782"/>
    <n v="0"/>
    <s v="AUTO. se devuelve la factura por que la auto. 222248544542321 ya fue pagada en la factura ecal-6886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882"/>
    <s v="ECAL8882"/>
    <s v="805010659_ECAL8882"/>
    <d v="2022-09-05T00:00:00"/>
    <d v="2022-09-05T00:00:00"/>
    <d v="2022-10-03T00:00:00"/>
    <d v="2022-10-03T00:00:00"/>
    <n v="113582"/>
    <n v="113582"/>
    <s v="EVENTO"/>
    <s v="cali limonar"/>
    <x v="3"/>
    <s v="Devuelta"/>
    <s v="FACTURA DEVUELTA"/>
    <b v="0"/>
    <n v="0"/>
    <m/>
    <m/>
    <m/>
    <n v="0"/>
    <n v="113582"/>
    <n v="0"/>
    <n v="0"/>
    <n v="0"/>
    <n v="0"/>
    <n v="0"/>
    <n v="0"/>
    <n v="0"/>
    <n v="113582"/>
    <n v="113582"/>
    <n v="0"/>
    <n v="0"/>
    <n v="113582"/>
    <n v="0"/>
    <s v="AUTO. se devuelve la factura por que auto.222248544407243 ya fue pagada en la factura ecal-6850                         angela camá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889"/>
    <s v="ECAL8889"/>
    <s v="805010659_ECAL8889"/>
    <d v="2022-09-05T00:00:00"/>
    <d v="2022-09-05T00:00:00"/>
    <d v="2022-10-03T00:00:00"/>
    <d v="2022-10-03T00:00:00"/>
    <n v="21669"/>
    <n v="21669"/>
    <s v="EVENTO"/>
    <s v="cali limonar"/>
    <x v="3"/>
    <s v="Devuelta"/>
    <s v="FACTURA DEVUELTA"/>
    <b v="0"/>
    <n v="0"/>
    <m/>
    <m/>
    <m/>
    <n v="0"/>
    <n v="21669"/>
    <n v="0"/>
    <n v="0"/>
    <n v="0"/>
    <n v="0"/>
    <n v="0"/>
    <n v="0"/>
    <n v="0"/>
    <n v="21669"/>
    <n v="21669"/>
    <n v="0"/>
    <n v="0"/>
    <n v="21669"/>
    <n v="0"/>
    <s v="AUTO. SE DEVUELVE LA FACTURA POR LA AUTO. 222248544428828 YA FUE PAGADA EN LA FACTURA ECAL-6870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8986"/>
    <s v="ECAL8986"/>
    <s v="805010659_ECAL8986"/>
    <d v="2022-09-06T00:00:00"/>
    <d v="2022-09-06T00:00:00"/>
    <d v="2022-10-03T00:00:00"/>
    <d v="2022-10-03T00:00:00"/>
    <n v="113582"/>
    <n v="113582"/>
    <s v="EVENTO"/>
    <s v="cali limonar"/>
    <x v="3"/>
    <s v="Devuelta"/>
    <s v="FACTURA DEVUELTA"/>
    <b v="0"/>
    <n v="0"/>
    <m/>
    <m/>
    <m/>
    <n v="0"/>
    <n v="113582"/>
    <n v="0"/>
    <n v="0"/>
    <n v="0"/>
    <n v="0"/>
    <n v="0"/>
    <n v="0"/>
    <n v="0"/>
    <n v="113582"/>
    <n v="113582"/>
    <n v="0"/>
    <n v="0"/>
    <n v="113582"/>
    <n v="0"/>
    <s v="AUTO. SE DEVUELVE LA FACTURA POR QUE LA AUTO. 2222485444085 222248544408518 YA FUE PAGADA EN LA FACTURA ECAL-6872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11242"/>
    <s v="ECAL11242"/>
    <s v="805010659_ECAL11242"/>
    <d v="2022-09-29T00:00:00"/>
    <d v="2022-09-29T00:00:00"/>
    <d v="2022-10-03T00:00:00"/>
    <d v="2022-10-03T00:00:00"/>
    <n v="3914060"/>
    <n v="3914060"/>
    <s v="EVENTO"/>
    <s v="cali limonar"/>
    <x v="3"/>
    <s v="Devuelta"/>
    <s v="FACTURA DEVUELTA"/>
    <b v="0"/>
    <n v="0"/>
    <m/>
    <m/>
    <m/>
    <n v="0"/>
    <n v="3914060"/>
    <n v="0"/>
    <n v="0"/>
    <n v="0"/>
    <n v="0"/>
    <n v="0"/>
    <n v="0"/>
    <n v="0"/>
    <n v="3914060"/>
    <n v="3914060"/>
    <n v="0"/>
    <n v="0"/>
    <n v="3914060"/>
    <n v="0"/>
    <s v="SPTE INCOMPLETO.se devuelve la factura por que no enviaron s soporte que se verifique lo que estan facturando           CONCENTRADOR PORTATIL,REGULADOR DE ROSCA 0-15 LPM CGA540 y OXIGENO (angela campaz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12574"/>
    <s v="ECAL12574"/>
    <s v="805010659_ECAL12574"/>
    <d v="2022-10-07T00:00:00"/>
    <d v="2022-10-07T00:00:00"/>
    <d v="2022-10-19T00:00:00"/>
    <d v="2022-10-19T00:00:00"/>
    <n v="3074804"/>
    <n v="1132387"/>
    <s v="EVENTO"/>
    <s v="cali limonar"/>
    <x v="1"/>
    <s v="Finalizada"/>
    <s v="FACTURA CANCELADA"/>
    <b v="0"/>
    <n v="0"/>
    <m/>
    <m/>
    <m/>
    <n v="1132387"/>
    <n v="0"/>
    <n v="0"/>
    <n v="0"/>
    <n v="0"/>
    <n v="0"/>
    <n v="0"/>
    <n v="0"/>
    <n v="0"/>
    <n v="3074804"/>
    <n v="3074804"/>
    <n v="0"/>
    <n v="0"/>
    <n v="0"/>
    <n v="0"/>
    <m/>
    <m/>
    <m/>
    <m/>
    <n v="3074804"/>
    <n v="2941665"/>
    <n v="0"/>
    <n v="4800059072"/>
    <m/>
    <s v="28.02.2023"/>
    <m/>
    <n v="0"/>
    <m/>
    <m/>
    <m/>
    <m/>
    <m/>
    <d v="2024-10-31T00:00:00"/>
  </r>
  <r>
    <n v="805010659"/>
    <s v="AMANECER MEDICO S.A.S"/>
    <s v="ECAL"/>
    <n v="12576"/>
    <s v="ECAL12576"/>
    <s v="805010659_ECAL12576"/>
    <d v="2022-10-07T00:00:00"/>
    <d v="2022-10-07T00:00:00"/>
    <d v="2022-10-19T00:00:00"/>
    <d v="2022-10-19T00:00:00"/>
    <n v="181511"/>
    <n v="181511"/>
    <s v="EVENTO"/>
    <s v="cali limonar"/>
    <x v="3"/>
    <s v="Devuelta"/>
    <s v="FACTURA DEVUELTA"/>
    <b v="0"/>
    <n v="0"/>
    <m/>
    <m/>
    <m/>
    <n v="0"/>
    <n v="181511"/>
    <n v="0"/>
    <n v="0"/>
    <n v="0"/>
    <n v="0"/>
    <n v="0"/>
    <n v="0"/>
    <n v="0"/>
    <n v="181511"/>
    <n v="181511"/>
    <n v="0"/>
    <n v="0"/>
    <n v="181511"/>
    <n v="0"/>
    <s v="AUTO. SE DEVUELVE LA FACTURA POR QUE LA AUTO.222738544555628 YA FUE PAGADA EN LA FACTURA ECAL-12590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12609"/>
    <s v="ECAL12609"/>
    <s v="805010659_ECAL12609"/>
    <d v="2022-10-08T00:00:00"/>
    <d v="2022-10-08T00:00:00"/>
    <d v="2022-10-19T00:00:00"/>
    <d v="2022-10-19T00:00:00"/>
    <n v="739782"/>
    <n v="158582"/>
    <s v="EVENTO"/>
    <s v="cali limonar"/>
    <x v="2"/>
    <s v="Finalizada"/>
    <s v="FACTURA GLOSA CERRADA POR EXTEMPORANEIDAD"/>
    <b v="0"/>
    <n v="0"/>
    <m/>
    <m/>
    <m/>
    <n v="0"/>
    <n v="0"/>
    <n v="0"/>
    <n v="0"/>
    <n v="158582"/>
    <n v="0"/>
    <n v="0"/>
    <n v="0"/>
    <n v="0"/>
    <n v="739782"/>
    <n v="739782"/>
    <n v="158582"/>
    <n v="0"/>
    <n v="0"/>
    <n v="0"/>
    <m/>
    <m/>
    <m/>
    <m/>
    <n v="581200"/>
    <m/>
    <m/>
    <m/>
    <m/>
    <m/>
    <m/>
    <m/>
    <m/>
    <m/>
    <m/>
    <m/>
    <m/>
    <d v="2024-10-31T00:00:00"/>
  </r>
  <r>
    <n v="805010659"/>
    <s v="AMANECER MEDICO S.A.S"/>
    <s v="ECAL"/>
    <n v="15265"/>
    <s v="ECAL15265"/>
    <s v="805010659_ECAL15265"/>
    <d v="2022-11-02T00:00:00"/>
    <d v="2022-11-02T00:00:00"/>
    <d v="2022-12-01T00:00:00"/>
    <d v="2022-12-01T00:00:00"/>
    <n v="748859"/>
    <n v="83300"/>
    <s v="EVENTO"/>
    <s v="cali limonar"/>
    <x v="0"/>
    <s v="Finalizada"/>
    <s v="FACTURA PENDIENTE EN PROGRAMACION DE PAGO"/>
    <b v="0"/>
    <n v="83300"/>
    <n v="1912819957"/>
    <m/>
    <m/>
    <n v="0"/>
    <n v="0"/>
    <n v="0"/>
    <n v="0"/>
    <n v="0"/>
    <n v="0"/>
    <n v="83300"/>
    <n v="0"/>
    <n v="0"/>
    <n v="748859"/>
    <n v="748859"/>
    <n v="0"/>
    <n v="0"/>
    <n v="0"/>
    <n v="0"/>
    <m/>
    <m/>
    <m/>
    <m/>
    <n v="748859"/>
    <m/>
    <m/>
    <m/>
    <m/>
    <m/>
    <m/>
    <m/>
    <m/>
    <m/>
    <m/>
    <m/>
    <m/>
    <d v="2024-10-31T00:00:00"/>
  </r>
  <r>
    <n v="805010659"/>
    <s v="AMANECER MEDICO S.A.S"/>
    <s v="ECAL"/>
    <n v="16246"/>
    <s v="ECAL16246"/>
    <s v="805010659_ECAL16246"/>
    <d v="2022-11-10T00:00:00"/>
    <d v="2022-11-10T00:00:00"/>
    <d v="2022-12-01T00:00:00"/>
    <d v="2022-12-01T00:00:00"/>
    <n v="279000"/>
    <n v="1900"/>
    <s v="EVENTO"/>
    <s v="cali limonar"/>
    <x v="4"/>
    <s v="Finalizada"/>
    <s v="GLOSA ACEPTADA POR LA IPS"/>
    <b v="0"/>
    <n v="0"/>
    <m/>
    <m/>
    <m/>
    <n v="0"/>
    <n v="0"/>
    <n v="0"/>
    <n v="1900"/>
    <n v="0"/>
    <n v="0"/>
    <n v="0"/>
    <n v="0"/>
    <n v="0"/>
    <n v="279000"/>
    <n v="279000"/>
    <n v="51900"/>
    <n v="0"/>
    <n v="0"/>
    <n v="0"/>
    <m/>
    <m/>
    <m/>
    <m/>
    <n v="227100"/>
    <n v="217267"/>
    <n v="9833"/>
    <n v="2201378091"/>
    <m/>
    <s v="21.04.2023"/>
    <m/>
    <m/>
    <m/>
    <m/>
    <m/>
    <m/>
    <m/>
    <d v="2024-10-31T00:00:00"/>
  </r>
  <r>
    <n v="805010659"/>
    <s v="AMANECER MEDICO S.A.S"/>
    <s v="ECAL"/>
    <n v="16319"/>
    <s v="ECAL16319"/>
    <s v="805010659_ECAL16319"/>
    <d v="2022-11-10T00:00:00"/>
    <d v="2022-11-10T00:00:00"/>
    <d v="2022-12-01T00:00:00"/>
    <d v="2022-12-01T00:00:00"/>
    <n v="750000"/>
    <n v="34500"/>
    <s v="EVENTO"/>
    <s v="cali limonar"/>
    <x v="0"/>
    <s v="Finalizada"/>
    <s v="FACTURA PENDIENTE EN PROGRAMACION DE PAGO"/>
    <b v="0"/>
    <n v="34500"/>
    <n v="1912819958"/>
    <m/>
    <m/>
    <n v="0"/>
    <n v="0"/>
    <n v="0"/>
    <n v="0"/>
    <n v="0"/>
    <n v="0"/>
    <n v="345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24199"/>
    <s v="ECAL24199"/>
    <s v="805010659_ECAL24199"/>
    <d v="2023-01-18T00:00:00"/>
    <d v="2023-01-18T00:00:00"/>
    <d v="2024-08-01T07:00:00"/>
    <d v="2024-12-02T07:00:00"/>
    <n v="65009"/>
    <n v="65009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65009"/>
    <n v="0"/>
    <n v="65009"/>
    <n v="65009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26362"/>
    <s v="ECAL26362"/>
    <s v="805010659_ECAL26362"/>
    <d v="2023-02-07T00:00:00"/>
    <d v="2023-02-07T00:00:00"/>
    <d v="2024-08-01T07:00:00"/>
    <d v="2024-12-02T07:00:00"/>
    <n v="122795"/>
    <n v="122795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122795"/>
    <n v="0"/>
    <n v="122795"/>
    <n v="122795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27194"/>
    <s v="ECAL27194"/>
    <s v="805010659_ECAL27194"/>
    <d v="2023-02-14T00:00:00"/>
    <d v="2023-02-14T00:00:00"/>
    <d v="2024-08-01T07:00:00"/>
    <d v="2024-11-14T14:42:52"/>
    <n v="65009"/>
    <n v="65009"/>
    <s v="EVENTO"/>
    <s v="cali limonar"/>
    <x v="3"/>
    <s v="Devuelta"/>
    <s v="FACTURA DEVUELTA"/>
    <b v="0"/>
    <n v="0"/>
    <m/>
    <m/>
    <m/>
    <n v="0"/>
    <n v="65009"/>
    <n v="0"/>
    <n v="0"/>
    <n v="0"/>
    <n v="0"/>
    <n v="0"/>
    <n v="0"/>
    <n v="0"/>
    <n v="0"/>
    <n v="0"/>
    <n v="0"/>
    <n v="0"/>
    <n v="65009"/>
    <n v="0"/>
    <s v="1- Se realiza devolucion de la Factura ECAL27194 con la Autorizacion 222246070598092, la cual ya se encuentra cancelado en la Factura  ECAL23662 por favor validar. "/>
    <s v="AUTORIZACION"/>
    <s v="Insumos, oxígeno y arrendamiento de equipos de uso ambulatorio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31445"/>
    <s v="ECAL31445"/>
    <s v="805010659_ECAL31445"/>
    <d v="2023-03-27T00:00:00"/>
    <d v="2023-03-27T00:00:00"/>
    <d v="2023-05-29T00:00:00"/>
    <d v="2023-05-29T00:00:00"/>
    <n v="58293"/>
    <n v="58293"/>
    <s v="EVENTO"/>
    <s v="cali limonar"/>
    <x v="1"/>
    <s v="Finalizada"/>
    <s v="FACTURA CANCELADA"/>
    <b v="0"/>
    <n v="0"/>
    <m/>
    <m/>
    <m/>
    <n v="58293"/>
    <n v="0"/>
    <n v="0"/>
    <n v="0"/>
    <n v="0"/>
    <n v="0"/>
    <n v="0"/>
    <n v="0"/>
    <n v="0"/>
    <n v="58293"/>
    <n v="58293"/>
    <n v="0"/>
    <n v="0"/>
    <n v="0"/>
    <n v="0"/>
    <m/>
    <m/>
    <m/>
    <m/>
    <n v="58293"/>
    <n v="58101"/>
    <n v="0"/>
    <n v="4800060744"/>
    <m/>
    <s v="31.07.2023"/>
    <m/>
    <n v="0"/>
    <m/>
    <m/>
    <m/>
    <m/>
    <m/>
    <d v="2024-10-31T00:00:00"/>
  </r>
  <r>
    <n v="805010659"/>
    <s v="AMANECER MEDICO S.A.S"/>
    <s v="ECAL"/>
    <n v="37213"/>
    <s v="ECAL37213"/>
    <s v="805010659_ECAL37213"/>
    <d v="2023-05-09T00:00:00"/>
    <d v="2023-05-09T00:00:00"/>
    <d v="2023-05-29T00:00:00"/>
    <d v="2023-05-29T00:00:00"/>
    <n v="58293"/>
    <n v="58293"/>
    <s v="EVENTO"/>
    <s v="cali limonar"/>
    <x v="1"/>
    <s v="Finalizada"/>
    <s v="FACTURA CANCELADA"/>
    <b v="0"/>
    <n v="0"/>
    <m/>
    <m/>
    <m/>
    <n v="58293"/>
    <n v="0"/>
    <n v="0"/>
    <n v="0"/>
    <n v="0"/>
    <n v="0"/>
    <n v="0"/>
    <n v="0"/>
    <n v="0"/>
    <n v="58293"/>
    <n v="58293"/>
    <n v="0"/>
    <n v="0"/>
    <n v="0"/>
    <n v="0"/>
    <m/>
    <m/>
    <m/>
    <m/>
    <n v="58293"/>
    <n v="58101"/>
    <n v="0"/>
    <n v="4800060744"/>
    <m/>
    <s v="31.07.2023"/>
    <m/>
    <n v="0"/>
    <m/>
    <m/>
    <m/>
    <m/>
    <m/>
    <d v="2024-10-31T00:00:00"/>
  </r>
  <r>
    <n v="805010659"/>
    <s v="AMANECER MEDICO S.A.S"/>
    <s v="ECAL"/>
    <n v="37214"/>
    <s v="ECAL37214"/>
    <s v="805010659_ECAL37214"/>
    <d v="2023-05-09T00:00:00"/>
    <d v="2023-05-09T00:00:00"/>
    <d v="2024-07-02T07:00:00"/>
    <d v="2024-12-02T07:00:00"/>
    <n v="122795"/>
    <n v="122795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122795"/>
    <n v="0"/>
    <n v="122795"/>
    <n v="122795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7215"/>
    <s v="ECAL37215"/>
    <s v="805010659_ECAL37215"/>
    <d v="2023-05-09T00:00:00"/>
    <d v="2023-05-09T00:00:00"/>
    <d v="2023-05-29T00:00:00"/>
    <d v="2023-05-29T00:00:00"/>
    <n v="58293"/>
    <n v="58293"/>
    <s v="EVENTO"/>
    <s v="cali limonar"/>
    <x v="1"/>
    <s v="Finalizada"/>
    <s v="FACTURA CANCELADA"/>
    <b v="0"/>
    <n v="0"/>
    <m/>
    <m/>
    <m/>
    <n v="58293"/>
    <n v="0"/>
    <n v="0"/>
    <n v="0"/>
    <n v="0"/>
    <n v="0"/>
    <n v="0"/>
    <n v="0"/>
    <n v="0"/>
    <n v="58293"/>
    <n v="58293"/>
    <n v="0"/>
    <n v="0"/>
    <n v="0"/>
    <n v="0"/>
    <m/>
    <m/>
    <m/>
    <m/>
    <n v="58293"/>
    <n v="58101"/>
    <n v="0"/>
    <n v="4800060744"/>
    <m/>
    <s v="31.07.2023"/>
    <m/>
    <n v="0"/>
    <m/>
    <m/>
    <m/>
    <m/>
    <m/>
    <d v="2024-10-31T00:00:00"/>
  </r>
  <r>
    <n v="805010659"/>
    <s v="AMANECER MEDICO S.A.S"/>
    <s v="ECAL"/>
    <n v="37230"/>
    <s v="ECAL37230"/>
    <s v="805010659_ECAL37230"/>
    <d v="2023-05-10T00:00:00"/>
    <d v="2023-05-10T00:00:00"/>
    <d v="2024-08-01T07:00:00"/>
    <d v="2024-12-02T07:00:00"/>
    <n v="65009"/>
    <n v="65009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65009"/>
    <n v="0"/>
    <n v="65009"/>
    <n v="65009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7959"/>
    <s v="ECAL37959"/>
    <s v="805010659_ECAL37959"/>
    <d v="2023-05-23T00:00:00"/>
    <d v="2023-05-23T00:00:00"/>
    <d v="2023-09-01T07:00:00"/>
    <d v="2023-09-01T07:00:00"/>
    <n v="239804"/>
    <n v="6700"/>
    <s v="EVENTO"/>
    <s v="cali limonar"/>
    <x v="0"/>
    <s v="Finalizada"/>
    <s v="FACTURA PENDIENTE EN PROGRAMACION DE PAGO"/>
    <b v="0"/>
    <n v="6700"/>
    <n v="1912819981"/>
    <m/>
    <m/>
    <n v="0"/>
    <n v="0"/>
    <n v="0"/>
    <n v="0"/>
    <n v="0"/>
    <n v="0"/>
    <n v="6700"/>
    <n v="0"/>
    <n v="0"/>
    <n v="239804"/>
    <n v="239804"/>
    <n v="0"/>
    <n v="0"/>
    <n v="0"/>
    <n v="0"/>
    <m/>
    <m/>
    <m/>
    <m/>
    <n v="239804"/>
    <m/>
    <m/>
    <m/>
    <m/>
    <m/>
    <m/>
    <m/>
    <m/>
    <m/>
    <m/>
    <m/>
    <m/>
    <d v="2024-10-31T00:00:00"/>
  </r>
  <r>
    <n v="805010659"/>
    <s v="AMANECER MEDICO S.A.S"/>
    <s v="ECAL"/>
    <n v="37961"/>
    <s v="ECAL37961"/>
    <s v="805010659_ECAL37961"/>
    <d v="2023-05-23T00:00:00"/>
    <d v="2023-05-23T00:00:00"/>
    <d v="2023-09-01T07:00:00"/>
    <d v="2023-09-01T07:00:00"/>
    <n v="223646"/>
    <n v="13535"/>
    <s v="EVENTO"/>
    <s v="cali limonar"/>
    <x v="0"/>
    <s v="Finalizada"/>
    <s v="FACTURA PENDIENTE EN PROGRAMACION DE PAGO"/>
    <b v="0"/>
    <n v="13535"/>
    <n v="1912819965"/>
    <m/>
    <m/>
    <n v="0"/>
    <n v="0"/>
    <n v="0"/>
    <n v="0"/>
    <n v="0"/>
    <n v="0"/>
    <n v="13535"/>
    <n v="0"/>
    <n v="0"/>
    <n v="223646"/>
    <n v="223646"/>
    <n v="0"/>
    <n v="0"/>
    <n v="0"/>
    <n v="0"/>
    <m/>
    <m/>
    <m/>
    <m/>
    <n v="223646"/>
    <m/>
    <m/>
    <m/>
    <m/>
    <m/>
    <m/>
    <m/>
    <m/>
    <m/>
    <m/>
    <m/>
    <m/>
    <d v="2024-10-31T00:00:00"/>
  </r>
  <r>
    <n v="805010659"/>
    <s v="AMANECER MEDICO S.A.S"/>
    <s v="ECAL"/>
    <n v="37966"/>
    <s v="ECAL37966"/>
    <s v="805010659_ECAL37966"/>
    <d v="2023-05-23T00:00:00"/>
    <d v="2023-05-23T00:00:00"/>
    <d v="2023-09-01T07:00:00"/>
    <d v="2023-09-01T07:00:00"/>
    <n v="1499000"/>
    <n v="78569"/>
    <s v="EVENTO"/>
    <s v="cali limonar"/>
    <x v="3"/>
    <s v="Devuelta"/>
    <s v="FACTURA DEVUELTA"/>
    <b v="0"/>
    <n v="0"/>
    <m/>
    <m/>
    <m/>
    <n v="0"/>
    <n v="78569"/>
    <n v="0"/>
    <n v="0"/>
    <n v="0"/>
    <n v="0"/>
    <n v="0"/>
    <n v="0"/>
    <n v="0"/>
    <n v="0"/>
    <n v="0"/>
    <n v="0"/>
    <n v="0"/>
    <n v="1499000"/>
    <n v="0"/>
    <s v="Se realiza devolución de factura, No se evidencia cotización por el valor de $ 1.499.000, tampoco se evindencia en la nota tecnica."/>
    <s v="FACTURACION"/>
    <s v="Insumos, oxígeno y arrendamiento de equipos de uso ambulatorio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37970"/>
    <s v="ECAL37970"/>
    <s v="805010659_ECAL37970"/>
    <d v="2023-05-23T00:00:00"/>
    <d v="2023-05-23T00:00:00"/>
    <d v="2024-08-01T07:00:00"/>
    <d v="2024-08-01T07:00:00"/>
    <n v="42135"/>
    <n v="16854"/>
    <s v="EVENTO"/>
    <s v="cali limonar"/>
    <x v="0"/>
    <s v="Finalizada"/>
    <s v="FACTURA PENDIENTE EN PROGRAMACION DE PAGO"/>
    <b v="0"/>
    <n v="16854"/>
    <n v="1912944770"/>
    <m/>
    <m/>
    <n v="0"/>
    <n v="0"/>
    <n v="0"/>
    <n v="0"/>
    <n v="0"/>
    <n v="0"/>
    <n v="16854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ECAL"/>
    <n v="37986"/>
    <s v="ECAL37986"/>
    <s v="805010659_ECAL37986"/>
    <d v="2023-05-24T00:00:00"/>
    <d v="2023-05-24T00:00:00"/>
    <d v="2023-09-01T07:00:00"/>
    <d v="2023-09-01T07:00:00"/>
    <n v="316740"/>
    <n v="22800"/>
    <s v="EVENTO"/>
    <s v="cali limonar"/>
    <x v="0"/>
    <s v="Finalizada"/>
    <s v="FACTURA PENDIENTE EN PROGRAMACION DE PAGO"/>
    <b v="0"/>
    <n v="22800"/>
    <n v="1912819966"/>
    <m/>
    <m/>
    <n v="0"/>
    <n v="0"/>
    <n v="0"/>
    <n v="0"/>
    <n v="0"/>
    <n v="0"/>
    <n v="22800"/>
    <n v="0"/>
    <n v="0"/>
    <n v="316740"/>
    <n v="316740"/>
    <n v="0"/>
    <n v="0"/>
    <n v="0"/>
    <n v="0"/>
    <m/>
    <m/>
    <m/>
    <m/>
    <n v="316740"/>
    <m/>
    <m/>
    <m/>
    <m/>
    <m/>
    <m/>
    <m/>
    <m/>
    <m/>
    <m/>
    <m/>
    <m/>
    <d v="2024-10-31T00:00:00"/>
  </r>
  <r>
    <n v="805010659"/>
    <s v="AMANECER MEDICO S.A.S"/>
    <s v="ECAL"/>
    <n v="37987"/>
    <s v="ECAL37987"/>
    <s v="805010659_ECAL37987"/>
    <d v="2023-05-24T00:00:00"/>
    <d v="2023-05-24T00:00:00"/>
    <d v="2023-09-01T07:00:00"/>
    <d v="2023-09-01T07:00:00"/>
    <n v="399804"/>
    <n v="57300"/>
    <s v="EVENTO"/>
    <s v="cali limonar"/>
    <x v="0"/>
    <s v="Finalizada"/>
    <s v="FACTURA PENDIENTE EN PROGRAMACION DE PAGO"/>
    <b v="0"/>
    <n v="57300"/>
    <n v="1912819967"/>
    <m/>
    <m/>
    <n v="0"/>
    <n v="0"/>
    <n v="0"/>
    <n v="0"/>
    <n v="0"/>
    <n v="0"/>
    <n v="57300"/>
    <n v="0"/>
    <n v="0"/>
    <n v="399804"/>
    <n v="399804"/>
    <n v="0"/>
    <n v="0"/>
    <n v="0"/>
    <n v="0"/>
    <m/>
    <m/>
    <m/>
    <m/>
    <n v="399804"/>
    <m/>
    <m/>
    <m/>
    <m/>
    <m/>
    <m/>
    <m/>
    <m/>
    <m/>
    <m/>
    <m/>
    <m/>
    <d v="2024-10-31T00:00:00"/>
  </r>
  <r>
    <n v="805010659"/>
    <s v="AMANECER MEDICO S.A.S"/>
    <s v="ECAL"/>
    <n v="37999"/>
    <s v="ECAL37999"/>
    <s v="805010659_ECAL37999"/>
    <d v="2023-05-24T00:00:00"/>
    <d v="2023-05-24T00:00:00"/>
    <d v="2023-09-01T07:00:00"/>
    <d v="2023-09-01T07:00:00"/>
    <n v="750000"/>
    <n v="364500"/>
    <s v="EVENTO"/>
    <s v="cali limonar"/>
    <x v="0"/>
    <s v="Finalizada"/>
    <s v="FACTURA PENDIENTE EN PROGRAMACION DE PAGO"/>
    <b v="0"/>
    <n v="364500"/>
    <n v="1912819968"/>
    <m/>
    <m/>
    <n v="0"/>
    <n v="0"/>
    <n v="0"/>
    <n v="0"/>
    <n v="0"/>
    <n v="0"/>
    <n v="3645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38008"/>
    <s v="ECAL38008"/>
    <s v="805010659_ECAL38008"/>
    <d v="2023-05-24T00:00:00"/>
    <d v="2023-05-24T00:00:00"/>
    <d v="2023-09-01T07:00:00"/>
    <d v="2023-09-01T07:00:00"/>
    <n v="645075"/>
    <n v="115700"/>
    <s v="EVENTO"/>
    <s v="cali limonar"/>
    <x v="6"/>
    <s v="Para respuesta prestador"/>
    <s v="GLOSA PENDIENTE POR CONCILIAR"/>
    <b v="0"/>
    <n v="0"/>
    <m/>
    <m/>
    <m/>
    <n v="0"/>
    <n v="0"/>
    <n v="0"/>
    <n v="0"/>
    <n v="0"/>
    <n v="115700"/>
    <n v="0"/>
    <n v="0"/>
    <n v="0"/>
    <n v="645075"/>
    <n v="645075"/>
    <n v="0"/>
    <n v="0"/>
    <n v="0"/>
    <n v="115700"/>
    <m/>
    <m/>
    <m/>
    <m/>
    <n v="529375"/>
    <m/>
    <m/>
    <m/>
    <m/>
    <m/>
    <m/>
    <m/>
    <m/>
    <m/>
    <m/>
    <m/>
    <m/>
    <d v="2024-10-31T00:00:00"/>
  </r>
  <r>
    <n v="805010659"/>
    <s v="AMANECER MEDICO S.A.S"/>
    <s v="ECAL"/>
    <n v="38019"/>
    <s v="ECAL38019"/>
    <s v="805010659_ECAL38019"/>
    <d v="2023-05-24T00:00:00"/>
    <d v="2023-05-24T00:00:00"/>
    <d v="2024-08-01T07:00:00"/>
    <d v="2024-12-02T07:00:00"/>
    <n v="48165"/>
    <n v="48165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48165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20"/>
    <s v="ECAL38020"/>
    <s v="805010659_ECAL38020"/>
    <d v="2023-05-24T00:00:00"/>
    <d v="2023-05-24T00:00:00"/>
    <d v="2024-08-01T07:00:00"/>
    <d v="2024-08-01T07:00:00"/>
    <n v="42135"/>
    <n v="16854"/>
    <s v="EVENTO"/>
    <s v="cali limonar"/>
    <x v="0"/>
    <s v="Finalizada"/>
    <s v="FACTURA PENDIENTE EN PROGRAMACION DE PAGO"/>
    <b v="0"/>
    <n v="16854"/>
    <n v="1912944771"/>
    <m/>
    <m/>
    <n v="0"/>
    <n v="0"/>
    <n v="0"/>
    <n v="0"/>
    <n v="0"/>
    <n v="0"/>
    <n v="16854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ECAL"/>
    <n v="38028"/>
    <s v="ECAL38028"/>
    <s v="805010659_ECAL38028"/>
    <d v="2023-05-24T00:00:00"/>
    <d v="2023-05-24T00:00:00"/>
    <d v="2023-09-01T07:00:00"/>
    <d v="2023-09-01T07:00:00"/>
    <n v="1349779"/>
    <n v="8250"/>
    <s v="EVENTO"/>
    <s v="cali limonar"/>
    <x v="1"/>
    <s v="Finalizada"/>
    <s v="FACTURA CANCELADA"/>
    <b v="0"/>
    <n v="0"/>
    <m/>
    <m/>
    <m/>
    <n v="8250"/>
    <n v="0"/>
    <n v="0"/>
    <n v="0"/>
    <n v="0"/>
    <n v="0"/>
    <n v="0"/>
    <n v="0"/>
    <n v="0"/>
    <n v="1349779"/>
    <n v="1349779"/>
    <n v="0"/>
    <n v="0"/>
    <n v="0"/>
    <n v="0"/>
    <m/>
    <m/>
    <m/>
    <m/>
    <n v="1341529"/>
    <n v="321750"/>
    <n v="8250"/>
    <n v="4800064962"/>
    <m/>
    <s v="29.08.2024"/>
    <m/>
    <n v="1019779"/>
    <m/>
    <n v="2201530376"/>
    <m/>
    <s v="26.07.2024"/>
    <m/>
    <d v="2024-10-31T00:00:00"/>
  </r>
  <r>
    <n v="805010659"/>
    <s v="AMANECER MEDICO S.A.S"/>
    <s v="ECAL"/>
    <n v="38065"/>
    <s v="ECAL38065"/>
    <s v="805010659_ECAL38065"/>
    <d v="2023-05-25T00:00:00"/>
    <d v="2023-05-25T00:00:00"/>
    <d v="2024-07-02T07:00:00"/>
    <d v="2024-12-02T07:00:00"/>
    <n v="84483"/>
    <n v="8448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84483"/>
    <n v="0"/>
    <n v="84483"/>
    <n v="84483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67"/>
    <s v="ECAL38067"/>
    <s v="805010659_ECAL38067"/>
    <d v="2023-05-25T00:00:00"/>
    <d v="2023-05-25T00:00:00"/>
    <d v="2024-07-02T07:00:00"/>
    <d v="2024-11-14T15:25:12"/>
    <n v="84483"/>
    <n v="84483"/>
    <s v="EVENTO"/>
    <s v="cali limonar"/>
    <x v="0"/>
    <s v="Finalizada"/>
    <s v="FACTURA DEVUELTA"/>
    <b v="0"/>
    <n v="0"/>
    <m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38068"/>
    <s v="ECAL38068"/>
    <s v="805010659_ECAL38068"/>
    <d v="2023-05-25T00:00:00"/>
    <d v="2023-05-25T00:00:00"/>
    <d v="2024-07-02T07:00:00"/>
    <d v="2024-12-02T07:00:00"/>
    <n v="84483"/>
    <n v="8448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84483"/>
    <n v="0"/>
    <n v="84483"/>
    <n v="84483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71"/>
    <s v="ECAL38071"/>
    <s v="805010659_ECAL38071"/>
    <d v="2023-05-25T00:00:00"/>
    <d v="2023-05-25T00:00:00"/>
    <d v="2024-07-02T07:00:00"/>
    <d v="2024-12-02T07:00:00"/>
    <n v="84483"/>
    <n v="8448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84483"/>
    <n v="0"/>
    <n v="84483"/>
    <n v="84483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72"/>
    <s v="ECAL38072"/>
    <s v="805010659_ECAL38072"/>
    <d v="2023-05-25T00:00:00"/>
    <d v="2023-05-25T00:00:00"/>
    <d v="2024-07-02T07:00:00"/>
    <d v="2024-12-02T07:00:00"/>
    <n v="84483"/>
    <n v="8448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84483"/>
    <n v="0"/>
    <n v="84483"/>
    <n v="84483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73"/>
    <s v="ECAL38073"/>
    <s v="805010659_ECAL38073"/>
    <d v="2023-05-25T00:00:00"/>
    <d v="2023-05-25T00:00:00"/>
    <d v="2024-07-02T07:00:00"/>
    <d v="2024-12-02T07:00:00"/>
    <n v="84483"/>
    <n v="8448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84483"/>
    <n v="0"/>
    <n v="84483"/>
    <n v="84483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38074"/>
    <s v="ECAL38074"/>
    <s v="805010659_ECAL38074"/>
    <d v="2023-05-25T00:00:00"/>
    <d v="2023-05-25T00:00:00"/>
    <d v="2024-07-02T07:00:00"/>
    <d v="2024-11-14T16:17:33"/>
    <n v="84483"/>
    <n v="84483"/>
    <s v="EVENTO"/>
    <s v="cali limonar"/>
    <x v="0"/>
    <s v="Finalizada"/>
    <s v="FACTURA DEVUELTA"/>
    <b v="0"/>
    <n v="0"/>
    <m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38078"/>
    <s v="ECAL38078"/>
    <s v="805010659_ECAL38078"/>
    <d v="2023-05-25T00:00:00"/>
    <d v="2023-05-25T00:00:00"/>
    <d v="2024-07-02T07:00:00"/>
    <d v="2024-12-02T07:00:00"/>
    <n v="113582"/>
    <n v="113582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113582"/>
    <n v="0"/>
    <n v="113582"/>
    <n v="113582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41201"/>
    <s v="ECAL41201"/>
    <s v="805010659_ECAL41201"/>
    <d v="2023-06-13T00:00:00"/>
    <d v="2023-06-13T00:00:00"/>
    <d v="2024-07-03T16:47:13"/>
    <d v="2024-07-03T16:47:13"/>
    <n v="223646"/>
    <n v="16854"/>
    <s v="EVENTO"/>
    <s v="cali limonar"/>
    <x v="0"/>
    <s v="Finalizada"/>
    <s v="FACTURA PENDIENTE EN PROGRAMACION DE PAGO"/>
    <b v="0"/>
    <n v="16854"/>
    <n v="1912944773"/>
    <m/>
    <m/>
    <n v="0"/>
    <n v="0"/>
    <n v="0"/>
    <n v="0"/>
    <n v="0"/>
    <n v="0"/>
    <n v="16854"/>
    <n v="0"/>
    <n v="0"/>
    <n v="223646"/>
    <n v="223646"/>
    <n v="0"/>
    <n v="0"/>
    <n v="0"/>
    <n v="0"/>
    <m/>
    <m/>
    <m/>
    <m/>
    <n v="223646"/>
    <n v="206792"/>
    <m/>
    <n v="4800064962"/>
    <m/>
    <s v="29.08.2024"/>
    <m/>
    <m/>
    <m/>
    <m/>
    <m/>
    <m/>
    <m/>
    <d v="2024-10-31T00:00:00"/>
  </r>
  <r>
    <n v="805010659"/>
    <s v="AMANECER MEDICO S.A.S"/>
    <s v="ECAL"/>
    <n v="41210"/>
    <s v="ECAL41210"/>
    <s v="805010659_ECAL41210"/>
    <d v="2023-06-13T00:00:00"/>
    <d v="2023-06-13T00:00:00"/>
    <d v="2024-07-10T10:27:24"/>
    <d v="2024-12-02T07:00:00"/>
    <n v="42135"/>
    <n v="42135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42135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41215"/>
    <s v="ECAL41215"/>
    <s v="805010659_ECAL41215"/>
    <d v="2023-06-13T00:00:00"/>
    <d v="2023-06-13T00:00:00"/>
    <d v="2024-07-03T16:27:30"/>
    <d v="2024-07-03T16:27:30"/>
    <n v="42135"/>
    <n v="16854"/>
    <s v="EVENTO"/>
    <s v="cali limonar"/>
    <x v="0"/>
    <s v="Finalizada"/>
    <s v="FACTURA PENDIENTE EN PROGRAMACION DE PAGO"/>
    <b v="0"/>
    <n v="16854"/>
    <n v="1912944774"/>
    <m/>
    <m/>
    <n v="0"/>
    <n v="0"/>
    <n v="0"/>
    <n v="0"/>
    <n v="0"/>
    <n v="0"/>
    <n v="16854"/>
    <n v="0"/>
    <n v="0"/>
    <n v="42135"/>
    <n v="42135"/>
    <n v="0"/>
    <n v="0"/>
    <n v="0"/>
    <n v="0"/>
    <m/>
    <m/>
    <m/>
    <m/>
    <n v="42135"/>
    <n v="25281"/>
    <m/>
    <n v="4800064962"/>
    <m/>
    <s v="29.08.2024"/>
    <m/>
    <m/>
    <m/>
    <m/>
    <m/>
    <m/>
    <m/>
    <d v="2024-10-31T00:00:00"/>
  </r>
  <r>
    <n v="805010659"/>
    <s v="AMANECER MEDICO S.A.S"/>
    <s v="ECAL"/>
    <n v="41234"/>
    <s v="ECAL41234"/>
    <s v="805010659_ECAL41234"/>
    <d v="2023-06-13T00:00:00"/>
    <d v="2023-06-13T00:00:00"/>
    <d v="2024-07-10T10:15:40"/>
    <d v="2024-12-02T07:00:00"/>
    <n v="350000"/>
    <n v="350000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35000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41240"/>
    <s v="ECAL41240"/>
    <s v="805010659_ECAL41240"/>
    <d v="2023-06-13T00:00:00"/>
    <d v="2023-06-13T00:00:00"/>
    <d v="2024-07-10T10:13:16"/>
    <d v="2024-07-10T10:13:16"/>
    <n v="42135"/>
    <n v="16854"/>
    <s v="EVENTO"/>
    <s v="cali limonar"/>
    <x v="6"/>
    <s v="Para respuesta prestador"/>
    <s v="GLOSA PENDIENTE POR CONCILIAR"/>
    <b v="0"/>
    <n v="0"/>
    <m/>
    <m/>
    <m/>
    <n v="0"/>
    <n v="0"/>
    <n v="0"/>
    <n v="0"/>
    <n v="0"/>
    <n v="16854"/>
    <n v="0"/>
    <n v="0"/>
    <n v="0"/>
    <n v="42135"/>
    <n v="42135"/>
    <n v="0"/>
    <n v="0"/>
    <n v="0"/>
    <n v="16854"/>
    <m/>
    <m/>
    <m/>
    <m/>
    <n v="25281"/>
    <n v="25281"/>
    <m/>
    <n v="4800064962"/>
    <m/>
    <s v="29.08.2024"/>
    <m/>
    <m/>
    <m/>
    <m/>
    <m/>
    <m/>
    <m/>
    <d v="2024-10-31T00:00:00"/>
  </r>
  <r>
    <n v="805010659"/>
    <s v="AMANECER MEDICO S.A.S"/>
    <s v="ECAL"/>
    <n v="41244"/>
    <s v="ECAL41244"/>
    <s v="805010659_ECAL41244"/>
    <d v="2023-06-13T00:00:00"/>
    <d v="2023-06-13T00:00:00"/>
    <d v="2024-07-10T10:10:40"/>
    <d v="2024-12-02T07:00:00"/>
    <n v="399804"/>
    <n v="399804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399804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41265"/>
    <s v="ECAL41265"/>
    <s v="805010659_ECAL41265"/>
    <d v="2023-06-13T00:00:00"/>
    <d v="2023-06-13T00:00:00"/>
    <d v="2024-07-10T10:07:13"/>
    <d v="2024-07-10T10:07:13"/>
    <n v="42135"/>
    <n v="16854"/>
    <s v="EVENTO"/>
    <s v="cali limonar"/>
    <x v="6"/>
    <s v="Para respuesta prestador"/>
    <s v="GLOSA PENDIENTE POR CONCILIAR"/>
    <b v="0"/>
    <n v="0"/>
    <m/>
    <m/>
    <m/>
    <n v="0"/>
    <n v="0"/>
    <n v="0"/>
    <n v="0"/>
    <n v="0"/>
    <n v="16854"/>
    <n v="0"/>
    <n v="0"/>
    <n v="0"/>
    <n v="42135"/>
    <n v="42135"/>
    <n v="0"/>
    <n v="0"/>
    <n v="0"/>
    <n v="16854"/>
    <m/>
    <m/>
    <m/>
    <m/>
    <n v="25281"/>
    <n v="25281"/>
    <m/>
    <n v="4800064962"/>
    <m/>
    <s v="29.08.2024"/>
    <m/>
    <m/>
    <m/>
    <m/>
    <m/>
    <m/>
    <m/>
    <d v="2024-10-31T00:00:00"/>
  </r>
  <r>
    <n v="805010659"/>
    <s v="AMANECER MEDICO S.A.S"/>
    <s v="ECAL"/>
    <n v="41266"/>
    <s v="ECAL41266"/>
    <s v="805010659_ECAL41266"/>
    <d v="2023-06-13T00:00:00"/>
    <d v="2023-06-13T00:00:00"/>
    <d v="2024-07-10T09:58:27"/>
    <d v="2024-07-10T09:58:27"/>
    <n v="42135"/>
    <n v="16854"/>
    <s v="EVENTO"/>
    <s v="cali limonar"/>
    <x v="0"/>
    <s v="Finalizada"/>
    <s v="FACTURA PENDIENTE EN PROGRAMACION DE PAGO"/>
    <b v="0"/>
    <n v="16854"/>
    <n v="1912944772"/>
    <m/>
    <m/>
    <n v="0"/>
    <n v="0"/>
    <n v="0"/>
    <n v="0"/>
    <n v="0"/>
    <n v="0"/>
    <n v="16854"/>
    <n v="0"/>
    <n v="0"/>
    <n v="42135"/>
    <n v="42135"/>
    <n v="0"/>
    <n v="0"/>
    <n v="0"/>
    <n v="0"/>
    <m/>
    <m/>
    <m/>
    <m/>
    <n v="42135"/>
    <n v="25281"/>
    <m/>
    <n v="4800064962"/>
    <m/>
    <s v="29.08.2024"/>
    <m/>
    <m/>
    <m/>
    <m/>
    <m/>
    <m/>
    <m/>
    <d v="2024-10-31T00:00:00"/>
  </r>
  <r>
    <n v="805010659"/>
    <s v="AMANECER MEDICO S.A.S"/>
    <s v="ECAL"/>
    <n v="41285"/>
    <s v="ECAL41285"/>
    <s v="805010659_ECAL41285"/>
    <d v="2023-06-13T00:00:00"/>
    <d v="2023-06-13T00:00:00"/>
    <d v="2024-07-09T16:26:14"/>
    <d v="2024-07-09T16:26:14"/>
    <n v="750000"/>
    <n v="750000"/>
    <s v="EVENTO"/>
    <s v="cali limonar"/>
    <x v="3"/>
    <s v="Devuelta"/>
    <s v="FACTURA DEVUELTA"/>
    <b v="0"/>
    <n v="0"/>
    <m/>
    <m/>
    <m/>
    <n v="0"/>
    <n v="750000"/>
    <n v="0"/>
    <n v="0"/>
    <n v="0"/>
    <n v="0"/>
    <n v="0"/>
    <n v="0"/>
    <n v="0"/>
    <n v="0"/>
    <n v="0"/>
    <n v="0"/>
    <n v="0"/>
    <n v="750000"/>
    <n v="0"/>
    <s v="1-Se sostiene la devolucion, no adjuntan soporte de Comprobante de recibido del usuario para el periodo del ARRIENDO BIPAP A30 REF. 1111143 Desde 01/05/2023 Hasta 30/05/2023. 2-Adjuntan soporte pero de entrega de cama hospitalaria 3 Niveles, por favor validar"/>
    <s v="SOPORTE"/>
    <s v="Insumos, oxígeno y arrendamiento de equipos de uso ambulatorio"/>
    <s v="Ambulatorio"/>
    <n v="0"/>
    <m/>
    <m/>
    <m/>
    <m/>
    <m/>
    <m/>
    <m/>
    <m/>
    <m/>
    <m/>
    <m/>
    <m/>
    <d v="2024-10-31T00:00:00"/>
  </r>
  <r>
    <n v="805010659"/>
    <s v="AMANECER MEDICO S.A.S"/>
    <s v="IMB"/>
    <n v="15416"/>
    <s v="IMB15416"/>
    <s v="805010659_IMB15416"/>
    <d v="2023-06-14T00:00:00"/>
    <d v="2023-06-14T00:00:00"/>
    <d v="2023-06-22T00:00:00"/>
    <d v="2023-06-22T00:00:00"/>
    <n v="18953000"/>
    <n v="1243929"/>
    <s v="EVENTO"/>
    <s v="cali imbanaco"/>
    <x v="1"/>
    <s v="Finalizada"/>
    <s v="FACTURA CANCELADA"/>
    <b v="0"/>
    <n v="0"/>
    <m/>
    <m/>
    <m/>
    <n v="1243929"/>
    <n v="0"/>
    <n v="0"/>
    <n v="0"/>
    <n v="0"/>
    <n v="0"/>
    <n v="0"/>
    <n v="0"/>
    <n v="0"/>
    <n v="18953000"/>
    <n v="18953000"/>
    <n v="0"/>
    <n v="0"/>
    <n v="0"/>
    <n v="0"/>
    <m/>
    <m/>
    <m/>
    <m/>
    <n v="18953000"/>
    <n v="18132335"/>
    <n v="0"/>
    <n v="4800060744"/>
    <m/>
    <s v="31.07.2023"/>
    <m/>
    <n v="0"/>
    <m/>
    <m/>
    <m/>
    <m/>
    <m/>
    <d v="2024-10-31T00:00:00"/>
  </r>
  <r>
    <n v="805010659"/>
    <s v="AMANECER MEDICO S.A.S"/>
    <s v="ECAL"/>
    <n v="41494"/>
    <s v="ECAL41494"/>
    <s v="805010659_ECAL41494"/>
    <d v="2023-06-14T00:00:00"/>
    <d v="2023-06-14T00:00:00"/>
    <d v="2024-07-09T16:16:53"/>
    <d v="2024-07-09T16:16:53"/>
    <n v="1504091"/>
    <n v="32102"/>
    <s v="EVENTO"/>
    <s v="cali limonar"/>
    <x v="1"/>
    <s v="Finalizada"/>
    <s v="FACTURA CANCELADA"/>
    <b v="0"/>
    <n v="0"/>
    <m/>
    <m/>
    <m/>
    <n v="32102"/>
    <n v="0"/>
    <n v="0"/>
    <n v="0"/>
    <n v="0"/>
    <n v="0"/>
    <n v="0"/>
    <n v="0"/>
    <n v="0"/>
    <n v="1504091"/>
    <n v="1504091"/>
    <n v="0"/>
    <n v="0"/>
    <n v="0"/>
    <n v="0"/>
    <m/>
    <m/>
    <m/>
    <m/>
    <n v="1471989"/>
    <n v="1471989"/>
    <n v="32102"/>
    <n v="4800064962"/>
    <m/>
    <s v="29.08.2024"/>
    <m/>
    <n v="0"/>
    <m/>
    <m/>
    <m/>
    <m/>
    <m/>
    <d v="2024-10-31T00:00:00"/>
  </r>
  <r>
    <n v="805010659"/>
    <s v="AMANECER MEDICO S.A.S"/>
    <s v="ECAL"/>
    <n v="41520"/>
    <s v="ECAL41520"/>
    <s v="805010659_ECAL41520"/>
    <d v="2023-06-14T00:00:00"/>
    <d v="2023-06-14T00:00:00"/>
    <d v="2024-01-03T08:29:31"/>
    <d v="2024-01-03T08:29:31"/>
    <n v="4250000"/>
    <n v="4242871"/>
    <s v="EVENTO"/>
    <s v="cali limonar"/>
    <x v="1"/>
    <s v="Finalizada"/>
    <s v="FACTURA CANCELADA"/>
    <b v="0"/>
    <n v="0"/>
    <m/>
    <m/>
    <m/>
    <n v="4242871"/>
    <n v="0"/>
    <n v="0"/>
    <n v="0"/>
    <n v="0"/>
    <n v="0"/>
    <n v="0"/>
    <n v="0"/>
    <n v="0"/>
    <n v="4250000"/>
    <n v="4250000"/>
    <n v="0"/>
    <n v="0"/>
    <n v="0"/>
    <n v="0"/>
    <m/>
    <m/>
    <m/>
    <m/>
    <n v="4210500"/>
    <n v="7129"/>
    <n v="0"/>
    <n v="2201530376"/>
    <m/>
    <s v="26.07.2024"/>
    <m/>
    <n v="0"/>
    <m/>
    <m/>
    <m/>
    <m/>
    <m/>
    <d v="2024-10-31T00:00:00"/>
  </r>
  <r>
    <n v="805010659"/>
    <s v="AMANECER MEDICO S.A.S"/>
    <s v="ECAL"/>
    <n v="41527"/>
    <s v="ECAL41527"/>
    <s v="805010659_ECAL41527"/>
    <d v="2023-06-14T00:00:00"/>
    <d v="2023-06-14T00:00:00"/>
    <d v="2024-07-09T16:15:13"/>
    <d v="2024-07-09T16:15:13"/>
    <n v="65009"/>
    <n v="65009"/>
    <s v="EVENTO"/>
    <s v="cali limonar"/>
    <x v="3"/>
    <s v="Devuelta"/>
    <s v="FACTURA DEVUELTA"/>
    <b v="0"/>
    <n v="0"/>
    <m/>
    <m/>
    <m/>
    <n v="0"/>
    <n v="65009"/>
    <n v="0"/>
    <n v="0"/>
    <n v="0"/>
    <n v="0"/>
    <n v="0"/>
    <n v="0"/>
    <n v="0"/>
    <n v="0"/>
    <n v="0"/>
    <n v="0"/>
    <n v="0"/>
    <n v="65009"/>
    <n v="0"/>
    <s v="1-Se realiza DEVOLUCION de la factura No. ECAL41527 de servicios de salud NO PBS , la fecha  de entrega al usuario soportada esta 1/05/2023 no cocnuerda con la fecha repotada en la WebService, en el reporte de entrega esta  con fecha 8/06/2023 por tal motivo se hace nuevamente devolución de la factura., se debe anexar el soporte de entrega al usuario con la misma fecha reportada en la WebService. 2-Generar el reporte, adicionarlo en los soportes de la factura y presentar 3-Pendiente aplicar Auditoria Administrativa"/>
    <s v="NO PBS"/>
    <s v="Insumos, oxígeno y arrendamiento de equipos de uso ambulatorio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48610"/>
    <s v="ECAL48610"/>
    <s v="805010659_ECAL48610"/>
    <d v="2023-08-14T00:00:00"/>
    <d v="2023-08-14T00:00:00"/>
    <d v="2023-09-01T07:00:00"/>
    <d v="2023-09-01T07:00:00"/>
    <n v="223646"/>
    <n v="63046"/>
    <s v="EVENTO"/>
    <s v="cali limonar"/>
    <x v="0"/>
    <s v="Finalizada"/>
    <s v="FACTURA PENDIENTE EN PROGRAMACION DE PAGO"/>
    <b v="0"/>
    <n v="63046"/>
    <n v="1912819960"/>
    <m/>
    <m/>
    <n v="0"/>
    <n v="0"/>
    <n v="0"/>
    <n v="0"/>
    <n v="0"/>
    <n v="0"/>
    <n v="63046"/>
    <n v="0"/>
    <n v="0"/>
    <n v="223646"/>
    <n v="223646"/>
    <n v="0"/>
    <n v="0"/>
    <n v="0"/>
    <n v="0"/>
    <m/>
    <m/>
    <m/>
    <m/>
    <n v="223646"/>
    <m/>
    <m/>
    <m/>
    <m/>
    <m/>
    <m/>
    <m/>
    <m/>
    <m/>
    <m/>
    <m/>
    <m/>
    <d v="2024-10-31T00:00:00"/>
  </r>
  <r>
    <n v="805010659"/>
    <s v="AMANECER MEDICO S.A.S"/>
    <s v="ECAL"/>
    <n v="48653"/>
    <s v="ECAL48653"/>
    <s v="805010659_ECAL48653"/>
    <d v="2023-08-14T00:00:00"/>
    <d v="2023-08-14T00:00:00"/>
    <d v="2023-09-01T07:00:00"/>
    <d v="2023-09-01T07:00:00"/>
    <n v="399804"/>
    <n v="74629"/>
    <s v="EVENTO"/>
    <s v="cali limonar"/>
    <x v="0"/>
    <s v="Finalizada"/>
    <s v="FACTURA PENDIENTE EN PROGRAMACION DE PAGO"/>
    <b v="0"/>
    <n v="74629"/>
    <n v="1912819961"/>
    <m/>
    <m/>
    <n v="0"/>
    <n v="0"/>
    <n v="0"/>
    <n v="0"/>
    <n v="0"/>
    <n v="0"/>
    <n v="74629"/>
    <n v="0"/>
    <n v="0"/>
    <n v="399804"/>
    <n v="399804"/>
    <n v="0"/>
    <n v="0"/>
    <n v="0"/>
    <n v="0"/>
    <m/>
    <m/>
    <m/>
    <m/>
    <n v="399804"/>
    <m/>
    <m/>
    <m/>
    <m/>
    <m/>
    <m/>
    <m/>
    <m/>
    <m/>
    <m/>
    <m/>
    <m/>
    <d v="2024-10-31T00:00:00"/>
  </r>
  <r>
    <n v="805010659"/>
    <s v="AMANECER MEDICO S.A.S"/>
    <s v="ECAL"/>
    <n v="48668"/>
    <s v="ECAL48668"/>
    <s v="805010659_ECAL48668"/>
    <d v="2023-08-14T00:00:00"/>
    <d v="2023-08-14T00:00:00"/>
    <d v="2023-09-01T07:00:00"/>
    <d v="2023-09-01T07:00:00"/>
    <n v="931584"/>
    <n v="448959"/>
    <s v="EVENTO"/>
    <s v="cali limonar"/>
    <x v="0"/>
    <s v="Finalizada"/>
    <s v="FACTURA PENDIENTE EN PROGRAMACION DE PAGO"/>
    <b v="0"/>
    <n v="448959"/>
    <n v="1912819962"/>
    <m/>
    <m/>
    <n v="0"/>
    <n v="0"/>
    <n v="0"/>
    <n v="0"/>
    <n v="0"/>
    <n v="0"/>
    <n v="448959"/>
    <n v="0"/>
    <n v="0"/>
    <n v="931584"/>
    <n v="931584"/>
    <n v="0"/>
    <n v="0"/>
    <n v="0"/>
    <n v="0"/>
    <m/>
    <m/>
    <m/>
    <m/>
    <n v="931584"/>
    <m/>
    <m/>
    <m/>
    <m/>
    <m/>
    <m/>
    <m/>
    <m/>
    <m/>
    <m/>
    <m/>
    <m/>
    <d v="2024-10-31T00:00:00"/>
  </r>
  <r>
    <n v="805010659"/>
    <s v="AMANECER MEDICO S.A.S"/>
    <s v="ECAL"/>
    <n v="48705"/>
    <s v="ECAL48705"/>
    <s v="805010659_ECAL48705"/>
    <d v="2023-08-14T00:00:00"/>
    <d v="2023-08-14T00:00:00"/>
    <d v="2024-08-01T07:00:00"/>
    <d v="2024-08-01T07:00:00"/>
    <n v="42135"/>
    <n v="16854"/>
    <s v="EVENTO"/>
    <s v="cali limonar"/>
    <x v="0"/>
    <s v="Finalizada"/>
    <s v="FACTURA PENDIENTE EN PROGRAMACION DE PAGO"/>
    <b v="0"/>
    <n v="16854"/>
    <n v="1912944775"/>
    <m/>
    <m/>
    <n v="0"/>
    <n v="0"/>
    <n v="0"/>
    <n v="0"/>
    <n v="0"/>
    <n v="0"/>
    <n v="16854"/>
    <n v="0"/>
    <n v="0"/>
    <n v="42135"/>
    <n v="42135"/>
    <n v="0"/>
    <n v="0"/>
    <n v="0"/>
    <n v="0"/>
    <m/>
    <m/>
    <m/>
    <m/>
    <n v="42135"/>
    <m/>
    <m/>
    <m/>
    <m/>
    <m/>
    <m/>
    <m/>
    <m/>
    <m/>
    <m/>
    <m/>
    <m/>
    <d v="2024-10-31T00:00:00"/>
  </r>
  <r>
    <n v="805010659"/>
    <s v="AMANECER MEDICO S.A.S"/>
    <s v="ECAL"/>
    <n v="49051"/>
    <s v="ECAL49051"/>
    <s v="805010659_ECAL49051"/>
    <d v="2023-08-16T00:00:00"/>
    <d v="2023-08-16T00:00:00"/>
    <d v="2023-09-01T07:00:00"/>
    <d v="2023-09-01T07:00:00"/>
    <n v="239804"/>
    <n v="29784"/>
    <s v="EVENTO"/>
    <s v="cali limonar"/>
    <x v="0"/>
    <s v="Finalizada"/>
    <s v="FACTURA PENDIENTE EN PROGRAMACION DE PAGO"/>
    <b v="0"/>
    <n v="29784"/>
    <n v="1912819984"/>
    <m/>
    <m/>
    <n v="0"/>
    <n v="0"/>
    <n v="0"/>
    <n v="0"/>
    <n v="0"/>
    <n v="0"/>
    <n v="29784"/>
    <n v="0"/>
    <n v="0"/>
    <n v="239804"/>
    <n v="239804"/>
    <n v="0"/>
    <n v="0"/>
    <n v="0"/>
    <n v="0"/>
    <m/>
    <m/>
    <m/>
    <m/>
    <n v="239804"/>
    <m/>
    <m/>
    <m/>
    <m/>
    <m/>
    <m/>
    <m/>
    <m/>
    <m/>
    <m/>
    <m/>
    <m/>
    <d v="2024-10-31T00:00:00"/>
  </r>
  <r>
    <n v="805010659"/>
    <s v="AMANECER MEDICO S.A.S"/>
    <s v="ECAL"/>
    <n v="49053"/>
    <s v="ECAL49053"/>
    <s v="805010659_ECAL49053"/>
    <d v="2023-08-16T00:00:00"/>
    <d v="2023-08-16T00:00:00"/>
    <d v="2023-09-01T07:00:00"/>
    <d v="2023-09-01T07:00:00"/>
    <n v="750000"/>
    <n v="330000"/>
    <s v="EVENTO"/>
    <s v="cali limonar"/>
    <x v="0"/>
    <s v="Finalizada"/>
    <s v="FACTURA PENDIENTE EN PROGRAMACION DE PAGO"/>
    <b v="0"/>
    <n v="330000"/>
    <n v="1912819963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49054"/>
    <s v="ECAL49054"/>
    <s v="805010659_ECAL49054"/>
    <d v="2023-08-16T00:00:00"/>
    <d v="2023-08-16T00:00:00"/>
    <d v="2023-09-01T07:00:00"/>
    <d v="2023-09-01T07:00:00"/>
    <n v="223646"/>
    <n v="36086"/>
    <s v="EVENTO"/>
    <s v="cali limonar"/>
    <x v="0"/>
    <s v="Finalizada"/>
    <s v="FACTURA PENDIENTE EN PROGRAMACION DE PAGO"/>
    <b v="0"/>
    <n v="36086"/>
    <n v="1912819983"/>
    <m/>
    <m/>
    <n v="0"/>
    <n v="0"/>
    <n v="0"/>
    <n v="0"/>
    <n v="0"/>
    <n v="0"/>
    <n v="36086"/>
    <n v="0"/>
    <n v="0"/>
    <n v="223646"/>
    <n v="223646"/>
    <n v="0"/>
    <n v="0"/>
    <n v="0"/>
    <n v="0"/>
    <m/>
    <m/>
    <m/>
    <m/>
    <n v="223646"/>
    <m/>
    <m/>
    <m/>
    <m/>
    <m/>
    <m/>
    <m/>
    <m/>
    <m/>
    <m/>
    <m/>
    <m/>
    <d v="2024-10-31T00:00:00"/>
  </r>
  <r>
    <n v="805010659"/>
    <s v="AMANECER MEDICO S.A.S"/>
    <s v="ECAL"/>
    <n v="49084"/>
    <s v="ECAL49084"/>
    <s v="805010659_ECAL49084"/>
    <d v="2023-08-16T00:00:00"/>
    <d v="2023-08-16T00:00:00"/>
    <d v="2023-09-01T07:00:00"/>
    <d v="2023-09-01T07:00:00"/>
    <n v="42135"/>
    <n v="2906"/>
    <s v="EVENTO"/>
    <s v="cali limonar"/>
    <x v="1"/>
    <s v="Finalizada"/>
    <s v="FACTURA CANCELADA"/>
    <b v="0"/>
    <n v="0"/>
    <m/>
    <m/>
    <m/>
    <n v="2906"/>
    <n v="0"/>
    <n v="0"/>
    <n v="0"/>
    <n v="0"/>
    <n v="0"/>
    <n v="0"/>
    <n v="0"/>
    <n v="0"/>
    <n v="42135"/>
    <n v="42135"/>
    <n v="0"/>
    <n v="0"/>
    <n v="0"/>
    <n v="0"/>
    <m/>
    <m/>
    <m/>
    <m/>
    <n v="39228"/>
    <n v="39228"/>
    <n v="0"/>
    <n v="2201472303"/>
    <m/>
    <s v="12.01.2024"/>
    <m/>
    <n v="0"/>
    <m/>
    <m/>
    <m/>
    <m/>
    <m/>
    <d v="2024-10-31T00:00:00"/>
  </r>
  <r>
    <n v="805010659"/>
    <s v="AMANECER MEDICO S.A.S"/>
    <s v="ECAL"/>
    <n v="49087"/>
    <s v="ECAL49087"/>
    <s v="805010659_ECAL49087"/>
    <d v="2023-08-16T00:00:00"/>
    <d v="2023-08-16T00:00:00"/>
    <d v="2023-09-01T07:00:00"/>
    <d v="2023-09-01T07:00:00"/>
    <n v="750000"/>
    <n v="330000"/>
    <s v="EVENTO"/>
    <s v="cali limonar"/>
    <x v="0"/>
    <s v="Finalizada"/>
    <s v="FACTURA PENDIENTE EN PROGRAMACION DE PAGO"/>
    <b v="0"/>
    <n v="330000"/>
    <n v="1912819964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49090"/>
    <s v="ECAL49090"/>
    <s v="805010659_ECAL49090"/>
    <d v="2023-08-16T00:00:00"/>
    <d v="2023-08-16T00:00:00"/>
    <d v="2023-09-01T07:00:00"/>
    <d v="2023-09-01T07:00:00"/>
    <n v="399804"/>
    <n v="74699"/>
    <s v="EVENTO"/>
    <s v="cali limonar"/>
    <x v="0"/>
    <s v="Finalizada"/>
    <s v="FACTURA PENDIENTE EN PROGRAMACION DE PAGO"/>
    <b v="0"/>
    <n v="74699"/>
    <n v="1912819982"/>
    <m/>
    <m/>
    <n v="0"/>
    <n v="0"/>
    <n v="0"/>
    <n v="0"/>
    <n v="0"/>
    <n v="0"/>
    <n v="74699"/>
    <n v="0"/>
    <n v="0"/>
    <n v="399804"/>
    <n v="399804"/>
    <n v="0"/>
    <n v="0"/>
    <n v="0"/>
    <n v="0"/>
    <m/>
    <m/>
    <m/>
    <m/>
    <n v="399804"/>
    <m/>
    <m/>
    <m/>
    <m/>
    <m/>
    <m/>
    <m/>
    <m/>
    <m/>
    <m/>
    <m/>
    <m/>
    <d v="2024-10-31T00:00:00"/>
  </r>
  <r>
    <n v="805010659"/>
    <s v="AMANECER MEDICO S.A.S"/>
    <s v="ECAL"/>
    <n v="49131"/>
    <s v="ECAL49131"/>
    <s v="805010659_ECAL49131"/>
    <d v="2023-08-16T00:00:00"/>
    <d v="2023-08-16T00:00:00"/>
    <d v="2023-09-01T07:00:00"/>
    <d v="2023-09-01T07:00:00"/>
    <n v="1787274"/>
    <n v="20863"/>
    <s v="EVENTO"/>
    <s v="cali limonar"/>
    <x v="1"/>
    <s v="Finalizada"/>
    <s v="FACTURA CANCELADA"/>
    <b v="0"/>
    <n v="0"/>
    <m/>
    <m/>
    <m/>
    <n v="20863"/>
    <n v="0"/>
    <n v="0"/>
    <n v="0"/>
    <n v="0"/>
    <n v="0"/>
    <n v="0"/>
    <n v="0"/>
    <n v="0"/>
    <n v="1787274"/>
    <n v="1787274"/>
    <n v="0"/>
    <n v="0"/>
    <n v="0"/>
    <n v="0"/>
    <m/>
    <m/>
    <m/>
    <m/>
    <n v="1766411"/>
    <n v="828864"/>
    <n v="20863"/>
    <n v="4800064962"/>
    <m/>
    <s v="29.08.2024"/>
    <m/>
    <n v="0"/>
    <m/>
    <m/>
    <m/>
    <m/>
    <m/>
    <d v="2024-10-31T00:00:00"/>
  </r>
  <r>
    <n v="805010659"/>
    <s v="AMANECER MEDICO S.A.S"/>
    <s v="ECAL"/>
    <n v="52826"/>
    <s v="ECAL52826"/>
    <s v="805010659_ECAL52826"/>
    <d v="2023-09-12T00:00:00"/>
    <d v="2023-09-12T00:00:00"/>
    <d v="2023-11-01T07:00:00"/>
    <d v="2023-11-01T07:00:00"/>
    <n v="750000"/>
    <n v="330000"/>
    <s v="EVENTO"/>
    <s v="cali limonar"/>
    <x v="0"/>
    <s v="Finalizada"/>
    <s v="FACTURA PENDIENTE EN PROGRAMACION DE PAGO"/>
    <b v="0"/>
    <n v="330000"/>
    <n v="1912819969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n v="420000"/>
    <m/>
    <n v="4800064962"/>
    <m/>
    <s v="29.08.2024"/>
    <m/>
    <m/>
    <m/>
    <m/>
    <m/>
    <m/>
    <m/>
    <d v="2024-10-31T00:00:00"/>
  </r>
  <r>
    <n v="805010659"/>
    <s v="AMANECER MEDICO S.A.S"/>
    <s v="ECAL"/>
    <n v="52914"/>
    <s v="ECAL52914"/>
    <s v="805010659_ECAL52914"/>
    <d v="2023-09-12T00:00:00"/>
    <d v="2023-09-12T00:00:00"/>
    <d v="2023-11-01T07:00:00"/>
    <d v="2023-11-01T07:00:00"/>
    <n v="715500"/>
    <n v="330000"/>
    <s v="EVENTO"/>
    <s v="cali limonar"/>
    <x v="0"/>
    <s v="Finalizada"/>
    <s v="FACTURA PENDIENTE EN PROGRAMACION DE PAGO"/>
    <b v="0"/>
    <n v="330000"/>
    <n v="1912819970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15500"/>
    <n v="385500"/>
    <m/>
    <n v="4800064962"/>
    <m/>
    <s v="29.08.2024"/>
    <m/>
    <m/>
    <m/>
    <m/>
    <m/>
    <m/>
    <m/>
    <d v="2024-10-31T00:00:00"/>
  </r>
  <r>
    <n v="805010659"/>
    <s v="AMANECER MEDICO S.A.S"/>
    <s v="ECAL"/>
    <n v="56286"/>
    <s v="ECAL56286"/>
    <s v="805010659_ECAL56286"/>
    <d v="2023-10-17T00:00:00"/>
    <d v="2023-10-17T00:00:00"/>
    <d v="2023-11-01T07:00:00"/>
    <d v="2023-11-01T07:00:00"/>
    <n v="750000"/>
    <n v="330000"/>
    <s v="EVENTO"/>
    <s v="cali limonar"/>
    <x v="0"/>
    <s v="Finalizada"/>
    <s v="FACTURA PENDIENTE EN PROGRAMACION DE PAGO"/>
    <b v="0"/>
    <n v="330000"/>
    <n v="1912819971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n v="420000"/>
    <m/>
    <n v="4800064962"/>
    <m/>
    <s v="29.08.2024"/>
    <m/>
    <m/>
    <m/>
    <m/>
    <m/>
    <m/>
    <m/>
    <d v="2024-10-31T00:00:00"/>
  </r>
  <r>
    <n v="805010659"/>
    <s v="AMANECER MEDICO S.A.S"/>
    <s v="ECAL"/>
    <n v="56331"/>
    <s v="ECAL56331"/>
    <s v="805010659_ECAL56331"/>
    <d v="2023-10-17T00:00:00"/>
    <d v="2023-10-17T00:00:00"/>
    <d v="2023-11-01T07:00:00"/>
    <d v="2023-11-01T07:00:00"/>
    <n v="750000"/>
    <n v="330000"/>
    <s v="EVENTO"/>
    <s v="cali limonar"/>
    <x v="0"/>
    <s v="Finalizada"/>
    <s v="FACTURA PENDIENTE EN PROGRAMACION DE PAGO"/>
    <b v="0"/>
    <n v="330000"/>
    <n v="1912819972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n v="420000"/>
    <m/>
    <n v="4800064962"/>
    <m/>
    <s v="29.08.2024"/>
    <m/>
    <m/>
    <m/>
    <m/>
    <m/>
    <m/>
    <m/>
    <d v="2024-10-31T00:00:00"/>
  </r>
  <r>
    <n v="805010659"/>
    <s v="AMANECER MEDICO S.A.S"/>
    <s v="ECAL"/>
    <n v="56332"/>
    <s v="ECAL56332"/>
    <s v="805010659_ECAL56332"/>
    <d v="2023-10-17T00:00:00"/>
    <d v="2023-10-17T00:00:00"/>
    <d v="2023-11-01T07:00:00"/>
    <d v="2023-11-01T07:00:00"/>
    <n v="750000"/>
    <n v="330000"/>
    <s v="EVENTO"/>
    <s v="cali limonar"/>
    <x v="0"/>
    <s v="Finalizada"/>
    <s v="FACTURA PENDIENTE EN PROGRAMACION DE PAGO"/>
    <b v="0"/>
    <n v="330000"/>
    <n v="1912819973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n v="420000"/>
    <m/>
    <n v="4800064962"/>
    <m/>
    <s v="29.08.2024"/>
    <m/>
    <m/>
    <m/>
    <m/>
    <m/>
    <m/>
    <m/>
    <d v="2024-10-31T00:00:00"/>
  </r>
  <r>
    <n v="805010659"/>
    <s v="AMANECER MEDICO S.A.S"/>
    <s v="ECAL"/>
    <n v="56381"/>
    <s v="ECAL56381"/>
    <s v="805010659_ECAL56381"/>
    <d v="2023-10-18T00:00:00"/>
    <d v="2023-10-18T00:00:00"/>
    <d v="2023-11-01T07:00:00"/>
    <d v="2023-11-01T07:00:00"/>
    <n v="1710810"/>
    <n v="67634"/>
    <s v="EVENTO"/>
    <s v="cali limonar"/>
    <x v="1"/>
    <s v="Finalizada"/>
    <s v="FACTURA CANCELADA"/>
    <b v="0"/>
    <n v="0"/>
    <m/>
    <m/>
    <m/>
    <n v="67634"/>
    <n v="0"/>
    <n v="0"/>
    <n v="0"/>
    <n v="0"/>
    <n v="0"/>
    <n v="0"/>
    <n v="0"/>
    <n v="0"/>
    <n v="1710810"/>
    <n v="1710810"/>
    <n v="0"/>
    <n v="0"/>
    <n v="0"/>
    <n v="0"/>
    <m/>
    <m/>
    <m/>
    <m/>
    <n v="1710810"/>
    <n v="330000"/>
    <n v="0"/>
    <n v="4800064962"/>
    <m/>
    <s v="29.08.2024"/>
    <m/>
    <n v="67633.899999999994"/>
    <m/>
    <n v="4800062610"/>
    <m/>
    <s v="31.01.2024"/>
    <m/>
    <d v="2024-10-31T00:00:00"/>
  </r>
  <r>
    <n v="805010659"/>
    <s v="AMANECER MEDICO S.A.S"/>
    <s v="ECAL"/>
    <n v="60778"/>
    <s v="ECAL60778"/>
    <s v="805010659_ECAL60778"/>
    <d v="2023-11-24T00:00:00"/>
    <d v="2023-11-24T00:00:00"/>
    <d v="2023-12-06T16:27:26"/>
    <d v="2023-12-06T16:27:26"/>
    <n v="750000"/>
    <n v="330000"/>
    <s v="EVENTO"/>
    <s v="cali limonar"/>
    <x v="0"/>
    <s v="Finalizada"/>
    <s v="FACTURA PENDIENTE EN PROGRAMACION DE PAGO"/>
    <b v="0"/>
    <n v="330000"/>
    <n v="1912819974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n v="420000"/>
    <m/>
    <n v="4800064962"/>
    <m/>
    <s v="29.08.2024"/>
    <m/>
    <m/>
    <m/>
    <m/>
    <m/>
    <m/>
    <m/>
    <d v="2024-10-31T00:00:00"/>
  </r>
  <r>
    <n v="805010659"/>
    <s v="AMANECER MEDICO S.A.S"/>
    <s v="ECAL"/>
    <n v="60797"/>
    <s v="ECAL60797"/>
    <s v="805010659_ECAL60797"/>
    <d v="2023-11-24T00:00:00"/>
    <d v="2023-11-24T00:00:00"/>
    <d v="2023-12-07T07:23:14"/>
    <d v="2023-12-07T07:23:14"/>
    <n v="1100000"/>
    <n v="330000"/>
    <s v="EVENTO"/>
    <s v="cali limonar"/>
    <x v="0"/>
    <s v="Finalizada"/>
    <s v="FACTURA PENDIENTE EN PROGRAMACION DE PAGO"/>
    <b v="0"/>
    <n v="330000"/>
    <n v="1912819975"/>
    <m/>
    <m/>
    <n v="0"/>
    <n v="0"/>
    <n v="0"/>
    <n v="0"/>
    <n v="0"/>
    <n v="0"/>
    <n v="330000"/>
    <n v="0"/>
    <n v="0"/>
    <n v="1100000"/>
    <n v="1100000"/>
    <n v="0"/>
    <n v="0"/>
    <n v="0"/>
    <n v="0"/>
    <m/>
    <m/>
    <m/>
    <m/>
    <n v="1100000"/>
    <n v="770000"/>
    <m/>
    <n v="4800064962"/>
    <m/>
    <s v="29.08.2024"/>
    <m/>
    <m/>
    <m/>
    <m/>
    <m/>
    <m/>
    <m/>
    <d v="2024-10-31T00:00:00"/>
  </r>
  <r>
    <n v="805010659"/>
    <s v="AMANECER MEDICO S.A.S"/>
    <s v="ECAL"/>
    <n v="60802"/>
    <s v="ECAL60802"/>
    <s v="805010659_ECAL60802"/>
    <d v="2023-11-24T00:00:00"/>
    <d v="2023-11-24T00:00:00"/>
    <d v="2023-12-07T07:35:00"/>
    <d v="2023-12-07T07:35:00"/>
    <n v="750000"/>
    <n v="330000"/>
    <s v="EVENTO"/>
    <s v="cali limonar"/>
    <x v="0"/>
    <s v="Finalizada"/>
    <s v="FACTURA PENDIENTE EN PROGRAMACION DE PAGO"/>
    <b v="0"/>
    <n v="330000"/>
    <n v="1912819976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60854"/>
    <s v="ECAL60854"/>
    <s v="805010659_ECAL60854"/>
    <d v="2023-11-24T00:00:00"/>
    <d v="2023-11-24T00:00:00"/>
    <d v="2024-03-13T10:20:45"/>
    <d v="2024-03-13T10:20:45"/>
    <n v="1316337"/>
    <n v="12146"/>
    <s v="EVENTO"/>
    <s v="cali limonar"/>
    <x v="1"/>
    <s v="Finalizada"/>
    <s v="FACTURA CANCELADA"/>
    <b v="0"/>
    <n v="0"/>
    <m/>
    <m/>
    <m/>
    <n v="12146"/>
    <n v="0"/>
    <n v="0"/>
    <n v="0"/>
    <n v="0"/>
    <n v="0"/>
    <n v="0"/>
    <n v="0"/>
    <n v="0"/>
    <n v="1316337"/>
    <n v="1316337"/>
    <n v="0"/>
    <n v="0"/>
    <n v="0"/>
    <n v="0"/>
    <m/>
    <m/>
    <m/>
    <m/>
    <n v="1304191"/>
    <n v="1304191"/>
    <n v="12146"/>
    <n v="4800064962"/>
    <m/>
    <s v="29.08.2024"/>
    <m/>
    <n v="0"/>
    <m/>
    <m/>
    <m/>
    <m/>
    <m/>
    <d v="2024-10-31T00:00:00"/>
  </r>
  <r>
    <n v="805010659"/>
    <s v="AMANECER MEDICO S.A.S"/>
    <s v="IMB"/>
    <n v="17613"/>
    <s v="IMB17613"/>
    <s v="805010659_IMB17613"/>
    <d v="2023-12-07T00:00:00"/>
    <d v="2023-12-07T00:00:00"/>
    <d v="2023-12-07T15:01:26"/>
    <d v="2023-12-07T15:01:26"/>
    <n v="34332000"/>
    <n v="34332000"/>
    <s v="EVENTO"/>
    <s v="cali imbanaco"/>
    <x v="7"/>
    <s v="Finalizada"/>
    <s v="FACTURA CANCELADA PARCIALMENTE - SALDO PENDIENTE EN PROGRAMACION DE PAGO"/>
    <b v="0"/>
    <n v="11382655"/>
    <n v="4800063188"/>
    <m/>
    <m/>
    <n v="22949345"/>
    <n v="0"/>
    <n v="0"/>
    <n v="0"/>
    <n v="0"/>
    <n v="0"/>
    <n v="11382655"/>
    <n v="0"/>
    <n v="0"/>
    <n v="34332000"/>
    <n v="34332000"/>
    <n v="0"/>
    <n v="0"/>
    <n v="0"/>
    <n v="0"/>
    <m/>
    <m/>
    <m/>
    <m/>
    <n v="33473700"/>
    <n v="10391045"/>
    <n v="858300"/>
    <n v="4800063188"/>
    <m/>
    <s v="31.03.2024"/>
    <m/>
    <n v="11700000"/>
    <m/>
    <n v="4800063188"/>
    <m/>
    <s v="31.03.2024"/>
    <m/>
    <d v="2024-10-31T00:00:00"/>
  </r>
  <r>
    <n v="805010659"/>
    <s v="AMANECER MEDICO S.A.S"/>
    <s v="ECAL"/>
    <n v="62781"/>
    <s v="ECAL62781"/>
    <s v="805010659_ECAL62781"/>
    <d v="2023-12-09T00:00:00"/>
    <d v="2023-12-09T00:00:00"/>
    <d v="2023-12-12T11:33:54"/>
    <d v="2023-12-12T11:33:54"/>
    <n v="750000"/>
    <n v="330000"/>
    <s v="EVENTO"/>
    <s v="cali limonar"/>
    <x v="0"/>
    <s v="Finalizada"/>
    <s v="FACTURA PENDIENTE EN PROGRAMACION DE PAGO"/>
    <b v="0"/>
    <n v="330000"/>
    <n v="1912819977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62783"/>
    <s v="ECAL62783"/>
    <s v="805010659_ECAL62783"/>
    <d v="2023-12-09T00:00:00"/>
    <d v="2023-12-09T00:00:00"/>
    <d v="2023-12-12T11:37:39"/>
    <d v="2023-12-12T11:37:39"/>
    <n v="198195"/>
    <n v="8946"/>
    <s v="EVENTO"/>
    <s v="cali limonar"/>
    <x v="1"/>
    <s v="Finalizada"/>
    <s v="FACTURA CANCELADA"/>
    <b v="0"/>
    <n v="0"/>
    <m/>
    <m/>
    <m/>
    <n v="8946"/>
    <n v="0"/>
    <n v="0"/>
    <n v="0"/>
    <n v="0"/>
    <n v="0"/>
    <n v="0"/>
    <n v="0"/>
    <n v="0"/>
    <n v="223646"/>
    <n v="223646"/>
    <n v="0"/>
    <n v="0"/>
    <n v="0"/>
    <n v="0"/>
    <m/>
    <m/>
    <m/>
    <m/>
    <n v="189249"/>
    <n v="189249"/>
    <n v="8946"/>
    <n v="4800064962"/>
    <m/>
    <s v="29.08.2024"/>
    <m/>
    <n v="0"/>
    <m/>
    <m/>
    <m/>
    <m/>
    <m/>
    <d v="2024-10-31T00:00:00"/>
  </r>
  <r>
    <n v="805010659"/>
    <s v="AMANECER MEDICO S.A.S"/>
    <s v="ECAL"/>
    <n v="62790"/>
    <s v="ECAL62790"/>
    <s v="805010659_ECAL62790"/>
    <d v="2023-12-09T00:00:00"/>
    <d v="2023-12-09T00:00:00"/>
    <d v="2023-12-12T11:49:36"/>
    <d v="2023-12-12T11:49:36"/>
    <n v="1100000"/>
    <n v="330000"/>
    <s v="EVENTO"/>
    <s v="cali limonar"/>
    <x v="0"/>
    <s v="Finalizada"/>
    <s v="FACTURA PENDIENTE EN PROGRAMACION DE PAGO"/>
    <b v="0"/>
    <n v="330000"/>
    <n v="1912819978"/>
    <m/>
    <m/>
    <n v="0"/>
    <n v="0"/>
    <n v="0"/>
    <n v="0"/>
    <n v="0"/>
    <n v="0"/>
    <n v="330000"/>
    <n v="0"/>
    <n v="0"/>
    <n v="1100000"/>
    <n v="1100000"/>
    <n v="0"/>
    <n v="0"/>
    <n v="0"/>
    <n v="0"/>
    <m/>
    <m/>
    <m/>
    <m/>
    <n v="1100000"/>
    <m/>
    <m/>
    <m/>
    <m/>
    <m/>
    <m/>
    <m/>
    <m/>
    <m/>
    <m/>
    <m/>
    <m/>
    <d v="2024-10-31T00:00:00"/>
  </r>
  <r>
    <n v="805010659"/>
    <s v="AMANECER MEDICO S.A.S"/>
    <s v="ECAL"/>
    <n v="62792"/>
    <s v="ECAL62792"/>
    <s v="805010659_ECAL62792"/>
    <d v="2023-12-09T00:00:00"/>
    <d v="2023-12-09T00:00:00"/>
    <d v="2023-12-12T11:52:36"/>
    <d v="2023-12-12T11:52:36"/>
    <n v="750000"/>
    <n v="330000"/>
    <s v="EVENTO"/>
    <s v="cali limonar"/>
    <x v="0"/>
    <s v="Finalizada"/>
    <s v="FACTURA PENDIENTE EN PROGRAMACION DE PAGO"/>
    <b v="0"/>
    <n v="330000"/>
    <n v="1912819979"/>
    <m/>
    <m/>
    <n v="0"/>
    <n v="0"/>
    <n v="0"/>
    <n v="0"/>
    <n v="0"/>
    <n v="0"/>
    <n v="330000"/>
    <n v="0"/>
    <n v="0"/>
    <n v="750000"/>
    <n v="750000"/>
    <n v="0"/>
    <n v="0"/>
    <n v="0"/>
    <n v="0"/>
    <m/>
    <m/>
    <m/>
    <m/>
    <n v="750000"/>
    <m/>
    <m/>
    <m/>
    <m/>
    <m/>
    <m/>
    <m/>
    <m/>
    <m/>
    <m/>
    <m/>
    <m/>
    <d v="2024-10-31T00:00:00"/>
  </r>
  <r>
    <n v="805010659"/>
    <s v="AMANECER MEDICO S.A.S"/>
    <s v="ECAL"/>
    <n v="62794"/>
    <s v="ECAL62794"/>
    <s v="805010659_ECAL62794"/>
    <d v="2023-12-09T00:00:00"/>
    <d v="2023-12-09T00:00:00"/>
    <d v="2024-08-01T07:00:00"/>
    <d v="2024-08-01T07:00:00"/>
    <n v="399804"/>
    <n v="399804"/>
    <s v="EVENTO"/>
    <s v="cali limonar"/>
    <x v="0"/>
    <s v="Finalizada"/>
    <s v="FACTURA PENDIENTE EN PROGRAMACION DE PAGO"/>
    <b v="0"/>
    <n v="399804"/>
    <n v="1222498159"/>
    <m/>
    <m/>
    <n v="0"/>
    <n v="0"/>
    <n v="0"/>
    <n v="0"/>
    <n v="0"/>
    <n v="0"/>
    <n v="399804"/>
    <n v="0"/>
    <n v="0"/>
    <n v="399804"/>
    <n v="399804"/>
    <n v="0"/>
    <n v="0"/>
    <n v="0"/>
    <n v="0"/>
    <m/>
    <m/>
    <m/>
    <m/>
    <n v="399804"/>
    <m/>
    <m/>
    <m/>
    <m/>
    <m/>
    <m/>
    <m/>
    <m/>
    <m/>
    <m/>
    <m/>
    <m/>
    <d v="2024-10-31T00:00:00"/>
  </r>
  <r>
    <n v="805010659"/>
    <s v="AMANECER MEDICO S.A.S"/>
    <s v="ECAL"/>
    <n v="62804"/>
    <s v="ECAL62804"/>
    <s v="805010659_ECAL62804"/>
    <d v="2023-12-09T00:00:00"/>
    <d v="2023-12-09T00:00:00"/>
    <d v="2024-08-01T07:00:00"/>
    <d v="2024-08-01T07:00:00"/>
    <n v="1566907"/>
    <n v="1566907"/>
    <s v="EVENTO"/>
    <s v="cali limonar"/>
    <x v="0"/>
    <s v="Finalizada"/>
    <s v="FACTURA PENDIENTE EN PROGRAMACION DE PAGO"/>
    <b v="0"/>
    <n v="1512905"/>
    <n v="1222498213"/>
    <m/>
    <m/>
    <n v="0"/>
    <n v="0"/>
    <n v="0"/>
    <n v="0"/>
    <n v="0"/>
    <n v="0"/>
    <n v="1566907"/>
    <n v="0"/>
    <n v="0"/>
    <n v="1566907"/>
    <n v="1566907"/>
    <n v="0"/>
    <n v="0"/>
    <n v="0"/>
    <n v="0"/>
    <m/>
    <m/>
    <m/>
    <m/>
    <n v="1527735"/>
    <m/>
    <m/>
    <m/>
    <m/>
    <m/>
    <m/>
    <m/>
    <m/>
    <m/>
    <m/>
    <m/>
    <m/>
    <d v="2024-10-31T00:00:00"/>
  </r>
  <r>
    <n v="805010659"/>
    <s v="AMANECER MEDICO S.A.S"/>
    <s v="ECAL"/>
    <n v="64469"/>
    <s v="ECAL64469"/>
    <s v="805010659_ECAL64469"/>
    <d v="2023-12-19T00:00:00"/>
    <d v="2023-12-19T00:00:00"/>
    <d v="2024-01-02T07:00:00"/>
    <d v="2024-01-02T07:00:00"/>
    <n v="54407"/>
    <n v="54407"/>
    <s v="EVENTO"/>
    <s v="cali limonar"/>
    <x v="3"/>
    <s v="Devuelta"/>
    <s v="FACTURA DEVUELTA"/>
    <b v="0"/>
    <n v="0"/>
    <m/>
    <m/>
    <m/>
    <n v="0"/>
    <n v="54407"/>
    <n v="0"/>
    <n v="0"/>
    <n v="0"/>
    <n v="0"/>
    <n v="0"/>
    <n v="0"/>
    <n v="0"/>
    <n v="0"/>
    <n v="0"/>
    <n v="0"/>
    <n v="0"/>
    <n v="54406.8"/>
    <n v="0"/>
    <s v="Se realiza DEVOLUCION de la factura No.ECAL64469 factura ya presentada por parte de la IPS."/>
    <s v="FACTURACION"/>
    <s v="Insumos, oxígeno y arrendamiento de equipos de uso ambulatorio"/>
    <s v="Ambulatorio"/>
    <n v="0"/>
    <m/>
    <m/>
    <m/>
    <m/>
    <m/>
    <m/>
    <m/>
    <m/>
    <m/>
    <m/>
    <m/>
    <m/>
    <d v="2024-10-31T00:00:00"/>
  </r>
  <r>
    <n v="805010659"/>
    <s v="AMANECER MEDICO S.A.S"/>
    <s v="ECAL"/>
    <n v="66069"/>
    <s v="ECAL66069"/>
    <s v="805010659_ECAL66069"/>
    <d v="2024-01-06T00:00:00"/>
    <d v="2024-01-06T00:00:00"/>
    <d v="2024-01-09T15:38:40"/>
    <d v="2024-01-09T15:38:40"/>
    <n v="220778"/>
    <n v="8946"/>
    <s v="EVENTO"/>
    <s v="cali limonar"/>
    <x v="1"/>
    <s v="Finalizada"/>
    <s v="FACTURA CANCELADA"/>
    <b v="0"/>
    <n v="0"/>
    <m/>
    <m/>
    <m/>
    <n v="8946"/>
    <n v="0"/>
    <n v="0"/>
    <n v="0"/>
    <n v="0"/>
    <n v="0"/>
    <n v="0"/>
    <n v="0"/>
    <n v="0"/>
    <n v="223646"/>
    <n v="223646"/>
    <n v="0"/>
    <n v="0"/>
    <n v="0"/>
    <n v="0"/>
    <m/>
    <m/>
    <m/>
    <m/>
    <n v="211832"/>
    <n v="211832"/>
    <n v="8946"/>
    <n v="4800064962"/>
    <m/>
    <s v="29.08.2024"/>
    <m/>
    <n v="0"/>
    <m/>
    <m/>
    <m/>
    <m/>
    <m/>
    <d v="2024-10-31T00:00:00"/>
  </r>
  <r>
    <n v="805010659"/>
    <s v="AMANECER MEDICO S.A.S"/>
    <s v="ECAL"/>
    <n v="66269"/>
    <s v="ECAL66269"/>
    <s v="805010659_ECAL66269"/>
    <d v="2024-01-09T00:00:00"/>
    <d v="2024-01-09T00:00:00"/>
    <d v="2024-01-09T16:38:17"/>
    <d v="2024-01-09T16:38:17"/>
    <n v="1566907"/>
    <n v="433250"/>
    <s v="EVENTO"/>
    <s v="cali limonar"/>
    <x v="8"/>
    <s v="Finalizada"/>
    <s v="FACTURA PENDIENTE EN PROGRAMACION DE PAGO"/>
    <b v="0"/>
    <n v="0"/>
    <m/>
    <m/>
    <m/>
    <n v="0"/>
    <n v="0"/>
    <n v="0"/>
    <n v="0"/>
    <n v="0"/>
    <n v="393000"/>
    <n v="40250"/>
    <n v="0"/>
    <n v="0"/>
    <n v="1566907"/>
    <n v="1566907"/>
    <n v="0"/>
    <n v="0"/>
    <n v="0"/>
    <n v="393000"/>
    <m/>
    <m/>
    <m/>
    <m/>
    <n v="1133657"/>
    <n v="1133657"/>
    <m/>
    <n v="4800064962"/>
    <m/>
    <s v="29.08.2024"/>
    <m/>
    <m/>
    <m/>
    <m/>
    <m/>
    <m/>
    <m/>
    <d v="2024-10-31T00:00:00"/>
  </r>
  <r>
    <n v="805010659"/>
    <s v="AMANECER MEDICO S.A.S"/>
    <s v="ECAL"/>
    <n v="66282"/>
    <s v="ECAL66282"/>
    <s v="805010659_ECAL66282"/>
    <d v="2024-01-09T00:00:00"/>
    <d v="2024-01-09T00:00:00"/>
    <d v="2024-01-09T16:41:12"/>
    <d v="2024-01-09T16:41:12"/>
    <n v="1348823"/>
    <n v="50075"/>
    <s v="EVENTO"/>
    <s v="cali limonar"/>
    <x v="1"/>
    <s v="Finalizada"/>
    <s v="FACTURA CANCELADA"/>
    <b v="0"/>
    <n v="0"/>
    <m/>
    <m/>
    <m/>
    <n v="50075"/>
    <n v="0"/>
    <n v="0"/>
    <n v="0"/>
    <n v="0"/>
    <n v="0"/>
    <n v="0"/>
    <n v="0"/>
    <n v="0"/>
    <n v="1348823"/>
    <n v="1348823"/>
    <n v="0"/>
    <n v="0"/>
    <n v="0"/>
    <n v="0"/>
    <m/>
    <m/>
    <m/>
    <m/>
    <n v="1298748"/>
    <n v="915573"/>
    <n v="433250"/>
    <n v="4800064962"/>
    <m/>
    <s v="29.08.2024"/>
    <m/>
    <n v="0"/>
    <m/>
    <m/>
    <m/>
    <m/>
    <m/>
    <d v="2024-10-31T00:00:00"/>
  </r>
  <r>
    <n v="805010659"/>
    <s v="AMANECER MEDICO S.A.S"/>
    <s v="ECAL"/>
    <n v="66666"/>
    <s v="ECAL66666"/>
    <s v="805010659_ECAL66666"/>
    <d v="2024-01-11T00:00:00"/>
    <d v="2024-01-11T00:00:00"/>
    <d v="2024-08-02T14:20:18"/>
    <d v="2024-08-02T14:20:18"/>
    <n v="65009"/>
    <n v="65009"/>
    <s v="EVENTO"/>
    <s v="cali limonar"/>
    <x v="1"/>
    <s v="Finalizada"/>
    <s v="FACTURA PENDIENTE EN PROGRAMACION DE PAGO"/>
    <b v="0"/>
    <n v="0"/>
    <m/>
    <m/>
    <m/>
    <n v="65009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5009"/>
    <m/>
    <n v="4800065825"/>
    <m/>
    <s v="31.10.2024"/>
    <m/>
    <m/>
    <m/>
    <m/>
    <m/>
    <m/>
    <m/>
    <d v="2024-10-31T00:00:00"/>
  </r>
  <r>
    <n v="805010659"/>
    <s v="AMANECER MEDICO S.A.S"/>
    <s v="ECAL"/>
    <n v="66673"/>
    <s v="ECAL66673"/>
    <s v="805010659_ECAL66673"/>
    <d v="2024-01-11T00:00:00"/>
    <d v="2024-01-11T00:00:00"/>
    <d v="2024-08-02T14:32:52"/>
    <d v="2024-12-02T07:00:00"/>
    <n v="57533"/>
    <n v="5753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57533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66675"/>
    <s v="ECAL66675"/>
    <s v="805010659_ECAL66675"/>
    <d v="2024-01-11T00:00:00"/>
    <d v="2024-01-11T00:00:00"/>
    <d v="2024-08-02T14:53:04"/>
    <d v="2024-12-02T07:00:00"/>
    <n v="57533"/>
    <n v="57533"/>
    <s v="EVENTO"/>
    <s v="cali limonar"/>
    <x v="5"/>
    <s v="Para auditoria de pertinencia"/>
    <s v="FACTURA DEVUELTA"/>
    <b v="0"/>
    <n v="0"/>
    <m/>
    <m/>
    <m/>
    <n v="0"/>
    <n v="0"/>
    <n v="0"/>
    <n v="0"/>
    <n v="0"/>
    <n v="0"/>
    <n v="0"/>
    <n v="57533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71611"/>
    <s v="ECAL71611"/>
    <s v="805010659_ECAL71611"/>
    <d v="2024-02-15T00:00:00"/>
    <d v="2024-02-15T00:00:00"/>
    <d v="2024-03-01T07:00:00"/>
    <d v="2024-03-01T07:00:00"/>
    <n v="350000"/>
    <n v="40250"/>
    <s v="EVENTO"/>
    <s v="cali limonar"/>
    <x v="1"/>
    <s v="Finalizada"/>
    <s v="FACTURA CANCELADA"/>
    <b v="0"/>
    <n v="0"/>
    <m/>
    <m/>
    <m/>
    <n v="40250"/>
    <n v="0"/>
    <n v="0"/>
    <n v="0"/>
    <n v="0"/>
    <n v="0"/>
    <n v="0"/>
    <n v="0"/>
    <n v="0"/>
    <n v="350000"/>
    <n v="350000"/>
    <n v="0"/>
    <n v="0"/>
    <n v="0"/>
    <n v="0"/>
    <m/>
    <m/>
    <m/>
    <m/>
    <n v="309750"/>
    <n v="309750"/>
    <n v="40250"/>
    <n v="4800064962"/>
    <m/>
    <s v="29.08.2024"/>
    <m/>
    <n v="0"/>
    <m/>
    <m/>
    <m/>
    <m/>
    <m/>
    <d v="2024-10-31T00:00:00"/>
  </r>
  <r>
    <n v="805010659"/>
    <s v="AMANECER MEDICO S.A.S"/>
    <s v="ECAL"/>
    <n v="71615"/>
    <s v="ECAL71615"/>
    <s v="805010659_ECAL71615"/>
    <d v="2024-02-15T00:00:00"/>
    <d v="2024-02-15T00:00:00"/>
    <d v="2024-03-01T07:00:00"/>
    <d v="2024-03-01T07:00:00"/>
    <n v="46770"/>
    <n v="25281"/>
    <s v="EVENTO"/>
    <s v="cali limonar"/>
    <x v="0"/>
    <s v="Finalizada"/>
    <s v="FACTURA PENDIENTE EN PROGRAMACION DE PAGO"/>
    <b v="0"/>
    <n v="25281"/>
    <n v="1222418885"/>
    <m/>
    <m/>
    <n v="0"/>
    <n v="0"/>
    <n v="0"/>
    <n v="0"/>
    <n v="0"/>
    <n v="0"/>
    <n v="25281"/>
    <n v="0"/>
    <n v="0"/>
    <n v="46770"/>
    <n v="46770"/>
    <n v="18708"/>
    <n v="0"/>
    <n v="0"/>
    <n v="0"/>
    <m/>
    <m/>
    <m/>
    <m/>
    <n v="28062"/>
    <n v="2781"/>
    <n v="0"/>
    <n v="4800064962"/>
    <m/>
    <s v="29.08.2024"/>
    <m/>
    <m/>
    <m/>
    <m/>
    <m/>
    <m/>
    <m/>
    <d v="2024-10-31T00:00:00"/>
  </r>
  <r>
    <n v="805010659"/>
    <s v="AMANECER MEDICO S.A.S"/>
    <s v="ECAL"/>
    <n v="71616"/>
    <s v="ECAL71616"/>
    <s v="805010659_ECAL71616"/>
    <d v="2024-02-15T00:00:00"/>
    <d v="2024-02-15T00:00:00"/>
    <d v="2024-03-01T07:00:00"/>
    <d v="2024-03-01T07:00:00"/>
    <n v="46770"/>
    <n v="25281"/>
    <s v="EVENTO"/>
    <s v="cali limonar"/>
    <x v="0"/>
    <s v="Finalizada"/>
    <s v="FACTURA PENDIENTE EN PROGRAMACION DE PAGO"/>
    <b v="0"/>
    <n v="25281"/>
    <n v="1222418884"/>
    <m/>
    <m/>
    <n v="0"/>
    <n v="0"/>
    <n v="0"/>
    <n v="0"/>
    <n v="0"/>
    <n v="0"/>
    <n v="25281"/>
    <n v="0"/>
    <n v="0"/>
    <n v="46770"/>
    <n v="46770"/>
    <n v="18708"/>
    <n v="0"/>
    <n v="0"/>
    <n v="0"/>
    <m/>
    <m/>
    <m/>
    <m/>
    <n v="28062"/>
    <n v="2781"/>
    <m/>
    <n v="4800064962"/>
    <m/>
    <s v="29.08.2024"/>
    <m/>
    <m/>
    <m/>
    <m/>
    <m/>
    <m/>
    <m/>
    <d v="2024-10-31T00:00:00"/>
  </r>
  <r>
    <n v="805010659"/>
    <s v="AMANECER MEDICO S.A.S"/>
    <s v="ECAL"/>
    <n v="71625"/>
    <s v="ECAL71625"/>
    <s v="805010659_ECAL71625"/>
    <d v="2024-02-15T00:00:00"/>
    <d v="2024-02-15T00:00:00"/>
    <d v="2024-03-01T07:00:00"/>
    <d v="2024-03-01T07:00:00"/>
    <n v="394126"/>
    <n v="12974"/>
    <s v="EVENTO"/>
    <s v="cali limonar"/>
    <x v="4"/>
    <s v="Finalizada"/>
    <s v="GLOSA ACEPTADA POR LA IPS"/>
    <b v="0"/>
    <n v="0"/>
    <m/>
    <m/>
    <m/>
    <n v="0"/>
    <n v="0"/>
    <n v="0"/>
    <n v="12974"/>
    <n v="0"/>
    <n v="0"/>
    <n v="0"/>
    <n v="0"/>
    <n v="0"/>
    <n v="443782"/>
    <n v="443782"/>
    <n v="12974"/>
    <n v="0"/>
    <n v="0"/>
    <n v="0"/>
    <m/>
    <m/>
    <m/>
    <m/>
    <n v="381152"/>
    <n v="381152"/>
    <n v="0"/>
    <n v="4800064962"/>
    <m/>
    <s v="29.08.2024"/>
    <m/>
    <m/>
    <m/>
    <m/>
    <m/>
    <m/>
    <m/>
    <d v="2024-10-31T00:00:00"/>
  </r>
  <r>
    <n v="805010659"/>
    <s v="AMANECER MEDICO S.A.S"/>
    <s v="ECAL"/>
    <n v="71626"/>
    <s v="ECAL71626"/>
    <s v="805010659_ECAL71626"/>
    <d v="2024-02-15T00:00:00"/>
    <d v="2024-02-15T00:00:00"/>
    <d v="2024-03-01T07:00:00"/>
    <d v="2024-03-01T07:00:00"/>
    <n v="93726"/>
    <n v="3950"/>
    <s v="EVENTO"/>
    <s v="cali limonar"/>
    <x v="0"/>
    <s v="Finalizada"/>
    <s v="FACTURA PENDIENTE EN PROGRAMACION DE PAGO"/>
    <b v="0"/>
    <n v="3950.1"/>
    <n v="4800064962"/>
    <m/>
    <m/>
    <n v="0"/>
    <n v="0"/>
    <n v="0"/>
    <n v="0"/>
    <n v="0"/>
    <n v="0"/>
    <n v="3950"/>
    <n v="0"/>
    <n v="0"/>
    <n v="93726"/>
    <n v="93726"/>
    <n v="0"/>
    <n v="0"/>
    <n v="0"/>
    <n v="0"/>
    <m/>
    <m/>
    <m/>
    <m/>
    <n v="93726"/>
    <n v="84481"/>
    <n v="54112500"/>
    <n v="4800064962"/>
    <m/>
    <s v="29.08.2024"/>
    <m/>
    <m/>
    <m/>
    <m/>
    <m/>
    <m/>
    <m/>
    <d v="2024-10-31T00:00:00"/>
  </r>
  <r>
    <n v="805010659"/>
    <s v="AMANECER MEDICO S.A.S"/>
    <s v="ECAL"/>
    <n v="71642"/>
    <s v="ECAL71642"/>
    <s v="805010659_ECAL71642"/>
    <d v="2024-02-15T00:00:00"/>
    <d v="2024-02-15T00:00:00"/>
    <d v="2024-03-01T07:00:00"/>
    <d v="2024-03-01T07:00:00"/>
    <n v="43863"/>
    <n v="22374"/>
    <s v="EVENTO"/>
    <s v="cali limonar"/>
    <x v="0"/>
    <s v="Finalizada"/>
    <s v="FACTURA PENDIENTE EN PROGRAMACION DE PAGO"/>
    <b v="0"/>
    <n v="22374"/>
    <n v="1222418886"/>
    <m/>
    <m/>
    <n v="0"/>
    <n v="0"/>
    <n v="0"/>
    <n v="0"/>
    <n v="0"/>
    <n v="0"/>
    <n v="22374"/>
    <n v="0"/>
    <n v="0"/>
    <n v="46770"/>
    <n v="46770"/>
    <n v="18708"/>
    <n v="0"/>
    <n v="0"/>
    <n v="0"/>
    <m/>
    <m/>
    <m/>
    <m/>
    <n v="25155"/>
    <n v="2781"/>
    <m/>
    <n v="4800064962"/>
    <m/>
    <s v="29.08.2024"/>
    <m/>
    <m/>
    <m/>
    <m/>
    <m/>
    <m/>
    <m/>
    <d v="2024-10-31T00:00:00"/>
  </r>
  <r>
    <n v="805010659"/>
    <s v="AMANECER MEDICO S.A.S"/>
    <s v="ECAL"/>
    <n v="71685"/>
    <s v="ECAL71685"/>
    <s v="805010659_ECAL71685"/>
    <d v="2024-02-16T00:00:00"/>
    <d v="2024-02-16T00:00:00"/>
    <d v="2024-03-01T07:00:00"/>
    <d v="2024-03-01T07:00:00"/>
    <n v="84483"/>
    <n v="84483"/>
    <s v="EVENTO"/>
    <s v="cali limonar"/>
    <x v="0"/>
    <s v="Finalizada"/>
    <s v="FACTURA PENDIENTE EN PROGRAMACION DE PAGO"/>
    <b v="0"/>
    <n v="84483"/>
    <n v="1222420205"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71686"/>
    <s v="ECAL71686"/>
    <s v="805010659_ECAL71686"/>
    <d v="2024-02-16T00:00:00"/>
    <d v="2024-02-16T00:00:00"/>
    <d v="2024-03-01T07:00:00"/>
    <d v="2024-03-01T07:00:00"/>
    <n v="84483"/>
    <n v="84483"/>
    <s v="EVENTO"/>
    <s v="cali limonar"/>
    <x v="0"/>
    <s v="Finalizada"/>
    <s v="FACTURA PENDIENTE EN PROGRAMACION DE PAGO"/>
    <b v="0"/>
    <n v="84483"/>
    <n v="1222420204"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71690"/>
    <s v="ECAL71690"/>
    <s v="805010659_ECAL71690"/>
    <d v="2024-02-16T00:00:00"/>
    <d v="2024-02-16T00:00:00"/>
    <d v="2024-03-01T07:00:00"/>
    <d v="2024-03-01T07:00:00"/>
    <n v="84483"/>
    <n v="84483"/>
    <s v="EVENTO"/>
    <s v="cali limonar"/>
    <x v="0"/>
    <s v="Finalizada"/>
    <s v="FACTURA PENDIENTE EN PROGRAMACION DE PAGO"/>
    <b v="0"/>
    <n v="84483"/>
    <n v="1222420206"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71691"/>
    <s v="ECAL71691"/>
    <s v="805010659_ECAL71691"/>
    <d v="2024-02-16T00:00:00"/>
    <d v="2024-02-16T00:00:00"/>
    <d v="2024-03-01T07:00:00"/>
    <d v="2024-03-01T07:00:00"/>
    <n v="84483"/>
    <n v="84483"/>
    <s v="EVENTO"/>
    <s v="cali limonar"/>
    <x v="0"/>
    <s v="Finalizada"/>
    <s v="FACTURA PENDIENTE EN PROGRAMACION DE PAGO"/>
    <b v="0"/>
    <n v="84483"/>
    <n v="1222418860"/>
    <m/>
    <m/>
    <n v="0"/>
    <n v="0"/>
    <n v="0"/>
    <n v="0"/>
    <n v="0"/>
    <n v="0"/>
    <n v="84483"/>
    <n v="0"/>
    <n v="0"/>
    <n v="84483"/>
    <n v="84483"/>
    <n v="0"/>
    <n v="0"/>
    <n v="0"/>
    <n v="0"/>
    <m/>
    <m/>
    <m/>
    <m/>
    <n v="84483"/>
    <m/>
    <m/>
    <m/>
    <m/>
    <m/>
    <m/>
    <m/>
    <m/>
    <m/>
    <m/>
    <m/>
    <m/>
    <d v="2024-10-31T00:00:00"/>
  </r>
  <r>
    <n v="805010659"/>
    <s v="AMANECER MEDICO S.A.S"/>
    <s v="ECAL"/>
    <n v="74161"/>
    <s v="ECAL74161"/>
    <s v="805010659_ECAL74161"/>
    <d v="2024-03-14T00:00:00"/>
    <d v="2024-03-14T00:00:00"/>
    <d v="2024-03-15T14:55:32"/>
    <d v="2024-03-15T14:55:32"/>
    <n v="266182"/>
    <n v="266182"/>
    <s v="EVENTO"/>
    <s v="cali limonar"/>
    <x v="0"/>
    <s v="Finalizada"/>
    <s v="FACTURA PENDIENTE EN PROGRAMACION DE PAGO"/>
    <b v="0"/>
    <n v="266182"/>
    <n v="1222423251"/>
    <m/>
    <m/>
    <n v="0"/>
    <n v="0"/>
    <n v="0"/>
    <n v="0"/>
    <n v="0"/>
    <n v="0"/>
    <n v="266182"/>
    <n v="0"/>
    <n v="0"/>
    <n v="266182"/>
    <n v="266182"/>
    <n v="0"/>
    <n v="0"/>
    <n v="0"/>
    <n v="0"/>
    <m/>
    <m/>
    <m/>
    <m/>
    <n v="266182"/>
    <m/>
    <m/>
    <m/>
    <m/>
    <m/>
    <m/>
    <m/>
    <m/>
    <m/>
    <m/>
    <m/>
    <m/>
    <d v="2024-10-31T00:00:00"/>
  </r>
  <r>
    <n v="805010659"/>
    <s v="AMANECER MEDICO S.A.S"/>
    <s v="ECAL"/>
    <n v="74163"/>
    <s v="ECAL74163"/>
    <s v="805010659_ECAL74163"/>
    <d v="2024-03-14T00:00:00"/>
    <d v="2024-03-14T00:00:00"/>
    <d v="2024-03-15T14:56:27"/>
    <d v="2024-03-15T14:56:27"/>
    <n v="309750"/>
    <n v="309750"/>
    <s v="EVENTO"/>
    <s v="cali limonar"/>
    <x v="0"/>
    <s v="Finalizada"/>
    <s v="FACTURA PENDIENTE EN PROGRAMACION DE PAGO"/>
    <b v="0"/>
    <n v="309750"/>
    <n v="1222426735"/>
    <m/>
    <m/>
    <n v="0"/>
    <n v="0"/>
    <n v="0"/>
    <n v="0"/>
    <n v="0"/>
    <n v="0"/>
    <n v="309750"/>
    <n v="0"/>
    <n v="0"/>
    <n v="350000"/>
    <n v="350000"/>
    <n v="0"/>
    <n v="0"/>
    <n v="0"/>
    <n v="0"/>
    <m/>
    <m/>
    <m/>
    <m/>
    <n v="309750"/>
    <m/>
    <m/>
    <m/>
    <m/>
    <m/>
    <m/>
    <m/>
    <m/>
    <m/>
    <m/>
    <m/>
    <m/>
    <d v="2024-10-31T00:00:00"/>
  </r>
  <r>
    <n v="805010659"/>
    <s v="AMANECER MEDICO S.A.S"/>
    <s v="ECAL"/>
    <n v="74164"/>
    <s v="ECAL74164"/>
    <s v="805010659_ECAL74164"/>
    <d v="2024-03-14T00:00:00"/>
    <d v="2024-03-14T00:00:00"/>
    <d v="2024-03-15T14:57:32"/>
    <d v="2024-03-15T14:57:32"/>
    <n v="248247"/>
    <n v="229539"/>
    <s v="EVENTO"/>
    <s v="cali limonar"/>
    <x v="0"/>
    <s v="Finalizada"/>
    <s v="FACTURA PENDIENTE EN PROGRAMACION DE PAGO"/>
    <b v="0"/>
    <n v="229539"/>
    <n v="1222423249"/>
    <m/>
    <m/>
    <n v="0"/>
    <n v="0"/>
    <n v="0"/>
    <n v="0"/>
    <n v="0"/>
    <n v="0"/>
    <n v="229539"/>
    <n v="0"/>
    <n v="0"/>
    <n v="248247"/>
    <n v="248247"/>
    <n v="18708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74165"/>
    <s v="ECAL74165"/>
    <s v="805010659_ECAL74165"/>
    <d v="2024-03-14T00:00:00"/>
    <d v="2024-03-14T00:00:00"/>
    <d v="2024-03-15T14:58:41"/>
    <d v="2024-03-15T14:58:41"/>
    <n v="46770"/>
    <n v="28062"/>
    <s v="EVENTO"/>
    <s v="cali limonar"/>
    <x v="0"/>
    <s v="Finalizada"/>
    <s v="FACTURA PENDIENTE EN PROGRAMACION DE PAGO"/>
    <b v="0"/>
    <n v="28062"/>
    <n v="1222422775"/>
    <m/>
    <m/>
    <n v="0"/>
    <n v="0"/>
    <n v="0"/>
    <n v="0"/>
    <n v="0"/>
    <n v="0"/>
    <n v="28062"/>
    <n v="0"/>
    <n v="0"/>
    <n v="46770"/>
    <n v="46770"/>
    <n v="18708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74166"/>
    <s v="ECAL74166"/>
    <s v="805010659_ECAL74166"/>
    <d v="2024-03-14T00:00:00"/>
    <d v="2024-03-14T00:00:00"/>
    <d v="2024-03-15T15:00:23"/>
    <d v="2024-03-15T15:00:23"/>
    <n v="46770"/>
    <n v="28062"/>
    <s v="EVENTO"/>
    <s v="cali limonar"/>
    <x v="0"/>
    <s v="Finalizada"/>
    <s v="FACTURA PENDIENTE EN PROGRAMACION DE PAGO"/>
    <b v="0"/>
    <n v="28062"/>
    <n v="1222422774"/>
    <m/>
    <m/>
    <n v="0"/>
    <n v="0"/>
    <n v="0"/>
    <n v="0"/>
    <n v="0"/>
    <n v="0"/>
    <n v="28062"/>
    <n v="0"/>
    <n v="0"/>
    <n v="46770"/>
    <n v="46770"/>
    <n v="18708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74168"/>
    <s v="ECAL74168"/>
    <s v="805010659_ECAL74168"/>
    <d v="2024-03-14T00:00:00"/>
    <d v="2024-03-14T00:00:00"/>
    <d v="2024-03-15T15:05:16"/>
    <d v="2024-03-15T15:05:16"/>
    <n v="350000"/>
    <n v="350000"/>
    <s v="EVENTO"/>
    <s v="cali limonar"/>
    <x v="0"/>
    <s v="Finalizada"/>
    <s v="FACTURA PENDIENTE EN PROGRAMACION DE PAGO"/>
    <b v="0"/>
    <n v="350000"/>
    <n v="1222426736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74169"/>
    <s v="ECAL74169"/>
    <s v="805010659_ECAL74169"/>
    <d v="2024-03-14T00:00:00"/>
    <d v="2024-03-14T00:00:00"/>
    <d v="2024-03-15T15:06:28"/>
    <d v="2024-03-15T15:06:28"/>
    <n v="43863"/>
    <n v="25155"/>
    <s v="EVENTO"/>
    <s v="cali limonar"/>
    <x v="0"/>
    <s v="Finalizada"/>
    <s v="FACTURA PENDIENTE EN PROGRAMACION DE PAGO"/>
    <b v="0"/>
    <n v="25155"/>
    <n v="1222422768"/>
    <m/>
    <m/>
    <n v="0"/>
    <n v="0"/>
    <n v="0"/>
    <n v="0"/>
    <n v="0"/>
    <n v="0"/>
    <n v="25155"/>
    <n v="0"/>
    <n v="0"/>
    <n v="46770"/>
    <n v="46770"/>
    <n v="18708"/>
    <n v="0"/>
    <n v="0"/>
    <n v="0"/>
    <m/>
    <m/>
    <m/>
    <m/>
    <n v="25155"/>
    <m/>
    <m/>
    <m/>
    <m/>
    <m/>
    <m/>
    <m/>
    <m/>
    <m/>
    <m/>
    <m/>
    <m/>
    <d v="2024-10-31T00:00:00"/>
  </r>
  <r>
    <n v="805010659"/>
    <s v="AMANECER MEDICO S.A.S"/>
    <s v="ECAL"/>
    <n v="74171"/>
    <s v="ECAL74171"/>
    <s v="805010659_ECAL74171"/>
    <d v="2024-03-14T00:00:00"/>
    <d v="2024-03-14T00:00:00"/>
    <d v="2024-03-15T15:07:51"/>
    <d v="2024-03-15T15:07:51"/>
    <n v="1182500"/>
    <n v="1182500"/>
    <s v="EVENTO"/>
    <s v="cali limonar"/>
    <x v="0"/>
    <s v="Finalizada"/>
    <s v="FACTURA PENDIENTE EN PROGRAMACION DE PAGO"/>
    <b v="0"/>
    <n v="650000"/>
    <n v="1222423427"/>
    <m/>
    <m/>
    <n v="0"/>
    <n v="0"/>
    <n v="0"/>
    <n v="0"/>
    <n v="0"/>
    <n v="0"/>
    <n v="1182500"/>
    <n v="0"/>
    <n v="0"/>
    <n v="1182500"/>
    <n v="1182500"/>
    <n v="0"/>
    <n v="0"/>
    <n v="0"/>
    <n v="0"/>
    <m/>
    <m/>
    <m/>
    <m/>
    <n v="1182500"/>
    <m/>
    <m/>
    <m/>
    <m/>
    <m/>
    <m/>
    <m/>
    <m/>
    <m/>
    <m/>
    <m/>
    <m/>
    <d v="2024-10-31T00:00:00"/>
  </r>
  <r>
    <n v="805010659"/>
    <s v="AMANECER MEDICO S.A.S"/>
    <s v="ECAL"/>
    <n v="74172"/>
    <s v="ECAL74172"/>
    <s v="805010659_ECAL74172"/>
    <d v="2024-03-14T00:00:00"/>
    <d v="2024-03-14T00:00:00"/>
    <d v="2024-03-15T15:09:04"/>
    <d v="2024-03-15T15:09:04"/>
    <n v="224370"/>
    <n v="205662"/>
    <s v="EVENTO"/>
    <s v="cali limonar"/>
    <x v="0"/>
    <s v="Finalizada"/>
    <s v="FACTURA PENDIENTE EN PROGRAMACION DE PAGO"/>
    <b v="0"/>
    <n v="205662"/>
    <n v="1222423247"/>
    <m/>
    <m/>
    <n v="0"/>
    <n v="0"/>
    <n v="0"/>
    <n v="0"/>
    <n v="0"/>
    <n v="0"/>
    <n v="205662"/>
    <n v="0"/>
    <n v="0"/>
    <n v="224370"/>
    <n v="224370"/>
    <n v="18708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74173"/>
    <s v="ECAL74173"/>
    <s v="805010659_ECAL74173"/>
    <d v="2024-03-14T00:00:00"/>
    <d v="2024-03-14T00:00:00"/>
    <d v="2024-04-03T10:40:31"/>
    <d v="2024-04-03T10:40:31"/>
    <n v="832500"/>
    <n v="832500"/>
    <s v="EVENTO"/>
    <s v="cali limonar"/>
    <x v="0"/>
    <s v="Finalizada"/>
    <s v="FACTURA PENDIENTE EN PROGRAMACION DE PAGO"/>
    <b v="0"/>
    <n v="832500"/>
    <n v="1222435976"/>
    <m/>
    <m/>
    <n v="0"/>
    <n v="0"/>
    <n v="0"/>
    <n v="0"/>
    <n v="0"/>
    <n v="0"/>
    <n v="832500"/>
    <n v="0"/>
    <n v="0"/>
    <n v="832500"/>
    <n v="832500"/>
    <n v="0"/>
    <n v="0"/>
    <n v="0"/>
    <n v="0"/>
    <m/>
    <m/>
    <m/>
    <m/>
    <n v="832500"/>
    <m/>
    <m/>
    <m/>
    <m/>
    <m/>
    <m/>
    <m/>
    <m/>
    <m/>
    <m/>
    <m/>
    <m/>
    <d v="2024-10-31T00:00:00"/>
  </r>
  <r>
    <n v="805010659"/>
    <s v="AMANECER MEDICO S.A.S"/>
    <s v="ECAL"/>
    <n v="74175"/>
    <s v="ECAL74175"/>
    <s v="805010659_ECAL74175"/>
    <d v="2024-03-14T00:00:00"/>
    <d v="2024-03-14T00:00:00"/>
    <d v="2024-03-15T15:17:45"/>
    <d v="2024-03-15T15:17:45"/>
    <n v="90421"/>
    <n v="90421"/>
    <s v="EVENTO"/>
    <s v="cali limonar"/>
    <x v="0"/>
    <s v="Finalizada"/>
    <s v="FACTURA PENDIENTE EN PROGRAMACION DE PAGO"/>
    <b v="0"/>
    <n v="90421"/>
    <n v="1222423239"/>
    <m/>
    <m/>
    <n v="0"/>
    <n v="0"/>
    <n v="0"/>
    <n v="0"/>
    <n v="0"/>
    <n v="0"/>
    <n v="90421"/>
    <n v="0"/>
    <n v="0"/>
    <n v="120205"/>
    <n v="120205"/>
    <n v="0"/>
    <n v="0"/>
    <n v="0"/>
    <n v="0"/>
    <m/>
    <m/>
    <m/>
    <m/>
    <n v="90421"/>
    <m/>
    <m/>
    <m/>
    <m/>
    <m/>
    <m/>
    <m/>
    <m/>
    <m/>
    <m/>
    <m/>
    <m/>
    <d v="2024-10-31T00:00:00"/>
  </r>
  <r>
    <n v="805010659"/>
    <s v="AMANECER MEDICO S.A.S"/>
    <s v="ECAL"/>
    <n v="74177"/>
    <s v="ECAL74177"/>
    <s v="805010659_ECAL74177"/>
    <d v="2024-03-14T00:00:00"/>
    <d v="2024-03-14T00:00:00"/>
    <d v="2024-03-15T15:18:42"/>
    <d v="2024-03-15T15:18:42"/>
    <n v="394126"/>
    <n v="394126"/>
    <s v="EVENTO"/>
    <s v="cali limonar"/>
    <x v="0"/>
    <s v="Finalizada"/>
    <s v="FACTURA PENDIENTE EN PROGRAMACION DE PAGO"/>
    <b v="0"/>
    <n v="394126"/>
    <n v="1222423253"/>
    <m/>
    <m/>
    <n v="0"/>
    <n v="0"/>
    <n v="0"/>
    <n v="0"/>
    <n v="0"/>
    <n v="0"/>
    <n v="394126"/>
    <n v="0"/>
    <n v="0"/>
    <n v="443782"/>
    <n v="443782"/>
    <n v="0"/>
    <n v="0"/>
    <n v="0"/>
    <n v="0"/>
    <m/>
    <m/>
    <m/>
    <m/>
    <n v="394126"/>
    <m/>
    <m/>
    <m/>
    <m/>
    <m/>
    <m/>
    <m/>
    <m/>
    <m/>
    <m/>
    <m/>
    <m/>
    <d v="2024-10-31T00:00:00"/>
  </r>
  <r>
    <n v="805010659"/>
    <s v="AMANECER MEDICO S.A.S"/>
    <s v="ECAL"/>
    <n v="74178"/>
    <s v="ECAL74178"/>
    <s v="805010659_ECAL74178"/>
    <d v="2024-03-14T00:00:00"/>
    <d v="2024-03-14T00:00:00"/>
    <d v="2024-03-15T15:19:43"/>
    <d v="2024-03-15T15:19:43"/>
    <n v="93726"/>
    <n v="93726"/>
    <s v="EVENTO"/>
    <s v="cali limonar"/>
    <x v="0"/>
    <s v="Finalizada"/>
    <s v="FACTURA PENDIENTE EN PROGRAMACION DE PAGO"/>
    <b v="0"/>
    <n v="93726"/>
    <n v="1222422778"/>
    <m/>
    <m/>
    <n v="0"/>
    <n v="0"/>
    <n v="0"/>
    <n v="0"/>
    <n v="0"/>
    <n v="0"/>
    <n v="93726"/>
    <n v="0"/>
    <n v="0"/>
    <n v="93726"/>
    <n v="93726"/>
    <n v="0"/>
    <n v="0"/>
    <n v="0"/>
    <n v="0"/>
    <m/>
    <m/>
    <m/>
    <m/>
    <n v="93726"/>
    <m/>
    <m/>
    <m/>
    <m/>
    <m/>
    <m/>
    <m/>
    <m/>
    <m/>
    <m/>
    <m/>
    <m/>
    <d v="2024-10-31T00:00:00"/>
  </r>
  <r>
    <n v="805010659"/>
    <s v="AMANECER MEDICO S.A.S"/>
    <s v="ECAL"/>
    <n v="74179"/>
    <s v="ECAL74179"/>
    <s v="805010659_ECAL74179"/>
    <d v="2024-03-14T00:00:00"/>
    <d v="2024-03-14T00:00:00"/>
    <d v="2024-03-15T15:20:45"/>
    <d v="2024-03-15T15:20:45"/>
    <n v="64705"/>
    <n v="64705"/>
    <s v="EVENTO"/>
    <s v="cali limonar"/>
    <x v="0"/>
    <s v="Finalizada"/>
    <s v="FACTURA PENDIENTE EN PROGRAMACION DE PAGO"/>
    <b v="0"/>
    <n v="64705"/>
    <n v="1222422777"/>
    <m/>
    <m/>
    <n v="0"/>
    <n v="0"/>
    <n v="0"/>
    <n v="0"/>
    <n v="0"/>
    <n v="0"/>
    <n v="64705"/>
    <n v="0"/>
    <n v="0"/>
    <n v="64705"/>
    <n v="64705"/>
    <n v="0"/>
    <n v="0"/>
    <n v="0"/>
    <n v="0"/>
    <m/>
    <m/>
    <m/>
    <m/>
    <n v="64705"/>
    <m/>
    <m/>
    <m/>
    <m/>
    <m/>
    <m/>
    <m/>
    <m/>
    <m/>
    <m/>
    <m/>
    <m/>
    <d v="2024-10-31T00:00:00"/>
  </r>
  <r>
    <n v="805010659"/>
    <s v="AMANECER MEDICO S.A.S"/>
    <s v="ECAL"/>
    <n v="74180"/>
    <s v="ECAL74180"/>
    <s v="805010659_ECAL74180"/>
    <d v="2024-03-14T00:00:00"/>
    <d v="2024-03-14T00:00:00"/>
    <d v="2024-03-15T15:22:05"/>
    <d v="2024-03-15T15:22:05"/>
    <n v="20539"/>
    <n v="14374"/>
    <s v="EVENTO"/>
    <s v="cali limonar"/>
    <x v="0"/>
    <s v="Finalizada"/>
    <s v="FACTURA PENDIENTE EN PROGRAMACION DE PAGO"/>
    <b v="0"/>
    <n v="14374"/>
    <n v="1222422763"/>
    <m/>
    <m/>
    <n v="0"/>
    <n v="0"/>
    <n v="0"/>
    <n v="0"/>
    <n v="0"/>
    <n v="0"/>
    <n v="14374"/>
    <n v="0"/>
    <n v="0"/>
    <n v="22200"/>
    <n v="22200"/>
    <n v="6165"/>
    <n v="0"/>
    <n v="0"/>
    <n v="0"/>
    <m/>
    <m/>
    <m/>
    <m/>
    <n v="14374"/>
    <m/>
    <m/>
    <m/>
    <m/>
    <m/>
    <m/>
    <m/>
    <m/>
    <m/>
    <m/>
    <m/>
    <m/>
    <d v="2024-10-31T00:00:00"/>
  </r>
  <r>
    <n v="805010659"/>
    <s v="AMANECER MEDICO S.A.S"/>
    <s v="ECAL"/>
    <n v="74182"/>
    <s v="ECAL74182"/>
    <s v="805010659_ECAL74182"/>
    <d v="2024-03-14T00:00:00"/>
    <d v="2024-03-14T00:00:00"/>
    <d v="2024-03-15T15:23:17"/>
    <d v="2024-03-15T15:23:17"/>
    <n v="167563"/>
    <n v="167563"/>
    <s v="EVENTO"/>
    <s v="cali limonar"/>
    <x v="0"/>
    <s v="Finalizada"/>
    <s v="FACTURA PENDIENTE EN PROGRAMACION DE PAGO"/>
    <b v="0"/>
    <n v="167563"/>
    <n v="1222423244"/>
    <m/>
    <m/>
    <n v="0"/>
    <n v="0"/>
    <n v="0"/>
    <n v="0"/>
    <n v="0"/>
    <n v="0"/>
    <n v="167563"/>
    <n v="0"/>
    <n v="0"/>
    <n v="201477"/>
    <n v="201477"/>
    <n v="0"/>
    <n v="0"/>
    <n v="0"/>
    <n v="0"/>
    <m/>
    <m/>
    <m/>
    <m/>
    <n v="167563"/>
    <m/>
    <m/>
    <m/>
    <m/>
    <m/>
    <m/>
    <m/>
    <m/>
    <m/>
    <m/>
    <m/>
    <m/>
    <d v="2024-10-31T00:00:00"/>
  </r>
  <r>
    <n v="805010659"/>
    <s v="AMANECER MEDICO S.A.S"/>
    <s v="ECAL"/>
    <n v="74186"/>
    <s v="ECAL74186"/>
    <s v="805010659_ECAL74186"/>
    <d v="2024-03-14T00:00:00"/>
    <d v="2024-03-14T00:00:00"/>
    <d v="2024-03-15T15:25:35"/>
    <d v="2024-03-15T15:25:35"/>
    <n v="20539"/>
    <n v="14374"/>
    <s v="EVENTO"/>
    <s v="cali limonar"/>
    <x v="0"/>
    <s v="Finalizada"/>
    <s v="FACTURA PENDIENTE EN PROGRAMACION DE PAGO"/>
    <b v="0"/>
    <n v="14374"/>
    <n v="1222422765"/>
    <m/>
    <m/>
    <n v="0"/>
    <n v="0"/>
    <n v="0"/>
    <n v="0"/>
    <n v="0"/>
    <n v="0"/>
    <n v="14374"/>
    <n v="0"/>
    <n v="0"/>
    <n v="22200"/>
    <n v="22200"/>
    <n v="6165"/>
    <n v="0"/>
    <n v="0"/>
    <n v="0"/>
    <m/>
    <m/>
    <m/>
    <m/>
    <n v="14374"/>
    <m/>
    <m/>
    <m/>
    <m/>
    <m/>
    <m/>
    <m/>
    <m/>
    <m/>
    <m/>
    <m/>
    <m/>
    <d v="2024-10-31T00:00:00"/>
  </r>
  <r>
    <n v="805010659"/>
    <s v="AMANECER MEDICO S.A.S"/>
    <s v="ECAL"/>
    <n v="74187"/>
    <s v="ECAL74187"/>
    <s v="805010659_ECAL74187"/>
    <d v="2024-03-14T00:00:00"/>
    <d v="2024-03-14T00:00:00"/>
    <d v="2024-03-15T15:26:56"/>
    <d v="2024-03-15T15:26:56"/>
    <n v="185330"/>
    <n v="185330"/>
    <s v="EVENTO"/>
    <s v="cali limonar"/>
    <x v="0"/>
    <s v="Finalizada"/>
    <s v="FACTURA PENDIENTE EN PROGRAMACION DE PAGO"/>
    <b v="0"/>
    <n v="185330"/>
    <n v="1222423242"/>
    <m/>
    <m/>
    <n v="0"/>
    <n v="0"/>
    <n v="0"/>
    <n v="0"/>
    <n v="0"/>
    <n v="0"/>
    <n v="185330"/>
    <n v="0"/>
    <n v="0"/>
    <n v="185330"/>
    <n v="185330"/>
    <n v="0"/>
    <n v="0"/>
    <n v="0"/>
    <n v="0"/>
    <m/>
    <m/>
    <m/>
    <m/>
    <n v="185330"/>
    <m/>
    <m/>
    <m/>
    <m/>
    <m/>
    <m/>
    <m/>
    <m/>
    <m/>
    <m/>
    <m/>
    <m/>
    <d v="2024-10-31T00:00:00"/>
  </r>
  <r>
    <n v="805010659"/>
    <s v="AMANECER MEDICO S.A.S"/>
    <s v="ECAL"/>
    <n v="74192"/>
    <s v="ECAL74192"/>
    <s v="805010659_ECAL74192"/>
    <d v="2024-03-14T00:00:00"/>
    <d v="2024-03-14T00:00:00"/>
    <d v="2024-03-15T15:28:28"/>
    <d v="2024-03-15T15:28:28"/>
    <n v="1578709"/>
    <n v="1578709"/>
    <s v="EVENTO"/>
    <s v="cali limonar"/>
    <x v="7"/>
    <s v="Finalizada"/>
    <s v="FACTURA PENDIENTE EN PROGRAMACION DE PAGO"/>
    <b v="0"/>
    <n v="448534"/>
    <n v="4800065860"/>
    <m/>
    <m/>
    <n v="1046209"/>
    <n v="0"/>
    <n v="0"/>
    <n v="0"/>
    <n v="0"/>
    <n v="0"/>
    <n v="532500"/>
    <n v="0"/>
    <n v="0"/>
    <n v="1578709"/>
    <n v="1578709"/>
    <n v="0"/>
    <n v="0"/>
    <n v="0"/>
    <n v="0"/>
    <m/>
    <m/>
    <m/>
    <m/>
    <n v="1578709"/>
    <n v="1046209"/>
    <m/>
    <n v="4800065860"/>
    <m/>
    <s v="31.10.2024"/>
    <m/>
    <m/>
    <m/>
    <m/>
    <m/>
    <m/>
    <m/>
    <d v="2024-10-31T00:00:00"/>
  </r>
  <r>
    <n v="805010659"/>
    <s v="AMANECER MEDICO S.A.S"/>
    <s v="ECAL"/>
    <n v="74193"/>
    <s v="ECAL74193"/>
    <s v="805010659_ECAL74193"/>
    <d v="2024-03-14T00:00:00"/>
    <d v="2024-03-14T00:00:00"/>
    <d v="2024-03-15T15:29:33"/>
    <d v="2024-03-15T15:29:33"/>
    <n v="44673"/>
    <n v="25965"/>
    <s v="EVENTO"/>
    <s v="cali limonar"/>
    <x v="0"/>
    <s v="Finalizada"/>
    <s v="FACTURA PENDIENTE EN PROGRAMACION DE PAGO"/>
    <b v="0"/>
    <n v="25965"/>
    <n v="1222422767"/>
    <m/>
    <m/>
    <n v="0"/>
    <n v="0"/>
    <n v="0"/>
    <n v="0"/>
    <n v="0"/>
    <n v="0"/>
    <n v="25965"/>
    <n v="0"/>
    <n v="0"/>
    <n v="46770"/>
    <n v="46770"/>
    <n v="18708"/>
    <n v="0"/>
    <n v="0"/>
    <n v="0"/>
    <m/>
    <m/>
    <m/>
    <m/>
    <n v="25965"/>
    <m/>
    <m/>
    <m/>
    <m/>
    <m/>
    <m/>
    <m/>
    <m/>
    <m/>
    <m/>
    <m/>
    <m/>
    <d v="2024-10-31T00:00:00"/>
  </r>
  <r>
    <n v="805010659"/>
    <s v="AMANECER MEDICO S.A.S"/>
    <s v="ECAL"/>
    <n v="74195"/>
    <s v="ECAL74195"/>
    <s v="805010659_ECAL74195"/>
    <d v="2024-03-14T00:00:00"/>
    <d v="2024-03-14T00:00:00"/>
    <d v="2024-03-15T15:31:08"/>
    <d v="2024-03-15T15:31:08"/>
    <n v="1315700"/>
    <n v="1303400"/>
    <s v="EVENTO"/>
    <s v="cali limonar"/>
    <x v="9"/>
    <s v="Para respuesta prestador"/>
    <s v="FACTURA PENDIENTE EN PROGRAMACION DE PAGO - GLOSA PENDIENTE POR CONCILIAR"/>
    <b v="0"/>
    <n v="739500"/>
    <n v="1222419648"/>
    <m/>
    <m/>
    <n v="0"/>
    <n v="0"/>
    <n v="0"/>
    <n v="0"/>
    <n v="0"/>
    <n v="12300"/>
    <n v="1291100"/>
    <n v="0"/>
    <n v="0"/>
    <n v="1315700"/>
    <n v="1315700"/>
    <n v="0"/>
    <n v="0"/>
    <n v="0"/>
    <n v="12300"/>
    <m/>
    <m/>
    <m/>
    <m/>
    <n v="1303400"/>
    <m/>
    <m/>
    <m/>
    <m/>
    <m/>
    <m/>
    <m/>
    <m/>
    <m/>
    <m/>
    <m/>
    <m/>
    <d v="2024-10-31T00:00:00"/>
  </r>
  <r>
    <n v="805010659"/>
    <s v="AMANECER MEDICO S.A.S"/>
    <s v="ECAL"/>
    <n v="78239"/>
    <s v="ECAL78239"/>
    <s v="805010659_ECAL78239"/>
    <d v="2024-04-15T00:00:00"/>
    <d v="2024-04-15T00:00:00"/>
    <d v="2024-05-02T07:00:00"/>
    <d v="2024-05-02T07:00:00"/>
    <n v="266182"/>
    <n v="266182"/>
    <s v="EVENTO"/>
    <s v="cali limonar"/>
    <x v="0"/>
    <s v="Finalizada"/>
    <s v="FACTURA PENDIENTE EN PROGRAMACION DE PAGO"/>
    <b v="0"/>
    <n v="266182"/>
    <n v="1222461983"/>
    <m/>
    <m/>
    <n v="0"/>
    <n v="0"/>
    <n v="0"/>
    <n v="0"/>
    <n v="0"/>
    <n v="0"/>
    <n v="266182"/>
    <n v="0"/>
    <n v="0"/>
    <n v="266182"/>
    <n v="266182"/>
    <n v="0"/>
    <n v="0"/>
    <n v="0"/>
    <n v="0"/>
    <m/>
    <m/>
    <m/>
    <m/>
    <n v="266182"/>
    <m/>
    <m/>
    <m/>
    <m/>
    <m/>
    <m/>
    <m/>
    <m/>
    <m/>
    <m/>
    <m/>
    <m/>
    <d v="2024-10-31T00:00:00"/>
  </r>
  <r>
    <n v="805010659"/>
    <s v="AMANECER MEDICO S.A.S"/>
    <s v="ECAL"/>
    <n v="78241"/>
    <s v="ECAL78241"/>
    <s v="805010659_ECAL78241"/>
    <d v="2024-04-15T00:00:00"/>
    <d v="2024-04-15T00:00:00"/>
    <d v="2024-05-02T07:00:00"/>
    <d v="2024-05-02T07:00:00"/>
    <n v="350000"/>
    <n v="350000"/>
    <s v="EVENTO"/>
    <s v="cali limonar"/>
    <x v="0"/>
    <s v="Finalizada"/>
    <s v="FACTURA PENDIENTE EN PROGRAMACION DE PAGO"/>
    <b v="0"/>
    <n v="350000"/>
    <n v="1222461709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78243"/>
    <s v="ECAL78243"/>
    <s v="805010659_ECAL78243"/>
    <d v="2024-04-15T00:00:00"/>
    <d v="2024-04-15T00:00:00"/>
    <d v="2024-05-02T07:00:00"/>
    <d v="2024-05-02T07:00:00"/>
    <n v="229539"/>
    <n v="229539"/>
    <s v="EVENTO"/>
    <s v="cali limonar"/>
    <x v="0"/>
    <s v="Finalizada"/>
    <s v="FACTURA PENDIENTE EN PROGRAMACION DE PAGO"/>
    <b v="0"/>
    <n v="229539"/>
    <n v="1222461670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78245"/>
    <s v="ECAL78245"/>
    <s v="805010659_ECAL78245"/>
    <d v="2024-04-15T00:00:00"/>
    <d v="2024-04-15T00:00:00"/>
    <d v="2024-05-02T07:00:00"/>
    <d v="2024-05-02T07:00:00"/>
    <n v="28062"/>
    <n v="28062"/>
    <s v="EVENTO"/>
    <s v="cali limonar"/>
    <x v="0"/>
    <s v="Finalizada"/>
    <s v="FACTURA PENDIENTE EN PROGRAMACION DE PAGO"/>
    <b v="0"/>
    <n v="28062"/>
    <n v="1222461303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78246"/>
    <s v="ECAL78246"/>
    <s v="805010659_ECAL78246"/>
    <d v="2024-04-15T00:00:00"/>
    <d v="2024-04-15T00:00:00"/>
    <d v="2024-05-02T07:00:00"/>
    <d v="2024-05-02T07:00:00"/>
    <n v="28062"/>
    <n v="28062"/>
    <s v="EVENTO"/>
    <s v="cali limonar"/>
    <x v="0"/>
    <s v="Finalizada"/>
    <s v="FACTURA PENDIENTE EN PROGRAMACION DE PAGO"/>
    <b v="0"/>
    <n v="28062"/>
    <n v="1222461620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78258"/>
    <s v="ECAL78258"/>
    <s v="805010659_ECAL78258"/>
    <d v="2024-04-15T00:00:00"/>
    <d v="2024-04-15T00:00:00"/>
    <d v="2024-05-02T07:00:00"/>
    <d v="2024-05-02T07:00:00"/>
    <n v="350000"/>
    <n v="350000"/>
    <s v="EVENTO"/>
    <s v="cali limonar"/>
    <x v="0"/>
    <s v="Finalizada"/>
    <s v="FACTURA PENDIENTE EN PROGRAMACION DE PAGO"/>
    <b v="0"/>
    <n v="350000"/>
    <n v="1222461710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78260"/>
    <s v="ECAL78260"/>
    <s v="805010659_ECAL78260"/>
    <d v="2024-04-15T00:00:00"/>
    <d v="2024-04-15T00:00:00"/>
    <d v="2024-05-02T07:00:00"/>
    <d v="2024-05-02T07:00:00"/>
    <n v="25155"/>
    <n v="25155"/>
    <s v="EVENTO"/>
    <s v="cali limonar"/>
    <x v="0"/>
    <s v="Finalizada"/>
    <s v="FACTURA PENDIENTE EN PROGRAMACION DE PAGO"/>
    <b v="0"/>
    <n v="25155"/>
    <n v="1222461304"/>
    <m/>
    <m/>
    <n v="0"/>
    <n v="0"/>
    <n v="0"/>
    <n v="0"/>
    <n v="0"/>
    <n v="0"/>
    <n v="25155"/>
    <n v="0"/>
    <n v="0"/>
    <n v="28062"/>
    <n v="28062"/>
    <n v="0"/>
    <n v="0"/>
    <n v="0"/>
    <n v="0"/>
    <m/>
    <m/>
    <m/>
    <m/>
    <n v="25155"/>
    <m/>
    <m/>
    <m/>
    <m/>
    <m/>
    <m/>
    <m/>
    <m/>
    <m/>
    <m/>
    <m/>
    <m/>
    <d v="2024-10-31T00:00:00"/>
  </r>
  <r>
    <n v="805010659"/>
    <s v="AMANECER MEDICO S.A.S"/>
    <s v="ECAL"/>
    <n v="78262"/>
    <s v="ECAL78262"/>
    <s v="805010659_ECAL78262"/>
    <d v="2024-04-15T00:00:00"/>
    <d v="2024-04-15T00:00:00"/>
    <d v="2024-05-02T07:00:00"/>
    <d v="2024-05-02T07:00:00"/>
    <n v="1330000"/>
    <n v="1330000"/>
    <s v="EVENTO"/>
    <s v="cali limonar"/>
    <x v="1"/>
    <s v="Finalizada"/>
    <s v="FACTURA CANCELADA"/>
    <b v="0"/>
    <n v="0"/>
    <m/>
    <m/>
    <m/>
    <n v="1330000"/>
    <n v="0"/>
    <n v="0"/>
    <n v="0"/>
    <n v="0"/>
    <n v="0"/>
    <n v="0"/>
    <n v="0"/>
    <n v="0"/>
    <n v="1330000"/>
    <n v="1330000"/>
    <n v="0"/>
    <n v="0"/>
    <n v="0"/>
    <n v="0"/>
    <m/>
    <m/>
    <m/>
    <m/>
    <n v="1330000"/>
    <n v="1330000"/>
    <n v="0"/>
    <n v="4800064228"/>
    <m/>
    <s v="30.06.2024"/>
    <m/>
    <n v="0"/>
    <m/>
    <m/>
    <m/>
    <m/>
    <m/>
    <d v="2024-10-31T00:00:00"/>
  </r>
  <r>
    <n v="805010659"/>
    <s v="AMANECER MEDICO S.A.S"/>
    <s v="ECAL"/>
    <n v="78265"/>
    <s v="ECAL78265"/>
    <s v="805010659_ECAL78265"/>
    <d v="2024-04-15T00:00:00"/>
    <d v="2024-04-15T00:00:00"/>
    <d v="2024-05-02T07:00:00"/>
    <d v="2024-05-02T07:00:00"/>
    <n v="205662"/>
    <n v="205662"/>
    <s v="EVENTO"/>
    <s v="cali limonar"/>
    <x v="0"/>
    <s v="Finalizada"/>
    <s v="FACTURA PENDIENTE EN PROGRAMACION DE PAGO"/>
    <b v="0"/>
    <n v="205662"/>
    <n v="1222461663"/>
    <m/>
    <m/>
    <n v="0"/>
    <n v="0"/>
    <n v="0"/>
    <n v="0"/>
    <n v="0"/>
    <n v="0"/>
    <n v="205662"/>
    <n v="0"/>
    <n v="0"/>
    <n v="205662"/>
    <n v="205662"/>
    <n v="0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78268"/>
    <s v="ECAL78268"/>
    <s v="805010659_ECAL78268"/>
    <d v="2024-04-15T00:00:00"/>
    <d v="2024-04-15T00:00:00"/>
    <d v="2024-05-02T07:00:00"/>
    <d v="2024-05-02T07:00:00"/>
    <n v="980000"/>
    <n v="980000"/>
    <s v="EVENTO"/>
    <s v="cali limonar"/>
    <x v="0"/>
    <s v="Finalizada"/>
    <s v="FACTURA PENDIENTE EN PROGRAMACION DE PAGO"/>
    <b v="0"/>
    <n v="980000"/>
    <n v="1222461987"/>
    <m/>
    <m/>
    <n v="0"/>
    <n v="0"/>
    <n v="0"/>
    <n v="0"/>
    <n v="0"/>
    <n v="0"/>
    <n v="980000"/>
    <n v="0"/>
    <n v="0"/>
    <n v="980000"/>
    <n v="980000"/>
    <n v="0"/>
    <n v="0"/>
    <n v="0"/>
    <n v="0"/>
    <m/>
    <m/>
    <m/>
    <m/>
    <n v="980000"/>
    <m/>
    <m/>
    <m/>
    <m/>
    <m/>
    <m/>
    <m/>
    <m/>
    <m/>
    <m/>
    <m/>
    <m/>
    <d v="2024-10-31T00:00:00"/>
  </r>
  <r>
    <n v="805010659"/>
    <s v="AMANECER MEDICO S.A.S"/>
    <s v="ECAL"/>
    <n v="78270"/>
    <s v="ECAL78270"/>
    <s v="805010659_ECAL78270"/>
    <d v="2024-04-15T00:00:00"/>
    <d v="2024-04-15T00:00:00"/>
    <d v="2024-06-04T07:00:00"/>
    <d v="2024-06-04T07:00:00"/>
    <n v="193279"/>
    <n v="193279"/>
    <s v="EVENTO"/>
    <s v="cali limonar"/>
    <x v="0"/>
    <s v="Finalizada"/>
    <s v="FACTURA PENDIENTE EN PROGRAMACION DE PAGO"/>
    <b v="0"/>
    <n v="193279"/>
    <n v="1222470197"/>
    <m/>
    <m/>
    <n v="0"/>
    <n v="0"/>
    <n v="0"/>
    <n v="0"/>
    <n v="0"/>
    <n v="0"/>
    <n v="193279"/>
    <n v="0"/>
    <n v="0"/>
    <n v="204195.99"/>
    <n v="204195.99"/>
    <n v="0"/>
    <n v="0"/>
    <n v="0"/>
    <n v="0"/>
    <m/>
    <m/>
    <m/>
    <m/>
    <n v="193278.99"/>
    <m/>
    <m/>
    <m/>
    <m/>
    <m/>
    <m/>
    <m/>
    <m/>
    <m/>
    <m/>
    <m/>
    <m/>
    <d v="2024-10-31T00:00:00"/>
  </r>
  <r>
    <n v="805010659"/>
    <s v="AMANECER MEDICO S.A.S"/>
    <s v="ECAL"/>
    <n v="78273"/>
    <s v="ECAL78273"/>
    <s v="805010659_ECAL78273"/>
    <d v="2024-04-15T00:00:00"/>
    <d v="2024-04-15T00:00:00"/>
    <d v="2024-05-02T07:00:00"/>
    <d v="2024-05-02T07:00:00"/>
    <n v="443782"/>
    <n v="443782"/>
    <s v="EVENTO"/>
    <s v="cali limonar"/>
    <x v="0"/>
    <s v="Finalizada"/>
    <s v="FACTURA PENDIENTE EN PROGRAMACION DE PAGO"/>
    <b v="0"/>
    <n v="443782"/>
    <n v="1222461985"/>
    <m/>
    <m/>
    <n v="0"/>
    <n v="0"/>
    <n v="0"/>
    <n v="0"/>
    <n v="0"/>
    <n v="0"/>
    <n v="443782"/>
    <n v="0"/>
    <n v="0"/>
    <n v="443782"/>
    <n v="443782"/>
    <n v="0"/>
    <n v="0"/>
    <n v="0"/>
    <n v="0"/>
    <m/>
    <m/>
    <m/>
    <m/>
    <n v="443782"/>
    <m/>
    <m/>
    <m/>
    <m/>
    <m/>
    <m/>
    <m/>
    <m/>
    <m/>
    <m/>
    <m/>
    <m/>
    <d v="2024-10-31T00:00:00"/>
  </r>
  <r>
    <n v="805010659"/>
    <s v="AMANECER MEDICO S.A.S"/>
    <s v="ECAL"/>
    <n v="78274"/>
    <s v="ECAL78274"/>
    <s v="805010659_ECAL78274"/>
    <d v="2024-04-15T00:00:00"/>
    <d v="2024-04-15T00:00:00"/>
    <d v="2024-05-02T07:00:00"/>
    <d v="2024-05-02T07:00:00"/>
    <n v="93726"/>
    <n v="93726"/>
    <s v="EVENTO"/>
    <s v="cali limonar"/>
    <x v="0"/>
    <s v="Finalizada"/>
    <s v="FACTURA PENDIENTE EN PROGRAMACION DE PAGO"/>
    <b v="0"/>
    <n v="84483"/>
    <n v="1222461702"/>
    <m/>
    <m/>
    <n v="0"/>
    <n v="0"/>
    <n v="0"/>
    <n v="0"/>
    <n v="0"/>
    <n v="0"/>
    <n v="93726"/>
    <n v="0"/>
    <n v="0"/>
    <n v="93726"/>
    <n v="93726"/>
    <n v="0"/>
    <n v="0"/>
    <n v="0"/>
    <n v="0"/>
    <m/>
    <m/>
    <m/>
    <m/>
    <n v="93726"/>
    <m/>
    <m/>
    <m/>
    <m/>
    <m/>
    <m/>
    <m/>
    <m/>
    <m/>
    <m/>
    <m/>
    <m/>
    <d v="2024-10-31T00:00:00"/>
  </r>
  <r>
    <n v="805010659"/>
    <s v="AMANECER MEDICO S.A.S"/>
    <s v="ECAL"/>
    <n v="78275"/>
    <s v="ECAL78275"/>
    <s v="805010659_ECAL78275"/>
    <d v="2024-04-15T00:00:00"/>
    <d v="2024-04-15T00:00:00"/>
    <d v="2024-05-02T07:00:00"/>
    <d v="2024-05-02T07:00:00"/>
    <n v="64705"/>
    <n v="64705"/>
    <s v="EVENTO"/>
    <s v="cali limonar"/>
    <x v="0"/>
    <s v="Finalizada"/>
    <s v="FACTURA PENDIENTE EN PROGRAMACION DE PAGO"/>
    <b v="0"/>
    <n v="64705"/>
    <n v="1222461982"/>
    <m/>
    <m/>
    <n v="0"/>
    <n v="0"/>
    <n v="0"/>
    <n v="0"/>
    <n v="0"/>
    <n v="0"/>
    <n v="64705"/>
    <n v="0"/>
    <n v="0"/>
    <n v="64705"/>
    <n v="64705"/>
    <n v="0"/>
    <n v="0"/>
    <n v="0"/>
    <n v="0"/>
    <m/>
    <m/>
    <m/>
    <m/>
    <n v="64705"/>
    <m/>
    <m/>
    <m/>
    <m/>
    <m/>
    <m/>
    <m/>
    <m/>
    <m/>
    <m/>
    <m/>
    <m/>
    <d v="2024-10-31T00:00:00"/>
  </r>
  <r>
    <n v="805010659"/>
    <s v="AMANECER MEDICO S.A.S"/>
    <s v="ECAL"/>
    <n v="78277"/>
    <s v="ECAL78277"/>
    <s v="805010659_ECAL78277"/>
    <d v="2024-04-15T00:00:00"/>
    <d v="2024-04-15T00:00:00"/>
    <d v="2024-05-02T07:00:00"/>
    <d v="2024-05-02T07:00:00"/>
    <n v="16035"/>
    <n v="16035"/>
    <s v="EVENTO"/>
    <s v="cali limonar"/>
    <x v="0"/>
    <s v="Finalizada"/>
    <s v="FACTURA PENDIENTE EN PROGRAMACION DE PAGO"/>
    <b v="0"/>
    <n v="16035"/>
    <n v="1222461298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78280"/>
    <s v="ECAL78280"/>
    <s v="805010659_ECAL78280"/>
    <d v="2024-04-15T00:00:00"/>
    <d v="2024-04-15T00:00:00"/>
    <d v="2024-05-02T07:00:00"/>
    <d v="2024-05-02T07:00:00"/>
    <n v="167577"/>
    <n v="167577"/>
    <s v="EVENTO"/>
    <s v="cali limonar"/>
    <x v="0"/>
    <s v="Finalizada"/>
    <s v="FACTURA PENDIENTE EN PROGRAMACION DE PAGO"/>
    <b v="0"/>
    <n v="167577"/>
    <n v="1222461647"/>
    <m/>
    <m/>
    <n v="0"/>
    <n v="0"/>
    <n v="0"/>
    <n v="0"/>
    <n v="0"/>
    <n v="0"/>
    <n v="167577"/>
    <n v="0"/>
    <n v="0"/>
    <n v="201477"/>
    <n v="201477"/>
    <n v="0"/>
    <n v="0"/>
    <n v="0"/>
    <n v="0"/>
    <m/>
    <m/>
    <m/>
    <m/>
    <n v="167577"/>
    <m/>
    <m/>
    <m/>
    <m/>
    <m/>
    <m/>
    <m/>
    <m/>
    <m/>
    <m/>
    <m/>
    <m/>
    <d v="2024-10-31T00:00:00"/>
  </r>
  <r>
    <n v="805010659"/>
    <s v="AMANECER MEDICO S.A.S"/>
    <s v="ECAL"/>
    <n v="78284"/>
    <s v="ECAL78284"/>
    <s v="805010659_ECAL78284"/>
    <d v="2024-04-15T00:00:00"/>
    <d v="2024-04-15T00:00:00"/>
    <d v="2024-05-02T07:00:00"/>
    <d v="2024-05-02T07:00:00"/>
    <n v="16035"/>
    <n v="16035"/>
    <s v="EVENTO"/>
    <s v="cali limonar"/>
    <x v="0"/>
    <s v="Finalizada"/>
    <s v="FACTURA PENDIENTE EN PROGRAMACION DE PAGO"/>
    <b v="0"/>
    <n v="16035"/>
    <n v="1222461295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78289"/>
    <s v="ECAL78289"/>
    <s v="805010659_ECAL78289"/>
    <d v="2024-04-15T00:00:00"/>
    <d v="2024-04-15T00:00:00"/>
    <d v="2024-05-02T07:00:00"/>
    <d v="2024-05-02T07:00:00"/>
    <n v="269321"/>
    <n v="269321"/>
    <s v="EVENTO"/>
    <s v="cali limonar"/>
    <x v="0"/>
    <s v="Finalizada"/>
    <s v="FACTURA PENDIENTE EN PROGRAMACION DE PAGO"/>
    <b v="0"/>
    <n v="269321"/>
    <n v="1222461984"/>
    <m/>
    <m/>
    <n v="0"/>
    <n v="0"/>
    <n v="0"/>
    <n v="0"/>
    <n v="0"/>
    <n v="0"/>
    <n v="269321"/>
    <n v="0"/>
    <n v="0"/>
    <n v="269321"/>
    <n v="269321"/>
    <n v="0"/>
    <n v="0"/>
    <n v="0"/>
    <n v="0"/>
    <m/>
    <m/>
    <m/>
    <m/>
    <n v="269321"/>
    <m/>
    <m/>
    <m/>
    <m/>
    <m/>
    <m/>
    <m/>
    <m/>
    <m/>
    <m/>
    <m/>
    <m/>
    <d v="2024-10-31T00:00:00"/>
  </r>
  <r>
    <n v="805010659"/>
    <s v="AMANECER MEDICO S.A.S"/>
    <s v="ECAL"/>
    <n v="78292"/>
    <s v="ECAL78292"/>
    <s v="805010659_ECAL78292"/>
    <d v="2024-04-15T00:00:00"/>
    <d v="2024-04-15T00:00:00"/>
    <d v="2024-05-02T07:00:00"/>
    <d v="2024-05-02T07:00:00"/>
    <n v="685228"/>
    <n v="685228"/>
    <s v="EVENTO"/>
    <s v="cali limonar"/>
    <x v="0"/>
    <s v="Finalizada"/>
    <s v="FACTURA PENDIENTE EN PROGRAMACION DE PAGO"/>
    <b v="0"/>
    <n v="631269"/>
    <n v="1222461986"/>
    <m/>
    <m/>
    <n v="0"/>
    <n v="0"/>
    <n v="0"/>
    <n v="0"/>
    <n v="0"/>
    <n v="0"/>
    <n v="685228"/>
    <n v="0"/>
    <n v="0"/>
    <n v="685228"/>
    <n v="685228"/>
    <n v="0"/>
    <n v="0"/>
    <n v="0"/>
    <n v="0"/>
    <m/>
    <m/>
    <m/>
    <m/>
    <n v="685228"/>
    <m/>
    <m/>
    <m/>
    <m/>
    <m/>
    <m/>
    <m/>
    <m/>
    <m/>
    <m/>
    <m/>
    <m/>
    <d v="2024-10-31T00:00:00"/>
  </r>
  <r>
    <n v="805010659"/>
    <s v="AMANECER MEDICO S.A.S"/>
    <s v="ECAL"/>
    <n v="78297"/>
    <s v="ECAL78297"/>
    <s v="805010659_ECAL78297"/>
    <d v="2024-04-15T00:00:00"/>
    <d v="2024-04-15T00:00:00"/>
    <d v="2024-05-02T07:00:00"/>
    <d v="2024-05-02T07:00:00"/>
    <n v="2050676"/>
    <n v="2050676"/>
    <s v="EVENTO"/>
    <s v="cali limonar"/>
    <x v="7"/>
    <s v="Finalizada"/>
    <s v="FACTURA CANCELADA PARCIALMENTE - SALDO PENDIENTE EN PROGRAMACION DE PAGO"/>
    <b v="0"/>
    <n v="30420"/>
    <n v="1912450405"/>
    <m/>
    <m/>
    <n v="1989836"/>
    <n v="0"/>
    <n v="0"/>
    <n v="0"/>
    <n v="0"/>
    <n v="0"/>
    <n v="60840"/>
    <n v="0"/>
    <n v="0"/>
    <n v="2050676"/>
    <n v="2050676"/>
    <n v="0"/>
    <n v="0"/>
    <n v="0"/>
    <n v="0"/>
    <m/>
    <m/>
    <m/>
    <m/>
    <n v="2050676"/>
    <n v="1989836"/>
    <n v="0"/>
    <n v="4800064228"/>
    <m/>
    <s v="30.06.2024"/>
    <m/>
    <m/>
    <m/>
    <m/>
    <m/>
    <m/>
    <m/>
    <d v="2024-10-31T00:00:00"/>
  </r>
  <r>
    <n v="805010659"/>
    <s v="AMANECER MEDICO S.A.S"/>
    <s v="ECAL"/>
    <n v="78298"/>
    <s v="ECAL78298"/>
    <s v="805010659_ECAL78298"/>
    <d v="2024-04-15T00:00:00"/>
    <d v="2024-04-15T00:00:00"/>
    <d v="2024-05-02T07:00:00"/>
    <d v="2024-05-02T07:00:00"/>
    <n v="25162"/>
    <n v="25162"/>
    <s v="EVENTO"/>
    <s v="cali limonar"/>
    <x v="0"/>
    <s v="Finalizada"/>
    <s v="FACTURA PENDIENTE EN PROGRAMACION DE PAGO"/>
    <b v="0"/>
    <n v="25162"/>
    <n v="1222461621"/>
    <m/>
    <m/>
    <n v="0"/>
    <n v="0"/>
    <n v="0"/>
    <n v="0"/>
    <n v="0"/>
    <n v="0"/>
    <n v="25162"/>
    <n v="0"/>
    <n v="0"/>
    <n v="28062"/>
    <n v="28062"/>
    <n v="0"/>
    <n v="0"/>
    <n v="0"/>
    <n v="0"/>
    <m/>
    <m/>
    <m/>
    <m/>
    <n v="25162"/>
    <m/>
    <m/>
    <m/>
    <m/>
    <m/>
    <m/>
    <m/>
    <m/>
    <m/>
    <m/>
    <m/>
    <m/>
    <d v="2024-10-31T00:00:00"/>
  </r>
  <r>
    <n v="805010659"/>
    <s v="AMANECER MEDICO S.A.S"/>
    <s v="ECAL"/>
    <n v="78304"/>
    <s v="ECAL78304"/>
    <s v="805010659_ECAL78304"/>
    <d v="2024-04-15T00:00:00"/>
    <d v="2024-04-15T00:00:00"/>
    <d v="2024-05-02T07:00:00"/>
    <d v="2024-05-02T07:00:00"/>
    <n v="1608876"/>
    <n v="1608876"/>
    <s v="EVENTO"/>
    <s v="cali limonar"/>
    <x v="1"/>
    <s v="Finalizada"/>
    <s v="FACTURA CANCELADA"/>
    <b v="0"/>
    <n v="0"/>
    <m/>
    <m/>
    <m/>
    <n v="1608876"/>
    <n v="0"/>
    <n v="0"/>
    <n v="0"/>
    <n v="0"/>
    <n v="0"/>
    <n v="0"/>
    <n v="0"/>
    <n v="0"/>
    <n v="1608876"/>
    <n v="1608876"/>
    <n v="0"/>
    <n v="0"/>
    <n v="0"/>
    <n v="0"/>
    <m/>
    <m/>
    <m/>
    <m/>
    <n v="1608876"/>
    <n v="1608876"/>
    <n v="0"/>
    <n v="4800064228"/>
    <m/>
    <s v="30.06.2024"/>
    <m/>
    <n v="0"/>
    <m/>
    <m/>
    <m/>
    <m/>
    <m/>
    <d v="2024-10-31T00:00:00"/>
  </r>
  <r>
    <n v="805010659"/>
    <s v="AMANECER MEDICO S.A.S"/>
    <s v="ECAL"/>
    <n v="78307"/>
    <s v="ECAL78307"/>
    <s v="805010659_ECAL78307"/>
    <d v="2024-04-15T00:00:00"/>
    <d v="2024-04-15T00:00:00"/>
    <d v="2024-07-02T07:00:00"/>
    <d v="2024-07-02T07:00:00"/>
    <n v="45952"/>
    <n v="45952"/>
    <s v="EVENTO"/>
    <s v="cali limonar"/>
    <x v="1"/>
    <s v="Finalizada"/>
    <s v="FACTURA PENDIENTE EN PROGRAMACION DE PAGO"/>
    <b v="0"/>
    <n v="0"/>
    <m/>
    <m/>
    <m/>
    <n v="45952"/>
    <n v="0"/>
    <n v="0"/>
    <n v="0"/>
    <n v="0"/>
    <n v="0"/>
    <n v="0"/>
    <n v="0"/>
    <n v="0"/>
    <n v="53451.99"/>
    <n v="53451.99"/>
    <n v="0"/>
    <n v="0"/>
    <n v="0"/>
    <n v="0"/>
    <m/>
    <m/>
    <m/>
    <m/>
    <n v="45951.99"/>
    <n v="45952"/>
    <m/>
    <n v="4800065825"/>
    <m/>
    <s v="31.10.2024"/>
    <m/>
    <m/>
    <m/>
    <m/>
    <m/>
    <m/>
    <m/>
    <d v="2024-10-31T00:00:00"/>
  </r>
  <r>
    <n v="805010659"/>
    <s v="AMANECER MEDICO S.A.S"/>
    <s v="ECAL"/>
    <n v="78310"/>
    <s v="ECAL78310"/>
    <s v="805010659_ECAL78310"/>
    <d v="2024-04-15T00:00:00"/>
    <d v="2024-04-15T00:00:00"/>
    <d v="2024-08-01T07:00:00"/>
    <d v="2024-08-01T07:00:00"/>
    <n v="45952"/>
    <n v="45952"/>
    <s v="EVENTO"/>
    <s v="cali limonar"/>
    <x v="1"/>
    <s v="Finalizada"/>
    <s v="FACTURA PENDIENTE EN PROGRAMACION DE PAGO"/>
    <b v="0"/>
    <n v="0"/>
    <m/>
    <m/>
    <m/>
    <n v="45952"/>
    <n v="0"/>
    <n v="0"/>
    <n v="0"/>
    <n v="0"/>
    <n v="0"/>
    <n v="0"/>
    <n v="0"/>
    <n v="0"/>
    <n v="53451.9"/>
    <n v="53451.9"/>
    <n v="0"/>
    <n v="0"/>
    <n v="0"/>
    <n v="0"/>
    <m/>
    <m/>
    <m/>
    <m/>
    <n v="45951.9"/>
    <n v="45952"/>
    <m/>
    <n v="4800065825"/>
    <m/>
    <s v="31.10.2024"/>
    <m/>
    <m/>
    <m/>
    <m/>
    <m/>
    <m/>
    <m/>
    <d v="2024-10-31T00:00:00"/>
  </r>
  <r>
    <n v="805010659"/>
    <s v="AMANECER MEDICO S.A.S"/>
    <s v="ECAL"/>
    <n v="78313"/>
    <s v="ECAL78313"/>
    <s v="805010659_ECAL78313"/>
    <d v="2024-04-15T00:00:00"/>
    <d v="2024-04-15T00:00:00"/>
    <d v="2024-05-06T11:59:00"/>
    <d v="2024-05-06T11:59:00"/>
    <n v="45952"/>
    <n v="45952"/>
    <s v="EVENTO"/>
    <s v="cali limonar"/>
    <x v="0"/>
    <s v="Finalizada"/>
    <s v="FACTURA PENDIENTE EN PROGRAMACION DE PAGO"/>
    <b v="0"/>
    <n v="45952"/>
    <n v="1222467233"/>
    <m/>
    <m/>
    <n v="0"/>
    <n v="0"/>
    <n v="0"/>
    <n v="0"/>
    <n v="0"/>
    <n v="0"/>
    <n v="45952"/>
    <n v="0"/>
    <n v="0"/>
    <n v="53452"/>
    <n v="53452"/>
    <n v="0"/>
    <n v="0"/>
    <n v="0"/>
    <n v="0"/>
    <m/>
    <m/>
    <m/>
    <m/>
    <n v="45952"/>
    <m/>
    <m/>
    <m/>
    <m/>
    <m/>
    <m/>
    <m/>
    <m/>
    <m/>
    <m/>
    <m/>
    <m/>
    <d v="2024-10-31T00:00:00"/>
  </r>
  <r>
    <n v="805010659"/>
    <s v="AMANECER MEDICO S.A.S"/>
    <s v="ECAL"/>
    <n v="81676"/>
    <s v="ECAL81676"/>
    <s v="805010659_ECAL81676"/>
    <d v="2024-05-14T00:00:00"/>
    <d v="2024-05-14T00:00:00"/>
    <d v="2024-05-15T11:17:12"/>
    <d v="2024-05-15T11:17:12"/>
    <n v="266182"/>
    <n v="266182"/>
    <s v="EVENTO"/>
    <s v="cali limonar"/>
    <x v="0"/>
    <s v="Finalizada"/>
    <s v="FACTURA PENDIENTE EN PROGRAMACION DE PAGO"/>
    <b v="0"/>
    <n v="266182"/>
    <n v="1222467285"/>
    <m/>
    <m/>
    <n v="0"/>
    <n v="0"/>
    <n v="0"/>
    <n v="0"/>
    <n v="0"/>
    <n v="0"/>
    <n v="266182"/>
    <n v="0"/>
    <n v="0"/>
    <n v="266182"/>
    <n v="266182"/>
    <n v="0"/>
    <n v="0"/>
    <n v="0"/>
    <n v="0"/>
    <m/>
    <m/>
    <m/>
    <m/>
    <n v="266182"/>
    <m/>
    <m/>
    <m/>
    <m/>
    <m/>
    <m/>
    <m/>
    <m/>
    <m/>
    <m/>
    <m/>
    <m/>
    <d v="2024-10-31T00:00:00"/>
  </r>
  <r>
    <n v="805010659"/>
    <s v="AMANECER MEDICO S.A.S"/>
    <s v="ECAL"/>
    <n v="81677"/>
    <s v="ECAL81677"/>
    <s v="805010659_ECAL81677"/>
    <d v="2024-05-14T00:00:00"/>
    <d v="2024-05-14T00:00:00"/>
    <d v="2024-05-15T11:24:11"/>
    <d v="2024-05-15T11:24:11"/>
    <n v="350000"/>
    <n v="350000"/>
    <s v="EVENTO"/>
    <s v="cali limonar"/>
    <x v="0"/>
    <s v="Finalizada"/>
    <s v="FACTURA PENDIENTE EN PROGRAMACION DE PAGO"/>
    <b v="0"/>
    <n v="350000"/>
    <n v="1222466894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1679"/>
    <s v="ECAL81679"/>
    <s v="805010659_ECAL81679"/>
    <d v="2024-05-14T00:00:00"/>
    <d v="2024-05-14T00:00:00"/>
    <d v="2024-05-15T11:26:18"/>
    <d v="2024-05-15T11:26:18"/>
    <n v="229539"/>
    <n v="229539"/>
    <s v="EVENTO"/>
    <s v="cali limonar"/>
    <x v="0"/>
    <s v="Finalizada"/>
    <s v="FACTURA PENDIENTE EN PROGRAMACION DE PAGO"/>
    <b v="0"/>
    <n v="229539"/>
    <n v="1222466869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81680"/>
    <s v="ECAL81680"/>
    <s v="805010659_ECAL81680"/>
    <d v="2024-05-14T00:00:00"/>
    <d v="2024-05-14T00:00:00"/>
    <d v="2024-05-15T11:27:16"/>
    <d v="2024-05-15T11:27:16"/>
    <n v="28062"/>
    <n v="28062"/>
    <s v="EVENTO"/>
    <s v="cali limonar"/>
    <x v="0"/>
    <s v="Finalizada"/>
    <s v="FACTURA PENDIENTE EN PROGRAMACION DE PAGO"/>
    <b v="0"/>
    <n v="28062"/>
    <n v="1222465524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1682"/>
    <s v="ECAL81682"/>
    <s v="805010659_ECAL81682"/>
    <d v="2024-05-14T00:00:00"/>
    <d v="2024-05-14T00:00:00"/>
    <d v="2024-05-15T11:32:15"/>
    <d v="2024-05-15T11:32:15"/>
    <n v="28062"/>
    <n v="28062"/>
    <s v="EVENTO"/>
    <s v="cali limonar"/>
    <x v="0"/>
    <s v="Finalizada"/>
    <s v="FACTURA PENDIENTE EN PROGRAMACION DE PAGO"/>
    <b v="0"/>
    <n v="28062"/>
    <n v="1222465523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1685"/>
    <s v="ECAL81685"/>
    <s v="805010659_ECAL81685"/>
    <d v="2024-05-14T00:00:00"/>
    <d v="2024-05-14T00:00:00"/>
    <d v="2024-05-15T11:34:27"/>
    <d v="2024-05-15T11:34:27"/>
    <n v="350000"/>
    <n v="350000"/>
    <s v="EVENTO"/>
    <s v="cali limonar"/>
    <x v="0"/>
    <s v="Finalizada"/>
    <s v="FACTURA PENDIENTE EN PROGRAMACION DE PAGO"/>
    <b v="0"/>
    <n v="350000"/>
    <n v="1222466883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1688"/>
    <s v="ECAL81688"/>
    <s v="805010659_ECAL81688"/>
    <d v="2024-05-14T00:00:00"/>
    <d v="2024-05-14T00:00:00"/>
    <d v="2024-05-15T11:36:22"/>
    <d v="2024-05-15T11:36:22"/>
    <n v="24812"/>
    <n v="24812"/>
    <s v="EVENTO"/>
    <s v="cali limonar"/>
    <x v="0"/>
    <s v="Finalizada"/>
    <s v="FACTURA PENDIENTE EN PROGRAMACION DE PAGO"/>
    <b v="0"/>
    <n v="24812"/>
    <n v="1222465528"/>
    <m/>
    <m/>
    <n v="0"/>
    <n v="0"/>
    <n v="0"/>
    <n v="0"/>
    <n v="0"/>
    <n v="0"/>
    <n v="24812"/>
    <n v="0"/>
    <n v="0"/>
    <n v="28062"/>
    <n v="28062"/>
    <n v="0"/>
    <n v="0"/>
    <n v="0"/>
    <n v="0"/>
    <m/>
    <m/>
    <m/>
    <m/>
    <n v="24812"/>
    <m/>
    <m/>
    <m/>
    <m/>
    <m/>
    <m/>
    <m/>
    <m/>
    <m/>
    <m/>
    <m/>
    <m/>
    <d v="2024-10-31T00:00:00"/>
  </r>
  <r>
    <n v="805010659"/>
    <s v="AMANECER MEDICO S.A.S"/>
    <s v="ECAL"/>
    <n v="81710"/>
    <s v="ECAL81710"/>
    <s v="805010659_ECAL81710"/>
    <d v="2024-05-14T00:00:00"/>
    <d v="2024-05-14T00:00:00"/>
    <d v="2024-05-15T11:37:58"/>
    <d v="2024-05-15T11:37:58"/>
    <n v="1330000"/>
    <n v="1330000"/>
    <s v="EVENTO"/>
    <s v="cali limonar"/>
    <x v="0"/>
    <s v="Finalizada"/>
    <s v="FACTURA PENDIENTE EN PROGRAMACION DE PAGO"/>
    <b v="0"/>
    <n v="1296750"/>
    <n v="1222467289"/>
    <m/>
    <m/>
    <n v="0"/>
    <n v="0"/>
    <n v="0"/>
    <n v="0"/>
    <n v="0"/>
    <n v="0"/>
    <n v="1330000"/>
    <n v="0"/>
    <n v="0"/>
    <n v="1330000"/>
    <n v="1330000"/>
    <n v="0"/>
    <n v="0"/>
    <n v="0"/>
    <n v="0"/>
    <m/>
    <m/>
    <m/>
    <m/>
    <n v="1296750"/>
    <m/>
    <m/>
    <m/>
    <m/>
    <m/>
    <m/>
    <m/>
    <m/>
    <m/>
    <m/>
    <m/>
    <m/>
    <d v="2024-10-31T00:00:00"/>
  </r>
  <r>
    <n v="805010659"/>
    <s v="AMANECER MEDICO S.A.S"/>
    <s v="ECAL"/>
    <n v="81714"/>
    <s v="ECAL81714"/>
    <s v="805010659_ECAL81714"/>
    <d v="2024-05-14T00:00:00"/>
    <d v="2024-05-14T00:00:00"/>
    <d v="2024-05-15T11:39:26"/>
    <d v="2024-05-15T11:39:26"/>
    <n v="205662"/>
    <n v="205662"/>
    <s v="EVENTO"/>
    <s v="cali limonar"/>
    <x v="0"/>
    <s v="Finalizada"/>
    <s v="FACTURA PENDIENTE EN PROGRAMACION DE PAGO"/>
    <b v="0"/>
    <n v="205662"/>
    <n v="1222466862"/>
    <m/>
    <m/>
    <n v="0"/>
    <n v="0"/>
    <n v="0"/>
    <n v="0"/>
    <n v="0"/>
    <n v="0"/>
    <n v="205662"/>
    <n v="0"/>
    <n v="0"/>
    <n v="205662"/>
    <n v="205662"/>
    <n v="0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81715"/>
    <s v="ECAL81715"/>
    <s v="805010659_ECAL81715"/>
    <d v="2024-05-14T00:00:00"/>
    <d v="2024-05-14T00:00:00"/>
    <d v="2024-05-15T11:41:30"/>
    <d v="2024-05-15T11:41:30"/>
    <n v="980000"/>
    <n v="980000"/>
    <s v="EVENTO"/>
    <s v="cali limonar"/>
    <x v="0"/>
    <s v="Finalizada"/>
    <s v="FACTURA PENDIENTE EN PROGRAMACION DE PAGO"/>
    <b v="0"/>
    <n v="980000"/>
    <n v="1222467288"/>
    <m/>
    <m/>
    <n v="0"/>
    <n v="0"/>
    <n v="0"/>
    <n v="0"/>
    <n v="0"/>
    <n v="0"/>
    <n v="980000"/>
    <n v="0"/>
    <n v="0"/>
    <n v="980000"/>
    <n v="980000"/>
    <n v="0"/>
    <n v="0"/>
    <n v="0"/>
    <n v="0"/>
    <m/>
    <m/>
    <m/>
    <m/>
    <n v="980000"/>
    <m/>
    <m/>
    <m/>
    <m/>
    <m/>
    <m/>
    <m/>
    <m/>
    <m/>
    <m/>
    <m/>
    <m/>
    <d v="2024-10-31T00:00:00"/>
  </r>
  <r>
    <n v="805010659"/>
    <s v="AMANECER MEDICO S.A.S"/>
    <s v="ECAL"/>
    <n v="81719"/>
    <s v="ECAL81719"/>
    <s v="805010659_ECAL81719"/>
    <d v="2024-05-14T00:00:00"/>
    <d v="2024-05-14T00:00:00"/>
    <d v="2024-05-15T11:42:41"/>
    <d v="2024-05-15T11:42:41"/>
    <n v="204196"/>
    <n v="204196"/>
    <s v="EVENTO"/>
    <s v="cali limonar"/>
    <x v="0"/>
    <s v="Finalizada"/>
    <s v="FACTURA PENDIENTE EN PROGRAMACION DE PAGO"/>
    <b v="0"/>
    <n v="204196"/>
    <n v="1222467284"/>
    <m/>
    <m/>
    <n v="0"/>
    <n v="0"/>
    <n v="0"/>
    <n v="0"/>
    <n v="0"/>
    <n v="0"/>
    <n v="204196"/>
    <n v="0"/>
    <n v="0"/>
    <n v="204196"/>
    <n v="204196"/>
    <n v="0"/>
    <n v="0"/>
    <n v="0"/>
    <n v="0"/>
    <m/>
    <m/>
    <m/>
    <m/>
    <n v="204196"/>
    <m/>
    <m/>
    <m/>
    <m/>
    <m/>
    <m/>
    <m/>
    <m/>
    <m/>
    <m/>
    <m/>
    <m/>
    <d v="2024-10-31T00:00:00"/>
  </r>
  <r>
    <n v="805010659"/>
    <s v="AMANECER MEDICO S.A.S"/>
    <s v="ECAL"/>
    <n v="81723"/>
    <s v="ECAL81723"/>
    <s v="805010659_ECAL81723"/>
    <d v="2024-05-14T00:00:00"/>
    <d v="2024-05-14T00:00:00"/>
    <d v="2024-05-15T11:44:04"/>
    <d v="2024-05-15T11:44:04"/>
    <n v="426182"/>
    <n v="426182"/>
    <s v="EVENTO"/>
    <s v="cali limonar"/>
    <x v="0"/>
    <s v="Finalizada"/>
    <s v="FACTURA PENDIENTE EN PROGRAMACION DE PAGO"/>
    <b v="0"/>
    <n v="426182"/>
    <n v="1222467270"/>
    <m/>
    <m/>
    <n v="0"/>
    <n v="0"/>
    <n v="0"/>
    <n v="0"/>
    <n v="0"/>
    <n v="0"/>
    <n v="426182"/>
    <n v="0"/>
    <n v="0"/>
    <n v="426182"/>
    <n v="426182"/>
    <n v="0"/>
    <n v="0"/>
    <n v="0"/>
    <n v="0"/>
    <m/>
    <m/>
    <m/>
    <m/>
    <n v="426182"/>
    <m/>
    <m/>
    <m/>
    <m/>
    <m/>
    <m/>
    <m/>
    <m/>
    <m/>
    <m/>
    <m/>
    <m/>
    <d v="2024-10-31T00:00:00"/>
  </r>
  <r>
    <n v="805010659"/>
    <s v="AMANECER MEDICO S.A.S"/>
    <s v="ECAL"/>
    <n v="81725"/>
    <s v="ECAL81725"/>
    <s v="805010659_ECAL81725"/>
    <d v="2024-05-14T00:00:00"/>
    <d v="2024-05-14T00:00:00"/>
    <d v="2024-05-15T11:45:18"/>
    <d v="2024-05-15T11:45:18"/>
    <n v="93776"/>
    <n v="93776"/>
    <s v="EVENTO"/>
    <s v="cali limonar"/>
    <x v="0"/>
    <s v="Finalizada"/>
    <s v="FACTURA PENDIENTE EN PROGRAMACION DE PAGO"/>
    <b v="0"/>
    <n v="84483"/>
    <n v="1222467282"/>
    <m/>
    <m/>
    <n v="0"/>
    <n v="0"/>
    <n v="0"/>
    <n v="0"/>
    <n v="0"/>
    <n v="0"/>
    <n v="93776"/>
    <n v="0"/>
    <n v="0"/>
    <n v="93776"/>
    <n v="93776"/>
    <n v="0"/>
    <n v="0"/>
    <n v="0"/>
    <n v="0"/>
    <m/>
    <m/>
    <m/>
    <m/>
    <n v="93776"/>
    <m/>
    <m/>
    <m/>
    <m/>
    <m/>
    <m/>
    <m/>
    <m/>
    <m/>
    <m/>
    <m/>
    <m/>
    <d v="2024-10-31T00:00:00"/>
  </r>
  <r>
    <n v="805010659"/>
    <s v="AMANECER MEDICO S.A.S"/>
    <s v="ECAL"/>
    <n v="81735"/>
    <s v="ECAL81735"/>
    <s v="805010659_ECAL81735"/>
    <d v="2024-05-14T00:00:00"/>
    <d v="2024-05-14T00:00:00"/>
    <d v="2024-05-15T11:46:48"/>
    <d v="2024-05-15T11:46:48"/>
    <n v="383000"/>
    <n v="383000"/>
    <s v="EVENTO"/>
    <s v="cali limonar"/>
    <x v="0"/>
    <s v="Finalizada"/>
    <s v="FACTURA PENDIENTE EN PROGRAMACION DE PAGO"/>
    <b v="0"/>
    <n v="383000"/>
    <n v="1222466934"/>
    <m/>
    <m/>
    <n v="0"/>
    <n v="0"/>
    <n v="0"/>
    <n v="0"/>
    <n v="0"/>
    <n v="0"/>
    <n v="383000"/>
    <n v="0"/>
    <n v="0"/>
    <n v="383000"/>
    <n v="383000"/>
    <n v="0"/>
    <n v="0"/>
    <n v="0"/>
    <n v="0"/>
    <m/>
    <m/>
    <m/>
    <m/>
    <n v="383000"/>
    <m/>
    <m/>
    <m/>
    <m/>
    <m/>
    <m/>
    <m/>
    <m/>
    <m/>
    <m/>
    <m/>
    <m/>
    <d v="2024-10-31T00:00:00"/>
  </r>
  <r>
    <n v="805010659"/>
    <s v="AMANECER MEDICO S.A.S"/>
    <s v="ECAL"/>
    <n v="81736"/>
    <s v="ECAL81736"/>
    <s v="805010659_ECAL81736"/>
    <d v="2024-05-14T00:00:00"/>
    <d v="2024-05-14T00:00:00"/>
    <d v="2024-05-15T11:48:03"/>
    <d v="2024-05-15T11:48:03"/>
    <n v="64705"/>
    <n v="64705"/>
    <s v="EVENTO"/>
    <s v="cali limonar"/>
    <x v="0"/>
    <s v="Finalizada"/>
    <s v="FACTURA PENDIENTE EN PROGRAMACION DE PAGO"/>
    <b v="0"/>
    <n v="64705"/>
    <n v="1222467281"/>
    <m/>
    <m/>
    <n v="0"/>
    <n v="0"/>
    <n v="0"/>
    <n v="0"/>
    <n v="0"/>
    <n v="0"/>
    <n v="64705"/>
    <n v="0"/>
    <n v="0"/>
    <n v="64705"/>
    <n v="64705"/>
    <n v="0"/>
    <n v="0"/>
    <n v="0"/>
    <n v="0"/>
    <m/>
    <m/>
    <m/>
    <m/>
    <n v="64705"/>
    <m/>
    <m/>
    <m/>
    <m/>
    <m/>
    <m/>
    <m/>
    <m/>
    <m/>
    <m/>
    <m/>
    <m/>
    <d v="2024-10-31T00:00:00"/>
  </r>
  <r>
    <n v="805010659"/>
    <s v="AMANECER MEDICO S.A.S"/>
    <s v="ECAL"/>
    <n v="81738"/>
    <s v="ECAL81738"/>
    <s v="805010659_ECAL81738"/>
    <d v="2024-05-14T00:00:00"/>
    <d v="2024-05-14T00:00:00"/>
    <d v="2024-05-15T11:50:24"/>
    <d v="2024-05-15T11:50:24"/>
    <n v="16035"/>
    <n v="16035"/>
    <s v="EVENTO"/>
    <s v="cali limonar"/>
    <x v="0"/>
    <s v="Finalizada"/>
    <s v="FACTURA PENDIENTE EN PROGRAMACION DE PAGO"/>
    <b v="0"/>
    <n v="16035"/>
    <n v="1222465506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1739"/>
    <s v="ECAL81739"/>
    <s v="805010659_ECAL81739"/>
    <d v="2024-05-14T00:00:00"/>
    <d v="2024-05-14T00:00:00"/>
    <d v="2024-05-15T11:51:29"/>
    <d v="2024-05-15T11:51:29"/>
    <n v="166577"/>
    <n v="166577"/>
    <s v="EVENTO"/>
    <s v="cali limonar"/>
    <x v="0"/>
    <s v="Finalizada"/>
    <s v="FACTURA PENDIENTE EN PROGRAMACION DE PAGO"/>
    <b v="0"/>
    <n v="166577"/>
    <n v="1222466839"/>
    <m/>
    <m/>
    <n v="0"/>
    <n v="0"/>
    <n v="0"/>
    <n v="0"/>
    <n v="0"/>
    <n v="0"/>
    <n v="166577"/>
    <n v="0"/>
    <n v="0"/>
    <n v="201477"/>
    <n v="201477"/>
    <n v="0"/>
    <n v="0"/>
    <n v="0"/>
    <n v="0"/>
    <m/>
    <m/>
    <m/>
    <m/>
    <n v="166577"/>
    <m/>
    <m/>
    <m/>
    <m/>
    <m/>
    <m/>
    <m/>
    <m/>
    <m/>
    <m/>
    <m/>
    <m/>
    <d v="2024-10-31T00:00:00"/>
  </r>
  <r>
    <n v="805010659"/>
    <s v="AMANECER MEDICO S.A.S"/>
    <s v="ECAL"/>
    <n v="81743"/>
    <s v="ECAL81743"/>
    <s v="805010659_ECAL81743"/>
    <d v="2024-05-14T00:00:00"/>
    <d v="2024-05-14T00:00:00"/>
    <d v="2024-05-15T11:54:31"/>
    <d v="2024-05-15T11:54:31"/>
    <n v="16035"/>
    <n v="16035"/>
    <s v="EVENTO"/>
    <s v="cali limonar"/>
    <x v="0"/>
    <s v="Finalizada"/>
    <s v="FACTURA PENDIENTE EN PROGRAMACION DE PAGO"/>
    <b v="0"/>
    <n v="16035"/>
    <n v="1222465505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1746"/>
    <s v="ECAL81746"/>
    <s v="805010659_ECAL81746"/>
    <d v="2024-05-14T00:00:00"/>
    <d v="2024-05-14T00:00:00"/>
    <d v="2024-05-15T11:56:25"/>
    <d v="2024-05-15T11:56:25"/>
    <n v="269371"/>
    <n v="269371"/>
    <s v="EVENTO"/>
    <s v="cali limonar"/>
    <x v="0"/>
    <s v="Finalizada"/>
    <s v="FACTURA PENDIENTE EN PROGRAMACION DE PAGO"/>
    <b v="0"/>
    <n v="269371"/>
    <n v="1222466895"/>
    <m/>
    <m/>
    <n v="0"/>
    <n v="0"/>
    <n v="0"/>
    <n v="0"/>
    <n v="0"/>
    <n v="0"/>
    <n v="269371"/>
    <n v="0"/>
    <n v="0"/>
    <n v="269371"/>
    <n v="269371"/>
    <n v="0"/>
    <n v="0"/>
    <n v="0"/>
    <n v="0"/>
    <m/>
    <m/>
    <m/>
    <m/>
    <n v="269371"/>
    <m/>
    <m/>
    <m/>
    <m/>
    <m/>
    <m/>
    <m/>
    <m/>
    <m/>
    <m/>
    <m/>
    <m/>
    <d v="2024-10-31T00:00:00"/>
  </r>
  <r>
    <n v="805010659"/>
    <s v="AMANECER MEDICO S.A.S"/>
    <s v="ECAL"/>
    <n v="81751"/>
    <s v="ECAL81751"/>
    <s v="805010659_ECAL81751"/>
    <d v="2024-05-14T00:00:00"/>
    <d v="2024-05-14T00:00:00"/>
    <d v="2024-05-15T11:59:07"/>
    <d v="2024-05-15T11:59:07"/>
    <n v="685228"/>
    <n v="685228"/>
    <s v="EVENTO"/>
    <s v="cali limonar"/>
    <x v="0"/>
    <s v="Finalizada"/>
    <s v="FACTURA PENDIENTE EN PROGRAMACION DE PAGO"/>
    <b v="0"/>
    <n v="685228"/>
    <n v="1222467287"/>
    <m/>
    <m/>
    <n v="0"/>
    <n v="0"/>
    <n v="0"/>
    <n v="0"/>
    <n v="0"/>
    <n v="0"/>
    <n v="685228"/>
    <n v="0"/>
    <n v="0"/>
    <n v="685228"/>
    <n v="685228"/>
    <n v="0"/>
    <n v="0"/>
    <n v="0"/>
    <n v="0"/>
    <m/>
    <m/>
    <m/>
    <m/>
    <n v="685228"/>
    <m/>
    <m/>
    <m/>
    <m/>
    <m/>
    <m/>
    <m/>
    <m/>
    <m/>
    <m/>
    <m/>
    <m/>
    <d v="2024-10-31T00:00:00"/>
  </r>
  <r>
    <n v="805010659"/>
    <s v="AMANECER MEDICO S.A.S"/>
    <s v="ECAL"/>
    <n v="81760"/>
    <s v="ECAL81760"/>
    <s v="805010659_ECAL81760"/>
    <d v="2024-05-14T00:00:00"/>
    <d v="2024-05-14T00:00:00"/>
    <d v="2024-05-15T12:04:58"/>
    <d v="2024-05-15T12:04:58"/>
    <n v="1871140"/>
    <n v="1871140"/>
    <s v="EVENTO"/>
    <s v="cali limonar"/>
    <x v="0"/>
    <s v="Finalizada"/>
    <s v="FACTURA PENDIENTE EN PROGRAMACION DE PAGO"/>
    <b v="0"/>
    <n v="0"/>
    <m/>
    <m/>
    <m/>
    <n v="0"/>
    <n v="0"/>
    <n v="0"/>
    <n v="0"/>
    <n v="0"/>
    <n v="0"/>
    <n v="1871140"/>
    <n v="0"/>
    <n v="0"/>
    <n v="1871140"/>
    <n v="1871140"/>
    <n v="0"/>
    <n v="0"/>
    <n v="0"/>
    <n v="0"/>
    <m/>
    <m/>
    <m/>
    <m/>
    <n v="1824361"/>
    <m/>
    <m/>
    <m/>
    <m/>
    <m/>
    <m/>
    <m/>
    <m/>
    <m/>
    <m/>
    <m/>
    <m/>
    <d v="2024-10-31T00:00:00"/>
  </r>
  <r>
    <n v="805010659"/>
    <s v="AMANECER MEDICO S.A.S"/>
    <s v="ECAL"/>
    <n v="81762"/>
    <s v="ECAL81762"/>
    <s v="805010659_ECAL81762"/>
    <d v="2024-05-14T00:00:00"/>
    <d v="2024-05-14T00:00:00"/>
    <d v="2024-05-15T12:06:09"/>
    <d v="2024-05-15T12:06:09"/>
    <n v="24812"/>
    <n v="24812"/>
    <s v="EVENTO"/>
    <s v="cali limonar"/>
    <x v="0"/>
    <s v="Finalizada"/>
    <s v="FACTURA PENDIENTE EN PROGRAMACION DE PAGO"/>
    <b v="0"/>
    <n v="24812"/>
    <n v="1222465529"/>
    <m/>
    <m/>
    <n v="0"/>
    <n v="0"/>
    <n v="0"/>
    <n v="0"/>
    <n v="0"/>
    <n v="0"/>
    <n v="24812"/>
    <n v="0"/>
    <n v="0"/>
    <n v="28062"/>
    <n v="28062"/>
    <n v="0"/>
    <n v="0"/>
    <n v="0"/>
    <n v="0"/>
    <m/>
    <m/>
    <m/>
    <m/>
    <n v="24812"/>
    <m/>
    <m/>
    <m/>
    <m/>
    <m/>
    <m/>
    <m/>
    <m/>
    <m/>
    <m/>
    <m/>
    <m/>
    <d v="2024-10-31T00:00:00"/>
  </r>
  <r>
    <n v="805010659"/>
    <s v="AMANECER MEDICO S.A.S"/>
    <s v="ECAL"/>
    <n v="81764"/>
    <s v="ECAL81764"/>
    <s v="805010659_ECAL81764"/>
    <d v="2024-05-14T00:00:00"/>
    <d v="2024-05-14T00:00:00"/>
    <d v="2024-05-15T12:07:41"/>
    <d v="2024-05-15T12:07:41"/>
    <n v="1618600"/>
    <n v="1618600"/>
    <s v="EVENTO"/>
    <s v="cali limonar"/>
    <x v="0"/>
    <s v="Finalizada"/>
    <s v="FACTURA PENDIENTE EN PROGRAMACION DE PAGO"/>
    <b v="0"/>
    <n v="0"/>
    <m/>
    <m/>
    <m/>
    <n v="0"/>
    <n v="0"/>
    <n v="0"/>
    <n v="0"/>
    <n v="0"/>
    <n v="0"/>
    <n v="1618600"/>
    <n v="0"/>
    <n v="0"/>
    <n v="1618600"/>
    <n v="1618600"/>
    <n v="0"/>
    <n v="0"/>
    <n v="0"/>
    <n v="0"/>
    <m/>
    <m/>
    <m/>
    <m/>
    <n v="1578135"/>
    <m/>
    <m/>
    <m/>
    <m/>
    <m/>
    <m/>
    <m/>
    <m/>
    <m/>
    <m/>
    <m/>
    <m/>
    <d v="2024-10-31T00:00:00"/>
  </r>
  <r>
    <n v="805010659"/>
    <s v="AMANECER MEDICO S.A.S"/>
    <s v="ECAL"/>
    <n v="83773"/>
    <s v="ECAL83773"/>
    <s v="805010659_ECAL83773"/>
    <d v="2024-06-11T00:00:00"/>
    <d v="2024-06-11T00:00:00"/>
    <d v="2024-06-14T11:44:40"/>
    <d v="2024-06-14T11:44:40"/>
    <n v="266182"/>
    <n v="266182"/>
    <s v="EVENTO"/>
    <s v="cali limonar"/>
    <x v="0"/>
    <s v="Finalizada"/>
    <s v="FACTURA PENDIENTE EN PROGRAMACION DE PAGO"/>
    <b v="0"/>
    <n v="266182"/>
    <n v="1222478217"/>
    <m/>
    <m/>
    <n v="0"/>
    <n v="0"/>
    <n v="0"/>
    <n v="0"/>
    <n v="0"/>
    <n v="0"/>
    <n v="266182"/>
    <n v="0"/>
    <n v="0"/>
    <n v="266181.99"/>
    <n v="266181.99"/>
    <n v="0"/>
    <n v="0"/>
    <n v="0"/>
    <n v="0"/>
    <m/>
    <m/>
    <m/>
    <m/>
    <n v="266181.99"/>
    <m/>
    <m/>
    <m/>
    <m/>
    <m/>
    <m/>
    <m/>
    <m/>
    <m/>
    <m/>
    <m/>
    <m/>
    <d v="2024-10-31T00:00:00"/>
  </r>
  <r>
    <n v="805010659"/>
    <s v="AMANECER MEDICO S.A.S"/>
    <s v="ECAL"/>
    <n v="83775"/>
    <s v="ECAL83775"/>
    <s v="805010659_ECAL83775"/>
    <d v="2024-06-11T00:00:00"/>
    <d v="2024-06-11T00:00:00"/>
    <d v="2024-06-14T11:46:29"/>
    <d v="2024-06-14T11:46:29"/>
    <n v="350000"/>
    <n v="350000"/>
    <s v="EVENTO"/>
    <s v="cali limonar"/>
    <x v="0"/>
    <s v="Finalizada"/>
    <s v="FACTURA PENDIENTE EN PROGRAMACION DE PAGO"/>
    <b v="0"/>
    <n v="350000"/>
    <n v="1222478200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3778"/>
    <s v="ECAL83778"/>
    <s v="805010659_ECAL83778"/>
    <d v="2024-06-11T00:00:00"/>
    <d v="2024-06-11T00:00:00"/>
    <d v="2024-06-14T11:47:35"/>
    <d v="2024-06-14T11:47:35"/>
    <n v="229539"/>
    <n v="229539"/>
    <s v="EVENTO"/>
    <s v="cali limonar"/>
    <x v="0"/>
    <s v="Finalizada"/>
    <s v="FACTURA PENDIENTE EN PROGRAMACION DE PAGO"/>
    <b v="0"/>
    <n v="229539"/>
    <n v="1222478202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83779"/>
    <s v="ECAL83779"/>
    <s v="805010659_ECAL83779"/>
    <d v="2024-06-11T00:00:00"/>
    <d v="2024-06-11T00:00:00"/>
    <d v="2024-06-14T11:57:20"/>
    <d v="2024-06-14T11:57:20"/>
    <n v="28062"/>
    <n v="28062"/>
    <s v="EVENTO"/>
    <s v="cali limonar"/>
    <x v="0"/>
    <s v="Finalizada"/>
    <s v="FACTURA PENDIENTE EN PROGRAMACION DE PAGO"/>
    <b v="0"/>
    <n v="28062"/>
    <n v="1222478207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3783"/>
    <s v="ECAL83783"/>
    <s v="805010659_ECAL83783"/>
    <d v="2024-06-11T00:00:00"/>
    <d v="2024-06-11T00:00:00"/>
    <d v="2024-06-14T11:59:07"/>
    <d v="2024-06-14T11:59:07"/>
    <n v="28062"/>
    <n v="28062"/>
    <s v="EVENTO"/>
    <s v="cali limonar"/>
    <x v="0"/>
    <s v="Finalizada"/>
    <s v="FACTURA PENDIENTE EN PROGRAMACION DE PAGO"/>
    <b v="0"/>
    <n v="28062"/>
    <n v="1222478208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3789"/>
    <s v="ECAL83789"/>
    <s v="805010659_ECAL83789"/>
    <d v="2024-06-11T00:00:00"/>
    <d v="2024-06-11T00:00:00"/>
    <d v="2024-06-14T12:53:32"/>
    <d v="2024-06-14T12:53:32"/>
    <n v="350000"/>
    <n v="350000"/>
    <s v="EVENTO"/>
    <s v="cali limonar"/>
    <x v="0"/>
    <s v="Finalizada"/>
    <s v="FACTURA PENDIENTE EN PROGRAMACION DE PAGO"/>
    <b v="0"/>
    <n v="350000"/>
    <n v="1222478199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3790"/>
    <s v="ECAL83790"/>
    <s v="805010659_ECAL83790"/>
    <d v="2024-06-11T00:00:00"/>
    <d v="2024-06-11T00:00:00"/>
    <d v="2024-06-14T12:54:44"/>
    <d v="2024-06-14T12:54:44"/>
    <n v="24812"/>
    <n v="24812"/>
    <s v="EVENTO"/>
    <s v="cali limonar"/>
    <x v="0"/>
    <s v="Finalizada"/>
    <s v="FACTURA PENDIENTE EN PROGRAMACION DE PAGO"/>
    <b v="0"/>
    <n v="24812"/>
    <n v="1222478206"/>
    <m/>
    <m/>
    <n v="0"/>
    <n v="0"/>
    <n v="0"/>
    <n v="0"/>
    <n v="0"/>
    <n v="0"/>
    <n v="24812"/>
    <n v="0"/>
    <n v="0"/>
    <n v="28062"/>
    <n v="28062"/>
    <n v="0"/>
    <n v="0"/>
    <n v="0"/>
    <n v="0"/>
    <m/>
    <m/>
    <m/>
    <m/>
    <n v="24812"/>
    <m/>
    <m/>
    <m/>
    <m/>
    <m/>
    <m/>
    <m/>
    <m/>
    <m/>
    <m/>
    <m/>
    <m/>
    <d v="2024-10-31T00:00:00"/>
  </r>
  <r>
    <n v="805010659"/>
    <s v="AMANECER MEDICO S.A.S"/>
    <s v="ECAL"/>
    <n v="83791"/>
    <s v="ECAL83791"/>
    <s v="805010659_ECAL83791"/>
    <d v="2024-06-11T00:00:00"/>
    <d v="2024-06-11T00:00:00"/>
    <d v="2024-06-14T13:10:31"/>
    <d v="2024-06-14T13:10:31"/>
    <n v="1330000"/>
    <n v="1330000"/>
    <s v="EVENTO"/>
    <s v="cali limonar"/>
    <x v="0"/>
    <s v="Finalizada"/>
    <s v="FACTURA PENDIENTE EN PROGRAMACION DE PAGO"/>
    <b v="0"/>
    <n v="1296750"/>
    <n v="1222478215"/>
    <m/>
    <m/>
    <n v="0"/>
    <n v="0"/>
    <n v="0"/>
    <n v="0"/>
    <n v="0"/>
    <n v="0"/>
    <n v="1330000"/>
    <n v="0"/>
    <n v="0"/>
    <n v="1329999.99"/>
    <n v="1329999.99"/>
    <n v="0"/>
    <n v="0"/>
    <n v="0"/>
    <n v="0"/>
    <m/>
    <m/>
    <m/>
    <m/>
    <n v="1296749.99"/>
    <m/>
    <m/>
    <m/>
    <m/>
    <m/>
    <m/>
    <m/>
    <m/>
    <m/>
    <m/>
    <m/>
    <m/>
    <d v="2024-10-31T00:00:00"/>
  </r>
  <r>
    <n v="805010659"/>
    <s v="AMANECER MEDICO S.A.S"/>
    <s v="ECAL"/>
    <n v="83795"/>
    <s v="ECAL83795"/>
    <s v="805010659_ECAL83795"/>
    <d v="2024-06-11T00:00:00"/>
    <d v="2024-06-11T00:00:00"/>
    <d v="2024-06-14T13:13:03"/>
    <d v="2024-06-14T13:13:03"/>
    <n v="205662"/>
    <n v="205662"/>
    <s v="EVENTO"/>
    <s v="cali limonar"/>
    <x v="0"/>
    <s v="Finalizada"/>
    <s v="FACTURA PENDIENTE EN PROGRAMACION DE PAGO"/>
    <b v="0"/>
    <n v="205662"/>
    <n v="1222478203"/>
    <m/>
    <m/>
    <n v="0"/>
    <n v="0"/>
    <n v="0"/>
    <n v="0"/>
    <n v="0"/>
    <n v="0"/>
    <n v="205662"/>
    <n v="0"/>
    <n v="0"/>
    <n v="205662"/>
    <n v="205662"/>
    <n v="0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83815"/>
    <s v="ECAL83815"/>
    <s v="805010659_ECAL83815"/>
    <d v="2024-06-11T00:00:00"/>
    <d v="2024-06-11T00:00:00"/>
    <d v="2024-06-14T13:18:12"/>
    <d v="2024-06-14T13:18:12"/>
    <n v="1471897"/>
    <n v="1471897"/>
    <s v="EVENTO"/>
    <s v="cali limonar"/>
    <x v="0"/>
    <s v="Finalizada"/>
    <s v="FACTURA PENDIENTE EN PROGRAMACION DE PAGO"/>
    <b v="0"/>
    <n v="1435100"/>
    <n v="1222478214"/>
    <m/>
    <m/>
    <n v="0"/>
    <n v="0"/>
    <n v="0"/>
    <n v="0"/>
    <n v="0"/>
    <n v="0"/>
    <n v="1471897"/>
    <n v="0"/>
    <n v="0"/>
    <n v="1471896.9"/>
    <n v="1471896.9"/>
    <n v="0"/>
    <n v="0"/>
    <n v="0"/>
    <n v="0"/>
    <m/>
    <m/>
    <m/>
    <m/>
    <n v="1435099.9"/>
    <m/>
    <m/>
    <m/>
    <m/>
    <m/>
    <m/>
    <m/>
    <m/>
    <m/>
    <m/>
    <m/>
    <m/>
    <d v="2024-10-31T00:00:00"/>
  </r>
  <r>
    <n v="805010659"/>
    <s v="AMANECER MEDICO S.A.S"/>
    <s v="ECAL"/>
    <n v="83829"/>
    <s v="ECAL83829"/>
    <s v="805010659_ECAL83829"/>
    <d v="2024-06-11T00:00:00"/>
    <d v="2024-06-11T00:00:00"/>
    <d v="2024-06-14T13:22:24"/>
    <d v="2024-06-14T13:22:24"/>
    <n v="204196"/>
    <n v="204196"/>
    <s v="EVENTO"/>
    <s v="cali limonar"/>
    <x v="0"/>
    <s v="Finalizada"/>
    <s v="FACTURA PENDIENTE EN PROGRAMACION DE PAGO"/>
    <b v="0"/>
    <n v="204196"/>
    <n v="1222478218"/>
    <m/>
    <m/>
    <n v="0"/>
    <n v="0"/>
    <n v="0"/>
    <n v="0"/>
    <n v="0"/>
    <n v="0"/>
    <n v="204196"/>
    <n v="0"/>
    <n v="0"/>
    <n v="204195.99"/>
    <n v="204195.99"/>
    <n v="0"/>
    <n v="0"/>
    <n v="0"/>
    <n v="0"/>
    <m/>
    <m/>
    <m/>
    <m/>
    <n v="204195.99"/>
    <m/>
    <m/>
    <m/>
    <m/>
    <m/>
    <m/>
    <m/>
    <m/>
    <m/>
    <m/>
    <m/>
    <m/>
    <d v="2024-10-31T00:00:00"/>
  </r>
  <r>
    <n v="805010659"/>
    <s v="AMANECER MEDICO S.A.S"/>
    <s v="ECAL"/>
    <n v="83850"/>
    <s v="ECAL83850"/>
    <s v="805010659_ECAL83850"/>
    <d v="2024-06-11T00:00:00"/>
    <d v="2024-06-11T00:00:00"/>
    <d v="2024-06-14T13:23:35"/>
    <d v="2024-06-14T13:23:35"/>
    <n v="443782"/>
    <n v="443782"/>
    <s v="EVENTO"/>
    <s v="cali limonar"/>
    <x v="0"/>
    <s v="Finalizada"/>
    <s v="FACTURA PENDIENTE EN PROGRAMACION DE PAGO"/>
    <b v="0"/>
    <n v="443782"/>
    <n v="1222478216"/>
    <m/>
    <m/>
    <n v="0"/>
    <n v="0"/>
    <n v="0"/>
    <n v="0"/>
    <n v="0"/>
    <n v="0"/>
    <n v="443782"/>
    <n v="0"/>
    <n v="0"/>
    <n v="443781.99"/>
    <n v="443781.99"/>
    <n v="0"/>
    <n v="0"/>
    <n v="0"/>
    <n v="0"/>
    <m/>
    <m/>
    <m/>
    <m/>
    <n v="443781.99"/>
    <m/>
    <m/>
    <m/>
    <m/>
    <m/>
    <m/>
    <m/>
    <m/>
    <m/>
    <m/>
    <m/>
    <m/>
    <d v="2024-10-31T00:00:00"/>
  </r>
  <r>
    <n v="805010659"/>
    <s v="AMANECER MEDICO S.A.S"/>
    <s v="ECAL"/>
    <n v="83854"/>
    <s v="ECAL83854"/>
    <s v="805010659_ECAL83854"/>
    <d v="2024-06-11T00:00:00"/>
    <d v="2024-06-11T00:00:00"/>
    <d v="2024-06-14T13:25:20"/>
    <d v="2024-06-14T13:25:20"/>
    <n v="64705"/>
    <n v="64705"/>
    <s v="EVENTO"/>
    <s v="cali limonar"/>
    <x v="0"/>
    <s v="Finalizada"/>
    <s v="FACTURA PENDIENTE EN PROGRAMACION DE PAGO"/>
    <b v="0"/>
    <n v="64705"/>
    <n v="1222478219"/>
    <m/>
    <m/>
    <n v="0"/>
    <n v="0"/>
    <n v="0"/>
    <n v="0"/>
    <n v="0"/>
    <n v="0"/>
    <n v="64705"/>
    <n v="0"/>
    <n v="0"/>
    <n v="64704.99"/>
    <n v="64704.99"/>
    <n v="0"/>
    <n v="0"/>
    <n v="0"/>
    <n v="0"/>
    <m/>
    <m/>
    <m/>
    <m/>
    <n v="64704.99"/>
    <m/>
    <m/>
    <m/>
    <m/>
    <m/>
    <m/>
    <m/>
    <m/>
    <m/>
    <m/>
    <m/>
    <m/>
    <d v="2024-10-31T00:00:00"/>
  </r>
  <r>
    <n v="805010659"/>
    <s v="AMANECER MEDICO S.A.S"/>
    <s v="ECAL"/>
    <n v="83859"/>
    <s v="ECAL83859"/>
    <s v="805010659_ECAL83859"/>
    <d v="2024-06-11T00:00:00"/>
    <d v="2024-06-11T00:00:00"/>
    <d v="2024-06-14T13:26:57"/>
    <d v="2024-06-14T13:26:57"/>
    <n v="16035"/>
    <n v="16035"/>
    <s v="EVENTO"/>
    <s v="cali limonar"/>
    <x v="0"/>
    <s v="Finalizada"/>
    <s v="FACTURA PENDIENTE EN PROGRAMACION DE PAGO"/>
    <b v="0"/>
    <n v="16035"/>
    <n v="1222478210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3861"/>
    <s v="ECAL83861"/>
    <s v="805010659_ECAL83861"/>
    <d v="2024-06-11T00:00:00"/>
    <d v="2024-06-11T00:00:00"/>
    <d v="2024-06-14T13:28:22"/>
    <d v="2024-06-14T13:28:22"/>
    <n v="166577"/>
    <n v="166577"/>
    <s v="EVENTO"/>
    <s v="cali limonar"/>
    <x v="0"/>
    <s v="Finalizada"/>
    <s v="FACTURA PENDIENTE EN PROGRAMACION DE PAGO"/>
    <b v="0"/>
    <n v="166577"/>
    <n v="1222478204"/>
    <m/>
    <m/>
    <n v="0"/>
    <n v="0"/>
    <n v="0"/>
    <n v="0"/>
    <n v="0"/>
    <n v="0"/>
    <n v="166577"/>
    <n v="0"/>
    <n v="0"/>
    <n v="201477"/>
    <n v="201477"/>
    <n v="0"/>
    <n v="0"/>
    <n v="0"/>
    <n v="0"/>
    <m/>
    <m/>
    <m/>
    <m/>
    <n v="166577"/>
    <m/>
    <m/>
    <m/>
    <m/>
    <m/>
    <m/>
    <m/>
    <m/>
    <m/>
    <m/>
    <m/>
    <m/>
    <d v="2024-10-31T00:00:00"/>
  </r>
  <r>
    <n v="805010659"/>
    <s v="AMANECER MEDICO S.A.S"/>
    <s v="ECAL"/>
    <n v="83865"/>
    <s v="ECAL83865"/>
    <s v="805010659_ECAL83865"/>
    <d v="2024-06-11T00:00:00"/>
    <d v="2024-06-11T00:00:00"/>
    <d v="2024-06-14T13:35:11"/>
    <d v="2024-06-14T13:35:11"/>
    <n v="16035"/>
    <n v="16035"/>
    <s v="EVENTO"/>
    <s v="cali limonar"/>
    <x v="0"/>
    <s v="Finalizada"/>
    <s v="FACTURA PENDIENTE EN PROGRAMACION DE PAGO"/>
    <b v="0"/>
    <n v="16035"/>
    <n v="1222478209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3868"/>
    <s v="ECAL83868"/>
    <s v="805010659_ECAL83868"/>
    <d v="2024-06-11T00:00:00"/>
    <d v="2024-06-11T00:00:00"/>
    <d v="2024-06-14T13:37:32"/>
    <d v="2024-06-14T13:37:32"/>
    <n v="269371"/>
    <n v="269371"/>
    <s v="EVENTO"/>
    <s v="cali limonar"/>
    <x v="0"/>
    <s v="Finalizada"/>
    <s v="FACTURA PENDIENTE EN PROGRAMACION DE PAGO"/>
    <b v="0"/>
    <n v="269371"/>
    <n v="1222478201"/>
    <m/>
    <m/>
    <n v="0"/>
    <n v="0"/>
    <n v="0"/>
    <n v="0"/>
    <n v="0"/>
    <n v="0"/>
    <n v="269371"/>
    <n v="0"/>
    <n v="0"/>
    <n v="269371"/>
    <n v="269371"/>
    <n v="0"/>
    <n v="0"/>
    <n v="0"/>
    <n v="0"/>
    <m/>
    <m/>
    <m/>
    <m/>
    <n v="269371"/>
    <m/>
    <m/>
    <m/>
    <m/>
    <m/>
    <m/>
    <m/>
    <m/>
    <m/>
    <m/>
    <m/>
    <m/>
    <d v="2024-10-31T00:00:00"/>
  </r>
  <r>
    <n v="805010659"/>
    <s v="AMANECER MEDICO S.A.S"/>
    <s v="ECAL"/>
    <n v="83887"/>
    <s v="ECAL83887"/>
    <s v="805010659_ECAL83887"/>
    <d v="2024-06-11T00:00:00"/>
    <d v="2024-06-11T00:00:00"/>
    <d v="2024-06-14T13:42:39"/>
    <d v="2024-06-14T13:42:39"/>
    <n v="3854077"/>
    <n v="3854077"/>
    <s v="EVENTO"/>
    <s v="cali limonar"/>
    <x v="7"/>
    <s v="Finalizada"/>
    <s v="FACTURA CANCELADA PARCIALMENTE - SALDO PENDIENTE EN PROGRAMACION DE PAGO"/>
    <b v="0"/>
    <n v="1157356"/>
    <n v="4800064228"/>
    <m/>
    <m/>
    <n v="2696721"/>
    <n v="0"/>
    <n v="0"/>
    <n v="0"/>
    <n v="0"/>
    <n v="0"/>
    <n v="1157356"/>
    <n v="0"/>
    <n v="0"/>
    <n v="3854077"/>
    <n v="3854077"/>
    <n v="0"/>
    <n v="0"/>
    <n v="0"/>
    <n v="0"/>
    <m/>
    <m/>
    <m/>
    <m/>
    <n v="3757725"/>
    <n v="2696721"/>
    <n v="0"/>
    <n v="4800064228"/>
    <m/>
    <s v="30.06.2024"/>
    <m/>
    <m/>
    <m/>
    <m/>
    <m/>
    <m/>
    <m/>
    <d v="2024-10-31T00:00:00"/>
  </r>
  <r>
    <n v="805010659"/>
    <s v="AMANECER MEDICO S.A.S"/>
    <s v="ECAL"/>
    <n v="83911"/>
    <s v="ECAL83911"/>
    <s v="805010659_ECAL83911"/>
    <d v="2024-06-11T00:00:00"/>
    <d v="2024-06-11T00:00:00"/>
    <d v="2024-06-14T13:46:16"/>
    <d v="2024-06-14T13:46:16"/>
    <n v="2048138"/>
    <n v="2048138"/>
    <s v="EVENTO"/>
    <s v="cali limonar"/>
    <x v="0"/>
    <s v="Finalizada"/>
    <s v="FACTURA PENDIENTE EN PROGRAMACION DE PAGO"/>
    <b v="0"/>
    <n v="1996934"/>
    <n v="1222470196"/>
    <m/>
    <m/>
    <n v="0"/>
    <n v="0"/>
    <n v="0"/>
    <n v="0"/>
    <n v="0"/>
    <n v="0"/>
    <n v="2048138"/>
    <n v="0"/>
    <n v="0"/>
    <n v="2048137.996"/>
    <n v="2048137.996"/>
    <n v="0"/>
    <n v="0"/>
    <n v="0"/>
    <n v="0"/>
    <m/>
    <m/>
    <m/>
    <m/>
    <n v="1996933.996"/>
    <m/>
    <m/>
    <m/>
    <m/>
    <m/>
    <m/>
    <m/>
    <m/>
    <m/>
    <m/>
    <m/>
    <m/>
    <d v="2024-10-31T00:00:00"/>
  </r>
  <r>
    <n v="805010659"/>
    <s v="AMANECER MEDICO S.A.S"/>
    <s v="ECAL"/>
    <n v="83912"/>
    <s v="ECAL83912"/>
    <s v="805010659_ECAL83912"/>
    <d v="2024-06-11T00:00:00"/>
    <d v="2024-06-11T00:00:00"/>
    <d v="2024-06-14T13:47:35"/>
    <d v="2024-06-14T13:47:35"/>
    <n v="24812"/>
    <n v="24812"/>
    <s v="EVENTO"/>
    <s v="cali limonar"/>
    <x v="0"/>
    <s v="Finalizada"/>
    <s v="FACTURA PENDIENTE EN PROGRAMACION DE PAGO"/>
    <b v="0"/>
    <n v="24812"/>
    <n v="1222478205"/>
    <m/>
    <m/>
    <n v="0"/>
    <n v="0"/>
    <n v="0"/>
    <n v="0"/>
    <n v="0"/>
    <n v="0"/>
    <n v="24812"/>
    <n v="0"/>
    <n v="0"/>
    <n v="28062"/>
    <n v="28062"/>
    <n v="0"/>
    <n v="0"/>
    <n v="0"/>
    <n v="0"/>
    <m/>
    <m/>
    <m/>
    <m/>
    <n v="24812"/>
    <m/>
    <m/>
    <m/>
    <m/>
    <m/>
    <m/>
    <m/>
    <m/>
    <m/>
    <m/>
    <m/>
    <m/>
    <d v="2024-10-31T00:00:00"/>
  </r>
  <r>
    <n v="805010659"/>
    <s v="AMANECER MEDICO S.A.S"/>
    <s v="ECAL"/>
    <n v="83916"/>
    <s v="ECAL83916"/>
    <s v="805010659_ECAL83916"/>
    <d v="2024-06-11T00:00:00"/>
    <d v="2024-06-11T00:00:00"/>
    <d v="2024-06-14T13:50:09"/>
    <d v="2024-06-14T13:50:09"/>
    <n v="1588276"/>
    <n v="1588276"/>
    <s v="EVENTO"/>
    <s v="cali limonar"/>
    <x v="0"/>
    <s v="Finalizada"/>
    <s v="FACTURA PENDIENTE EN PROGRAMACION DE PAGO"/>
    <b v="0"/>
    <n v="1548569"/>
    <n v="1222478198"/>
    <m/>
    <m/>
    <n v="0"/>
    <n v="0"/>
    <n v="0"/>
    <n v="0"/>
    <n v="0"/>
    <n v="0"/>
    <n v="1588276"/>
    <n v="0"/>
    <n v="0"/>
    <n v="1588276"/>
    <n v="1588276"/>
    <n v="0"/>
    <n v="0"/>
    <n v="0"/>
    <n v="0"/>
    <m/>
    <m/>
    <m/>
    <m/>
    <n v="1548569"/>
    <m/>
    <m/>
    <m/>
    <m/>
    <m/>
    <m/>
    <m/>
    <m/>
    <m/>
    <m/>
    <m/>
    <m/>
    <d v="2024-10-31T00:00:00"/>
  </r>
  <r>
    <n v="805010659"/>
    <s v="AMANECER MEDICO S.A.S"/>
    <s v="ECAL"/>
    <n v="83927"/>
    <s v="ECAL83927"/>
    <s v="805010659_ECAL83927"/>
    <d v="2024-06-11T00:00:00"/>
    <d v="2024-06-11T00:00:00"/>
    <d v="2024-08-02T10:15:00"/>
    <d v="2024-08-02T10:15:00"/>
    <n v="47302"/>
    <n v="47302"/>
    <s v="EVENTO"/>
    <s v="cali limonar"/>
    <x v="1"/>
    <s v="Finalizada"/>
    <s v="FACTURA PENDIENTE EN PROGRAMACION DE PAGO"/>
    <b v="0"/>
    <n v="0"/>
    <m/>
    <m/>
    <m/>
    <n v="47302"/>
    <n v="0"/>
    <n v="0"/>
    <n v="0"/>
    <n v="0"/>
    <n v="0"/>
    <n v="0"/>
    <n v="0"/>
    <n v="0"/>
    <n v="53451.9"/>
    <n v="53451.9"/>
    <n v="0"/>
    <n v="0"/>
    <n v="0"/>
    <n v="0"/>
    <m/>
    <m/>
    <m/>
    <m/>
    <n v="47301.9"/>
    <n v="47302"/>
    <m/>
    <n v="4800065825"/>
    <m/>
    <s v="31.10.2024"/>
    <m/>
    <m/>
    <m/>
    <m/>
    <m/>
    <m/>
    <m/>
    <d v="2024-10-31T00:00:00"/>
  </r>
  <r>
    <n v="805010659"/>
    <s v="AMANECER MEDICO S.A.S"/>
    <s v="ECAL"/>
    <n v="83931"/>
    <s v="ECAL83931"/>
    <s v="805010659_ECAL83931"/>
    <d v="2024-06-11T00:00:00"/>
    <d v="2024-06-11T00:00:00"/>
    <d v="2024-08-02T11:01:01"/>
    <d v="2024-08-02T11:01:01"/>
    <n v="47302"/>
    <n v="47302"/>
    <s v="EVENTO"/>
    <s v="cali limonar"/>
    <x v="1"/>
    <s v="Finalizada"/>
    <s v="FACTURA PENDIENTE EN PROGRAMACION DE PAGO"/>
    <b v="0"/>
    <n v="0"/>
    <m/>
    <m/>
    <m/>
    <n v="47302"/>
    <n v="0"/>
    <n v="0"/>
    <n v="0"/>
    <n v="0"/>
    <n v="0"/>
    <n v="0"/>
    <n v="0"/>
    <n v="0"/>
    <n v="53451.9"/>
    <n v="53451.9"/>
    <n v="0"/>
    <n v="0"/>
    <n v="0"/>
    <n v="0"/>
    <m/>
    <m/>
    <m/>
    <m/>
    <n v="47301.9"/>
    <n v="47302"/>
    <m/>
    <n v="4800065825"/>
    <m/>
    <s v="31.10.2024"/>
    <m/>
    <m/>
    <m/>
    <m/>
    <m/>
    <m/>
    <m/>
    <d v="2024-10-31T00:00:00"/>
  </r>
  <r>
    <n v="805010659"/>
    <s v="AMANECER MEDICO S.A.S"/>
    <s v="ECAL"/>
    <n v="84795"/>
    <s v="ECAL84795"/>
    <s v="805010659_ECAL84795"/>
    <d v="2024-06-24T00:00:00"/>
    <d v="2024-06-24T00:00:00"/>
    <d v="2024-07-02T07:00:00"/>
    <d v="2024-07-02T07:00:00"/>
    <n v="4600000"/>
    <n v="4600000"/>
    <s v="EVENTO"/>
    <s v="cali limonar"/>
    <x v="0"/>
    <s v="Finalizada"/>
    <s v="FACTURA PENDIENTE EN PROGRAMACION DE PAGO"/>
    <b v="0"/>
    <n v="4485000"/>
    <n v="1222478220"/>
    <m/>
    <m/>
    <n v="0"/>
    <n v="0"/>
    <n v="0"/>
    <n v="0"/>
    <n v="0"/>
    <n v="0"/>
    <n v="4600000"/>
    <n v="0"/>
    <n v="0"/>
    <n v="4600000"/>
    <n v="4600000"/>
    <n v="0"/>
    <n v="0"/>
    <n v="0"/>
    <n v="0"/>
    <m/>
    <m/>
    <m/>
    <m/>
    <n v="4485000"/>
    <m/>
    <m/>
    <m/>
    <m/>
    <m/>
    <m/>
    <m/>
    <m/>
    <m/>
    <m/>
    <m/>
    <m/>
    <d v="2024-10-31T00:00:00"/>
  </r>
  <r>
    <n v="805010659"/>
    <s v="AMANECER MEDICO S.A.S"/>
    <s v="ECAL"/>
    <n v="87259"/>
    <s v="ECAL87259"/>
    <s v="805010659_ECAL87259"/>
    <d v="2024-07-11T00:00:00"/>
    <d v="2024-07-11T00:00:00"/>
    <d v="2024-07-15T07:00:00"/>
    <d v="2024-07-15T07:00:00"/>
    <n v="224613"/>
    <n v="224613"/>
    <s v="EVENTO"/>
    <s v="cali limonar"/>
    <x v="0"/>
    <s v="Finalizada"/>
    <s v="FACTURA PENDIENTE EN PROGRAMACION DE PAGO"/>
    <b v="0"/>
    <n v="224613"/>
    <n v="1222479033"/>
    <m/>
    <m/>
    <n v="0"/>
    <n v="0"/>
    <n v="0"/>
    <n v="0"/>
    <n v="0"/>
    <n v="0"/>
    <n v="224613"/>
    <n v="0"/>
    <n v="0"/>
    <n v="224613"/>
    <n v="224613"/>
    <n v="0"/>
    <n v="0"/>
    <n v="0"/>
    <n v="0"/>
    <m/>
    <m/>
    <m/>
    <m/>
    <n v="224613"/>
    <m/>
    <m/>
    <m/>
    <m/>
    <m/>
    <m/>
    <m/>
    <m/>
    <m/>
    <m/>
    <m/>
    <m/>
    <d v="2024-10-31T00:00:00"/>
  </r>
  <r>
    <n v="805010659"/>
    <s v="AMANECER MEDICO S.A.S"/>
    <s v="ECAL"/>
    <n v="87262"/>
    <s v="ECAL87262"/>
    <s v="805010659_ECAL87262"/>
    <d v="2024-07-11T00:00:00"/>
    <d v="2024-07-11T00:00:00"/>
    <d v="2024-07-15T07:00:00"/>
    <d v="2024-07-15T07:00:00"/>
    <n v="266182"/>
    <n v="266182"/>
    <s v="EVENTO"/>
    <s v="cali limonar"/>
    <x v="0"/>
    <s v="Finalizada"/>
    <s v="FACTURA PENDIENTE EN PROGRAMACION DE PAGO"/>
    <b v="0"/>
    <n v="266182"/>
    <n v="1222479015"/>
    <m/>
    <m/>
    <n v="0"/>
    <n v="0"/>
    <n v="0"/>
    <n v="0"/>
    <n v="0"/>
    <n v="0"/>
    <n v="266182"/>
    <n v="0"/>
    <n v="0"/>
    <n v="266181.99"/>
    <n v="266181.99"/>
    <n v="0"/>
    <n v="0"/>
    <n v="0"/>
    <n v="0"/>
    <m/>
    <m/>
    <m/>
    <m/>
    <n v="266181.99"/>
    <m/>
    <m/>
    <m/>
    <m/>
    <m/>
    <m/>
    <m/>
    <m/>
    <m/>
    <m/>
    <m/>
    <m/>
    <d v="2024-10-31T00:00:00"/>
  </r>
  <r>
    <n v="805010659"/>
    <s v="AMANECER MEDICO S.A.S"/>
    <s v="ECAL"/>
    <n v="87266"/>
    <s v="ECAL87266"/>
    <s v="805010659_ECAL87266"/>
    <d v="2024-07-11T00:00:00"/>
    <d v="2024-07-11T00:00:00"/>
    <d v="2024-07-15T07:00:00"/>
    <d v="2024-07-15T07:00:00"/>
    <n v="350000"/>
    <n v="350000"/>
    <s v="EVENTO"/>
    <s v="cali limonar"/>
    <x v="0"/>
    <s v="Finalizada"/>
    <s v="FACTURA PENDIENTE EN PROGRAMACION DE PAGO"/>
    <b v="0"/>
    <n v="350000"/>
    <n v="1222479012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7270"/>
    <s v="ECAL87270"/>
    <s v="805010659_ECAL87270"/>
    <d v="2024-07-11T00:00:00"/>
    <d v="2024-07-11T00:00:00"/>
    <d v="2024-07-15T07:00:00"/>
    <d v="2024-07-15T07:00:00"/>
    <n v="229539"/>
    <n v="229539"/>
    <s v="EVENTO"/>
    <s v="cali limonar"/>
    <x v="0"/>
    <s v="Finalizada"/>
    <s v="FACTURA PENDIENTE EN PROGRAMACION DE PAGO"/>
    <b v="0"/>
    <n v="229539"/>
    <n v="1222479008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87271"/>
    <s v="ECAL87271"/>
    <s v="805010659_ECAL87271"/>
    <d v="2024-07-11T00:00:00"/>
    <d v="2024-07-11T00:00:00"/>
    <d v="2024-07-15T07:00:00"/>
    <d v="2024-07-15T07:00:00"/>
    <n v="22450"/>
    <n v="22450"/>
    <s v="EVENTO"/>
    <s v="cali limonar"/>
    <x v="0"/>
    <s v="Finalizada"/>
    <s v="FACTURA PENDIENTE EN PROGRAMACION DE PAGO"/>
    <b v="0"/>
    <n v="22450"/>
    <n v="1222478986"/>
    <m/>
    <m/>
    <n v="0"/>
    <n v="0"/>
    <n v="0"/>
    <n v="0"/>
    <n v="0"/>
    <n v="0"/>
    <n v="22450"/>
    <n v="0"/>
    <n v="0"/>
    <n v="22450"/>
    <n v="22450"/>
    <n v="0"/>
    <n v="0"/>
    <n v="0"/>
    <n v="0"/>
    <m/>
    <m/>
    <m/>
    <m/>
    <n v="22450"/>
    <m/>
    <m/>
    <m/>
    <m/>
    <m/>
    <m/>
    <m/>
    <m/>
    <m/>
    <m/>
    <m/>
    <m/>
    <d v="2024-10-31T00:00:00"/>
  </r>
  <r>
    <n v="805010659"/>
    <s v="AMANECER MEDICO S.A.S"/>
    <s v="ECAL"/>
    <n v="87272"/>
    <s v="ECAL87272"/>
    <s v="805010659_ECAL87272"/>
    <d v="2024-07-11T00:00:00"/>
    <d v="2024-07-11T00:00:00"/>
    <d v="2024-07-15T07:00:00"/>
    <d v="2024-07-15T07:00:00"/>
    <n v="201921"/>
    <n v="201921"/>
    <s v="EVENTO"/>
    <s v="cali limonar"/>
    <x v="0"/>
    <s v="Finalizada"/>
    <s v="FACTURA PENDIENTE EN PROGRAMACION DE PAGO"/>
    <b v="0"/>
    <n v="201921"/>
    <n v="1222479035"/>
    <m/>
    <m/>
    <n v="0"/>
    <n v="0"/>
    <n v="0"/>
    <n v="0"/>
    <n v="0"/>
    <n v="0"/>
    <n v="201921"/>
    <n v="0"/>
    <n v="0"/>
    <n v="201921"/>
    <n v="201921"/>
    <n v="0"/>
    <n v="0"/>
    <n v="0"/>
    <n v="0"/>
    <m/>
    <m/>
    <m/>
    <m/>
    <n v="201921"/>
    <m/>
    <m/>
    <m/>
    <m/>
    <m/>
    <m/>
    <m/>
    <m/>
    <m/>
    <m/>
    <m/>
    <m/>
    <d v="2024-10-31T00:00:00"/>
  </r>
  <r>
    <n v="805010659"/>
    <s v="AMANECER MEDICO S.A.S"/>
    <s v="ECAL"/>
    <n v="87275"/>
    <s v="ECAL87275"/>
    <s v="805010659_ECAL87275"/>
    <d v="2024-07-11T00:00:00"/>
    <d v="2024-07-11T00:00:00"/>
    <d v="2024-07-15T07:00:00"/>
    <d v="2024-07-15T07:00:00"/>
    <n v="28062"/>
    <n v="28062"/>
    <s v="EVENTO"/>
    <s v="cali limonar"/>
    <x v="0"/>
    <s v="Finalizada"/>
    <s v="FACTURA PENDIENTE EN PROGRAMACION DE PAGO"/>
    <b v="0"/>
    <n v="28062"/>
    <n v="1222478979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7278"/>
    <s v="ECAL87278"/>
    <s v="805010659_ECAL87278"/>
    <d v="2024-07-11T00:00:00"/>
    <d v="2024-07-11T00:00:00"/>
    <d v="2024-07-15T07:00:00"/>
    <d v="2024-07-15T07:00:00"/>
    <n v="350000"/>
    <n v="350000"/>
    <s v="EVENTO"/>
    <s v="cali limonar"/>
    <x v="0"/>
    <s v="Finalizada"/>
    <s v="FACTURA PENDIENTE EN PROGRAMACION DE PAGO"/>
    <b v="0"/>
    <n v="350000"/>
    <n v="1222479013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7287"/>
    <s v="ECAL87287"/>
    <s v="805010659_ECAL87287"/>
    <d v="2024-07-11T00:00:00"/>
    <d v="2024-07-11T00:00:00"/>
    <d v="2024-07-15T07:00:00"/>
    <d v="2024-07-15T07:00:00"/>
    <n v="21120"/>
    <n v="21120"/>
    <s v="EVENTO"/>
    <s v="cali limonar"/>
    <x v="0"/>
    <s v="Finalizada"/>
    <s v="FACTURA PENDIENTE EN PROGRAMACION DE PAGO"/>
    <b v="0"/>
    <n v="21120"/>
    <n v="1222478978"/>
    <m/>
    <m/>
    <n v="0"/>
    <n v="0"/>
    <n v="0"/>
    <n v="0"/>
    <n v="0"/>
    <n v="0"/>
    <n v="21120"/>
    <n v="0"/>
    <n v="0"/>
    <n v="24320"/>
    <n v="24320"/>
    <n v="0"/>
    <n v="0"/>
    <n v="0"/>
    <n v="0"/>
    <m/>
    <m/>
    <m/>
    <m/>
    <n v="21120"/>
    <m/>
    <m/>
    <m/>
    <m/>
    <m/>
    <m/>
    <m/>
    <m/>
    <m/>
    <m/>
    <m/>
    <m/>
    <d v="2024-10-31T00:00:00"/>
  </r>
  <r>
    <n v="805010659"/>
    <s v="AMANECER MEDICO S.A.S"/>
    <s v="ECAL"/>
    <n v="87292"/>
    <s v="ECAL87292"/>
    <s v="805010659_ECAL87292"/>
    <d v="2024-07-11T00:00:00"/>
    <d v="2024-07-11T00:00:00"/>
    <d v="2024-07-15T07:00:00"/>
    <d v="2024-07-15T07:00:00"/>
    <n v="1330000"/>
    <n v="1330000"/>
    <s v="EVENTO"/>
    <s v="cali limonar"/>
    <x v="0"/>
    <s v="Finalizada"/>
    <s v="FACTURA PENDIENTE EN PROGRAMACION DE PAGO"/>
    <b v="0"/>
    <n v="1296750"/>
    <n v="1222479031"/>
    <m/>
    <m/>
    <n v="0"/>
    <n v="0"/>
    <n v="0"/>
    <n v="0"/>
    <n v="0"/>
    <n v="0"/>
    <n v="1330000"/>
    <n v="0"/>
    <n v="0"/>
    <n v="1330000"/>
    <n v="1330000"/>
    <n v="0"/>
    <n v="0"/>
    <n v="0"/>
    <n v="0"/>
    <m/>
    <m/>
    <m/>
    <m/>
    <n v="1296750"/>
    <m/>
    <m/>
    <m/>
    <m/>
    <m/>
    <m/>
    <m/>
    <m/>
    <m/>
    <m/>
    <m/>
    <m/>
    <d v="2024-10-31T00:00:00"/>
  </r>
  <r>
    <n v="805010659"/>
    <s v="AMANECER MEDICO S.A.S"/>
    <s v="ECAL"/>
    <n v="87294"/>
    <s v="ECAL87294"/>
    <s v="805010659_ECAL87294"/>
    <d v="2024-07-11T00:00:00"/>
    <d v="2024-07-11T00:00:00"/>
    <d v="2024-07-15T07:00:00"/>
    <d v="2024-07-15T07:00:00"/>
    <n v="205662"/>
    <n v="205662"/>
    <s v="EVENTO"/>
    <s v="cali limonar"/>
    <x v="0"/>
    <s v="Finalizada"/>
    <s v="FACTURA PENDIENTE EN PROGRAMACION DE PAGO"/>
    <b v="0"/>
    <n v="205662"/>
    <n v="1222479006"/>
    <m/>
    <m/>
    <n v="0"/>
    <n v="0"/>
    <n v="0"/>
    <n v="0"/>
    <n v="0"/>
    <n v="0"/>
    <n v="205662"/>
    <n v="0"/>
    <n v="0"/>
    <n v="205662"/>
    <n v="205662"/>
    <n v="0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87297"/>
    <s v="ECAL87297"/>
    <s v="805010659_ECAL87297"/>
    <d v="2024-07-11T00:00:00"/>
    <d v="2024-07-11T00:00:00"/>
    <d v="2024-07-15T07:00:00"/>
    <d v="2024-07-15T07:00:00"/>
    <n v="980000"/>
    <n v="980000"/>
    <s v="EVENTO"/>
    <s v="cali limonar"/>
    <x v="0"/>
    <s v="Finalizada"/>
    <s v="FACTURA PENDIENTE EN PROGRAMACION DE PAGO"/>
    <b v="0"/>
    <n v="980000"/>
    <n v="1222479032"/>
    <m/>
    <m/>
    <n v="0"/>
    <n v="0"/>
    <n v="0"/>
    <n v="0"/>
    <n v="0"/>
    <n v="0"/>
    <n v="980000"/>
    <n v="0"/>
    <n v="0"/>
    <n v="980000"/>
    <n v="980000"/>
    <n v="0"/>
    <n v="0"/>
    <n v="0"/>
    <n v="0"/>
    <m/>
    <m/>
    <m/>
    <m/>
    <n v="980000"/>
    <m/>
    <m/>
    <m/>
    <m/>
    <m/>
    <m/>
    <m/>
    <m/>
    <m/>
    <m/>
    <m/>
    <m/>
    <d v="2024-10-31T00:00:00"/>
  </r>
  <r>
    <n v="805010659"/>
    <s v="AMANECER MEDICO S.A.S"/>
    <s v="ECAL"/>
    <n v="87299"/>
    <s v="ECAL87299"/>
    <s v="805010659_ECAL87299"/>
    <d v="2024-07-11T00:00:00"/>
    <d v="2024-07-11T00:00:00"/>
    <d v="2024-07-15T07:00:00"/>
    <d v="2024-07-15T07:00:00"/>
    <n v="204196"/>
    <n v="204196"/>
    <s v="EVENTO"/>
    <s v="cali limonar"/>
    <x v="0"/>
    <s v="Finalizada"/>
    <s v="FACTURA PENDIENTE EN PROGRAMACION DE PAGO"/>
    <b v="0"/>
    <n v="204196"/>
    <n v="1222479034"/>
    <m/>
    <m/>
    <n v="0"/>
    <n v="0"/>
    <n v="0"/>
    <n v="0"/>
    <n v="0"/>
    <n v="0"/>
    <n v="204196"/>
    <n v="0"/>
    <n v="0"/>
    <n v="204195.98989999999"/>
    <n v="204195.98989999999"/>
    <n v="0"/>
    <n v="0"/>
    <n v="0"/>
    <n v="0"/>
    <m/>
    <m/>
    <m/>
    <m/>
    <n v="204195.98989999999"/>
    <m/>
    <m/>
    <m/>
    <m/>
    <m/>
    <m/>
    <m/>
    <m/>
    <m/>
    <m/>
    <m/>
    <m/>
    <d v="2024-10-31T00:00:00"/>
  </r>
  <r>
    <n v="805010659"/>
    <s v="AMANECER MEDICO S.A.S"/>
    <s v="ECAL"/>
    <n v="87302"/>
    <s v="ECAL87302"/>
    <s v="805010659_ECAL87302"/>
    <d v="2024-07-11T00:00:00"/>
    <d v="2024-07-11T00:00:00"/>
    <d v="2024-07-15T07:00:00"/>
    <d v="2024-07-15T07:00:00"/>
    <n v="443782"/>
    <n v="443782"/>
    <s v="EVENTO"/>
    <s v="cali limonar"/>
    <x v="0"/>
    <s v="Finalizada"/>
    <s v="FACTURA PENDIENTE EN PROGRAMACION DE PAGO"/>
    <b v="0"/>
    <n v="443782"/>
    <n v="1222479014"/>
    <m/>
    <m/>
    <n v="0"/>
    <n v="0"/>
    <n v="0"/>
    <n v="0"/>
    <n v="0"/>
    <n v="0"/>
    <n v="443782"/>
    <n v="0"/>
    <n v="0"/>
    <n v="443781.99"/>
    <n v="443781.99"/>
    <n v="0"/>
    <n v="0"/>
    <n v="0"/>
    <n v="0"/>
    <m/>
    <m/>
    <m/>
    <m/>
    <n v="443781.99"/>
    <m/>
    <m/>
    <m/>
    <m/>
    <m/>
    <m/>
    <m/>
    <m/>
    <m/>
    <m/>
    <m/>
    <m/>
    <d v="2024-10-31T00:00:00"/>
  </r>
  <r>
    <n v="805010659"/>
    <s v="AMANECER MEDICO S.A.S"/>
    <s v="ECAL"/>
    <n v="87304"/>
    <s v="ECAL87304"/>
    <s v="805010659_ECAL87304"/>
    <d v="2024-07-11T00:00:00"/>
    <d v="2024-07-11T00:00:00"/>
    <d v="2024-07-15T07:00:00"/>
    <d v="2024-07-15T07:00:00"/>
    <n v="56078"/>
    <n v="56078"/>
    <s v="EVENTO"/>
    <s v="cali limonar"/>
    <x v="0"/>
    <s v="Finalizada"/>
    <s v="FACTURA PENDIENTE EN PROGRAMACION DE PAGO"/>
    <b v="0"/>
    <n v="56078"/>
    <n v="1222479037"/>
    <m/>
    <m/>
    <n v="0"/>
    <n v="0"/>
    <n v="0"/>
    <n v="0"/>
    <n v="0"/>
    <n v="0"/>
    <n v="56078"/>
    <n v="0"/>
    <n v="0"/>
    <n v="56078"/>
    <n v="56078"/>
    <n v="0"/>
    <n v="0"/>
    <n v="0"/>
    <n v="0"/>
    <m/>
    <m/>
    <m/>
    <m/>
    <n v="56078"/>
    <m/>
    <m/>
    <m/>
    <m/>
    <m/>
    <m/>
    <m/>
    <m/>
    <m/>
    <m/>
    <m/>
    <m/>
    <d v="2024-10-31T00:00:00"/>
  </r>
  <r>
    <n v="805010659"/>
    <s v="AMANECER MEDICO S.A.S"/>
    <s v="ECAL"/>
    <n v="87306"/>
    <s v="ECAL87306"/>
    <s v="805010659_ECAL87306"/>
    <d v="2024-07-11T00:00:00"/>
    <d v="2024-07-11T00:00:00"/>
    <d v="2024-07-15T07:00:00"/>
    <d v="2024-07-15T07:00:00"/>
    <n v="16035"/>
    <n v="16035"/>
    <s v="EVENTO"/>
    <s v="cali limonar"/>
    <x v="0"/>
    <s v="Finalizada"/>
    <s v="FACTURA PENDIENTE EN PROGRAMACION DE PAGO"/>
    <b v="0"/>
    <n v="16035"/>
    <n v="1222478975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7308"/>
    <s v="ECAL87308"/>
    <s v="805010659_ECAL87308"/>
    <d v="2024-07-11T00:00:00"/>
    <d v="2024-07-11T00:00:00"/>
    <d v="2024-07-15T07:00:00"/>
    <d v="2024-07-15T07:00:00"/>
    <n v="139713"/>
    <n v="139713"/>
    <s v="EVENTO"/>
    <s v="cali limonar"/>
    <x v="0"/>
    <s v="Finalizada"/>
    <s v="FACTURA PENDIENTE EN PROGRAMACION DE PAGO"/>
    <b v="0"/>
    <n v="139713"/>
    <n v="1222479004"/>
    <m/>
    <m/>
    <n v="0"/>
    <n v="0"/>
    <n v="0"/>
    <n v="0"/>
    <n v="0"/>
    <n v="0"/>
    <n v="139713"/>
    <n v="0"/>
    <n v="0"/>
    <n v="174613"/>
    <n v="174613"/>
    <n v="0"/>
    <n v="0"/>
    <n v="0"/>
    <n v="0"/>
    <m/>
    <m/>
    <m/>
    <m/>
    <n v="139713"/>
    <m/>
    <m/>
    <m/>
    <m/>
    <m/>
    <m/>
    <m/>
    <m/>
    <m/>
    <m/>
    <m/>
    <m/>
    <d v="2024-10-31T00:00:00"/>
  </r>
  <r>
    <n v="805010659"/>
    <s v="AMANECER MEDICO S.A.S"/>
    <s v="ECAL"/>
    <n v="87313"/>
    <s v="ECAL87313"/>
    <s v="805010659_ECAL87313"/>
    <d v="2024-07-11T00:00:00"/>
    <d v="2024-07-11T00:00:00"/>
    <d v="2024-07-15T07:00:00"/>
    <d v="2024-07-15T07:00:00"/>
    <n v="16035"/>
    <n v="16035"/>
    <s v="EVENTO"/>
    <s v="cali limonar"/>
    <x v="0"/>
    <s v="Finalizada"/>
    <s v="FACTURA PENDIENTE EN PROGRAMACION DE PAGO"/>
    <b v="0"/>
    <n v="16035"/>
    <n v="1222478976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7318"/>
    <s v="ECAL87318"/>
    <s v="805010659_ECAL87318"/>
    <d v="2024-07-11T00:00:00"/>
    <d v="2024-07-11T00:00:00"/>
    <d v="2024-07-15T07:00:00"/>
    <d v="2024-07-15T07:00:00"/>
    <n v="269371"/>
    <n v="269371"/>
    <s v="EVENTO"/>
    <s v="cali limonar"/>
    <x v="0"/>
    <s v="Finalizada"/>
    <s v="FACTURA PENDIENTE EN PROGRAMACION DE PAGO"/>
    <b v="0"/>
    <n v="269371"/>
    <n v="1222479010"/>
    <m/>
    <m/>
    <n v="0"/>
    <n v="0"/>
    <n v="0"/>
    <n v="0"/>
    <n v="0"/>
    <n v="0"/>
    <n v="269371"/>
    <n v="0"/>
    <n v="0"/>
    <n v="269371"/>
    <n v="269371"/>
    <n v="0"/>
    <n v="0"/>
    <n v="0"/>
    <n v="0"/>
    <m/>
    <m/>
    <m/>
    <m/>
    <n v="269371"/>
    <m/>
    <m/>
    <m/>
    <m/>
    <m/>
    <m/>
    <m/>
    <m/>
    <m/>
    <m/>
    <m/>
    <m/>
    <d v="2024-10-31T00:00:00"/>
  </r>
  <r>
    <n v="805010659"/>
    <s v="AMANECER MEDICO S.A.S"/>
    <s v="ECAL"/>
    <n v="87327"/>
    <s v="ECAL87327"/>
    <s v="805010659_ECAL87327"/>
    <d v="2024-07-11T00:00:00"/>
    <d v="2024-07-11T00:00:00"/>
    <d v="2024-07-15T07:00:00"/>
    <d v="2024-07-15T07:00:00"/>
    <n v="687448"/>
    <n v="687448"/>
    <s v="EVENTO"/>
    <s v="cali limonar"/>
    <x v="0"/>
    <s v="Finalizada"/>
    <s v="FACTURA PENDIENTE EN PROGRAMACION DE PAGO"/>
    <b v="0"/>
    <n v="687448"/>
    <n v="1222478241"/>
    <m/>
    <m/>
    <n v="0"/>
    <n v="0"/>
    <n v="0"/>
    <n v="0"/>
    <n v="0"/>
    <n v="0"/>
    <n v="687448"/>
    <n v="0"/>
    <n v="0"/>
    <n v="687447.99"/>
    <n v="687447.99"/>
    <n v="0"/>
    <n v="0"/>
    <n v="0"/>
    <n v="0"/>
    <m/>
    <m/>
    <m/>
    <m/>
    <n v="687447.99"/>
    <m/>
    <m/>
    <m/>
    <m/>
    <m/>
    <m/>
    <m/>
    <m/>
    <m/>
    <m/>
    <m/>
    <m/>
    <d v="2024-10-31T00:00:00"/>
  </r>
  <r>
    <n v="805010659"/>
    <s v="AMANECER MEDICO S.A.S"/>
    <s v="ECAL"/>
    <n v="87339"/>
    <s v="ECAL87339"/>
    <s v="805010659_ECAL87339"/>
    <d v="2024-07-11T00:00:00"/>
    <d v="2024-07-11T00:00:00"/>
    <d v="2024-07-15T07:00:00"/>
    <d v="2024-07-15T07:00:00"/>
    <n v="1909085"/>
    <n v="1909085"/>
    <s v="EVENTO"/>
    <s v="cali limonar"/>
    <x v="0"/>
    <s v="Finalizada"/>
    <s v="FACTURA PENDIENTE EN PROGRAMACION DE PAGO"/>
    <b v="0"/>
    <n v="1861357"/>
    <n v="1222478240"/>
    <m/>
    <m/>
    <n v="0"/>
    <n v="0"/>
    <n v="0"/>
    <n v="0"/>
    <n v="0"/>
    <n v="0"/>
    <n v="1909085"/>
    <n v="0"/>
    <n v="0"/>
    <n v="1909085"/>
    <n v="1909085"/>
    <n v="0"/>
    <n v="0"/>
    <n v="0"/>
    <n v="0"/>
    <m/>
    <m/>
    <m/>
    <m/>
    <n v="1861357"/>
    <m/>
    <m/>
    <m/>
    <m/>
    <m/>
    <m/>
    <m/>
    <m/>
    <m/>
    <m/>
    <m/>
    <m/>
    <d v="2024-10-31T00:00:00"/>
  </r>
  <r>
    <n v="805010659"/>
    <s v="AMANECER MEDICO S.A.S"/>
    <s v="ECAL"/>
    <n v="87341"/>
    <s v="ECAL87341"/>
    <s v="805010659_ECAL87341"/>
    <d v="2024-07-11T00:00:00"/>
    <d v="2024-07-11T00:00:00"/>
    <d v="2024-07-15T07:00:00"/>
    <d v="2024-07-15T07:00:00"/>
    <n v="24812"/>
    <n v="24812"/>
    <s v="EVENTO"/>
    <s v="cali limonar"/>
    <x v="0"/>
    <s v="Finalizada"/>
    <s v="FACTURA PENDIENTE EN PROGRAMACION DE PAGO"/>
    <b v="0"/>
    <n v="28062"/>
    <n v="1222478981"/>
    <m/>
    <m/>
    <n v="0"/>
    <n v="0"/>
    <n v="0"/>
    <n v="0"/>
    <n v="0"/>
    <n v="0"/>
    <n v="2481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7345"/>
    <s v="ECAL87345"/>
    <s v="805010659_ECAL87345"/>
    <d v="2024-07-11T00:00:00"/>
    <d v="2024-07-11T00:00:00"/>
    <d v="2024-07-15T07:00:00"/>
    <d v="2024-07-15T07:00:00"/>
    <n v="1418800"/>
    <n v="1418800"/>
    <s v="EVENTO"/>
    <s v="cali limonar"/>
    <x v="0"/>
    <s v="Finalizada"/>
    <s v="FACTURA PENDIENTE EN PROGRAMACION DE PAGO"/>
    <b v="0"/>
    <n v="1383330"/>
    <n v="1222478987"/>
    <m/>
    <m/>
    <n v="0"/>
    <n v="0"/>
    <n v="0"/>
    <n v="0"/>
    <n v="0"/>
    <n v="0"/>
    <n v="1418800"/>
    <n v="0"/>
    <n v="0"/>
    <n v="1418800"/>
    <n v="1418800"/>
    <n v="0"/>
    <n v="0"/>
    <n v="0"/>
    <n v="0"/>
    <m/>
    <m/>
    <m/>
    <m/>
    <n v="1383330"/>
    <m/>
    <m/>
    <m/>
    <m/>
    <m/>
    <m/>
    <m/>
    <m/>
    <m/>
    <m/>
    <m/>
    <m/>
    <d v="2024-10-31T00:00:00"/>
  </r>
  <r>
    <n v="805010659"/>
    <s v="AMANECER MEDICO S.A.S"/>
    <s v="ECAL"/>
    <n v="87374"/>
    <s v="ECAL87374"/>
    <s v="805010659_ECAL87374"/>
    <d v="2024-07-12T00:00:00"/>
    <d v="2024-07-12T00:00:00"/>
    <d v="2024-07-15T14:44:35"/>
    <d v="2024-07-15T14:44:35"/>
    <n v="18553"/>
    <n v="18553"/>
    <s v="EVENTO"/>
    <s v="cali limonar"/>
    <x v="0"/>
    <s v="Finalizada"/>
    <s v="FACTURA PENDIENTE EN PROGRAMACION DE PAGO"/>
    <b v="0"/>
    <n v="18553"/>
    <n v="1222478977"/>
    <m/>
    <m/>
    <n v="0"/>
    <n v="0"/>
    <n v="0"/>
    <n v="0"/>
    <n v="0"/>
    <n v="0"/>
    <n v="18553"/>
    <n v="0"/>
    <n v="0"/>
    <n v="18553"/>
    <n v="18553"/>
    <n v="0"/>
    <n v="0"/>
    <n v="0"/>
    <n v="0"/>
    <m/>
    <m/>
    <m/>
    <m/>
    <n v="18553"/>
    <m/>
    <m/>
    <m/>
    <m/>
    <m/>
    <m/>
    <m/>
    <m/>
    <m/>
    <m/>
    <m/>
    <m/>
    <d v="2024-10-31T00:00:00"/>
  </r>
  <r>
    <n v="805010659"/>
    <s v="AMANECER MEDICO S.A.S"/>
    <s v="ECAL"/>
    <n v="87378"/>
    <s v="ECAL87378"/>
    <s v="805010659_ECAL87378"/>
    <d v="2024-07-12T00:00:00"/>
    <d v="2024-07-12T00:00:00"/>
    <d v="2024-07-15T14:46:44"/>
    <d v="2024-07-15T14:46:44"/>
    <n v="43739"/>
    <n v="43739"/>
    <s v="EVENTO"/>
    <s v="cali limonar"/>
    <x v="0"/>
    <s v="Finalizada"/>
    <s v="FACTURA PENDIENTE EN PROGRAMACION DE PAGO"/>
    <b v="0"/>
    <n v="43739"/>
    <n v="1222479029"/>
    <m/>
    <m/>
    <n v="0"/>
    <n v="0"/>
    <n v="0"/>
    <n v="0"/>
    <n v="0"/>
    <n v="0"/>
    <n v="43739"/>
    <n v="0"/>
    <n v="0"/>
    <n v="49888.99"/>
    <n v="49888.99"/>
    <n v="0"/>
    <n v="0"/>
    <n v="0"/>
    <n v="0"/>
    <m/>
    <m/>
    <m/>
    <m/>
    <n v="43738.99"/>
    <m/>
    <m/>
    <m/>
    <m/>
    <m/>
    <m/>
    <m/>
    <m/>
    <m/>
    <m/>
    <m/>
    <m/>
    <d v="2024-10-31T00:00:00"/>
  </r>
  <r>
    <n v="805010659"/>
    <s v="AMANECER MEDICO S.A.S"/>
    <s v="IMB"/>
    <n v="19978"/>
    <s v="IMB19978"/>
    <s v="805010659_IMB19978"/>
    <d v="2024-07-15T00:00:00"/>
    <d v="2024-07-15T00:00:00"/>
    <d v="2024-07-15T15:58:11"/>
    <d v="2024-07-15T15:58:11"/>
    <n v="613000"/>
    <n v="613000"/>
    <s v="EVENTO"/>
    <s v="cali imbanaco"/>
    <x v="1"/>
    <s v="Finalizada"/>
    <s v="FACTURA PENDIENTE EN PROGRAMACION DE PAGO"/>
    <b v="0"/>
    <n v="0"/>
    <m/>
    <m/>
    <m/>
    <n v="613000"/>
    <n v="0"/>
    <n v="0"/>
    <n v="0"/>
    <n v="0"/>
    <n v="0"/>
    <n v="0"/>
    <n v="0"/>
    <n v="0"/>
    <n v="613000"/>
    <n v="613000"/>
    <n v="0"/>
    <n v="0"/>
    <n v="0"/>
    <n v="0"/>
    <m/>
    <m/>
    <m/>
    <m/>
    <n v="613000"/>
    <n v="613000"/>
    <m/>
    <n v="4800065825"/>
    <m/>
    <s v="31.10.2024"/>
    <m/>
    <m/>
    <m/>
    <m/>
    <m/>
    <m/>
    <m/>
    <d v="2024-10-31T00:00:00"/>
  </r>
  <r>
    <n v="805010659"/>
    <s v="AMANECER MEDICO S.A.S"/>
    <s v="ECAL"/>
    <n v="89290"/>
    <s v="ECAL89290"/>
    <s v="805010659_ECAL89290"/>
    <d v="2024-08-08T00:00:00"/>
    <d v="2024-08-08T00:00:00"/>
    <d v="2024-08-09T10:36:22"/>
    <d v="2024-08-09T10:36:22"/>
    <n v="9230000"/>
    <n v="9230000"/>
    <s v="EVENTO"/>
    <s v="cali limonar"/>
    <x v="0"/>
    <s v="Finalizada"/>
    <s v="FACTURA PENDIENTE EN PROGRAMACION DE PAGO"/>
    <b v="0"/>
    <n v="8999250"/>
    <n v="1222498156"/>
    <m/>
    <m/>
    <n v="0"/>
    <n v="0"/>
    <n v="0"/>
    <n v="0"/>
    <n v="0"/>
    <n v="0"/>
    <n v="9230000"/>
    <n v="0"/>
    <n v="0"/>
    <n v="9230000"/>
    <n v="9230000"/>
    <n v="0"/>
    <n v="0"/>
    <n v="0"/>
    <n v="0"/>
    <m/>
    <m/>
    <m/>
    <m/>
    <n v="8999250"/>
    <m/>
    <m/>
    <m/>
    <m/>
    <m/>
    <m/>
    <m/>
    <m/>
    <m/>
    <m/>
    <m/>
    <m/>
    <d v="2024-10-31T00:00:00"/>
  </r>
  <r>
    <n v="805010659"/>
    <s v="AMANECER MEDICO S.A.S"/>
    <s v="ECAL"/>
    <n v="89722"/>
    <s v="ECAL89722"/>
    <s v="805010659_ECAL89722"/>
    <d v="2024-08-12T00:00:00"/>
    <d v="2024-08-12T00:00:00"/>
    <d v="2024-09-02T07:00:00"/>
    <d v="2024-09-02T07:00:00"/>
    <n v="97600"/>
    <n v="97600"/>
    <s v="EVENTO"/>
    <s v="cali limonar"/>
    <x v="0"/>
    <s v="Finalizada"/>
    <s v="FACTURA PENDIENTE EN PROGRAMACION DE PAGO"/>
    <b v="0"/>
    <n v="97600"/>
    <n v="1222510823"/>
    <m/>
    <m/>
    <n v="0"/>
    <n v="0"/>
    <n v="0"/>
    <n v="0"/>
    <n v="0"/>
    <n v="0"/>
    <n v="97600"/>
    <n v="0"/>
    <n v="0"/>
    <n v="97600"/>
    <n v="97600"/>
    <n v="0"/>
    <n v="0"/>
    <n v="0"/>
    <n v="0"/>
    <m/>
    <m/>
    <m/>
    <m/>
    <n v="97600"/>
    <m/>
    <m/>
    <m/>
    <m/>
    <m/>
    <m/>
    <m/>
    <m/>
    <m/>
    <m/>
    <m/>
    <m/>
    <d v="2024-10-31T00:00:00"/>
  </r>
  <r>
    <n v="805010659"/>
    <s v="AMANECER MEDICO S.A.S"/>
    <s v="ECAL"/>
    <n v="89725"/>
    <s v="ECAL89725"/>
    <s v="805010659_ECAL89725"/>
    <d v="2024-08-12T00:00:00"/>
    <d v="2024-08-12T00:00:00"/>
    <d v="2024-09-02T07:00:00"/>
    <d v="2024-09-02T07:00:00"/>
    <n v="350000"/>
    <n v="350000"/>
    <s v="EVENTO"/>
    <s v="cali limonar"/>
    <x v="0"/>
    <s v="Finalizada"/>
    <s v="FACTURA PENDIENTE EN PROGRAMACION DE PAGO"/>
    <b v="0"/>
    <n v="350000"/>
    <n v="1222510828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9727"/>
    <s v="ECAL89727"/>
    <s v="805010659_ECAL89727"/>
    <d v="2024-08-12T00:00:00"/>
    <d v="2024-08-12T00:00:00"/>
    <d v="2024-09-02T07:00:00"/>
    <d v="2024-09-02T07:00:00"/>
    <n v="229539"/>
    <n v="229539"/>
    <s v="EVENTO"/>
    <s v="cali limonar"/>
    <x v="0"/>
    <s v="Finalizada"/>
    <s v="FACTURA PENDIENTE EN PROGRAMACION DE PAGO"/>
    <b v="0"/>
    <n v="229539"/>
    <n v="1222510826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89729"/>
    <s v="ECAL89729"/>
    <s v="805010659_ECAL89729"/>
    <d v="2024-08-12T00:00:00"/>
    <d v="2024-08-12T00:00:00"/>
    <d v="2024-09-02T07:00:00"/>
    <d v="2024-09-02T07:00:00"/>
    <n v="53921"/>
    <n v="53921"/>
    <s v="EVENTO"/>
    <s v="cali limonar"/>
    <x v="0"/>
    <s v="Finalizada"/>
    <s v="FACTURA PENDIENTE EN PROGRAMACION DE PAGO"/>
    <b v="0"/>
    <n v="53921"/>
    <n v="1222510861"/>
    <m/>
    <m/>
    <n v="0"/>
    <n v="0"/>
    <n v="0"/>
    <n v="0"/>
    <n v="0"/>
    <n v="0"/>
    <n v="53921"/>
    <n v="0"/>
    <n v="0"/>
    <n v="53921"/>
    <n v="53921"/>
    <n v="0"/>
    <n v="0"/>
    <n v="0"/>
    <n v="0"/>
    <m/>
    <m/>
    <m/>
    <m/>
    <n v="53921"/>
    <m/>
    <m/>
    <m/>
    <m/>
    <m/>
    <m/>
    <m/>
    <m/>
    <m/>
    <m/>
    <m/>
    <m/>
    <d v="2024-10-31T00:00:00"/>
  </r>
  <r>
    <n v="805010659"/>
    <s v="AMANECER MEDICO S.A.S"/>
    <s v="ECAL"/>
    <n v="89732"/>
    <s v="ECAL89732"/>
    <s v="805010659_ECAL89732"/>
    <d v="2024-08-12T00:00:00"/>
    <d v="2024-08-12T00:00:00"/>
    <d v="2024-09-02T07:00:00"/>
    <d v="2024-09-02T07:00:00"/>
    <n v="32841"/>
    <n v="32841"/>
    <s v="EVENTO"/>
    <s v="cali limonar"/>
    <x v="0"/>
    <s v="Finalizada"/>
    <s v="FACTURA PENDIENTE EN PROGRAMACION DE PAGO"/>
    <b v="0"/>
    <n v="32841"/>
    <n v="1222510819"/>
    <m/>
    <m/>
    <n v="0"/>
    <n v="0"/>
    <n v="0"/>
    <n v="0"/>
    <n v="0"/>
    <n v="0"/>
    <n v="32841"/>
    <n v="0"/>
    <n v="0"/>
    <n v="32841"/>
    <n v="32841"/>
    <n v="0"/>
    <n v="0"/>
    <n v="0"/>
    <n v="0"/>
    <m/>
    <m/>
    <m/>
    <m/>
    <n v="32841"/>
    <m/>
    <m/>
    <m/>
    <m/>
    <m/>
    <m/>
    <m/>
    <m/>
    <m/>
    <m/>
    <m/>
    <m/>
    <d v="2024-10-31T00:00:00"/>
  </r>
  <r>
    <n v="805010659"/>
    <s v="AMANECER MEDICO S.A.S"/>
    <s v="ECAL"/>
    <n v="89736"/>
    <s v="ECAL89736"/>
    <s v="805010659_ECAL89736"/>
    <d v="2024-08-12T00:00:00"/>
    <d v="2024-08-12T00:00:00"/>
    <d v="2024-09-02T07:00:00"/>
    <d v="2024-09-02T07:00:00"/>
    <n v="16837"/>
    <n v="16837"/>
    <s v="EVENTO"/>
    <s v="cali limonar"/>
    <x v="0"/>
    <s v="Finalizada"/>
    <s v="FACTURA PENDIENTE EN PROGRAMACION DE PAGO"/>
    <b v="0"/>
    <n v="16837"/>
    <n v="1222510817"/>
    <m/>
    <m/>
    <n v="0"/>
    <n v="0"/>
    <n v="0"/>
    <n v="0"/>
    <n v="0"/>
    <n v="0"/>
    <n v="16837"/>
    <n v="0"/>
    <n v="0"/>
    <n v="16837"/>
    <n v="16837"/>
    <n v="0"/>
    <n v="0"/>
    <n v="0"/>
    <n v="0"/>
    <m/>
    <m/>
    <m/>
    <m/>
    <n v="16837"/>
    <m/>
    <m/>
    <m/>
    <m/>
    <m/>
    <m/>
    <m/>
    <m/>
    <m/>
    <m/>
    <m/>
    <m/>
    <d v="2024-10-31T00:00:00"/>
  </r>
  <r>
    <n v="805010659"/>
    <s v="AMANECER MEDICO S.A.S"/>
    <s v="ECAL"/>
    <n v="89739"/>
    <s v="ECAL89739"/>
    <s v="805010659_ECAL89739"/>
    <d v="2024-08-12T00:00:00"/>
    <d v="2024-08-12T00:00:00"/>
    <d v="2024-10-01T07:00:00"/>
    <d v="2024-10-01T07:00:00"/>
    <n v="28062"/>
    <n v="28062"/>
    <s v="EVENTO"/>
    <s v="cali limonar"/>
    <x v="0"/>
    <s v="Finalizada"/>
    <s v="FACTURA EN PROCESO INTERNO"/>
    <b v="0"/>
    <n v="28062"/>
    <n v="1222527204"/>
    <m/>
    <m/>
    <n v="0"/>
    <n v="0"/>
    <n v="0"/>
    <n v="0"/>
    <n v="0"/>
    <n v="0"/>
    <n v="28062"/>
    <n v="0"/>
    <n v="0"/>
    <n v="0"/>
    <n v="0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89743"/>
    <s v="ECAL89743"/>
    <s v="805010659_ECAL89743"/>
    <d v="2024-08-12T00:00:00"/>
    <d v="2024-08-12T00:00:00"/>
    <d v="2024-09-02T07:00:00"/>
    <d v="2024-09-02T07:00:00"/>
    <n v="350000"/>
    <n v="350000"/>
    <s v="EVENTO"/>
    <s v="cali limonar"/>
    <x v="0"/>
    <s v="Finalizada"/>
    <s v="FACTURA PENDIENTE EN PROGRAMACION DE PAGO"/>
    <b v="0"/>
    <n v="350000"/>
    <n v="1222510829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89746"/>
    <s v="ECAL89746"/>
    <s v="805010659_ECAL89746"/>
    <d v="2024-08-12T00:00:00"/>
    <d v="2024-08-12T00:00:00"/>
    <d v="2024-09-02T07:00:00"/>
    <d v="2024-09-02T07:00:00"/>
    <n v="64705"/>
    <n v="64705"/>
    <s v="EVENTO"/>
    <s v="cali limonar"/>
    <x v="0"/>
    <s v="Finalizada"/>
    <s v="FACTURA PENDIENTE EN PROGRAMACION DE PAGO"/>
    <b v="0"/>
    <n v="64705"/>
    <n v="1222510821"/>
    <m/>
    <m/>
    <n v="0"/>
    <n v="0"/>
    <n v="0"/>
    <n v="0"/>
    <n v="0"/>
    <n v="0"/>
    <n v="64705"/>
    <n v="0"/>
    <n v="0"/>
    <n v="64705"/>
    <n v="64705"/>
    <n v="0"/>
    <n v="0"/>
    <n v="0"/>
    <n v="0"/>
    <m/>
    <m/>
    <m/>
    <m/>
    <n v="64705"/>
    <m/>
    <m/>
    <m/>
    <m/>
    <m/>
    <m/>
    <m/>
    <m/>
    <m/>
    <m/>
    <m/>
    <m/>
    <d v="2024-10-31T00:00:00"/>
  </r>
  <r>
    <n v="805010659"/>
    <s v="AMANECER MEDICO S.A.S"/>
    <s v="ECAL"/>
    <n v="89749"/>
    <s v="ECAL89749"/>
    <s v="805010659_ECAL89749"/>
    <d v="2024-08-12T00:00:00"/>
    <d v="2024-08-12T00:00:00"/>
    <d v="2024-09-02T07:00:00"/>
    <d v="2024-09-02T07:00:00"/>
    <n v="1330000"/>
    <n v="1330000"/>
    <s v="EVENTO"/>
    <s v="cali limonar"/>
    <x v="0"/>
    <s v="Finalizada"/>
    <s v="FACTURA PENDIENTE EN PROGRAMACION DE PAGO"/>
    <b v="0"/>
    <n v="1296750"/>
    <n v="1222510833"/>
    <m/>
    <m/>
    <n v="0"/>
    <n v="0"/>
    <n v="0"/>
    <n v="0"/>
    <n v="0"/>
    <n v="0"/>
    <n v="1330000"/>
    <n v="0"/>
    <n v="0"/>
    <n v="1330000"/>
    <n v="1330000"/>
    <n v="0"/>
    <n v="0"/>
    <n v="0"/>
    <n v="0"/>
    <m/>
    <m/>
    <m/>
    <m/>
    <n v="1296750"/>
    <m/>
    <m/>
    <m/>
    <m/>
    <m/>
    <m/>
    <m/>
    <m/>
    <m/>
    <m/>
    <m/>
    <m/>
    <d v="2024-10-31T00:00:00"/>
  </r>
  <r>
    <n v="805010659"/>
    <s v="AMANECER MEDICO S.A.S"/>
    <s v="ECAL"/>
    <n v="89753"/>
    <s v="ECAL89753"/>
    <s v="805010659_ECAL89753"/>
    <d v="2024-08-12T00:00:00"/>
    <d v="2024-08-12T00:00:00"/>
    <d v="2024-09-02T07:00:00"/>
    <d v="2024-09-02T07:00:00"/>
    <n v="205662"/>
    <n v="205662"/>
    <s v="EVENTO"/>
    <s v="cali limonar"/>
    <x v="0"/>
    <s v="Finalizada"/>
    <s v="FACTURA PENDIENTE EN PROGRAMACION DE PAGO"/>
    <b v="0"/>
    <n v="205662"/>
    <n v="1222510825"/>
    <m/>
    <m/>
    <n v="0"/>
    <n v="0"/>
    <n v="0"/>
    <n v="0"/>
    <n v="0"/>
    <n v="0"/>
    <n v="205662"/>
    <n v="0"/>
    <n v="0"/>
    <n v="205662"/>
    <n v="205662"/>
    <n v="0"/>
    <n v="0"/>
    <n v="0"/>
    <n v="0"/>
    <m/>
    <m/>
    <m/>
    <m/>
    <n v="205662"/>
    <m/>
    <m/>
    <m/>
    <m/>
    <m/>
    <m/>
    <m/>
    <m/>
    <m/>
    <m/>
    <m/>
    <m/>
    <d v="2024-10-31T00:00:00"/>
  </r>
  <r>
    <n v="805010659"/>
    <s v="AMANECER MEDICO S.A.S"/>
    <s v="ECAL"/>
    <n v="89756"/>
    <s v="ECAL89756"/>
    <s v="805010659_ECAL89756"/>
    <d v="2024-08-12T00:00:00"/>
    <d v="2024-08-12T00:00:00"/>
    <d v="2024-09-02T07:00:00"/>
    <d v="2024-09-02T07:00:00"/>
    <n v="980000"/>
    <n v="980000"/>
    <s v="EVENTO"/>
    <s v="cali limonar"/>
    <x v="0"/>
    <s v="Finalizada"/>
    <s v="FACTURA PENDIENTE EN PROGRAMACION DE PAGO"/>
    <b v="0"/>
    <n v="980000"/>
    <n v="1222510832"/>
    <m/>
    <m/>
    <n v="0"/>
    <n v="0"/>
    <n v="0"/>
    <n v="0"/>
    <n v="0"/>
    <n v="0"/>
    <n v="980000"/>
    <n v="0"/>
    <n v="0"/>
    <n v="980000"/>
    <n v="980000"/>
    <n v="0"/>
    <n v="0"/>
    <n v="0"/>
    <n v="0"/>
    <m/>
    <m/>
    <m/>
    <m/>
    <n v="980000"/>
    <m/>
    <m/>
    <m/>
    <m/>
    <m/>
    <m/>
    <m/>
    <m/>
    <m/>
    <m/>
    <m/>
    <m/>
    <d v="2024-10-31T00:00:00"/>
  </r>
  <r>
    <n v="805010659"/>
    <s v="AMANECER MEDICO S.A.S"/>
    <s v="ECAL"/>
    <n v="89760"/>
    <s v="ECAL89760"/>
    <s v="805010659_ECAL89760"/>
    <d v="2024-08-12T00:00:00"/>
    <d v="2024-08-12T00:00:00"/>
    <d v="2024-09-02T07:00:00"/>
    <d v="2024-09-02T07:00:00"/>
    <n v="204196"/>
    <n v="204196"/>
    <s v="EVENTO"/>
    <s v="cali limonar"/>
    <x v="0"/>
    <s v="Finalizada"/>
    <s v="FACTURA PENDIENTE EN PROGRAMACION DE PAGO"/>
    <b v="0"/>
    <n v="204196"/>
    <n v="1222510824"/>
    <m/>
    <m/>
    <n v="0"/>
    <n v="0"/>
    <n v="0"/>
    <n v="0"/>
    <n v="0"/>
    <n v="0"/>
    <n v="204196"/>
    <n v="0"/>
    <n v="0"/>
    <n v="204196"/>
    <n v="204196"/>
    <n v="0"/>
    <n v="0"/>
    <n v="0"/>
    <n v="0"/>
    <m/>
    <m/>
    <m/>
    <m/>
    <n v="204196"/>
    <m/>
    <m/>
    <m/>
    <m/>
    <m/>
    <m/>
    <m/>
    <m/>
    <m/>
    <m/>
    <m/>
    <m/>
    <d v="2024-10-31T00:00:00"/>
  </r>
  <r>
    <n v="805010659"/>
    <s v="AMANECER MEDICO S.A.S"/>
    <s v="ECAL"/>
    <n v="89762"/>
    <s v="ECAL89762"/>
    <s v="805010659_ECAL89762"/>
    <d v="2024-08-12T00:00:00"/>
    <d v="2024-08-12T00:00:00"/>
    <d v="2024-09-02T07:00:00"/>
    <d v="2024-09-02T07:00:00"/>
    <n v="402802"/>
    <n v="402802"/>
    <s v="EVENTO"/>
    <s v="cali limonar"/>
    <x v="0"/>
    <s v="Finalizada"/>
    <s v="FACTURA PENDIENTE EN PROGRAMACION DE PAGO"/>
    <b v="0"/>
    <n v="402802"/>
    <n v="1222510830"/>
    <m/>
    <m/>
    <n v="0"/>
    <n v="0"/>
    <n v="0"/>
    <n v="0"/>
    <n v="0"/>
    <n v="0"/>
    <n v="402802"/>
    <n v="0"/>
    <n v="0"/>
    <n v="402802"/>
    <n v="402802"/>
    <n v="0"/>
    <n v="0"/>
    <n v="0"/>
    <n v="0"/>
    <m/>
    <m/>
    <m/>
    <m/>
    <n v="402802"/>
    <m/>
    <m/>
    <m/>
    <m/>
    <m/>
    <m/>
    <m/>
    <m/>
    <m/>
    <m/>
    <m/>
    <m/>
    <d v="2024-10-31T00:00:00"/>
  </r>
  <r>
    <n v="805010659"/>
    <s v="AMANECER MEDICO S.A.S"/>
    <s v="ECAL"/>
    <n v="89765"/>
    <s v="ECAL89765"/>
    <s v="805010659_ECAL89765"/>
    <d v="2024-08-12T00:00:00"/>
    <d v="2024-08-12T00:00:00"/>
    <d v="2024-09-02T07:00:00"/>
    <d v="2024-09-02T07:00:00"/>
    <n v="16035"/>
    <n v="16035"/>
    <s v="EVENTO"/>
    <s v="cali limonar"/>
    <x v="0"/>
    <s v="Finalizada"/>
    <s v="FACTURA PENDIENTE EN PROGRAMACION DE PAGO"/>
    <b v="0"/>
    <n v="16035"/>
    <n v="1222510815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9769"/>
    <s v="ECAL89769"/>
    <s v="805010659_ECAL89769"/>
    <d v="2024-08-12T00:00:00"/>
    <d v="2024-08-12T00:00:00"/>
    <d v="2024-09-02T07:00:00"/>
    <d v="2024-09-02T07:00:00"/>
    <n v="95785"/>
    <n v="95785"/>
    <s v="EVENTO"/>
    <s v="cali limonar"/>
    <x v="0"/>
    <s v="Finalizada"/>
    <s v="FACTURA PENDIENTE EN PROGRAMACION DE PAGO"/>
    <b v="0"/>
    <n v="95785"/>
    <n v="1222510822"/>
    <m/>
    <m/>
    <n v="0"/>
    <n v="0"/>
    <n v="0"/>
    <n v="0"/>
    <n v="0"/>
    <n v="0"/>
    <n v="95785"/>
    <n v="0"/>
    <n v="0"/>
    <n v="95785"/>
    <n v="95785"/>
    <n v="0"/>
    <n v="0"/>
    <n v="0"/>
    <n v="0"/>
    <m/>
    <m/>
    <m/>
    <m/>
    <n v="95785"/>
    <m/>
    <m/>
    <m/>
    <m/>
    <m/>
    <m/>
    <m/>
    <m/>
    <m/>
    <m/>
    <m/>
    <m/>
    <d v="2024-10-31T00:00:00"/>
  </r>
  <r>
    <n v="805010659"/>
    <s v="AMANECER MEDICO S.A.S"/>
    <s v="ECAL"/>
    <n v="89771"/>
    <s v="ECAL89771"/>
    <s v="805010659_ECAL89771"/>
    <d v="2024-08-12T00:00:00"/>
    <d v="2024-08-12T00:00:00"/>
    <d v="2024-09-02T07:00:00"/>
    <d v="2024-09-02T07:00:00"/>
    <n v="16035"/>
    <n v="16035"/>
    <s v="EVENTO"/>
    <s v="cali limonar"/>
    <x v="0"/>
    <s v="Finalizada"/>
    <s v="FACTURA PENDIENTE EN PROGRAMACION DE PAGO"/>
    <b v="0"/>
    <n v="16035"/>
    <n v="1222510816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89779"/>
    <s v="ECAL89779"/>
    <s v="805010659_ECAL89779"/>
    <d v="2024-08-12T00:00:00"/>
    <d v="2024-08-12T00:00:00"/>
    <d v="2024-09-02T07:00:00"/>
    <d v="2024-09-02T07:00:00"/>
    <n v="269371"/>
    <n v="269371"/>
    <s v="EVENTO"/>
    <s v="cali limonar"/>
    <x v="0"/>
    <s v="Finalizada"/>
    <s v="FACTURA PENDIENTE EN PROGRAMACION DE PAGO"/>
    <b v="0"/>
    <n v="269371"/>
    <n v="1222510827"/>
    <m/>
    <m/>
    <n v="0"/>
    <n v="0"/>
    <n v="0"/>
    <n v="0"/>
    <n v="0"/>
    <n v="0"/>
    <n v="269371"/>
    <n v="0"/>
    <n v="0"/>
    <n v="269371"/>
    <n v="269371"/>
    <n v="0"/>
    <n v="0"/>
    <n v="0"/>
    <n v="0"/>
    <m/>
    <m/>
    <m/>
    <m/>
    <n v="269371"/>
    <m/>
    <m/>
    <m/>
    <m/>
    <m/>
    <m/>
    <m/>
    <m/>
    <m/>
    <m/>
    <m/>
    <m/>
    <d v="2024-10-31T00:00:00"/>
  </r>
  <r>
    <n v="805010659"/>
    <s v="AMANECER MEDICO S.A.S"/>
    <s v="ECAL"/>
    <n v="89795"/>
    <s v="ECAL89795"/>
    <s v="805010659_ECAL89795"/>
    <d v="2024-08-12T00:00:00"/>
    <d v="2024-08-12T00:00:00"/>
    <d v="2024-09-02T07:00:00"/>
    <d v="2024-09-02T07:00:00"/>
    <n v="685228"/>
    <n v="685228"/>
    <s v="EVENTO"/>
    <s v="cali limonar"/>
    <x v="0"/>
    <s v="Finalizada"/>
    <s v="FACTURA PENDIENTE EN PROGRAMACION DE PAGO"/>
    <b v="0"/>
    <n v="685228"/>
    <n v="1222510564"/>
    <m/>
    <m/>
    <n v="0"/>
    <n v="0"/>
    <n v="0"/>
    <n v="0"/>
    <n v="0"/>
    <n v="0"/>
    <n v="685228"/>
    <n v="0"/>
    <n v="0"/>
    <n v="685228"/>
    <n v="685228"/>
    <n v="0"/>
    <n v="0"/>
    <n v="0"/>
    <n v="0"/>
    <m/>
    <m/>
    <m/>
    <m/>
    <n v="685228"/>
    <m/>
    <m/>
    <m/>
    <m/>
    <m/>
    <m/>
    <m/>
    <m/>
    <m/>
    <m/>
    <m/>
    <m/>
    <d v="2024-10-31T00:00:00"/>
  </r>
  <r>
    <n v="805010659"/>
    <s v="AMANECER MEDICO S.A.S"/>
    <s v="ECAL"/>
    <n v="89828"/>
    <s v="ECAL89828"/>
    <s v="805010659_ECAL89828"/>
    <d v="2024-08-13T00:00:00"/>
    <d v="2024-08-13T00:00:00"/>
    <d v="2024-09-02T07:00:00"/>
    <d v="2024-09-02T07:00:00"/>
    <n v="2497300"/>
    <n v="2497300"/>
    <s v="EVENTO"/>
    <s v="cali limonar"/>
    <x v="0"/>
    <s v="Finalizada"/>
    <s v="FACTURA PENDIENTE EN PROGRAMACION DE PAGO"/>
    <b v="0"/>
    <n v="2434867"/>
    <n v="1222510813"/>
    <m/>
    <m/>
    <n v="0"/>
    <n v="0"/>
    <n v="0"/>
    <n v="0"/>
    <n v="0"/>
    <n v="0"/>
    <n v="2497300"/>
    <n v="0"/>
    <n v="0"/>
    <n v="2497300"/>
    <n v="2497300"/>
    <n v="0"/>
    <n v="0"/>
    <n v="0"/>
    <n v="0"/>
    <m/>
    <m/>
    <m/>
    <m/>
    <n v="2434867"/>
    <m/>
    <m/>
    <m/>
    <m/>
    <m/>
    <m/>
    <m/>
    <m/>
    <m/>
    <m/>
    <m/>
    <m/>
    <d v="2024-10-31T00:00:00"/>
  </r>
  <r>
    <n v="805010659"/>
    <s v="AMANECER MEDICO S.A.S"/>
    <s v="ECAL"/>
    <n v="89840"/>
    <s v="ECAL89840"/>
    <s v="805010659_ECAL89840"/>
    <d v="2024-08-13T00:00:00"/>
    <d v="2024-08-13T00:00:00"/>
    <d v="2024-09-02T07:00:00"/>
    <d v="2024-09-02T07:00:00"/>
    <n v="13587"/>
    <n v="13587"/>
    <s v="EVENTO"/>
    <s v="cali limonar"/>
    <x v="0"/>
    <s v="Finalizada"/>
    <s v="FACTURA PENDIENTE EN PROGRAMACION DE PAGO"/>
    <b v="0"/>
    <n v="13587"/>
    <n v="1222510818"/>
    <m/>
    <m/>
    <n v="0"/>
    <n v="0"/>
    <n v="0"/>
    <n v="0"/>
    <n v="0"/>
    <n v="0"/>
    <n v="13587"/>
    <n v="0"/>
    <n v="0"/>
    <n v="16837"/>
    <n v="16837"/>
    <n v="0"/>
    <n v="0"/>
    <n v="0"/>
    <n v="0"/>
    <m/>
    <m/>
    <m/>
    <m/>
    <n v="13587"/>
    <m/>
    <m/>
    <m/>
    <m/>
    <m/>
    <m/>
    <m/>
    <m/>
    <m/>
    <m/>
    <m/>
    <m/>
    <d v="2024-10-31T00:00:00"/>
  </r>
  <r>
    <n v="805010659"/>
    <s v="AMANECER MEDICO S.A.S"/>
    <s v="ECAL"/>
    <n v="89843"/>
    <s v="ECAL89843"/>
    <s v="805010659_ECAL89843"/>
    <d v="2024-08-13T00:00:00"/>
    <d v="2024-08-13T00:00:00"/>
    <d v="2024-09-02T07:00:00"/>
    <d v="2024-09-02T07:00:00"/>
    <n v="1598800"/>
    <n v="1598800"/>
    <s v="EVENTO"/>
    <s v="cali limonar"/>
    <x v="0"/>
    <s v="Finalizada"/>
    <s v="FACTURA PENDIENTE EN PROGRAMACION DE PAGO"/>
    <b v="0"/>
    <n v="1558830"/>
    <n v="1222510834"/>
    <m/>
    <m/>
    <n v="0"/>
    <n v="0"/>
    <n v="0"/>
    <n v="0"/>
    <n v="0"/>
    <n v="0"/>
    <n v="1598800"/>
    <n v="0"/>
    <n v="0"/>
    <n v="1598800"/>
    <n v="1598800"/>
    <n v="0"/>
    <n v="0"/>
    <n v="0"/>
    <n v="0"/>
    <m/>
    <m/>
    <m/>
    <m/>
    <n v="1558830"/>
    <m/>
    <m/>
    <m/>
    <m/>
    <m/>
    <m/>
    <m/>
    <m/>
    <m/>
    <m/>
    <m/>
    <m/>
    <d v="2024-10-31T00:00:00"/>
  </r>
  <r>
    <n v="805010659"/>
    <s v="AMANECER MEDICO S.A.S"/>
    <s v="ECAL"/>
    <n v="89866"/>
    <s v="ECAL89866"/>
    <s v="805010659_ECAL89866"/>
    <d v="2024-08-13T00:00:00"/>
    <d v="2024-08-13T00:00:00"/>
    <d v="2024-09-02T07:00:00"/>
    <d v="2024-09-02T07:00:00"/>
    <n v="34015"/>
    <n v="34015"/>
    <s v="EVENTO"/>
    <s v="cali limonar"/>
    <x v="0"/>
    <s v="Finalizada"/>
    <s v="FACTURA PENDIENTE EN PROGRAMACION DE PAGO"/>
    <b v="0"/>
    <n v="34015"/>
    <n v="1222510820"/>
    <m/>
    <m/>
    <n v="0"/>
    <n v="0"/>
    <n v="0"/>
    <n v="0"/>
    <n v="0"/>
    <n v="0"/>
    <n v="34015"/>
    <n v="0"/>
    <n v="0"/>
    <n v="34015"/>
    <n v="34015"/>
    <n v="0"/>
    <n v="0"/>
    <n v="0"/>
    <n v="0"/>
    <m/>
    <m/>
    <m/>
    <m/>
    <n v="34015"/>
    <m/>
    <m/>
    <m/>
    <m/>
    <m/>
    <m/>
    <m/>
    <m/>
    <m/>
    <m/>
    <m/>
    <m/>
    <d v="2024-10-31T00:00:00"/>
  </r>
  <r>
    <n v="805010659"/>
    <s v="AMANECER MEDICO S.A.S"/>
    <s v="ECAL"/>
    <n v="89924"/>
    <s v="ECAL89924"/>
    <s v="805010659_ECAL89924"/>
    <d v="2024-08-13T00:00:00"/>
    <d v="2024-08-13T00:00:00"/>
    <d v="2024-09-02T07:00:00"/>
    <d v="2024-09-02T07:00:00"/>
    <n v="443782"/>
    <n v="443782"/>
    <s v="EVENTO"/>
    <s v="cali limonar"/>
    <x v="0"/>
    <s v="Finalizada"/>
    <s v="FACTURA PENDIENTE EN PROGRAMACION DE PAGO"/>
    <b v="0"/>
    <n v="443782"/>
    <n v="1222510831"/>
    <m/>
    <m/>
    <n v="0"/>
    <n v="0"/>
    <n v="0"/>
    <n v="0"/>
    <n v="0"/>
    <n v="0"/>
    <n v="443782"/>
    <n v="0"/>
    <n v="0"/>
    <n v="443782"/>
    <n v="443782"/>
    <n v="0"/>
    <n v="0"/>
    <n v="0"/>
    <n v="0"/>
    <m/>
    <m/>
    <m/>
    <m/>
    <n v="443782"/>
    <m/>
    <m/>
    <m/>
    <m/>
    <m/>
    <m/>
    <m/>
    <m/>
    <m/>
    <m/>
    <m/>
    <m/>
    <d v="2024-10-31T00:00:00"/>
  </r>
  <r>
    <n v="805010659"/>
    <s v="AMANECER MEDICO S.A.S"/>
    <s v="ECAL"/>
    <n v="93062"/>
    <s v="ECAL93062"/>
    <s v="805010659_ECAL93062"/>
    <d v="2024-09-14T00:00:00"/>
    <d v="2024-09-14T00:00:00"/>
    <d v="2024-10-01T07:00:00"/>
    <d v="2024-10-01T07:00:00"/>
    <n v="537021"/>
    <n v="537021"/>
    <s v="EVENTO"/>
    <s v="cali limonar"/>
    <x v="0"/>
    <s v="Finalizada"/>
    <s v="FACTURA EN PROCESO INTERNO"/>
    <b v="0"/>
    <n v="537021"/>
    <n v="1222527230"/>
    <m/>
    <m/>
    <n v="0"/>
    <n v="0"/>
    <n v="0"/>
    <n v="0"/>
    <n v="0"/>
    <n v="0"/>
    <n v="537021"/>
    <n v="0"/>
    <n v="0"/>
    <n v="0"/>
    <n v="0"/>
    <n v="0"/>
    <n v="0"/>
    <n v="0"/>
    <n v="0"/>
    <m/>
    <m/>
    <m/>
    <m/>
    <n v="537021"/>
    <m/>
    <m/>
    <m/>
    <m/>
    <m/>
    <m/>
    <m/>
    <m/>
    <m/>
    <m/>
    <m/>
    <m/>
    <d v="2024-10-31T00:00:00"/>
  </r>
  <r>
    <n v="805010659"/>
    <s v="AMANECER MEDICO S.A.S"/>
    <s v="ECAL"/>
    <n v="93063"/>
    <s v="ECAL93063"/>
    <s v="805010659_ECAL93063"/>
    <d v="2024-09-14T00:00:00"/>
    <d v="2024-09-14T00:00:00"/>
    <d v="2024-10-01T07:00:00"/>
    <d v="2024-10-01T07:00:00"/>
    <n v="350000"/>
    <n v="350000"/>
    <s v="EVENTO"/>
    <s v="cali limonar"/>
    <x v="0"/>
    <s v="Finalizada"/>
    <s v="FACTURA EN PROCESO INTERNO"/>
    <b v="0"/>
    <n v="350000"/>
    <n v="1222527224"/>
    <m/>
    <m/>
    <n v="0"/>
    <n v="0"/>
    <n v="0"/>
    <n v="0"/>
    <n v="0"/>
    <n v="0"/>
    <n v="350000"/>
    <n v="0"/>
    <n v="0"/>
    <n v="0"/>
    <n v="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93064"/>
    <s v="ECAL93064"/>
    <s v="805010659_ECAL93064"/>
    <d v="2024-09-14T00:00:00"/>
    <d v="2024-09-14T00:00:00"/>
    <d v="2024-10-01T07:00:00"/>
    <d v="2024-10-01T07:00:00"/>
    <n v="229539"/>
    <n v="229539"/>
    <s v="EVENTO"/>
    <s v="cali limonar"/>
    <x v="0"/>
    <s v="Finalizada"/>
    <s v="FACTURA EN PROCESO INTERNO"/>
    <b v="0"/>
    <n v="229539"/>
    <n v="1222527220"/>
    <m/>
    <m/>
    <n v="0"/>
    <n v="0"/>
    <n v="0"/>
    <n v="0"/>
    <n v="0"/>
    <n v="0"/>
    <n v="229539"/>
    <n v="0"/>
    <n v="0"/>
    <n v="0"/>
    <n v="0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93065"/>
    <s v="ECAL93065"/>
    <s v="805010659_ECAL93065"/>
    <d v="2024-09-14T00:00:00"/>
    <d v="2024-09-14T00:00:00"/>
    <d v="2024-10-01T07:00:00"/>
    <d v="2024-10-01T07:00:00"/>
    <n v="57263"/>
    <n v="57263"/>
    <s v="EVENTO"/>
    <s v="cali limonar"/>
    <x v="0"/>
    <s v="Finalizada"/>
    <s v="FACTURA EN PROCESO INTERNO"/>
    <b v="0"/>
    <n v="57263"/>
    <n v="1222527212"/>
    <m/>
    <m/>
    <n v="0"/>
    <n v="0"/>
    <n v="0"/>
    <n v="0"/>
    <n v="0"/>
    <n v="0"/>
    <n v="57263"/>
    <n v="0"/>
    <n v="0"/>
    <n v="0"/>
    <n v="0"/>
    <n v="0"/>
    <n v="0"/>
    <n v="0"/>
    <n v="0"/>
    <m/>
    <m/>
    <m/>
    <m/>
    <n v="57263"/>
    <m/>
    <m/>
    <m/>
    <m/>
    <m/>
    <m/>
    <m/>
    <m/>
    <m/>
    <m/>
    <m/>
    <m/>
    <d v="2024-10-31T00:00:00"/>
  </r>
  <r>
    <n v="805010659"/>
    <s v="AMANECER MEDICO S.A.S"/>
    <s v="ECAL"/>
    <n v="93066"/>
    <s v="ECAL93066"/>
    <s v="805010659_ECAL93066"/>
    <d v="2024-09-14T00:00:00"/>
    <d v="2024-09-14T00:00:00"/>
    <d v="2024-10-01T07:00:00"/>
    <d v="2024-10-01T07:00:00"/>
    <n v="28062"/>
    <n v="28062"/>
    <s v="EVENTO"/>
    <s v="cali limonar"/>
    <x v="0"/>
    <s v="Finalizada"/>
    <s v="FACTURA EN PROCESO INTERNO"/>
    <b v="0"/>
    <n v="28062"/>
    <n v="1222527205"/>
    <m/>
    <m/>
    <n v="0"/>
    <n v="0"/>
    <n v="0"/>
    <n v="0"/>
    <n v="0"/>
    <n v="0"/>
    <n v="28062"/>
    <n v="0"/>
    <n v="0"/>
    <n v="0"/>
    <n v="0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93067"/>
    <s v="ECAL93067"/>
    <s v="805010659_ECAL93067"/>
    <d v="2024-09-14T00:00:00"/>
    <d v="2024-09-14T00:00:00"/>
    <d v="2024-10-01T07:00:00"/>
    <d v="2024-10-01T07:00:00"/>
    <n v="350000"/>
    <n v="350000"/>
    <s v="EVENTO"/>
    <s v="cali limonar"/>
    <x v="0"/>
    <s v="Finalizada"/>
    <s v="FACTURA EN PROCESO INTERNO"/>
    <b v="0"/>
    <n v="350000"/>
    <n v="1222527225"/>
    <m/>
    <m/>
    <n v="0"/>
    <n v="0"/>
    <n v="0"/>
    <n v="0"/>
    <n v="0"/>
    <n v="0"/>
    <n v="350000"/>
    <n v="0"/>
    <n v="0"/>
    <n v="0"/>
    <n v="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93068"/>
    <s v="ECAL93068"/>
    <s v="805010659_ECAL93068"/>
    <d v="2024-09-14T00:00:00"/>
    <d v="2024-09-14T00:00:00"/>
    <d v="2024-10-01T07:00:00"/>
    <d v="2024-12-02T07:00:00"/>
    <n v="64704"/>
    <n v="64704"/>
    <s v="EVENTO"/>
    <s v="cali limonar"/>
    <x v="5"/>
    <s v="Para auditoria de pertinencia"/>
    <s v="FACTURA EN PROCESO INTERNO"/>
    <b v="0"/>
    <n v="0"/>
    <m/>
    <m/>
    <m/>
    <n v="0"/>
    <n v="0"/>
    <n v="0"/>
    <n v="0"/>
    <n v="0"/>
    <n v="0"/>
    <n v="0"/>
    <n v="64704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93069"/>
    <s v="ECAL93069"/>
    <s v="805010659_ECAL93069"/>
    <d v="2024-09-14T00:00:00"/>
    <d v="2024-09-14T00:00:00"/>
    <d v="2024-10-01T07:00:00"/>
    <d v="2024-10-01T07:00:00"/>
    <n v="1329998"/>
    <n v="1329998"/>
    <s v="EVENTO"/>
    <s v="cali limonar"/>
    <x v="0"/>
    <s v="Finalizada"/>
    <s v="FACTURA EN PROCESO INTERNO"/>
    <b v="0"/>
    <n v="1296748"/>
    <n v="1222527236"/>
    <m/>
    <m/>
    <n v="0"/>
    <n v="0"/>
    <n v="0"/>
    <n v="0"/>
    <n v="0"/>
    <n v="0"/>
    <n v="1329998"/>
    <n v="0"/>
    <n v="0"/>
    <n v="0"/>
    <n v="0"/>
    <n v="0"/>
    <n v="0"/>
    <n v="0"/>
    <n v="0"/>
    <m/>
    <m/>
    <m/>
    <m/>
    <n v="1296748"/>
    <m/>
    <m/>
    <m/>
    <m/>
    <m/>
    <m/>
    <m/>
    <m/>
    <m/>
    <m/>
    <m/>
    <m/>
    <d v="2024-10-31T00:00:00"/>
  </r>
  <r>
    <n v="805010659"/>
    <s v="AMANECER MEDICO S.A.S"/>
    <s v="ECAL"/>
    <n v="93070"/>
    <s v="ECAL93070"/>
    <s v="805010659_ECAL93070"/>
    <d v="2024-09-14T00:00:00"/>
    <d v="2024-09-14T00:00:00"/>
    <d v="2024-10-01T07:00:00"/>
    <d v="2024-10-01T07:00:00"/>
    <n v="122782"/>
    <n v="122782"/>
    <s v="EVENTO"/>
    <s v="cali limonar"/>
    <x v="0"/>
    <s v="Finalizada"/>
    <s v="FACTURA EN PROCESO INTERNO"/>
    <b v="0"/>
    <n v="122782"/>
    <n v="1222527217"/>
    <m/>
    <m/>
    <n v="0"/>
    <n v="0"/>
    <n v="0"/>
    <n v="0"/>
    <n v="0"/>
    <n v="0"/>
    <n v="122782"/>
    <n v="0"/>
    <n v="0"/>
    <n v="0"/>
    <n v="0"/>
    <n v="0"/>
    <n v="0"/>
    <n v="0"/>
    <n v="0"/>
    <m/>
    <m/>
    <m/>
    <m/>
    <n v="122782"/>
    <m/>
    <m/>
    <m/>
    <m/>
    <m/>
    <m/>
    <m/>
    <m/>
    <m/>
    <m/>
    <m/>
    <m/>
    <d v="2024-10-31T00:00:00"/>
  </r>
  <r>
    <n v="805010659"/>
    <s v="AMANECER MEDICO S.A.S"/>
    <s v="ECAL"/>
    <n v="93071"/>
    <s v="ECAL93071"/>
    <s v="805010659_ECAL93071"/>
    <d v="2024-09-14T00:00:00"/>
    <d v="2024-09-14T00:00:00"/>
    <d v="2024-10-01T07:00:00"/>
    <d v="2024-10-01T07:00:00"/>
    <n v="1069998"/>
    <n v="1069998"/>
    <s v="EVENTO"/>
    <s v="cali limonar"/>
    <x v="0"/>
    <s v="Finalizada"/>
    <s v="FACTURA EN PROCESO INTERNO"/>
    <b v="0"/>
    <n v="1039198"/>
    <n v="1222527233"/>
    <m/>
    <m/>
    <n v="0"/>
    <n v="0"/>
    <n v="0"/>
    <n v="0"/>
    <n v="0"/>
    <n v="0"/>
    <n v="1069998"/>
    <n v="0"/>
    <n v="0"/>
    <n v="0"/>
    <n v="0"/>
    <n v="0"/>
    <n v="0"/>
    <n v="0"/>
    <n v="0"/>
    <m/>
    <m/>
    <m/>
    <m/>
    <n v="1069998"/>
    <m/>
    <m/>
    <m/>
    <m/>
    <m/>
    <m/>
    <m/>
    <m/>
    <m/>
    <m/>
    <m/>
    <m/>
    <d v="2024-10-31T00:00:00"/>
  </r>
  <r>
    <n v="805010659"/>
    <s v="AMANECER MEDICO S.A.S"/>
    <s v="ECAL"/>
    <n v="93072"/>
    <s v="ECAL93072"/>
    <s v="805010659_ECAL93072"/>
    <d v="2024-09-14T00:00:00"/>
    <d v="2024-09-14T00:00:00"/>
    <d v="2024-10-01T07:00:00"/>
    <d v="2024-10-01T07:00:00"/>
    <n v="204195"/>
    <n v="204195"/>
    <s v="EVENTO"/>
    <s v="cali limonar"/>
    <x v="0"/>
    <s v="Finalizada"/>
    <s v="FACTURA EN PROCESO INTERNO"/>
    <b v="0"/>
    <n v="204195"/>
    <n v="1222527218"/>
    <m/>
    <m/>
    <n v="0"/>
    <n v="0"/>
    <n v="0"/>
    <n v="0"/>
    <n v="0"/>
    <n v="0"/>
    <n v="204195"/>
    <n v="0"/>
    <n v="0"/>
    <n v="0"/>
    <n v="0"/>
    <n v="0"/>
    <n v="0"/>
    <n v="0"/>
    <n v="0"/>
    <m/>
    <m/>
    <m/>
    <m/>
    <n v="204195"/>
    <m/>
    <m/>
    <m/>
    <m/>
    <m/>
    <m/>
    <m/>
    <m/>
    <m/>
    <m/>
    <m/>
    <m/>
    <d v="2024-10-31T00:00:00"/>
  </r>
  <r>
    <n v="805010659"/>
    <s v="AMANECER MEDICO S.A.S"/>
    <s v="ECAL"/>
    <n v="93073"/>
    <s v="ECAL93073"/>
    <s v="805010659_ECAL93073"/>
    <d v="2024-09-14T00:00:00"/>
    <d v="2024-09-14T00:00:00"/>
    <d v="2024-10-01T07:00:00"/>
    <d v="2024-10-01T07:00:00"/>
    <n v="379077"/>
    <n v="379077"/>
    <s v="EVENTO"/>
    <s v="cali limonar"/>
    <x v="0"/>
    <s v="Finalizada"/>
    <s v="FACTURA EN PROCESO INTERNO"/>
    <b v="0"/>
    <n v="379077"/>
    <n v="1222527228"/>
    <m/>
    <m/>
    <n v="0"/>
    <n v="0"/>
    <n v="0"/>
    <n v="0"/>
    <n v="0"/>
    <n v="0"/>
    <n v="379077"/>
    <n v="0"/>
    <n v="0"/>
    <n v="0"/>
    <n v="0"/>
    <n v="0"/>
    <n v="0"/>
    <n v="0"/>
    <n v="0"/>
    <m/>
    <m/>
    <m/>
    <m/>
    <n v="379077"/>
    <m/>
    <m/>
    <m/>
    <m/>
    <m/>
    <m/>
    <m/>
    <m/>
    <m/>
    <m/>
    <m/>
    <m/>
    <d v="2024-10-31T00:00:00"/>
  </r>
  <r>
    <n v="805010659"/>
    <s v="AMANECER MEDICO S.A.S"/>
    <s v="ECAL"/>
    <n v="93074"/>
    <s v="ECAL93074"/>
    <s v="805010659_ECAL93074"/>
    <d v="2024-09-14T00:00:00"/>
    <d v="2024-09-14T00:00:00"/>
    <d v="2024-10-01T07:00:00"/>
    <d v="2024-10-01T07:00:00"/>
    <n v="16035"/>
    <n v="16035"/>
    <s v="EVENTO"/>
    <s v="cali limonar"/>
    <x v="0"/>
    <s v="Finalizada"/>
    <s v="FACTURA EN PROCESO INTERNO"/>
    <b v="0"/>
    <n v="16035"/>
    <n v="1222527200"/>
    <m/>
    <m/>
    <n v="0"/>
    <n v="0"/>
    <n v="0"/>
    <n v="0"/>
    <n v="0"/>
    <n v="0"/>
    <n v="16035"/>
    <n v="0"/>
    <n v="0"/>
    <n v="0"/>
    <n v="0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93075"/>
    <s v="ECAL93075"/>
    <s v="805010659_ECAL93075"/>
    <d v="2024-09-14T00:00:00"/>
    <d v="2024-09-14T00:00:00"/>
    <d v="2024-10-01T07:00:00"/>
    <d v="2024-10-01T07:00:00"/>
    <n v="64704"/>
    <n v="64704"/>
    <s v="EVENTO"/>
    <s v="cali limonar"/>
    <x v="0"/>
    <s v="Finalizada"/>
    <s v="FACTURA EN PROCESO INTERNO"/>
    <b v="0"/>
    <n v="64704"/>
    <n v="1222527213"/>
    <m/>
    <m/>
    <n v="0"/>
    <n v="0"/>
    <n v="0"/>
    <n v="0"/>
    <n v="0"/>
    <n v="0"/>
    <n v="64704"/>
    <n v="0"/>
    <n v="0"/>
    <n v="0"/>
    <n v="0"/>
    <n v="0"/>
    <n v="0"/>
    <n v="0"/>
    <n v="0"/>
    <m/>
    <m/>
    <m/>
    <m/>
    <n v="64704"/>
    <m/>
    <m/>
    <m/>
    <m/>
    <m/>
    <m/>
    <m/>
    <m/>
    <m/>
    <m/>
    <m/>
    <m/>
    <d v="2024-10-31T00:00:00"/>
  </r>
  <r>
    <n v="805010659"/>
    <s v="AMANECER MEDICO S.A.S"/>
    <s v="ECAL"/>
    <n v="93076"/>
    <s v="ECAL93076"/>
    <s v="805010659_ECAL93076"/>
    <d v="2024-09-14T00:00:00"/>
    <d v="2024-09-14T00:00:00"/>
    <d v="2024-10-01T07:00:00"/>
    <d v="2024-10-01T07:00:00"/>
    <n v="16035"/>
    <n v="16035"/>
    <s v="EVENTO"/>
    <s v="cali limonar"/>
    <x v="0"/>
    <s v="Finalizada"/>
    <s v="FACTURA EN PROCESO INTERNO"/>
    <b v="0"/>
    <n v="16035"/>
    <n v="1222527201"/>
    <m/>
    <m/>
    <n v="0"/>
    <n v="0"/>
    <n v="0"/>
    <n v="0"/>
    <n v="0"/>
    <n v="0"/>
    <n v="16035"/>
    <n v="0"/>
    <n v="0"/>
    <n v="0"/>
    <n v="0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93078"/>
    <s v="ECAL93078"/>
    <s v="805010659_ECAL93078"/>
    <d v="2024-09-14T00:00:00"/>
    <d v="2024-09-14T00:00:00"/>
    <d v="2024-10-01T07:00:00"/>
    <d v="2024-10-01T07:00:00"/>
    <n v="269367"/>
    <n v="269367"/>
    <s v="EVENTO"/>
    <s v="cali limonar"/>
    <x v="0"/>
    <s v="Finalizada"/>
    <s v="FACTURA EN PROCESO INTERNO"/>
    <b v="0"/>
    <n v="269367"/>
    <n v="1222527223"/>
    <m/>
    <m/>
    <n v="0"/>
    <n v="0"/>
    <n v="0"/>
    <n v="0"/>
    <n v="0"/>
    <n v="0"/>
    <n v="269367"/>
    <n v="0"/>
    <n v="0"/>
    <n v="0"/>
    <n v="0"/>
    <n v="0"/>
    <n v="0"/>
    <n v="0"/>
    <n v="0"/>
    <m/>
    <m/>
    <m/>
    <m/>
    <n v="269367"/>
    <m/>
    <m/>
    <m/>
    <m/>
    <m/>
    <m/>
    <m/>
    <m/>
    <m/>
    <m/>
    <m/>
    <m/>
    <d v="2024-10-31T00:00:00"/>
  </r>
  <r>
    <n v="805010659"/>
    <s v="AMANECER MEDICO S.A.S"/>
    <s v="ECAL"/>
    <n v="93082"/>
    <s v="ECAL93082"/>
    <s v="805010659_ECAL93082"/>
    <d v="2024-09-14T00:00:00"/>
    <d v="2024-09-14T00:00:00"/>
    <d v="2024-10-01T07:00:00"/>
    <d v="2024-10-01T07:00:00"/>
    <n v="738507"/>
    <n v="738507"/>
    <s v="EVENTO"/>
    <s v="cali limonar"/>
    <x v="0"/>
    <s v="Finalizada"/>
    <s v="FACTURA PENDIENTE EN PROGRAMACION DE PAGO"/>
    <b v="0"/>
    <n v="738507"/>
    <n v="1222519899"/>
    <m/>
    <m/>
    <n v="0"/>
    <n v="0"/>
    <n v="0"/>
    <n v="0"/>
    <n v="0"/>
    <n v="0"/>
    <n v="738507"/>
    <n v="0"/>
    <n v="0"/>
    <n v="738507"/>
    <n v="738507"/>
    <n v="0"/>
    <n v="0"/>
    <n v="0"/>
    <n v="0"/>
    <m/>
    <m/>
    <m/>
    <m/>
    <n v="738507"/>
    <m/>
    <m/>
    <m/>
    <m/>
    <m/>
    <m/>
    <m/>
    <m/>
    <m/>
    <m/>
    <m/>
    <m/>
    <d v="2024-10-31T00:00:00"/>
  </r>
  <r>
    <n v="805010659"/>
    <s v="AMANECER MEDICO S.A.S"/>
    <s v="ECAL"/>
    <n v="93084"/>
    <s v="ECAL93084"/>
    <s v="805010659_ECAL93084"/>
    <d v="2024-09-14T00:00:00"/>
    <d v="2024-09-14T00:00:00"/>
    <d v="2024-10-01T07:00:00"/>
    <d v="2024-10-01T07:00:00"/>
    <n v="2447297"/>
    <n v="2447297"/>
    <s v="EVENTO"/>
    <s v="cali limonar"/>
    <x v="0"/>
    <s v="Finalizada"/>
    <s v="FACTURA EN PROCESO INTERNO"/>
    <b v="0"/>
    <n v="2283349"/>
    <n v="136697468"/>
    <m/>
    <m/>
    <n v="0"/>
    <n v="0"/>
    <n v="0"/>
    <n v="0"/>
    <n v="0"/>
    <n v="0"/>
    <n v="2447297"/>
    <n v="0"/>
    <n v="0"/>
    <n v="0"/>
    <n v="0"/>
    <n v="0"/>
    <n v="0"/>
    <n v="0"/>
    <n v="0"/>
    <m/>
    <m/>
    <m/>
    <m/>
    <n v="2386114"/>
    <m/>
    <m/>
    <m/>
    <m/>
    <m/>
    <m/>
    <m/>
    <m/>
    <m/>
    <m/>
    <m/>
    <m/>
    <d v="2024-10-31T00:00:00"/>
  </r>
  <r>
    <n v="805010659"/>
    <s v="AMANECER MEDICO S.A.S"/>
    <s v="ECAL"/>
    <n v="93085"/>
    <s v="ECAL93085"/>
    <s v="805010659_ECAL93085"/>
    <d v="2024-09-14T00:00:00"/>
    <d v="2024-09-14T00:00:00"/>
    <d v="2024-10-01T07:00:00"/>
    <d v="2024-10-01T07:00:00"/>
    <n v="1329996"/>
    <n v="1329996"/>
    <s v="EVENTO"/>
    <s v="cali limonar"/>
    <x v="0"/>
    <s v="Finalizada"/>
    <s v="FACTURA EN PROCESO INTERNO"/>
    <b v="0"/>
    <n v="1296746"/>
    <n v="1222527234"/>
    <m/>
    <m/>
    <n v="0"/>
    <n v="0"/>
    <n v="0"/>
    <n v="0"/>
    <n v="0"/>
    <n v="0"/>
    <n v="1329996"/>
    <n v="0"/>
    <n v="0"/>
    <n v="0"/>
    <n v="0"/>
    <n v="0"/>
    <n v="0"/>
    <n v="0"/>
    <n v="0"/>
    <m/>
    <m/>
    <m/>
    <m/>
    <n v="1296746"/>
    <m/>
    <m/>
    <m/>
    <m/>
    <m/>
    <m/>
    <m/>
    <m/>
    <m/>
    <m/>
    <m/>
    <m/>
    <d v="2024-10-31T00:00:00"/>
  </r>
  <r>
    <n v="805010659"/>
    <s v="AMANECER MEDICO S.A.S"/>
    <s v="ECAL"/>
    <n v="93086"/>
    <s v="ECAL93086"/>
    <s v="805010659_ECAL93086"/>
    <d v="2024-09-14T00:00:00"/>
    <d v="2024-09-14T00:00:00"/>
    <d v="2024-10-01T07:00:00"/>
    <d v="2024-10-01T07:00:00"/>
    <n v="64704"/>
    <n v="64704"/>
    <s v="EVENTO"/>
    <s v="cali limonar"/>
    <x v="0"/>
    <s v="Finalizada"/>
    <s v="FACTURA EN PROCESO INTERNO"/>
    <b v="0"/>
    <n v="64704"/>
    <n v="1222527214"/>
    <m/>
    <m/>
    <n v="0"/>
    <n v="0"/>
    <n v="0"/>
    <n v="0"/>
    <n v="0"/>
    <n v="0"/>
    <n v="64704"/>
    <n v="0"/>
    <n v="0"/>
    <n v="0"/>
    <n v="0"/>
    <n v="0"/>
    <n v="0"/>
    <n v="0"/>
    <n v="0"/>
    <m/>
    <m/>
    <m/>
    <m/>
    <n v="64704"/>
    <m/>
    <m/>
    <m/>
    <m/>
    <m/>
    <m/>
    <m/>
    <m/>
    <m/>
    <m/>
    <m/>
    <m/>
    <d v="2024-10-31T00:00:00"/>
  </r>
  <r>
    <n v="805010659"/>
    <s v="AMANECER MEDICO S.A.S"/>
    <s v="ECAL"/>
    <n v="93087"/>
    <s v="ECAL93087"/>
    <s v="805010659_ECAL93087"/>
    <d v="2024-09-14T00:00:00"/>
    <d v="2024-09-14T00:00:00"/>
    <d v="2024-10-01T07:00:00"/>
    <d v="2024-10-01T07:00:00"/>
    <n v="45276"/>
    <n v="45276"/>
    <s v="EVENTO"/>
    <s v="cali limonar"/>
    <x v="0"/>
    <s v="Finalizada"/>
    <s v="FACTURA EN PROCESO INTERNO"/>
    <b v="0"/>
    <n v="45276"/>
    <n v="1222527210"/>
    <m/>
    <m/>
    <n v="0"/>
    <n v="0"/>
    <n v="0"/>
    <n v="0"/>
    <n v="0"/>
    <n v="0"/>
    <n v="45276"/>
    <n v="0"/>
    <n v="0"/>
    <n v="0"/>
    <n v="0"/>
    <n v="0"/>
    <n v="0"/>
    <n v="0"/>
    <n v="0"/>
    <m/>
    <m/>
    <m/>
    <m/>
    <n v="45276"/>
    <m/>
    <m/>
    <m/>
    <m/>
    <m/>
    <m/>
    <m/>
    <m/>
    <m/>
    <m/>
    <m/>
    <m/>
    <d v="2024-10-31T00:00:00"/>
  </r>
  <r>
    <n v="805010659"/>
    <s v="AMANECER MEDICO S.A.S"/>
    <s v="LIM"/>
    <n v="59792"/>
    <s v="LIM59792"/>
    <s v="805010659_LIM59792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3"/>
    <s v="LIM59793"/>
    <s v="805010659_LIM59793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4"/>
    <s v="LIM59794"/>
    <s v="805010659_LIM59794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5"/>
    <s v="LIM59795"/>
    <s v="805010659_LIM59795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6"/>
    <s v="LIM59796"/>
    <s v="805010659_LIM59796"/>
    <d v="2021-05-13T00:00:00"/>
    <d v="2021-05-13T00:00:00"/>
    <e v="#N/A"/>
    <e v="#N/A"/>
    <n v="99782"/>
    <n v="99782"/>
    <s v="EVENTO"/>
    <s v="cali limonar"/>
    <x v="10"/>
    <s v="Finalizada"/>
    <s v="FACTURA NO RADICADA"/>
    <e v="#N/A"/>
    <n v="0"/>
    <m/>
    <m/>
    <m/>
    <n v="0"/>
    <n v="0"/>
    <n v="99782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7"/>
    <s v="LIM59797"/>
    <s v="805010659_LIM59797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8"/>
    <s v="LIM59798"/>
    <s v="805010659_LIM59798"/>
    <d v="2021-05-13T00:00:00"/>
    <d v="2021-05-13T00:00:00"/>
    <e v="#N/A"/>
    <e v="#N/A"/>
    <n v="227100"/>
    <n v="227100"/>
    <s v="EVENTO"/>
    <s v="cali limonar"/>
    <x v="10"/>
    <s v="Finalizada"/>
    <s v="FACTURA NO RADICADA"/>
    <e v="#N/A"/>
    <n v="0"/>
    <m/>
    <m/>
    <m/>
    <n v="0"/>
    <n v="0"/>
    <n v="2271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799"/>
    <s v="LIM59799"/>
    <s v="805010659_LIM59799"/>
    <d v="2021-05-13T00:00:00"/>
    <d v="2021-05-13T00:00:00"/>
    <e v="#N/A"/>
    <e v="#N/A"/>
    <n v="279000"/>
    <n v="279000"/>
    <s v="EVENTO"/>
    <s v="cali limonar"/>
    <x v="10"/>
    <s v="Finalizada"/>
    <s v="FACTURA NO RADICADA"/>
    <e v="#N/A"/>
    <n v="0"/>
    <m/>
    <m/>
    <m/>
    <n v="0"/>
    <n v="0"/>
    <n v="279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800"/>
    <s v="LIM59800"/>
    <s v="805010659_LIM59800"/>
    <d v="2021-05-13T00:00:00"/>
    <d v="2021-05-13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59801"/>
    <s v="LIM59801"/>
    <s v="805010659_LIM59801"/>
    <d v="2021-05-13T00:00:00"/>
    <d v="2021-05-13T00:00:00"/>
    <e v="#N/A"/>
    <e v="#N/A"/>
    <n v="69569"/>
    <n v="69569"/>
    <s v="EVENTO"/>
    <s v="cali limonar"/>
    <x v="10"/>
    <s v="Finalizada"/>
    <s v="FACTURA NO RADICADA"/>
    <e v="#N/A"/>
    <n v="0"/>
    <m/>
    <m/>
    <m/>
    <n v="0"/>
    <n v="0"/>
    <n v="69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5019"/>
    <s v="LIM75019"/>
    <s v="805010659_LIM75019"/>
    <d v="2021-09-30T00:00:00"/>
    <d v="2021-09-30T00:00:00"/>
    <e v="#N/A"/>
    <e v="#N/A"/>
    <n v="2930000"/>
    <n v="2930000"/>
    <s v="EVENTO"/>
    <s v="cali limonar"/>
    <x v="10"/>
    <s v="Finalizada"/>
    <s v="FACTURA NO RADICADA"/>
    <e v="#N/A"/>
    <n v="0"/>
    <m/>
    <m/>
    <m/>
    <n v="0"/>
    <n v="0"/>
    <n v="293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028"/>
    <s v="LIM77028"/>
    <s v="805010659_LIM77028"/>
    <d v="2021-10-11T00:00:00"/>
    <d v="2021-10-11T00:00:00"/>
    <e v="#N/A"/>
    <e v="#N/A"/>
    <n v="10460000"/>
    <n v="10460000"/>
    <s v="EVENTO"/>
    <s v="cali limonar"/>
    <x v="10"/>
    <s v="Finalizada"/>
    <s v="FACTURA NO RADICADA"/>
    <e v="#N/A"/>
    <n v="0"/>
    <m/>
    <m/>
    <m/>
    <n v="0"/>
    <n v="0"/>
    <n v="1046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029"/>
    <s v="LIM77029"/>
    <s v="805010659_LIM77029"/>
    <d v="2021-10-11T00:00:00"/>
    <d v="2021-10-11T00:00:00"/>
    <e v="#N/A"/>
    <e v="#N/A"/>
    <n v="1290000"/>
    <n v="1290000"/>
    <s v="EVENTO"/>
    <s v="cali limonar"/>
    <x v="10"/>
    <s v="Finalizada"/>
    <s v="FACTURA NO RADICADA"/>
    <e v="#N/A"/>
    <n v="0"/>
    <m/>
    <m/>
    <m/>
    <n v="0"/>
    <n v="0"/>
    <n v="129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052"/>
    <s v="LIM77052"/>
    <s v="805010659_LIM77052"/>
    <d v="2021-10-11T00:00:00"/>
    <d v="2021-10-11T00:00:00"/>
    <e v="#N/A"/>
    <e v="#N/A"/>
    <n v="1400000"/>
    <n v="1400000"/>
    <s v="EVENTO"/>
    <s v="cali limonar"/>
    <x v="10"/>
    <s v="Finalizada"/>
    <s v="FACTURA NO RADICADA"/>
    <e v="#N/A"/>
    <n v="0"/>
    <m/>
    <m/>
    <m/>
    <n v="0"/>
    <n v="0"/>
    <n v="140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055"/>
    <s v="LIM77055"/>
    <s v="805010659_LIM77055"/>
    <d v="2021-10-11T00:00:00"/>
    <d v="2021-10-11T00:00:00"/>
    <e v="#N/A"/>
    <e v="#N/A"/>
    <n v="2800000"/>
    <n v="2800000"/>
    <s v="EVENTO"/>
    <s v="cali limonar"/>
    <x v="10"/>
    <s v="Finalizada"/>
    <s v="FACTURA NO RADICADA"/>
    <e v="#N/A"/>
    <n v="0"/>
    <m/>
    <m/>
    <m/>
    <n v="0"/>
    <n v="0"/>
    <n v="280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35"/>
    <s v="LIM77135"/>
    <s v="805010659_LIM77135"/>
    <d v="2021-10-11T00:00:00"/>
    <d v="2021-10-11T00:00:00"/>
    <e v="#N/A"/>
    <e v="#N/A"/>
    <n v="69567"/>
    <n v="69567"/>
    <s v="EVENTO"/>
    <s v="cali limonar"/>
    <x v="10"/>
    <s v="Finalizada"/>
    <s v="FACTURA NO RADICADA"/>
    <e v="#N/A"/>
    <n v="0"/>
    <m/>
    <m/>
    <m/>
    <n v="0"/>
    <n v="0"/>
    <n v="6956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36"/>
    <s v="LIM77136"/>
    <s v="805010659_LIM77136"/>
    <d v="2021-10-11T00:00:00"/>
    <d v="2021-10-11T00:00:00"/>
    <e v="#N/A"/>
    <e v="#N/A"/>
    <n v="64969"/>
    <n v="64969"/>
    <s v="EVENTO"/>
    <s v="cali limonar"/>
    <x v="10"/>
    <s v="Finalizada"/>
    <s v="FACTURA NO RADICADA"/>
    <e v="#N/A"/>
    <n v="0"/>
    <m/>
    <m/>
    <m/>
    <n v="0"/>
    <n v="0"/>
    <n v="649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38"/>
    <s v="LIM77138"/>
    <s v="805010659_LIM77138"/>
    <d v="2021-10-11T00:00:00"/>
    <d v="2021-10-11T00:00:00"/>
    <e v="#N/A"/>
    <e v="#N/A"/>
    <n v="227100"/>
    <n v="227100"/>
    <s v="EVENTO"/>
    <s v="cali limonar"/>
    <x v="10"/>
    <s v="Finalizada"/>
    <s v="FACTURA NO RADICADA"/>
    <e v="#N/A"/>
    <n v="0"/>
    <m/>
    <m/>
    <m/>
    <n v="0"/>
    <n v="0"/>
    <n v="2271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41"/>
    <s v="LIM77141"/>
    <s v="805010659_LIM77141"/>
    <d v="2021-10-11T00:00:00"/>
    <d v="2021-10-11T00:00:00"/>
    <e v="#N/A"/>
    <e v="#N/A"/>
    <n v="99782"/>
    <n v="99782"/>
    <s v="EVENTO"/>
    <s v="cali limonar"/>
    <x v="10"/>
    <s v="Finalizada"/>
    <s v="FACTURA NO RADICADA"/>
    <e v="#N/A"/>
    <n v="0"/>
    <m/>
    <m/>
    <m/>
    <n v="0"/>
    <n v="0"/>
    <n v="99782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42"/>
    <s v="LIM77142"/>
    <s v="805010659_LIM77142"/>
    <d v="2021-10-11T00:00:00"/>
    <d v="2021-10-11T00:00:00"/>
    <e v="#N/A"/>
    <e v="#N/A"/>
    <n v="279000"/>
    <n v="279000"/>
    <s v="EVENTO"/>
    <s v="cali limonar"/>
    <x v="10"/>
    <s v="Finalizada"/>
    <s v="FACTURA NO RADICADA"/>
    <e v="#N/A"/>
    <n v="0"/>
    <m/>
    <m/>
    <m/>
    <n v="0"/>
    <n v="0"/>
    <n v="279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44"/>
    <s v="LIM77144"/>
    <s v="805010659_LIM77144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49"/>
    <s v="LIM77149"/>
    <s v="805010659_LIM77149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0"/>
    <s v="LIM77150"/>
    <s v="805010659_LIM77150"/>
    <d v="2021-10-11T00:00:00"/>
    <d v="2021-10-11T00:00:00"/>
    <e v="#N/A"/>
    <e v="#N/A"/>
    <n v="99782"/>
    <n v="99782"/>
    <s v="EVENTO"/>
    <s v="cali limonar"/>
    <x v="10"/>
    <s v="Finalizada"/>
    <s v="FACTURA NO RADICADA"/>
    <e v="#N/A"/>
    <n v="0"/>
    <m/>
    <m/>
    <m/>
    <n v="0"/>
    <n v="0"/>
    <n v="99782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2"/>
    <s v="LIM77152"/>
    <s v="805010659_LIM77152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3"/>
    <s v="LIM77153"/>
    <s v="805010659_LIM77153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4"/>
    <s v="LIM77154"/>
    <s v="805010659_LIM77154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6"/>
    <s v="LIM77156"/>
    <s v="805010659_LIM77156"/>
    <d v="2021-10-11T00:00:00"/>
    <d v="2021-10-11T00:00:00"/>
    <e v="#N/A"/>
    <e v="#N/A"/>
    <n v="19808"/>
    <n v="19808"/>
    <s v="EVENTO"/>
    <s v="cali limonar"/>
    <x v="10"/>
    <s v="Finalizada"/>
    <s v="FACTURA NO RADICADA"/>
    <e v="#N/A"/>
    <n v="0"/>
    <m/>
    <m/>
    <m/>
    <n v="0"/>
    <n v="0"/>
    <n v="1980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7"/>
    <s v="LIM77157"/>
    <s v="805010659_LIM77157"/>
    <d v="2021-10-11T00:00:00"/>
    <d v="2021-10-11T00:00:00"/>
    <e v="#N/A"/>
    <e v="#N/A"/>
    <n v="69567"/>
    <n v="69567"/>
    <s v="EVENTO"/>
    <s v="cali limonar"/>
    <x v="10"/>
    <s v="Finalizada"/>
    <s v="FACTURA NO RADICADA"/>
    <e v="#N/A"/>
    <n v="0"/>
    <m/>
    <m/>
    <m/>
    <n v="0"/>
    <n v="0"/>
    <n v="6956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8"/>
    <s v="LIM77158"/>
    <s v="805010659_LIM77158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59"/>
    <s v="LIM77159"/>
    <s v="805010659_LIM77159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1"/>
    <s v="LIM77161"/>
    <s v="805010659_LIM77161"/>
    <d v="2021-10-11T00:00:00"/>
    <d v="2021-10-11T00:00:00"/>
    <e v="#N/A"/>
    <e v="#N/A"/>
    <n v="78567"/>
    <n v="78567"/>
    <s v="EVENTO"/>
    <s v="cali limonar"/>
    <x v="10"/>
    <s v="Finalizada"/>
    <s v="FACTURA NO RADICADA"/>
    <e v="#N/A"/>
    <n v="0"/>
    <m/>
    <m/>
    <m/>
    <n v="0"/>
    <n v="0"/>
    <n v="7856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2"/>
    <s v="LIM77162"/>
    <s v="805010659_LIM77162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3"/>
    <s v="LIM77163"/>
    <s v="805010659_LIM77163"/>
    <d v="2021-10-11T00:00:00"/>
    <d v="2021-10-11T00:00:00"/>
    <e v="#N/A"/>
    <e v="#N/A"/>
    <n v="78567"/>
    <n v="78567"/>
    <s v="EVENTO"/>
    <s v="cali limonar"/>
    <x v="10"/>
    <s v="Finalizada"/>
    <s v="FACTURA NO RADICADA"/>
    <e v="#N/A"/>
    <n v="0"/>
    <m/>
    <m/>
    <m/>
    <n v="0"/>
    <n v="0"/>
    <n v="7856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6"/>
    <s v="LIM77166"/>
    <s v="805010659_LIM77166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7"/>
    <s v="LIM77167"/>
    <s v="805010659_LIM77167"/>
    <d v="2021-10-11T00:00:00"/>
    <d v="2021-10-11T00:00:00"/>
    <e v="#N/A"/>
    <e v="#N/A"/>
    <n v="69567"/>
    <n v="69567"/>
    <s v="EVENTO"/>
    <s v="cali limonar"/>
    <x v="10"/>
    <s v="Finalizada"/>
    <s v="FACTURA NO RADICADA"/>
    <e v="#N/A"/>
    <n v="0"/>
    <m/>
    <m/>
    <m/>
    <n v="0"/>
    <n v="0"/>
    <n v="6956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8"/>
    <s v="LIM77168"/>
    <s v="805010659_LIM77168"/>
    <d v="2021-10-11T00:00:00"/>
    <d v="2021-10-11T00:00:00"/>
    <e v="#N/A"/>
    <e v="#N/A"/>
    <n v="92780"/>
    <n v="92780"/>
    <s v="EVENTO"/>
    <s v="cali limonar"/>
    <x v="10"/>
    <s v="Finalizada"/>
    <s v="FACTURA NO RADICADA"/>
    <e v="#N/A"/>
    <n v="0"/>
    <m/>
    <m/>
    <m/>
    <n v="0"/>
    <n v="0"/>
    <n v="9278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69"/>
    <s v="LIM77169"/>
    <s v="805010659_LIM77169"/>
    <d v="2021-10-11T00:00:00"/>
    <d v="2021-10-11T00:00:00"/>
    <e v="#N/A"/>
    <e v="#N/A"/>
    <n v="78569"/>
    <n v="78569"/>
    <s v="EVENTO"/>
    <s v="cali limonar"/>
    <x v="10"/>
    <s v="Finalizada"/>
    <s v="FACTURA NO RADICADA"/>
    <e v="#N/A"/>
    <n v="0"/>
    <m/>
    <m/>
    <m/>
    <n v="0"/>
    <n v="0"/>
    <n v="785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95"/>
    <s v="LIM77195"/>
    <s v="805010659_LIM77195"/>
    <d v="2021-10-11T00:00:00"/>
    <d v="2021-10-11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197"/>
    <s v="LIM77197"/>
    <s v="805010659_LIM77197"/>
    <d v="2021-10-11T00:00:00"/>
    <d v="2021-10-11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02"/>
    <s v="LIM77202"/>
    <s v="805010659_LIM77202"/>
    <d v="2021-10-11T00:00:00"/>
    <d v="2021-10-11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16"/>
    <s v="LIM77216"/>
    <s v="805010659_LIM77216"/>
    <d v="2021-10-12T00:00:00"/>
    <d v="2021-10-12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18"/>
    <s v="LIM77218"/>
    <s v="805010659_LIM77218"/>
    <d v="2021-10-12T00:00:00"/>
    <d v="2021-10-12T00:00:00"/>
    <e v="#N/A"/>
    <e v="#N/A"/>
    <n v="586207"/>
    <n v="586207"/>
    <s v="EVENTO"/>
    <s v="cali limonar"/>
    <x v="10"/>
    <s v="Finalizada"/>
    <s v="FACTURA NO RADICADA"/>
    <e v="#N/A"/>
    <n v="0"/>
    <m/>
    <m/>
    <m/>
    <n v="0"/>
    <n v="0"/>
    <n v="58620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21"/>
    <s v="LIM77221"/>
    <s v="805010659_LIM77221"/>
    <d v="2021-10-12T00:00:00"/>
    <d v="2021-10-12T00:00:00"/>
    <e v="#N/A"/>
    <e v="#N/A"/>
    <n v="724138"/>
    <n v="724138"/>
    <s v="EVENTO"/>
    <s v="cali limonar"/>
    <x v="10"/>
    <s v="Finalizada"/>
    <s v="FACTURA NO RADICADA"/>
    <e v="#N/A"/>
    <n v="0"/>
    <m/>
    <m/>
    <m/>
    <n v="0"/>
    <n v="0"/>
    <n v="7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22"/>
    <s v="LIM77222"/>
    <s v="805010659_LIM77222"/>
    <d v="2021-10-12T00:00:00"/>
    <d v="2021-10-12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25"/>
    <s v="LIM77225"/>
    <s v="805010659_LIM77225"/>
    <d v="2021-10-12T00:00:00"/>
    <d v="2021-10-12T00:00:00"/>
    <e v="#N/A"/>
    <e v="#N/A"/>
    <n v="299469"/>
    <n v="299469"/>
    <s v="EVENTO"/>
    <s v="cali limonar"/>
    <x v="10"/>
    <s v="Finalizada"/>
    <s v="FACTURA NO RADICADA"/>
    <e v="#N/A"/>
    <n v="0"/>
    <m/>
    <m/>
    <m/>
    <n v="0"/>
    <n v="0"/>
    <n v="2994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77244"/>
    <s v="LIM77244"/>
    <s v="805010659_LIM77244"/>
    <d v="2021-10-12T00:00:00"/>
    <d v="2021-10-12T00:00:00"/>
    <e v="#N/A"/>
    <e v="#N/A"/>
    <n v="1400000"/>
    <n v="1400000"/>
    <s v="EVENTO"/>
    <s v="cali limonar"/>
    <x v="10"/>
    <s v="Finalizada"/>
    <s v="FACTURA NO RADICADA"/>
    <e v="#N/A"/>
    <n v="0"/>
    <m/>
    <m/>
    <m/>
    <n v="0"/>
    <n v="0"/>
    <n v="140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76"/>
    <s v="LIM80976"/>
    <s v="805010659_LIM80976"/>
    <d v="2021-11-16T00:00:00"/>
    <d v="2021-11-16T00:00:00"/>
    <e v="#N/A"/>
    <e v="#N/A"/>
    <n v="39235"/>
    <n v="39235"/>
    <s v="EVENTO"/>
    <s v="cali limonar"/>
    <x v="10"/>
    <s v="Finalizada"/>
    <s v="FACTURA NO RADICADA"/>
    <e v="#N/A"/>
    <n v="0"/>
    <m/>
    <m/>
    <m/>
    <n v="0"/>
    <n v="0"/>
    <n v="392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79"/>
    <s v="LIM80979"/>
    <s v="805010659_LIM80979"/>
    <d v="2021-11-16T00:00:00"/>
    <d v="2021-11-16T00:00:00"/>
    <e v="#N/A"/>
    <e v="#N/A"/>
    <n v="279000"/>
    <n v="279000"/>
    <s v="EVENTO"/>
    <s v="cali limonar"/>
    <x v="10"/>
    <s v="Finalizada"/>
    <s v="FACTURA NO RADICADA"/>
    <e v="#N/A"/>
    <n v="0"/>
    <m/>
    <m/>
    <m/>
    <n v="0"/>
    <n v="0"/>
    <n v="279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0"/>
    <s v="LIM80980"/>
    <s v="805010659_LIM80980"/>
    <d v="2021-11-16T00:00:00"/>
    <d v="2021-11-16T00:00:00"/>
    <e v="#N/A"/>
    <e v="#N/A"/>
    <n v="155828"/>
    <n v="155828"/>
    <s v="EVENTO"/>
    <s v="cali limonar"/>
    <x v="10"/>
    <s v="Finalizada"/>
    <s v="FACTURA NO RADICADA"/>
    <e v="#N/A"/>
    <n v="0"/>
    <m/>
    <m/>
    <m/>
    <n v="0"/>
    <n v="0"/>
    <n v="15582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2"/>
    <s v="LIM80982"/>
    <s v="805010659_LIM80982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3"/>
    <s v="LIM80983"/>
    <s v="805010659_LIM80983"/>
    <d v="2021-11-16T00:00:00"/>
    <d v="2021-11-16T00:00:00"/>
    <e v="#N/A"/>
    <e v="#N/A"/>
    <n v="122795"/>
    <n v="122795"/>
    <s v="EVENTO"/>
    <s v="cali limonar"/>
    <x v="10"/>
    <s v="Finalizada"/>
    <s v="FACTURA NO RADICADA"/>
    <e v="#N/A"/>
    <n v="0"/>
    <m/>
    <m/>
    <m/>
    <n v="0"/>
    <n v="0"/>
    <n v="12279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4"/>
    <s v="LIM80984"/>
    <s v="805010659_LIM80984"/>
    <d v="2021-11-16T00:00:00"/>
    <d v="2021-11-16T00:00:00"/>
    <e v="#N/A"/>
    <e v="#N/A"/>
    <n v="37735"/>
    <n v="37735"/>
    <s v="EVENTO"/>
    <s v="cali limonar"/>
    <x v="10"/>
    <s v="Finalizada"/>
    <s v="FACTURA NO RADICADA"/>
    <e v="#N/A"/>
    <n v="0"/>
    <m/>
    <m/>
    <m/>
    <n v="0"/>
    <n v="0"/>
    <n v="377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5"/>
    <s v="LIM80985"/>
    <s v="805010659_LIM80985"/>
    <d v="2021-11-16T00:00:00"/>
    <d v="2021-11-16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6"/>
    <s v="LIM80986"/>
    <s v="805010659_LIM80986"/>
    <d v="2021-11-16T00:00:00"/>
    <d v="2021-11-16T00:00:00"/>
    <e v="#N/A"/>
    <e v="#N/A"/>
    <n v="122795"/>
    <n v="122795"/>
    <s v="EVENTO"/>
    <s v="cali limonar"/>
    <x v="10"/>
    <s v="Finalizada"/>
    <s v="FACTURA NO RADICADA"/>
    <e v="#N/A"/>
    <n v="0"/>
    <m/>
    <m/>
    <m/>
    <n v="0"/>
    <n v="0"/>
    <n v="12279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7"/>
    <s v="LIM80987"/>
    <s v="805010659_LIM80987"/>
    <d v="2021-11-16T00:00:00"/>
    <d v="2021-11-16T00:00:00"/>
    <e v="#N/A"/>
    <e v="#N/A"/>
    <n v="392135"/>
    <n v="392135"/>
    <s v="EVENTO"/>
    <s v="cali limonar"/>
    <x v="10"/>
    <s v="Finalizada"/>
    <s v="FACTURA NO RADICADA"/>
    <e v="#N/A"/>
    <n v="0"/>
    <m/>
    <m/>
    <m/>
    <n v="0"/>
    <n v="0"/>
    <n v="39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8"/>
    <s v="LIM80988"/>
    <s v="805010659_LIM80988"/>
    <d v="2021-11-16T00:00:00"/>
    <d v="2021-11-16T00:00:00"/>
    <e v="#N/A"/>
    <e v="#N/A"/>
    <n v="21669"/>
    <n v="21669"/>
    <s v="EVENTO"/>
    <s v="cali limonar"/>
    <x v="10"/>
    <s v="Finalizada"/>
    <s v="FACTURA NO RADICADA"/>
    <e v="#N/A"/>
    <n v="0"/>
    <m/>
    <m/>
    <m/>
    <n v="0"/>
    <n v="0"/>
    <n v="216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89"/>
    <s v="LIM80989"/>
    <s v="805010659_LIM80989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2"/>
    <s v="LIM80992"/>
    <s v="805010659_LIM80992"/>
    <d v="2021-11-16T00:00:00"/>
    <d v="2021-11-16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3"/>
    <s v="LIM80993"/>
    <s v="805010659_LIM80993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4"/>
    <s v="LIM80994"/>
    <s v="805010659_LIM80994"/>
    <d v="2021-11-16T00:00:00"/>
    <d v="2021-11-16T00:00:00"/>
    <e v="#N/A"/>
    <e v="#N/A"/>
    <n v="58293"/>
    <n v="58293"/>
    <s v="EVENTO"/>
    <s v="cali limonar"/>
    <x v="10"/>
    <s v="Finalizada"/>
    <s v="FACTURA NO RADICADA"/>
    <e v="#N/A"/>
    <n v="0"/>
    <m/>
    <m/>
    <m/>
    <n v="0"/>
    <n v="0"/>
    <n v="58293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6"/>
    <s v="LIM80996"/>
    <s v="805010659_LIM80996"/>
    <d v="2021-11-16T00:00:00"/>
    <d v="2021-11-16T00:00:00"/>
    <e v="#N/A"/>
    <e v="#N/A"/>
    <n v="5056"/>
    <n v="5056"/>
    <s v="EVENTO"/>
    <s v="cali limonar"/>
    <x v="10"/>
    <s v="Finalizada"/>
    <s v="FACTURA NO RADICADA"/>
    <e v="#N/A"/>
    <n v="0"/>
    <m/>
    <m/>
    <m/>
    <n v="0"/>
    <n v="0"/>
    <n v="5056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8"/>
    <s v="LIM80998"/>
    <s v="805010659_LIM80998"/>
    <d v="2021-11-16T00:00:00"/>
    <d v="2021-11-16T00:00:00"/>
    <e v="#N/A"/>
    <e v="#N/A"/>
    <n v="15517"/>
    <n v="15517"/>
    <s v="EVENTO"/>
    <s v="cali limonar"/>
    <x v="10"/>
    <s v="Finalizada"/>
    <s v="FACTURA NO RADICADA"/>
    <e v="#N/A"/>
    <n v="0"/>
    <m/>
    <m/>
    <m/>
    <n v="0"/>
    <n v="0"/>
    <n v="15517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0999"/>
    <s v="LIM80999"/>
    <s v="805010659_LIM80999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1"/>
    <s v="LIM81001"/>
    <s v="805010659_LIM81001"/>
    <d v="2021-11-16T00:00:00"/>
    <d v="2021-11-16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2"/>
    <s v="LIM81002"/>
    <s v="805010659_LIM81002"/>
    <d v="2021-11-16T00:00:00"/>
    <d v="2021-11-16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3"/>
    <s v="LIM81003"/>
    <s v="805010659_LIM81003"/>
    <d v="2021-11-16T00:00:00"/>
    <d v="2021-11-16T00:00:00"/>
    <e v="#N/A"/>
    <e v="#N/A"/>
    <n v="39235"/>
    <n v="39235"/>
    <s v="EVENTO"/>
    <s v="cali limonar"/>
    <x v="10"/>
    <s v="Finalizada"/>
    <s v="FACTURA NO RADICADA"/>
    <e v="#N/A"/>
    <n v="0"/>
    <m/>
    <m/>
    <m/>
    <n v="0"/>
    <n v="0"/>
    <n v="392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6"/>
    <s v="LIM81006"/>
    <s v="805010659_LIM81006"/>
    <d v="2021-11-16T00:00:00"/>
    <d v="2021-11-16T00:00:00"/>
    <e v="#N/A"/>
    <e v="#N/A"/>
    <n v="750000"/>
    <n v="750000"/>
    <s v="EVENTO"/>
    <s v="cali limonar"/>
    <x v="10"/>
    <s v="Finalizada"/>
    <s v="FACTURA NO RADICADA"/>
    <e v="#N/A"/>
    <n v="0"/>
    <m/>
    <m/>
    <m/>
    <n v="0"/>
    <n v="0"/>
    <n v="75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8"/>
    <s v="LIM81008"/>
    <s v="805010659_LIM81008"/>
    <d v="2021-11-16T00:00:00"/>
    <d v="2021-11-16T00:00:00"/>
    <e v="#N/A"/>
    <e v="#N/A"/>
    <n v="236763"/>
    <n v="236763"/>
    <s v="EVENTO"/>
    <s v="cali limonar"/>
    <x v="10"/>
    <s v="Finalizada"/>
    <s v="FACTURA NO RADICADA"/>
    <e v="#N/A"/>
    <n v="0"/>
    <m/>
    <m/>
    <m/>
    <n v="0"/>
    <n v="0"/>
    <n v="236763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09"/>
    <s v="LIM81009"/>
    <s v="805010659_LIM81009"/>
    <d v="2021-11-16T00:00:00"/>
    <d v="2021-11-16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0"/>
    <s v="LIM81010"/>
    <s v="805010659_LIM81010"/>
    <d v="2021-11-16T00:00:00"/>
    <d v="2021-11-16T00:00:00"/>
    <e v="#N/A"/>
    <e v="#N/A"/>
    <n v="498189"/>
    <n v="498189"/>
    <s v="EVENTO"/>
    <s v="cali limonar"/>
    <x v="10"/>
    <s v="Finalizada"/>
    <s v="FACTURA NO RADICADA"/>
    <e v="#N/A"/>
    <n v="0"/>
    <m/>
    <m/>
    <m/>
    <n v="0"/>
    <n v="0"/>
    <n v="49818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2"/>
    <s v="LIM81012"/>
    <s v="805010659_LIM81012"/>
    <d v="2021-11-16T00:00:00"/>
    <d v="2021-11-16T00:00:00"/>
    <e v="#N/A"/>
    <e v="#N/A"/>
    <n v="1335472"/>
    <n v="1335472"/>
    <s v="EVENTO"/>
    <s v="cali limonar"/>
    <x v="10"/>
    <s v="Finalizada"/>
    <s v="FACTURA NO RADICADA"/>
    <e v="#N/A"/>
    <n v="0"/>
    <m/>
    <m/>
    <m/>
    <n v="0"/>
    <n v="0"/>
    <n v="1335472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3"/>
    <s v="LIM81013"/>
    <s v="805010659_LIM81013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4"/>
    <s v="LIM81014"/>
    <s v="805010659_LIM81014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5"/>
    <s v="LIM81015"/>
    <s v="805010659_LIM81015"/>
    <d v="2021-11-16T00:00:00"/>
    <d v="2021-11-16T00:00:00"/>
    <e v="#N/A"/>
    <e v="#N/A"/>
    <n v="181511"/>
    <n v="181511"/>
    <s v="EVENTO"/>
    <s v="cali limonar"/>
    <x v="10"/>
    <s v="Finalizada"/>
    <s v="FACTURA NO RADICADA"/>
    <e v="#N/A"/>
    <n v="0"/>
    <m/>
    <m/>
    <m/>
    <n v="0"/>
    <n v="0"/>
    <n v="181511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7"/>
    <s v="LIM81017"/>
    <s v="805010659_LIM81017"/>
    <d v="2021-11-16T00:00:00"/>
    <d v="2021-11-16T00:00:00"/>
    <e v="#N/A"/>
    <e v="#N/A"/>
    <n v="1100000"/>
    <n v="1100000"/>
    <s v="EVENTO"/>
    <s v="cali limonar"/>
    <x v="10"/>
    <s v="Finalizada"/>
    <s v="FACTURA NO RADICADA"/>
    <e v="#N/A"/>
    <n v="0"/>
    <m/>
    <m/>
    <m/>
    <n v="0"/>
    <n v="0"/>
    <n v="110000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18"/>
    <s v="LIM81018"/>
    <s v="805010659_LIM81018"/>
    <d v="2021-11-16T00:00:00"/>
    <d v="2021-11-16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45"/>
    <s v="LIM81045"/>
    <s v="805010659_LIM81045"/>
    <d v="2021-11-17T00:00:00"/>
    <d v="2021-11-17T00:00:00"/>
    <e v="#N/A"/>
    <e v="#N/A"/>
    <n v="125668"/>
    <n v="125668"/>
    <s v="EVENTO"/>
    <s v="cali limonar"/>
    <x v="10"/>
    <s v="Finalizada"/>
    <s v="FACTURA NO RADICADA"/>
    <e v="#N/A"/>
    <n v="0"/>
    <m/>
    <m/>
    <m/>
    <n v="0"/>
    <n v="0"/>
    <n v="12566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46"/>
    <s v="LIM81046"/>
    <s v="805010659_LIM81046"/>
    <d v="2021-11-17T00:00:00"/>
    <d v="2021-11-17T00:00:00"/>
    <e v="#N/A"/>
    <e v="#N/A"/>
    <n v="113580"/>
    <n v="113580"/>
    <s v="EVENTO"/>
    <s v="cali limonar"/>
    <x v="10"/>
    <s v="Finalizada"/>
    <s v="FACTURA NO RADICADA"/>
    <e v="#N/A"/>
    <n v="0"/>
    <m/>
    <m/>
    <m/>
    <n v="0"/>
    <n v="0"/>
    <n v="113580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47"/>
    <s v="LIM81047"/>
    <s v="805010659_LIM81047"/>
    <d v="2021-11-17T00:00:00"/>
    <d v="2021-11-17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48"/>
    <s v="LIM81048"/>
    <s v="805010659_LIM81048"/>
    <d v="2021-11-17T00:00:00"/>
    <d v="2021-11-17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81"/>
    <s v="LIM81081"/>
    <s v="805010659_LIM81081"/>
    <d v="2021-11-17T00:00:00"/>
    <d v="2021-11-17T00:00:00"/>
    <e v="#N/A"/>
    <e v="#N/A"/>
    <n v="224138"/>
    <n v="224138"/>
    <s v="EVENTO"/>
    <s v="cali limonar"/>
    <x v="10"/>
    <s v="Finalizada"/>
    <s v="FACTURA NO RADICADA"/>
    <e v="#N/A"/>
    <n v="0"/>
    <m/>
    <m/>
    <m/>
    <n v="0"/>
    <n v="0"/>
    <n v="2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82"/>
    <s v="LIM81082"/>
    <s v="805010659_LIM81082"/>
    <d v="2021-11-17T00:00:00"/>
    <d v="2021-11-17T00:00:00"/>
    <e v="#N/A"/>
    <e v="#N/A"/>
    <n v="362069"/>
    <n v="362069"/>
    <s v="EVENTO"/>
    <s v="cali limonar"/>
    <x v="10"/>
    <s v="Finalizada"/>
    <s v="FACTURA NO RADICADA"/>
    <e v="#N/A"/>
    <n v="0"/>
    <m/>
    <m/>
    <m/>
    <n v="0"/>
    <n v="0"/>
    <n v="36206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083"/>
    <s v="LIM81083"/>
    <s v="805010659_LIM81083"/>
    <d v="2021-11-17T00:00:00"/>
    <d v="2021-11-17T00:00:00"/>
    <e v="#N/A"/>
    <e v="#N/A"/>
    <n v="724138"/>
    <n v="724138"/>
    <s v="EVENTO"/>
    <s v="cali limonar"/>
    <x v="10"/>
    <s v="Finalizada"/>
    <s v="FACTURA NO RADICADA"/>
    <e v="#N/A"/>
    <n v="0"/>
    <m/>
    <m/>
    <m/>
    <n v="0"/>
    <n v="0"/>
    <n v="724138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141"/>
    <s v="LIM81141"/>
    <s v="805010659_LIM81141"/>
    <d v="2021-11-17T00:00:00"/>
    <d v="2021-11-17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1142"/>
    <s v="LIM81142"/>
    <s v="805010659_LIM81142"/>
    <d v="2021-11-17T00:00:00"/>
    <d v="2021-11-17T00:00:00"/>
    <e v="#N/A"/>
    <e v="#N/A"/>
    <n v="42135"/>
    <n v="42135"/>
    <s v="EVENTO"/>
    <s v="cali limonar"/>
    <x v="10"/>
    <s v="Finalizada"/>
    <s v="FACTURA NO RADICADA"/>
    <e v="#N/A"/>
    <n v="0"/>
    <m/>
    <m/>
    <m/>
    <n v="0"/>
    <n v="0"/>
    <n v="42135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2108"/>
    <s v="LIM82108"/>
    <s v="805010659_LIM82108"/>
    <d v="2021-11-30T00:00:00"/>
    <d v="2021-11-30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2216"/>
    <s v="LIM82216"/>
    <s v="805010659_LIM82216"/>
    <d v="2021-11-30T00:00:00"/>
    <d v="2021-11-30T00:00:00"/>
    <e v="#N/A"/>
    <e v="#N/A"/>
    <n v="65009"/>
    <n v="65009"/>
    <s v="EVENTO"/>
    <s v="cali limonar"/>
    <x v="10"/>
    <s v="Finalizada"/>
    <s v="FACTURA NO RADICADA"/>
    <e v="#N/A"/>
    <n v="0"/>
    <m/>
    <m/>
    <m/>
    <n v="0"/>
    <n v="0"/>
    <n v="65009"/>
    <n v="0"/>
    <n v="0"/>
    <n v="0"/>
    <n v="0"/>
    <n v="0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LIM"/>
    <n v="84515"/>
    <s v="LIM84515"/>
    <s v="805010659_LIM84515"/>
    <d v="2021-12-15T00:00:00"/>
    <d v="2021-12-15T00:00:00"/>
    <d v="2022-01-03T00:00:00"/>
    <d v="2022-01-03T00:00:00"/>
    <n v="65009"/>
    <n v="180"/>
    <s v="EVENTO"/>
    <s v="cali limonar"/>
    <x v="1"/>
    <s v="Finalizada"/>
    <s v="FACTURA CANCELADA"/>
    <e v="#N/A"/>
    <n v="0"/>
    <m/>
    <m/>
    <m/>
    <n v="180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4829"/>
    <n v="180"/>
    <n v="2201340818"/>
    <m/>
    <s v="11.01.2023"/>
    <m/>
    <n v="0"/>
    <m/>
    <m/>
    <m/>
    <m/>
    <m/>
    <d v="2024-10-31T00:00:00"/>
  </r>
  <r>
    <n v="805010659"/>
    <s v="AMANECER MEDICO S.A.S"/>
    <s v="LIM"/>
    <n v="84531"/>
    <s v="LIM84531"/>
    <s v="805010659_LIM84531"/>
    <d v="2021-12-15T00:00:00"/>
    <d v="2021-12-15T00:00:00"/>
    <d v="2022-01-03T00:00:00"/>
    <d v="2022-01-03T00:00:00"/>
    <n v="65009"/>
    <n v="180"/>
    <s v="EVENTO"/>
    <s v="cali limonar"/>
    <x v="1"/>
    <s v="Finalizada"/>
    <s v="FACTURA CANCELADA"/>
    <e v="#N/A"/>
    <n v="0"/>
    <m/>
    <m/>
    <m/>
    <n v="180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4829"/>
    <n v="180"/>
    <n v="2201340818"/>
    <m/>
    <s v="11.01.2023"/>
    <m/>
    <n v="0"/>
    <m/>
    <m/>
    <m/>
    <m/>
    <m/>
    <d v="2024-10-31T00:00:00"/>
  </r>
  <r>
    <n v="805010659"/>
    <s v="AMANECER MEDICO S.A.S"/>
    <s v="LIM"/>
    <n v="84532"/>
    <s v="LIM84532"/>
    <s v="805010659_LIM84532"/>
    <d v="2021-12-15T00:00:00"/>
    <d v="2021-12-15T00:00:00"/>
    <d v="2022-01-03T00:00:00"/>
    <d v="2022-01-03T00:00:00"/>
    <n v="65009"/>
    <n v="215"/>
    <s v="EVENTO"/>
    <s v="cali limonar"/>
    <x v="1"/>
    <s v="Finalizada"/>
    <s v="FACTURA CANCELADA"/>
    <e v="#N/A"/>
    <n v="0"/>
    <m/>
    <m/>
    <m/>
    <n v="215"/>
    <n v="0"/>
    <n v="0"/>
    <n v="0"/>
    <n v="0"/>
    <n v="0"/>
    <n v="0"/>
    <n v="0"/>
    <n v="0"/>
    <n v="65009"/>
    <n v="65009"/>
    <n v="0"/>
    <n v="0"/>
    <n v="0"/>
    <n v="0"/>
    <m/>
    <m/>
    <m/>
    <m/>
    <n v="65009"/>
    <n v="64794"/>
    <n v="215"/>
    <n v="2201340818"/>
    <m/>
    <s v="11.01.2023"/>
    <m/>
    <n v="0"/>
    <m/>
    <m/>
    <m/>
    <m/>
    <m/>
    <d v="2024-10-31T00:00:00"/>
  </r>
  <r>
    <n v="805010659"/>
    <s v="AMANECER MEDICO S.A.S"/>
    <s v="ECAL"/>
    <n v="95116"/>
    <s v="ECAL95116"/>
    <s v="805010659_ECAL95116"/>
    <d v="2024-07-10T00:00:00"/>
    <d v="2024-07-10T00:00:00"/>
    <m/>
    <d v="2024-10-10T22:44:13"/>
    <n v="583641"/>
    <n v="583641"/>
    <s v="EVENTO"/>
    <s v="cali limonar"/>
    <x v="0"/>
    <s v="Finalizada"/>
    <m/>
    <m/>
    <n v="583641"/>
    <n v="1222527231"/>
    <m/>
    <m/>
    <n v="0"/>
    <n v="0"/>
    <n v="0"/>
    <n v="0"/>
    <n v="0"/>
    <n v="0"/>
    <n v="583641"/>
    <n v="0"/>
    <n v="0"/>
    <n v="583641"/>
    <n v="583641"/>
    <n v="0"/>
    <n v="0"/>
    <n v="0"/>
    <n v="0"/>
    <m/>
    <m/>
    <m/>
    <m/>
    <n v="583641"/>
    <m/>
    <m/>
    <m/>
    <m/>
    <m/>
    <m/>
    <m/>
    <m/>
    <m/>
    <m/>
    <m/>
    <m/>
    <d v="2024-10-31T00:00:00"/>
  </r>
  <r>
    <n v="805010659"/>
    <s v="AMANECER MEDICO S.A.S"/>
    <s v="ECAL"/>
    <n v="95147"/>
    <s v="ECAL95147"/>
    <s v="805010659_ECAL95147"/>
    <d v="2024-07-10T00:00:00"/>
    <d v="2024-07-10T00:00:00"/>
    <m/>
    <d v="2024-10-10T22:45:44"/>
    <n v="34496"/>
    <n v="34496"/>
    <s v="EVENTO"/>
    <s v="cali limonar"/>
    <x v="0"/>
    <s v="Finalizada"/>
    <m/>
    <m/>
    <n v="34496"/>
    <n v="1222527208"/>
    <m/>
    <m/>
    <n v="0"/>
    <n v="0"/>
    <n v="0"/>
    <n v="0"/>
    <n v="0"/>
    <n v="0"/>
    <n v="34496"/>
    <n v="0"/>
    <n v="0"/>
    <n v="34496"/>
    <n v="34496"/>
    <n v="0"/>
    <n v="0"/>
    <n v="0"/>
    <n v="0"/>
    <m/>
    <m/>
    <m/>
    <m/>
    <n v="34496"/>
    <m/>
    <m/>
    <m/>
    <m/>
    <m/>
    <m/>
    <m/>
    <m/>
    <m/>
    <m/>
    <m/>
    <m/>
    <d v="2024-10-31T00:00:00"/>
  </r>
  <r>
    <n v="805010659"/>
    <s v="AMANECER MEDICO S.A.S"/>
    <s v="ECAL"/>
    <n v="95152"/>
    <s v="ECAL95152"/>
    <s v="805010659_ECAL95152"/>
    <d v="2024-07-10T00:00:00"/>
    <d v="2024-07-10T00:00:00"/>
    <m/>
    <d v="2024-10-10T22:47:36"/>
    <n v="350000"/>
    <n v="350000"/>
    <s v="EVENTO"/>
    <s v="cali limonar"/>
    <x v="0"/>
    <s v="Finalizada"/>
    <m/>
    <m/>
    <n v="350000"/>
    <n v="1222527226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95159"/>
    <s v="ECAL95159"/>
    <s v="805010659_ECAL95159"/>
    <d v="2024-07-10T00:00:00"/>
    <d v="2024-07-10T00:00:00"/>
    <m/>
    <d v="2024-10-10T22:49:28"/>
    <n v="229539"/>
    <n v="229539"/>
    <s v="EVENTO"/>
    <s v="cali limonar"/>
    <x v="0"/>
    <s v="Finalizada"/>
    <m/>
    <m/>
    <n v="229539"/>
    <n v="1222527221"/>
    <m/>
    <m/>
    <n v="0"/>
    <n v="0"/>
    <n v="0"/>
    <n v="0"/>
    <n v="0"/>
    <n v="0"/>
    <n v="229539"/>
    <n v="0"/>
    <n v="0"/>
    <n v="229539"/>
    <n v="229539"/>
    <n v="0"/>
    <n v="0"/>
    <n v="0"/>
    <n v="0"/>
    <m/>
    <m/>
    <m/>
    <m/>
    <n v="229539"/>
    <m/>
    <m/>
    <m/>
    <m/>
    <m/>
    <m/>
    <m/>
    <m/>
    <m/>
    <m/>
    <m/>
    <m/>
    <d v="2024-10-31T00:00:00"/>
  </r>
  <r>
    <n v="805010659"/>
    <s v="AMANECER MEDICO S.A.S"/>
    <s v="ECAL"/>
    <n v="95175"/>
    <s v="ECAL95175"/>
    <s v="805010659_ECAL95175"/>
    <d v="2024-07-10T00:00:00"/>
    <d v="2024-07-10T00:00:00"/>
    <m/>
    <d v="2024-12-02T07:00:00"/>
    <n v="81781"/>
    <n v="81781"/>
    <s v="EVENTO"/>
    <s v="cali limonar"/>
    <x v="5"/>
    <s v="Para auditoria de pertinencia"/>
    <m/>
    <m/>
    <n v="0"/>
    <m/>
    <m/>
    <m/>
    <n v="0"/>
    <n v="0"/>
    <n v="0"/>
    <n v="0"/>
    <n v="0"/>
    <n v="0"/>
    <n v="0"/>
    <n v="81781"/>
    <n v="0"/>
    <n v="0"/>
    <n v="0"/>
    <n v="0"/>
    <n v="0"/>
    <n v="0"/>
    <n v="0"/>
    <m/>
    <m/>
    <m/>
    <m/>
    <n v="0"/>
    <m/>
    <m/>
    <m/>
    <m/>
    <m/>
    <m/>
    <m/>
    <m/>
    <m/>
    <m/>
    <m/>
    <m/>
    <d v="2024-10-31T00:00:00"/>
  </r>
  <r>
    <n v="805010659"/>
    <s v="AMANECER MEDICO S.A.S"/>
    <s v="ECAL"/>
    <n v="95201"/>
    <s v="ECAL95201"/>
    <s v="805010659_ECAL95201"/>
    <d v="2024-07-10T00:00:00"/>
    <d v="2024-07-10T00:00:00"/>
    <m/>
    <d v="2024-10-10T22:50:43"/>
    <n v="44244"/>
    <n v="44244"/>
    <s v="EVENTO"/>
    <s v="cali limonar"/>
    <x v="0"/>
    <s v="Finalizada"/>
    <m/>
    <m/>
    <n v="44244"/>
    <n v="1222527211"/>
    <m/>
    <m/>
    <n v="0"/>
    <n v="0"/>
    <n v="0"/>
    <n v="0"/>
    <n v="0"/>
    <n v="0"/>
    <n v="44244"/>
    <n v="0"/>
    <n v="0"/>
    <n v="51744"/>
    <n v="51744"/>
    <n v="0"/>
    <n v="0"/>
    <n v="0"/>
    <n v="0"/>
    <m/>
    <m/>
    <m/>
    <m/>
    <n v="44244"/>
    <m/>
    <m/>
    <m/>
    <m/>
    <m/>
    <m/>
    <m/>
    <m/>
    <m/>
    <m/>
    <m/>
    <m/>
    <d v="2024-10-31T00:00:00"/>
  </r>
  <r>
    <n v="805010659"/>
    <s v="AMANECER MEDICO S.A.S"/>
    <s v="ECAL"/>
    <n v="95206"/>
    <s v="ECAL95206"/>
    <s v="805010659_ECAL95206"/>
    <d v="2024-07-10T00:00:00"/>
    <d v="2024-07-10T00:00:00"/>
    <m/>
    <d v="2024-10-10T22:52:01"/>
    <n v="28062"/>
    <n v="28062"/>
    <s v="EVENTO"/>
    <s v="cali limonar"/>
    <x v="0"/>
    <s v="Finalizada"/>
    <m/>
    <m/>
    <n v="28062"/>
    <n v="1222527206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95213"/>
    <s v="ECAL95213"/>
    <s v="805010659_ECAL95213"/>
    <d v="2024-07-10T00:00:00"/>
    <d v="2024-07-10T00:00:00"/>
    <m/>
    <d v="2024-10-10T22:53:47"/>
    <n v="350000"/>
    <n v="350000"/>
    <s v="EVENTO"/>
    <s v="cali limonar"/>
    <x v="0"/>
    <s v="Finalizada"/>
    <m/>
    <m/>
    <n v="350000"/>
    <n v="1222527227"/>
    <m/>
    <m/>
    <n v="0"/>
    <n v="0"/>
    <n v="0"/>
    <n v="0"/>
    <n v="0"/>
    <n v="0"/>
    <n v="350000"/>
    <n v="0"/>
    <n v="0"/>
    <n v="350000"/>
    <n v="350000"/>
    <n v="0"/>
    <n v="0"/>
    <n v="0"/>
    <n v="0"/>
    <m/>
    <m/>
    <m/>
    <m/>
    <n v="350000"/>
    <m/>
    <m/>
    <m/>
    <m/>
    <m/>
    <m/>
    <m/>
    <m/>
    <m/>
    <m/>
    <m/>
    <m/>
    <d v="2024-10-31T00:00:00"/>
  </r>
  <r>
    <n v="805010659"/>
    <s v="AMANECER MEDICO S.A.S"/>
    <s v="ECAL"/>
    <n v="95296"/>
    <s v="ECAL95296"/>
    <s v="805010659_ECAL95296"/>
    <d v="2024-08-10T00:00:00"/>
    <d v="2024-08-10T00:00:00"/>
    <m/>
    <d v="2024-10-10T22:55:21"/>
    <n v="1329996"/>
    <n v="1329996"/>
    <s v="EVENTO"/>
    <s v="cali limonar"/>
    <x v="0"/>
    <s v="Finalizada"/>
    <m/>
    <m/>
    <n v="1296746"/>
    <n v="1222527235"/>
    <m/>
    <m/>
    <n v="0"/>
    <n v="0"/>
    <n v="0"/>
    <n v="0"/>
    <n v="0"/>
    <n v="0"/>
    <n v="1329996"/>
    <n v="0"/>
    <n v="0"/>
    <n v="1329996"/>
    <n v="1329996"/>
    <n v="0"/>
    <n v="0"/>
    <n v="0"/>
    <n v="0"/>
    <m/>
    <m/>
    <m/>
    <m/>
    <n v="1296746"/>
    <m/>
    <m/>
    <m/>
    <m/>
    <m/>
    <m/>
    <m/>
    <m/>
    <m/>
    <m/>
    <m/>
    <m/>
    <d v="2024-10-31T00:00:00"/>
  </r>
  <r>
    <n v="805010659"/>
    <s v="AMANECER MEDICO S.A.S"/>
    <s v="ECAL"/>
    <n v="95299"/>
    <s v="ECAL95299"/>
    <s v="805010659_ECAL95299"/>
    <d v="2024-08-10T00:00:00"/>
    <d v="2024-08-10T00:00:00"/>
    <m/>
    <d v="2024-10-10T22:56:44"/>
    <n v="28062"/>
    <n v="28062"/>
    <s v="EVENTO"/>
    <s v="cali limonar"/>
    <x v="0"/>
    <s v="Finalizada"/>
    <m/>
    <m/>
    <n v="28062"/>
    <n v="1222527207"/>
    <m/>
    <m/>
    <n v="0"/>
    <n v="0"/>
    <n v="0"/>
    <n v="0"/>
    <n v="0"/>
    <n v="0"/>
    <n v="28062"/>
    <n v="0"/>
    <n v="0"/>
    <n v="28062"/>
    <n v="28062"/>
    <n v="0"/>
    <n v="0"/>
    <n v="0"/>
    <n v="0"/>
    <m/>
    <m/>
    <m/>
    <m/>
    <n v="28062"/>
    <m/>
    <m/>
    <m/>
    <m/>
    <m/>
    <m/>
    <m/>
    <m/>
    <m/>
    <m/>
    <m/>
    <m/>
    <d v="2024-10-31T00:00:00"/>
  </r>
  <r>
    <n v="805010659"/>
    <s v="AMANECER MEDICO S.A.S"/>
    <s v="ECAL"/>
    <n v="95304"/>
    <s v="ECAL95304"/>
    <s v="805010659_ECAL95304"/>
    <d v="2024-08-10T00:00:00"/>
    <d v="2024-08-10T00:00:00"/>
    <m/>
    <d v="2024-10-10T22:58:15"/>
    <n v="979998"/>
    <n v="979998"/>
    <s v="EVENTO"/>
    <s v="cali limonar"/>
    <x v="0"/>
    <s v="Finalizada"/>
    <m/>
    <m/>
    <n v="979998"/>
    <n v="1222527232"/>
    <m/>
    <m/>
    <n v="0"/>
    <n v="0"/>
    <n v="0"/>
    <n v="0"/>
    <n v="0"/>
    <n v="0"/>
    <n v="979998"/>
    <n v="0"/>
    <n v="0"/>
    <n v="979998"/>
    <n v="979998"/>
    <n v="0"/>
    <n v="0"/>
    <n v="0"/>
    <n v="0"/>
    <m/>
    <m/>
    <m/>
    <m/>
    <n v="979998"/>
    <m/>
    <m/>
    <m/>
    <m/>
    <m/>
    <m/>
    <m/>
    <m/>
    <m/>
    <m/>
    <m/>
    <m/>
    <d v="2024-10-31T00:00:00"/>
  </r>
  <r>
    <n v="805010659"/>
    <s v="AMANECER MEDICO S.A.S"/>
    <s v="ECAL"/>
    <n v="95309"/>
    <s v="ECAL95309"/>
    <s v="805010659_ECAL95309"/>
    <d v="2024-08-10T00:00:00"/>
    <d v="2024-08-10T00:00:00"/>
    <m/>
    <d v="2024-10-10T22:59:49"/>
    <n v="204195"/>
    <n v="204195"/>
    <s v="EVENTO"/>
    <s v="cali limonar"/>
    <x v="0"/>
    <s v="Finalizada"/>
    <m/>
    <m/>
    <n v="204195"/>
    <n v="1222527219"/>
    <m/>
    <m/>
    <n v="0"/>
    <n v="0"/>
    <n v="0"/>
    <n v="0"/>
    <n v="0"/>
    <n v="0"/>
    <n v="204195"/>
    <n v="0"/>
    <n v="0"/>
    <n v="204195"/>
    <n v="204195"/>
    <n v="0"/>
    <n v="0"/>
    <n v="0"/>
    <n v="0"/>
    <m/>
    <m/>
    <m/>
    <m/>
    <n v="204195"/>
    <m/>
    <m/>
    <m/>
    <m/>
    <m/>
    <m/>
    <m/>
    <m/>
    <m/>
    <m/>
    <m/>
    <m/>
    <d v="2024-10-31T00:00:00"/>
  </r>
  <r>
    <n v="805010659"/>
    <s v="AMANECER MEDICO S.A.S"/>
    <s v="ECAL"/>
    <n v="95311"/>
    <s v="ECAL95311"/>
    <s v="805010659_ECAL95311"/>
    <d v="2024-08-10T00:00:00"/>
    <d v="2024-08-10T00:00:00"/>
    <m/>
    <d v="2024-10-11T07:00:00"/>
    <n v="379077"/>
    <n v="379077"/>
    <s v="EVENTO"/>
    <s v="cali limonar"/>
    <x v="0"/>
    <s v="Finalizada"/>
    <m/>
    <m/>
    <n v="379077"/>
    <n v="1222527229"/>
    <m/>
    <m/>
    <n v="0"/>
    <n v="0"/>
    <n v="0"/>
    <n v="0"/>
    <n v="0"/>
    <n v="0"/>
    <n v="379077"/>
    <n v="0"/>
    <n v="0"/>
    <n v="379077"/>
    <n v="379077"/>
    <n v="0"/>
    <n v="0"/>
    <n v="0"/>
    <n v="0"/>
    <m/>
    <m/>
    <m/>
    <m/>
    <n v="379077"/>
    <m/>
    <m/>
    <m/>
    <m/>
    <m/>
    <m/>
    <m/>
    <m/>
    <m/>
    <m/>
    <m/>
    <m/>
    <d v="2024-10-31T00:00:00"/>
  </r>
  <r>
    <n v="805010659"/>
    <s v="AMANECER MEDICO S.A.S"/>
    <s v="ECAL"/>
    <n v="95314"/>
    <s v="ECAL95314"/>
    <s v="805010659_ECAL95314"/>
    <d v="2024-08-10T00:00:00"/>
    <d v="2024-08-10T00:00:00"/>
    <m/>
    <d v="2024-10-11T07:00:00"/>
    <n v="16035"/>
    <n v="16035"/>
    <s v="EVENTO"/>
    <s v="cali limonar"/>
    <x v="0"/>
    <s v="Finalizada"/>
    <m/>
    <m/>
    <n v="16035"/>
    <n v="1222527202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95320"/>
    <s v="ECAL95320"/>
    <s v="805010659_ECAL95320"/>
    <d v="2024-08-10T00:00:00"/>
    <d v="2024-08-10T00:00:00"/>
    <m/>
    <d v="2024-10-11T07:00:00"/>
    <n v="64704"/>
    <n v="64704"/>
    <s v="EVENTO"/>
    <s v="cali limonar"/>
    <x v="0"/>
    <s v="Finalizada"/>
    <m/>
    <m/>
    <n v="64704"/>
    <n v="1222527215"/>
    <m/>
    <m/>
    <n v="0"/>
    <n v="0"/>
    <n v="0"/>
    <n v="0"/>
    <n v="0"/>
    <n v="0"/>
    <n v="64704"/>
    <n v="0"/>
    <n v="0"/>
    <n v="64704"/>
    <n v="64704"/>
    <n v="0"/>
    <n v="0"/>
    <n v="0"/>
    <n v="0"/>
    <m/>
    <m/>
    <m/>
    <m/>
    <n v="64704"/>
    <m/>
    <m/>
    <m/>
    <m/>
    <m/>
    <m/>
    <m/>
    <m/>
    <m/>
    <m/>
    <m/>
    <m/>
    <d v="2024-10-31T00:00:00"/>
  </r>
  <r>
    <n v="805010659"/>
    <s v="AMANECER MEDICO S.A.S"/>
    <s v="ECAL"/>
    <n v="95322"/>
    <s v="ECAL95322"/>
    <s v="805010659_ECAL95322"/>
    <d v="2024-08-10T00:00:00"/>
    <d v="2024-08-10T00:00:00"/>
    <m/>
    <d v="2024-10-11T07:00:00"/>
    <n v="16035"/>
    <n v="16035"/>
    <s v="EVENTO"/>
    <s v="cali limonar"/>
    <x v="0"/>
    <s v="Finalizada"/>
    <m/>
    <m/>
    <n v="16035"/>
    <n v="1222527203"/>
    <m/>
    <m/>
    <n v="0"/>
    <n v="0"/>
    <n v="0"/>
    <n v="0"/>
    <n v="0"/>
    <n v="0"/>
    <n v="16035"/>
    <n v="0"/>
    <n v="0"/>
    <n v="16035"/>
    <n v="16035"/>
    <n v="0"/>
    <n v="0"/>
    <n v="0"/>
    <n v="0"/>
    <m/>
    <m/>
    <m/>
    <m/>
    <n v="16035"/>
    <m/>
    <m/>
    <m/>
    <m/>
    <m/>
    <m/>
    <m/>
    <m/>
    <m/>
    <m/>
    <m/>
    <m/>
    <d v="2024-10-31T00:00:00"/>
  </r>
  <r>
    <n v="805010659"/>
    <s v="AMANECER MEDICO S.A.S"/>
    <s v="ECAL"/>
    <n v="95324"/>
    <s v="ECAL95324"/>
    <s v="805010659_ECAL95324"/>
    <d v="2024-08-10T00:00:00"/>
    <d v="2024-08-10T00:00:00"/>
    <m/>
    <d v="2024-10-11T07:00:00"/>
    <n v="269355"/>
    <n v="269355"/>
    <s v="EVENTO"/>
    <s v="cali limonar"/>
    <x v="0"/>
    <s v="Finalizada"/>
    <m/>
    <m/>
    <n v="269355"/>
    <n v="1222527222"/>
    <m/>
    <m/>
    <n v="0"/>
    <n v="0"/>
    <n v="0"/>
    <n v="0"/>
    <n v="0"/>
    <n v="0"/>
    <n v="269355"/>
    <n v="0"/>
    <n v="0"/>
    <n v="269355"/>
    <n v="269355"/>
    <n v="0"/>
    <n v="0"/>
    <n v="0"/>
    <n v="0"/>
    <m/>
    <m/>
    <m/>
    <m/>
    <n v="269355"/>
    <m/>
    <m/>
    <m/>
    <m/>
    <m/>
    <m/>
    <m/>
    <m/>
    <m/>
    <m/>
    <m/>
    <m/>
    <d v="2024-10-31T00:00:00"/>
  </r>
  <r>
    <n v="805010659"/>
    <s v="AMANECER MEDICO S.A.S"/>
    <s v="ECAL"/>
    <n v="95341"/>
    <s v="ECAL95341"/>
    <s v="805010659_ECAL95341"/>
    <d v="2024-08-10T00:00:00"/>
    <d v="2024-08-10T00:00:00"/>
    <m/>
    <d v="2024-10-11T07:00:00"/>
    <n v="706539"/>
    <n v="706539"/>
    <s v="EVENTO"/>
    <s v="cali limonar"/>
    <x v="0"/>
    <s v="Finalizada"/>
    <m/>
    <m/>
    <n v="679899"/>
    <n v="1222519898"/>
    <m/>
    <m/>
    <n v="0"/>
    <n v="0"/>
    <n v="0"/>
    <n v="0"/>
    <n v="0"/>
    <n v="0"/>
    <n v="706539"/>
    <n v="0"/>
    <n v="0"/>
    <n v="706539"/>
    <n v="706539"/>
    <n v="0"/>
    <n v="0"/>
    <n v="0"/>
    <n v="0"/>
    <m/>
    <m/>
    <m/>
    <m/>
    <n v="706539"/>
    <m/>
    <m/>
    <m/>
    <m/>
    <m/>
    <m/>
    <m/>
    <m/>
    <m/>
    <m/>
    <m/>
    <m/>
    <d v="2024-10-31T00:00:00"/>
  </r>
  <r>
    <n v="805010659"/>
    <s v="AMANECER MEDICO S.A.S"/>
    <s v="ECAL"/>
    <n v="95362"/>
    <s v="ECAL95362"/>
    <s v="805010659_ECAL95362"/>
    <d v="2024-08-10T00:00:00"/>
    <d v="2024-08-10T00:00:00"/>
    <m/>
    <d v="2024-10-11T07:00:00"/>
    <n v="2727453"/>
    <n v="2727453"/>
    <s v="EVENTO"/>
    <s v="cali limonar"/>
    <x v="0"/>
    <s v="Finalizada"/>
    <m/>
    <m/>
    <n v="2599791"/>
    <n v="1222527238"/>
    <m/>
    <m/>
    <n v="0"/>
    <n v="0"/>
    <n v="0"/>
    <n v="0"/>
    <n v="0"/>
    <n v="0"/>
    <n v="2727453"/>
    <n v="0"/>
    <n v="0"/>
    <n v="2727453"/>
    <n v="2727453"/>
    <n v="0"/>
    <n v="0"/>
    <n v="0"/>
    <n v="0"/>
    <m/>
    <m/>
    <m/>
    <m/>
    <n v="2659266"/>
    <m/>
    <m/>
    <m/>
    <m/>
    <m/>
    <m/>
    <m/>
    <m/>
    <m/>
    <m/>
    <m/>
    <m/>
    <d v="2024-10-31T00:00:00"/>
  </r>
  <r>
    <n v="805010659"/>
    <s v="AMANECER MEDICO S.A.S"/>
    <s v="ECAL"/>
    <n v="95366"/>
    <s v="ECAL95366"/>
    <s v="805010659_ECAL95366"/>
    <d v="2024-08-10T00:00:00"/>
    <d v="2024-08-10T00:00:00"/>
    <m/>
    <d v="2024-10-11T07:00:00"/>
    <n v="1598796"/>
    <n v="1598796"/>
    <s v="EVENTO"/>
    <s v="cali limonar"/>
    <x v="0"/>
    <s v="Finalizada"/>
    <m/>
    <m/>
    <n v="1558826"/>
    <n v="1222527237"/>
    <m/>
    <m/>
    <n v="0"/>
    <n v="0"/>
    <n v="0"/>
    <n v="0"/>
    <n v="0"/>
    <n v="0"/>
    <n v="1598796"/>
    <n v="0"/>
    <n v="0"/>
    <n v="1598796"/>
    <n v="1598796"/>
    <n v="0"/>
    <n v="0"/>
    <n v="0"/>
    <n v="0"/>
    <m/>
    <m/>
    <m/>
    <m/>
    <n v="1558826"/>
    <m/>
    <m/>
    <m/>
    <m/>
    <m/>
    <m/>
    <m/>
    <m/>
    <m/>
    <m/>
    <m/>
    <m/>
    <d v="2024-10-31T00:00:00"/>
  </r>
  <r>
    <n v="805010659"/>
    <s v="AMANECER MEDICO S.A.S"/>
    <s v="ECAL"/>
    <n v="95370"/>
    <s v="ECAL95370"/>
    <s v="805010659_ECAL95370"/>
    <d v="2024-08-10T00:00:00"/>
    <d v="2024-08-10T00:00:00"/>
    <m/>
    <d v="2024-10-11T07:00:00"/>
    <n v="64704"/>
    <n v="64704"/>
    <s v="EVENTO"/>
    <s v="cali limonar"/>
    <x v="0"/>
    <s v="Finalizada"/>
    <m/>
    <m/>
    <n v="64704"/>
    <n v="1222527216"/>
    <m/>
    <m/>
    <n v="0"/>
    <n v="0"/>
    <n v="0"/>
    <n v="0"/>
    <n v="0"/>
    <n v="0"/>
    <n v="64704"/>
    <n v="0"/>
    <n v="0"/>
    <n v="64704"/>
    <n v="64704"/>
    <n v="0"/>
    <n v="0"/>
    <n v="0"/>
    <n v="0"/>
    <m/>
    <m/>
    <m/>
    <m/>
    <n v="64704"/>
    <m/>
    <m/>
    <m/>
    <m/>
    <m/>
    <m/>
    <m/>
    <m/>
    <m/>
    <m/>
    <m/>
    <m/>
    <d v="2024-10-31T00:00:00"/>
  </r>
  <r>
    <n v="805010659"/>
    <s v="AMANECER MEDICO S.A.S"/>
    <s v="ECAL"/>
    <n v="95605"/>
    <s v="ECAL95605"/>
    <s v="805010659_ECAL95605"/>
    <d v="2024-09-10T00:00:00"/>
    <d v="2024-09-10T00:00:00"/>
    <m/>
    <d v="2024-10-11T07:00:00"/>
    <n v="43136"/>
    <n v="43136"/>
    <s v="EVENTO"/>
    <s v="cali limonar"/>
    <x v="0"/>
    <s v="Finalizada"/>
    <m/>
    <m/>
    <n v="43136"/>
    <n v="1222527209"/>
    <m/>
    <m/>
    <n v="0"/>
    <n v="0"/>
    <n v="0"/>
    <n v="0"/>
    <n v="0"/>
    <n v="0"/>
    <n v="43136"/>
    <n v="0"/>
    <n v="0"/>
    <n v="43136"/>
    <n v="43136"/>
    <n v="0"/>
    <n v="0"/>
    <n v="0"/>
    <n v="0"/>
    <m/>
    <m/>
    <m/>
    <m/>
    <n v="43136"/>
    <m/>
    <m/>
    <m/>
    <m/>
    <m/>
    <m/>
    <m/>
    <m/>
    <m/>
    <m/>
    <m/>
    <m/>
    <d v="2024-10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7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L15" firstHeaderRow="0" firstDataRow="1" firstDataCol="1"/>
  <pivotFields count="55"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dataField="1" numFmtId="164" showAll="0"/>
    <pivotField showAll="0"/>
    <pivotField showAll="0"/>
    <pivotField axis="axisRow" dataField="1" showAll="0">
      <items count="13">
        <item x="1"/>
        <item x="7"/>
        <item x="3"/>
        <item x="5"/>
        <item x="2"/>
        <item x="10"/>
        <item x="0"/>
        <item m="1" x="11"/>
        <item x="9"/>
        <item x="4"/>
        <item x="6"/>
        <item x="8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14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Cant. Facturas" fld="14" subtotal="count" baseField="0" baseItem="0"/>
    <dataField name="Saldo IPS " fld="11" baseField="0" baseItem="0" numFmtId="164"/>
    <dataField name="Suma de Valor cancelado " fld="22" baseField="0" baseItem="0" numFmtId="164"/>
    <dataField name="Suma de Valor devuelto " fld="23" baseField="0" baseItem="0" numFmtId="164"/>
    <dataField name="Suma de Valor no radicado" fld="24" baseField="0" baseItem="0" numFmtId="164"/>
    <dataField name="Suma de Valor aceptado IPS " fld="25" baseField="0" baseItem="0" numFmtId="164"/>
    <dataField name="Suma de Valor extemporaneo" fld="26" baseField="0" baseItem="0" numFmtId="164"/>
    <dataField name="Suma de Valor glosa por contestar " fld="27" baseField="0" baseItem="0" numFmtId="164"/>
    <dataField name="Suma de Valor pendiente de pago " fld="28" baseField="0" baseItem="0" numFmtId="164"/>
    <dataField name="Suma de Valor proceso interno" fld="29" baseField="0" baseItem="0" numFmtId="164"/>
    <dataField name="Suma de Valor Covid-19" fld="30" baseField="14" baseItem="0" numFmtId="164"/>
  </dataFields>
  <formats count="31">
    <format dxfId="30">
      <pivotArea field="14" type="button" dataOnly="0" labelOnly="1" outline="0" axis="axisRow" fieldPosition="0"/>
    </format>
    <format dxfId="29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8">
      <pivotArea field="14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6">
      <pivotArea field="14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4">
      <pivotArea outline="0" collapsedLevelsAreSubtotals="1" fieldPosition="0">
        <references count="1">
          <reference field="4294967294" count="10" selected="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3">
      <pivotArea dataOnly="0" labelOnly="1" outline="0" fieldPosition="0">
        <references count="1">
          <reference field="4294967294" count="10"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14" type="button" dataOnly="0" labelOnly="1" outline="0" axis="axisRow" fieldPosition="0"/>
    </format>
    <format dxfId="19">
      <pivotArea dataOnly="0" labelOnly="1" fieldPosition="0">
        <references count="1">
          <reference field="14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16">
      <pivotArea outline="0" collapsedLevelsAreSubtotals="1" fieldPosition="0">
        <references count="1">
          <reference field="4294967294" count="1" selected="0">
            <x v="10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14">
      <pivotArea dataOnly="0" outline="0" fieldPosition="0">
        <references count="1">
          <reference field="4294967294" count="1">
            <x v="9"/>
          </reference>
        </references>
      </pivotArea>
    </format>
    <format dxfId="13">
      <pivotArea dataOnly="0" outline="0" fieldPosition="0">
        <references count="1">
          <reference field="4294967294" count="1">
            <x v="8"/>
          </reference>
        </references>
      </pivotArea>
    </format>
    <format dxfId="12">
      <pivotArea dataOnly="0" outline="0" fieldPosition="0">
        <references count="1">
          <reference field="4294967294" count="1">
            <x v="7"/>
          </reference>
        </references>
      </pivotArea>
    </format>
    <format dxfId="11">
      <pivotArea dataOnly="0" outline="0" fieldPosition="0">
        <references count="1">
          <reference field="4294967294" count="1">
            <x v="6"/>
          </reference>
        </references>
      </pivotArea>
    </format>
    <format dxfId="10">
      <pivotArea dataOnly="0" outline="0" fieldPosition="0">
        <references count="1">
          <reference field="4294967294" count="1">
            <x v="5"/>
          </reference>
        </references>
      </pivotArea>
    </format>
    <format dxfId="9">
      <pivotArea dataOnly="0" outline="0" fieldPosition="0">
        <references count="1">
          <reference field="4294967294" count="1">
            <x v="4"/>
          </reference>
        </references>
      </pivotArea>
    </format>
    <format dxfId="8">
      <pivotArea dataOnly="0" outline="0" fieldPosition="0">
        <references count="1">
          <reference field="4294967294" count="1">
            <x v="3"/>
          </reference>
        </references>
      </pivotArea>
    </format>
    <format dxfId="7">
      <pivotArea dataOnly="0" outline="0" fieldPosition="0">
        <references count="1">
          <reference field="4294967294" count="1">
            <x v="2"/>
          </reference>
        </references>
      </pivotArea>
    </format>
    <format dxfId="6">
      <pivotArea dataOnly="0" outline="0" fieldPosition="0">
        <references count="1">
          <reference field="4294967294" count="1">
            <x v="1"/>
          </reference>
        </references>
      </pivotArea>
    </format>
    <format dxfId="5">
      <pivotArea dataOnly="0" outline="0" fieldPosition="0">
        <references count="1">
          <reference field="4294967294" count="1">
            <x v="1"/>
          </reference>
        </references>
      </pivotArea>
    </format>
    <format dxfId="4">
      <pivotArea dataOnly="0" outline="0" fieldPosition="0">
        <references count="1">
          <reference field="4294967294" count="1">
            <x v="0"/>
          </reference>
        </references>
      </pivotArea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7"/>
            <x v="8"/>
            <x v="9"/>
            <x v="10"/>
          </reference>
        </references>
      </pivotArea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66"/>
  <sheetViews>
    <sheetView showGridLines="0" topLeftCell="C631" zoomScale="80" zoomScaleNormal="80" workbookViewId="0">
      <selection activeCell="J3" sqref="J3"/>
    </sheetView>
  </sheetViews>
  <sheetFormatPr baseColWidth="10" defaultColWidth="11" defaultRowHeight="14.5"/>
  <cols>
    <col min="1" max="1" width="13.26953125" style="153" customWidth="1"/>
    <col min="2" max="2" width="22.54296875" style="154" bestFit="1" customWidth="1"/>
    <col min="3" max="3" width="9" style="154" customWidth="1"/>
    <col min="4" max="5" width="8.81640625" style="154" customWidth="1"/>
    <col min="6" max="6" width="20.6328125" style="154" bestFit="1" customWidth="1"/>
    <col min="7" max="8" width="11.7265625" style="155" customWidth="1"/>
    <col min="9" max="9" width="12.7265625" style="154" customWidth="1"/>
    <col min="10" max="10" width="13" style="154" customWidth="1"/>
    <col min="11" max="11" width="15.7265625" style="154" customWidth="1"/>
    <col min="12" max="12" width="11.453125" style="154" customWidth="1"/>
    <col min="13" max="16384" width="11" style="154"/>
  </cols>
  <sheetData>
    <row r="1" spans="1:13">
      <c r="J1" s="156">
        <f>SUBTOTAL(9,J3:J664)</f>
        <v>208429651</v>
      </c>
    </row>
    <row r="2" spans="1:13" s="161" customFormat="1" ht="29">
      <c r="A2" s="153" t="s">
        <v>6</v>
      </c>
      <c r="B2" s="157" t="s">
        <v>8</v>
      </c>
      <c r="C2" s="157" t="s">
        <v>0</v>
      </c>
      <c r="D2" s="157" t="s">
        <v>1</v>
      </c>
      <c r="E2" s="157" t="s">
        <v>24</v>
      </c>
      <c r="F2" s="158" t="s">
        <v>665</v>
      </c>
      <c r="G2" s="159" t="s">
        <v>2</v>
      </c>
      <c r="H2" s="159" t="s">
        <v>3</v>
      </c>
      <c r="I2" s="157" t="s">
        <v>4</v>
      </c>
      <c r="J2" s="160" t="s">
        <v>5</v>
      </c>
      <c r="K2" s="157" t="s">
        <v>7</v>
      </c>
      <c r="L2" s="157" t="s">
        <v>9</v>
      </c>
      <c r="M2" s="161" t="s">
        <v>1520</v>
      </c>
    </row>
    <row r="3" spans="1:13">
      <c r="A3" s="153">
        <v>805010659</v>
      </c>
      <c r="B3" s="153" t="s">
        <v>669</v>
      </c>
      <c r="C3" s="153" t="s">
        <v>13</v>
      </c>
      <c r="D3" s="153">
        <v>12038</v>
      </c>
      <c r="E3" s="153" t="s">
        <v>25</v>
      </c>
      <c r="F3" s="153" t="s">
        <v>670</v>
      </c>
      <c r="G3" s="162">
        <v>44168</v>
      </c>
      <c r="H3" s="162">
        <v>44168</v>
      </c>
      <c r="I3" s="163">
        <v>39235</v>
      </c>
      <c r="J3" s="163">
        <v>39235</v>
      </c>
      <c r="K3" s="153" t="s">
        <v>15</v>
      </c>
      <c r="L3" s="153" t="s">
        <v>10</v>
      </c>
      <c r="M3" s="154" t="s">
        <v>1330</v>
      </c>
    </row>
    <row r="4" spans="1:13">
      <c r="A4" s="153">
        <v>805010659</v>
      </c>
      <c r="B4" s="153" t="s">
        <v>669</v>
      </c>
      <c r="C4" s="153" t="s">
        <v>13</v>
      </c>
      <c r="D4" s="153">
        <v>15247</v>
      </c>
      <c r="E4" s="153" t="s">
        <v>26</v>
      </c>
      <c r="F4" s="153" t="s">
        <v>671</v>
      </c>
      <c r="G4" s="164" t="s">
        <v>1521</v>
      </c>
      <c r="H4" s="164" t="s">
        <v>1521</v>
      </c>
      <c r="I4" s="163">
        <v>1890000</v>
      </c>
      <c r="J4" s="163">
        <v>114836</v>
      </c>
      <c r="K4" s="153" t="s">
        <v>15</v>
      </c>
      <c r="L4" s="153" t="s">
        <v>10</v>
      </c>
      <c r="M4" s="154" t="s">
        <v>1331</v>
      </c>
    </row>
    <row r="5" spans="1:13">
      <c r="A5" s="153">
        <v>805010659</v>
      </c>
      <c r="B5" s="153" t="s">
        <v>669</v>
      </c>
      <c r="C5" s="153" t="s">
        <v>13</v>
      </c>
      <c r="D5" s="153">
        <v>25156</v>
      </c>
      <c r="E5" s="153" t="s">
        <v>27</v>
      </c>
      <c r="F5" s="153" t="s">
        <v>672</v>
      </c>
      <c r="G5" s="164" t="s">
        <v>1522</v>
      </c>
      <c r="H5" s="164" t="s">
        <v>1522</v>
      </c>
      <c r="I5" s="163">
        <v>1900000</v>
      </c>
      <c r="J5" s="163">
        <v>1632335</v>
      </c>
      <c r="K5" s="153" t="s">
        <v>15</v>
      </c>
      <c r="L5" s="153" t="s">
        <v>10</v>
      </c>
      <c r="M5" s="154" t="s">
        <v>1331</v>
      </c>
    </row>
    <row r="6" spans="1:13">
      <c r="A6" s="153">
        <v>805010659</v>
      </c>
      <c r="B6" s="153" t="s">
        <v>669</v>
      </c>
      <c r="C6" s="153" t="s">
        <v>13</v>
      </c>
      <c r="D6" s="153">
        <v>35616</v>
      </c>
      <c r="E6" s="153" t="s">
        <v>28</v>
      </c>
      <c r="F6" s="153" t="s">
        <v>673</v>
      </c>
      <c r="G6" s="162">
        <v>44053</v>
      </c>
      <c r="H6" s="162">
        <v>44053</v>
      </c>
      <c r="I6" s="163">
        <v>64969</v>
      </c>
      <c r="J6" s="163">
        <v>64969</v>
      </c>
      <c r="K6" s="153" t="s">
        <v>15</v>
      </c>
      <c r="L6" s="153" t="s">
        <v>10</v>
      </c>
      <c r="M6" s="154" t="s">
        <v>1330</v>
      </c>
    </row>
    <row r="7" spans="1:13">
      <c r="A7" s="153">
        <v>805010659</v>
      </c>
      <c r="B7" s="153" t="s">
        <v>669</v>
      </c>
      <c r="C7" s="153" t="s">
        <v>13</v>
      </c>
      <c r="D7" s="153">
        <v>35617</v>
      </c>
      <c r="E7" s="153" t="s">
        <v>29</v>
      </c>
      <c r="F7" s="153" t="s">
        <v>674</v>
      </c>
      <c r="G7" s="162">
        <v>44053</v>
      </c>
      <c r="H7" s="162">
        <v>44053</v>
      </c>
      <c r="I7" s="163">
        <v>60469</v>
      </c>
      <c r="J7" s="163">
        <v>60469</v>
      </c>
      <c r="K7" s="153" t="s">
        <v>15</v>
      </c>
      <c r="L7" s="153" t="s">
        <v>10</v>
      </c>
      <c r="M7" s="154" t="s">
        <v>1330</v>
      </c>
    </row>
    <row r="8" spans="1:13">
      <c r="A8" s="153">
        <v>805010659</v>
      </c>
      <c r="B8" s="153" t="s">
        <v>669</v>
      </c>
      <c r="C8" s="153" t="s">
        <v>13</v>
      </c>
      <c r="D8" s="153">
        <v>35620</v>
      </c>
      <c r="E8" s="153" t="s">
        <v>30</v>
      </c>
      <c r="F8" s="153" t="s">
        <v>675</v>
      </c>
      <c r="G8" s="162">
        <v>44053</v>
      </c>
      <c r="H8" s="162">
        <v>44053</v>
      </c>
      <c r="I8" s="163">
        <v>78569</v>
      </c>
      <c r="J8" s="163">
        <v>78569</v>
      </c>
      <c r="K8" s="153" t="s">
        <v>15</v>
      </c>
      <c r="L8" s="153" t="s">
        <v>10</v>
      </c>
      <c r="M8" s="154" t="s">
        <v>1330</v>
      </c>
    </row>
    <row r="9" spans="1:13">
      <c r="A9" s="153">
        <v>805010659</v>
      </c>
      <c r="B9" s="153" t="s">
        <v>669</v>
      </c>
      <c r="C9" s="153" t="s">
        <v>13</v>
      </c>
      <c r="D9" s="153">
        <v>35621</v>
      </c>
      <c r="E9" s="153" t="s">
        <v>31</v>
      </c>
      <c r="F9" s="153" t="s">
        <v>676</v>
      </c>
      <c r="G9" s="162">
        <v>44053</v>
      </c>
      <c r="H9" s="162">
        <v>44053</v>
      </c>
      <c r="I9" s="163">
        <v>78569</v>
      </c>
      <c r="J9" s="163">
        <v>78569</v>
      </c>
      <c r="K9" s="153" t="s">
        <v>15</v>
      </c>
      <c r="L9" s="153" t="s">
        <v>10</v>
      </c>
      <c r="M9" s="154" t="s">
        <v>1330</v>
      </c>
    </row>
    <row r="10" spans="1:13">
      <c r="A10" s="153">
        <v>805010659</v>
      </c>
      <c r="B10" s="153" t="s">
        <v>669</v>
      </c>
      <c r="C10" s="153" t="s">
        <v>13</v>
      </c>
      <c r="D10" s="153">
        <v>35622</v>
      </c>
      <c r="E10" s="153" t="s">
        <v>32</v>
      </c>
      <c r="F10" s="153" t="s">
        <v>677</v>
      </c>
      <c r="G10" s="162">
        <v>44053</v>
      </c>
      <c r="H10" s="162">
        <v>44053</v>
      </c>
      <c r="I10" s="163">
        <v>78569</v>
      </c>
      <c r="J10" s="163">
        <v>78569</v>
      </c>
      <c r="K10" s="153" t="s">
        <v>15</v>
      </c>
      <c r="L10" s="153" t="s">
        <v>10</v>
      </c>
      <c r="M10" s="154" t="s">
        <v>1330</v>
      </c>
    </row>
    <row r="11" spans="1:13">
      <c r="A11" s="153">
        <v>805010659</v>
      </c>
      <c r="B11" s="153" t="s">
        <v>669</v>
      </c>
      <c r="C11" s="153" t="s">
        <v>13</v>
      </c>
      <c r="D11" s="153">
        <v>35623</v>
      </c>
      <c r="E11" s="153" t="s">
        <v>33</v>
      </c>
      <c r="F11" s="153" t="s">
        <v>678</v>
      </c>
      <c r="G11" s="162">
        <v>44053</v>
      </c>
      <c r="H11" s="162">
        <v>44053</v>
      </c>
      <c r="I11" s="163">
        <v>78569</v>
      </c>
      <c r="J11" s="163">
        <v>78569</v>
      </c>
      <c r="K11" s="153" t="s">
        <v>15</v>
      </c>
      <c r="L11" s="153" t="s">
        <v>10</v>
      </c>
      <c r="M11" s="154" t="s">
        <v>1330</v>
      </c>
    </row>
    <row r="12" spans="1:13">
      <c r="A12" s="153">
        <v>805010659</v>
      </c>
      <c r="B12" s="153" t="s">
        <v>669</v>
      </c>
      <c r="C12" s="153" t="s">
        <v>13</v>
      </c>
      <c r="D12" s="153">
        <v>35624</v>
      </c>
      <c r="E12" s="153" t="s">
        <v>34</v>
      </c>
      <c r="F12" s="153" t="s">
        <v>679</v>
      </c>
      <c r="G12" s="162">
        <v>44053</v>
      </c>
      <c r="H12" s="162">
        <v>44053</v>
      </c>
      <c r="I12" s="163">
        <v>69569</v>
      </c>
      <c r="J12" s="163">
        <v>69569</v>
      </c>
      <c r="K12" s="153" t="s">
        <v>15</v>
      </c>
      <c r="L12" s="153" t="s">
        <v>10</v>
      </c>
      <c r="M12" s="154" t="s">
        <v>1330</v>
      </c>
    </row>
    <row r="13" spans="1:13">
      <c r="A13" s="153">
        <v>805010659</v>
      </c>
      <c r="B13" s="153" t="s">
        <v>669</v>
      </c>
      <c r="C13" s="153" t="s">
        <v>13</v>
      </c>
      <c r="D13" s="153">
        <v>35626</v>
      </c>
      <c r="E13" s="153" t="s">
        <v>35</v>
      </c>
      <c r="F13" s="153" t="s">
        <v>680</v>
      </c>
      <c r="G13" s="162">
        <v>44053</v>
      </c>
      <c r="H13" s="162">
        <v>44053</v>
      </c>
      <c r="I13" s="163">
        <v>78569</v>
      </c>
      <c r="J13" s="163">
        <v>78569</v>
      </c>
      <c r="K13" s="153" t="s">
        <v>15</v>
      </c>
      <c r="L13" s="153" t="s">
        <v>10</v>
      </c>
      <c r="M13" s="154" t="s">
        <v>1330</v>
      </c>
    </row>
    <row r="14" spans="1:13">
      <c r="A14" s="153">
        <v>805010659</v>
      </c>
      <c r="B14" s="153" t="s">
        <v>669</v>
      </c>
      <c r="C14" s="153" t="s">
        <v>13</v>
      </c>
      <c r="D14" s="153">
        <v>35627</v>
      </c>
      <c r="E14" s="153" t="s">
        <v>36</v>
      </c>
      <c r="F14" s="153" t="s">
        <v>681</v>
      </c>
      <c r="G14" s="162">
        <v>44053</v>
      </c>
      <c r="H14" s="162">
        <v>44053</v>
      </c>
      <c r="I14" s="163">
        <v>78569</v>
      </c>
      <c r="J14" s="163">
        <v>78569</v>
      </c>
      <c r="K14" s="153" t="s">
        <v>15</v>
      </c>
      <c r="L14" s="153" t="s">
        <v>10</v>
      </c>
      <c r="M14" s="154" t="s">
        <v>1330</v>
      </c>
    </row>
    <row r="15" spans="1:13">
      <c r="A15" s="153">
        <v>805010659</v>
      </c>
      <c r="B15" s="153" t="s">
        <v>669</v>
      </c>
      <c r="C15" s="153" t="s">
        <v>13</v>
      </c>
      <c r="D15" s="153">
        <v>35628</v>
      </c>
      <c r="E15" s="153" t="s">
        <v>37</v>
      </c>
      <c r="F15" s="153" t="s">
        <v>682</v>
      </c>
      <c r="G15" s="162">
        <v>44053</v>
      </c>
      <c r="H15" s="162">
        <v>44053</v>
      </c>
      <c r="I15" s="163">
        <v>69569</v>
      </c>
      <c r="J15" s="163">
        <v>69569</v>
      </c>
      <c r="K15" s="153" t="s">
        <v>15</v>
      </c>
      <c r="L15" s="153" t="s">
        <v>10</v>
      </c>
      <c r="M15" s="154" t="s">
        <v>1330</v>
      </c>
    </row>
    <row r="16" spans="1:13">
      <c r="A16" s="153">
        <v>805010659</v>
      </c>
      <c r="B16" s="153" t="s">
        <v>669</v>
      </c>
      <c r="C16" s="153" t="s">
        <v>13</v>
      </c>
      <c r="D16" s="153">
        <v>35629</v>
      </c>
      <c r="E16" s="153" t="s">
        <v>38</v>
      </c>
      <c r="F16" s="153" t="s">
        <v>683</v>
      </c>
      <c r="G16" s="162">
        <v>44053</v>
      </c>
      <c r="H16" s="162">
        <v>44053</v>
      </c>
      <c r="I16" s="163">
        <v>69569</v>
      </c>
      <c r="J16" s="163">
        <v>69569</v>
      </c>
      <c r="K16" s="153" t="s">
        <v>15</v>
      </c>
      <c r="L16" s="153" t="s">
        <v>10</v>
      </c>
      <c r="M16" s="154" t="s">
        <v>1330</v>
      </c>
    </row>
    <row r="17" spans="1:13">
      <c r="A17" s="153">
        <v>805010659</v>
      </c>
      <c r="B17" s="153" t="s">
        <v>669</v>
      </c>
      <c r="C17" s="153" t="s">
        <v>13</v>
      </c>
      <c r="D17" s="153">
        <v>35630</v>
      </c>
      <c r="E17" s="153" t="s">
        <v>39</v>
      </c>
      <c r="F17" s="153" t="s">
        <v>684</v>
      </c>
      <c r="G17" s="162">
        <v>44053</v>
      </c>
      <c r="H17" s="162">
        <v>44053</v>
      </c>
      <c r="I17" s="163">
        <v>69569</v>
      </c>
      <c r="J17" s="163">
        <v>69569</v>
      </c>
      <c r="K17" s="153" t="s">
        <v>15</v>
      </c>
      <c r="L17" s="153" t="s">
        <v>10</v>
      </c>
      <c r="M17" s="154" t="s">
        <v>1330</v>
      </c>
    </row>
    <row r="18" spans="1:13">
      <c r="A18" s="153">
        <v>805010659</v>
      </c>
      <c r="B18" s="153" t="s">
        <v>669</v>
      </c>
      <c r="C18" s="153" t="s">
        <v>13</v>
      </c>
      <c r="D18" s="153">
        <v>35631</v>
      </c>
      <c r="E18" s="153" t="s">
        <v>40</v>
      </c>
      <c r="F18" s="153" t="s">
        <v>685</v>
      </c>
      <c r="G18" s="162">
        <v>44053</v>
      </c>
      <c r="H18" s="162">
        <v>44053</v>
      </c>
      <c r="I18" s="163">
        <v>78569</v>
      </c>
      <c r="J18" s="163">
        <v>78569</v>
      </c>
      <c r="K18" s="153" t="s">
        <v>15</v>
      </c>
      <c r="L18" s="153" t="s">
        <v>10</v>
      </c>
      <c r="M18" s="154" t="s">
        <v>1330</v>
      </c>
    </row>
    <row r="19" spans="1:13">
      <c r="A19" s="153">
        <v>805010659</v>
      </c>
      <c r="B19" s="153" t="s">
        <v>669</v>
      </c>
      <c r="C19" s="153" t="s">
        <v>13</v>
      </c>
      <c r="D19" s="153">
        <v>35632</v>
      </c>
      <c r="E19" s="153" t="s">
        <v>41</v>
      </c>
      <c r="F19" s="153" t="s">
        <v>686</v>
      </c>
      <c r="G19" s="162">
        <v>44053</v>
      </c>
      <c r="H19" s="162">
        <v>44053</v>
      </c>
      <c r="I19" s="163">
        <v>78569</v>
      </c>
      <c r="J19" s="163">
        <v>78569</v>
      </c>
      <c r="K19" s="153" t="s">
        <v>15</v>
      </c>
      <c r="L19" s="153" t="s">
        <v>10</v>
      </c>
      <c r="M19" s="154" t="s">
        <v>1330</v>
      </c>
    </row>
    <row r="20" spans="1:13">
      <c r="A20" s="153">
        <v>805010659</v>
      </c>
      <c r="B20" s="153" t="s">
        <v>669</v>
      </c>
      <c r="C20" s="153" t="s">
        <v>13</v>
      </c>
      <c r="D20" s="153">
        <v>35633</v>
      </c>
      <c r="E20" s="153" t="s">
        <v>42</v>
      </c>
      <c r="F20" s="153" t="s">
        <v>687</v>
      </c>
      <c r="G20" s="162">
        <v>44053</v>
      </c>
      <c r="H20" s="162">
        <v>44053</v>
      </c>
      <c r="I20" s="163">
        <v>78569</v>
      </c>
      <c r="J20" s="163">
        <v>78569</v>
      </c>
      <c r="K20" s="153" t="s">
        <v>15</v>
      </c>
      <c r="L20" s="153" t="s">
        <v>10</v>
      </c>
      <c r="M20" s="154" t="s">
        <v>1330</v>
      </c>
    </row>
    <row r="21" spans="1:13">
      <c r="A21" s="153">
        <v>805010659</v>
      </c>
      <c r="B21" s="153" t="s">
        <v>669</v>
      </c>
      <c r="C21" s="153" t="s">
        <v>13</v>
      </c>
      <c r="D21" s="153">
        <v>35634</v>
      </c>
      <c r="E21" s="153" t="s">
        <v>43</v>
      </c>
      <c r="F21" s="153" t="s">
        <v>688</v>
      </c>
      <c r="G21" s="162">
        <v>44053</v>
      </c>
      <c r="H21" s="162">
        <v>44053</v>
      </c>
      <c r="I21" s="163">
        <v>78569</v>
      </c>
      <c r="J21" s="163">
        <v>78569</v>
      </c>
      <c r="K21" s="153" t="s">
        <v>15</v>
      </c>
      <c r="L21" s="153" t="s">
        <v>10</v>
      </c>
      <c r="M21" s="154" t="s">
        <v>1330</v>
      </c>
    </row>
    <row r="22" spans="1:13">
      <c r="A22" s="153">
        <v>805010659</v>
      </c>
      <c r="B22" s="153" t="s">
        <v>669</v>
      </c>
      <c r="C22" s="153" t="s">
        <v>13</v>
      </c>
      <c r="D22" s="153">
        <v>35637</v>
      </c>
      <c r="E22" s="153" t="s">
        <v>44</v>
      </c>
      <c r="F22" s="153" t="s">
        <v>689</v>
      </c>
      <c r="G22" s="162">
        <v>44053</v>
      </c>
      <c r="H22" s="162">
        <v>44053</v>
      </c>
      <c r="I22" s="163">
        <v>78569</v>
      </c>
      <c r="J22" s="163">
        <v>78569</v>
      </c>
      <c r="K22" s="153" t="s">
        <v>15</v>
      </c>
      <c r="L22" s="153" t="s">
        <v>10</v>
      </c>
      <c r="M22" s="154" t="s">
        <v>1330</v>
      </c>
    </row>
    <row r="23" spans="1:13">
      <c r="A23" s="153">
        <v>805010659</v>
      </c>
      <c r="B23" s="153" t="s">
        <v>669</v>
      </c>
      <c r="C23" s="153" t="s">
        <v>13</v>
      </c>
      <c r="D23" s="153">
        <v>35638</v>
      </c>
      <c r="E23" s="153" t="s">
        <v>45</v>
      </c>
      <c r="F23" s="153" t="s">
        <v>690</v>
      </c>
      <c r="G23" s="162">
        <v>44053</v>
      </c>
      <c r="H23" s="162">
        <v>44053</v>
      </c>
      <c r="I23" s="163">
        <v>78569</v>
      </c>
      <c r="J23" s="163">
        <v>78569</v>
      </c>
      <c r="K23" s="153" t="s">
        <v>15</v>
      </c>
      <c r="L23" s="153" t="s">
        <v>10</v>
      </c>
      <c r="M23" s="154" t="s">
        <v>1330</v>
      </c>
    </row>
    <row r="24" spans="1:13">
      <c r="A24" s="153">
        <v>805010659</v>
      </c>
      <c r="B24" s="153" t="s">
        <v>669</v>
      </c>
      <c r="C24" s="153" t="s">
        <v>13</v>
      </c>
      <c r="D24" s="153">
        <v>35639</v>
      </c>
      <c r="E24" s="153" t="s">
        <v>46</v>
      </c>
      <c r="F24" s="153" t="s">
        <v>691</v>
      </c>
      <c r="G24" s="162">
        <v>44053</v>
      </c>
      <c r="H24" s="162">
        <v>44053</v>
      </c>
      <c r="I24" s="163">
        <v>78569</v>
      </c>
      <c r="J24" s="163">
        <v>78569</v>
      </c>
      <c r="K24" s="153" t="s">
        <v>15</v>
      </c>
      <c r="L24" s="153" t="s">
        <v>10</v>
      </c>
      <c r="M24" s="154" t="s">
        <v>1330</v>
      </c>
    </row>
    <row r="25" spans="1:13">
      <c r="A25" s="153">
        <v>805010659</v>
      </c>
      <c r="B25" s="153" t="s">
        <v>669</v>
      </c>
      <c r="C25" s="153" t="s">
        <v>13</v>
      </c>
      <c r="D25" s="153">
        <v>35640</v>
      </c>
      <c r="E25" s="153" t="s">
        <v>47</v>
      </c>
      <c r="F25" s="153" t="s">
        <v>692</v>
      </c>
      <c r="G25" s="162">
        <v>44053</v>
      </c>
      <c r="H25" s="162">
        <v>44053</v>
      </c>
      <c r="I25" s="163">
        <v>78569</v>
      </c>
      <c r="J25" s="163">
        <v>78569</v>
      </c>
      <c r="K25" s="153" t="s">
        <v>15</v>
      </c>
      <c r="L25" s="153" t="s">
        <v>10</v>
      </c>
      <c r="M25" s="154" t="s">
        <v>1330</v>
      </c>
    </row>
    <row r="26" spans="1:13">
      <c r="A26" s="153">
        <v>805010659</v>
      </c>
      <c r="B26" s="153" t="s">
        <v>669</v>
      </c>
      <c r="C26" s="153" t="s">
        <v>13</v>
      </c>
      <c r="D26" s="153">
        <v>35641</v>
      </c>
      <c r="E26" s="153" t="s">
        <v>48</v>
      </c>
      <c r="F26" s="153" t="s">
        <v>693</v>
      </c>
      <c r="G26" s="162">
        <v>44053</v>
      </c>
      <c r="H26" s="162">
        <v>44053</v>
      </c>
      <c r="I26" s="163">
        <v>69569</v>
      </c>
      <c r="J26" s="163">
        <v>69569</v>
      </c>
      <c r="K26" s="153" t="s">
        <v>15</v>
      </c>
      <c r="L26" s="153" t="s">
        <v>10</v>
      </c>
      <c r="M26" s="154" t="s">
        <v>1330</v>
      </c>
    </row>
    <row r="27" spans="1:13">
      <c r="A27" s="153">
        <v>805010659</v>
      </c>
      <c r="B27" s="153" t="s">
        <v>669</v>
      </c>
      <c r="C27" s="153" t="s">
        <v>13</v>
      </c>
      <c r="D27" s="153">
        <v>35644</v>
      </c>
      <c r="E27" s="153" t="s">
        <v>49</v>
      </c>
      <c r="F27" s="153" t="s">
        <v>694</v>
      </c>
      <c r="G27" s="162">
        <v>44053</v>
      </c>
      <c r="H27" s="162">
        <v>44053</v>
      </c>
      <c r="I27" s="163">
        <v>78569</v>
      </c>
      <c r="J27" s="163">
        <v>78569</v>
      </c>
      <c r="K27" s="153" t="s">
        <v>15</v>
      </c>
      <c r="L27" s="153" t="s">
        <v>10</v>
      </c>
      <c r="M27" s="154" t="s">
        <v>1330</v>
      </c>
    </row>
    <row r="28" spans="1:13">
      <c r="A28" s="153">
        <v>805010659</v>
      </c>
      <c r="B28" s="153" t="s">
        <v>669</v>
      </c>
      <c r="C28" s="153" t="s">
        <v>13</v>
      </c>
      <c r="D28" s="153">
        <v>35661</v>
      </c>
      <c r="E28" s="153" t="s">
        <v>50</v>
      </c>
      <c r="F28" s="153" t="s">
        <v>695</v>
      </c>
      <c r="G28" s="162">
        <v>44084</v>
      </c>
      <c r="H28" s="162">
        <v>44084</v>
      </c>
      <c r="I28" s="163">
        <v>69569</v>
      </c>
      <c r="J28" s="163">
        <v>69569</v>
      </c>
      <c r="K28" s="153" t="s">
        <v>15</v>
      </c>
      <c r="L28" s="153" t="s">
        <v>10</v>
      </c>
      <c r="M28" s="154" t="s">
        <v>1330</v>
      </c>
    </row>
    <row r="29" spans="1:13">
      <c r="A29" s="153">
        <v>805010659</v>
      </c>
      <c r="B29" s="153" t="s">
        <v>669</v>
      </c>
      <c r="C29" s="153" t="s">
        <v>13</v>
      </c>
      <c r="D29" s="153">
        <v>35663</v>
      </c>
      <c r="E29" s="153" t="s">
        <v>51</v>
      </c>
      <c r="F29" s="153" t="s">
        <v>696</v>
      </c>
      <c r="G29" s="162">
        <v>44084</v>
      </c>
      <c r="H29" s="162">
        <v>44084</v>
      </c>
      <c r="I29" s="163">
        <v>64969</v>
      </c>
      <c r="J29" s="163">
        <v>64969</v>
      </c>
      <c r="K29" s="153" t="s">
        <v>15</v>
      </c>
      <c r="L29" s="153" t="s">
        <v>10</v>
      </c>
      <c r="M29" s="154" t="s">
        <v>1330</v>
      </c>
    </row>
    <row r="30" spans="1:13">
      <c r="A30" s="153">
        <v>805010659</v>
      </c>
      <c r="B30" s="153" t="s">
        <v>669</v>
      </c>
      <c r="C30" s="153" t="s">
        <v>13</v>
      </c>
      <c r="D30" s="153">
        <v>35664</v>
      </c>
      <c r="E30" s="153" t="s">
        <v>52</v>
      </c>
      <c r="F30" s="153" t="s">
        <v>697</v>
      </c>
      <c r="G30" s="162">
        <v>44084</v>
      </c>
      <c r="H30" s="162">
        <v>44084</v>
      </c>
      <c r="I30" s="163">
        <v>260900</v>
      </c>
      <c r="J30" s="163">
        <v>260900</v>
      </c>
      <c r="K30" s="153" t="s">
        <v>15</v>
      </c>
      <c r="L30" s="153" t="s">
        <v>10</v>
      </c>
      <c r="M30" s="154" t="s">
        <v>1330</v>
      </c>
    </row>
    <row r="31" spans="1:13">
      <c r="A31" s="153">
        <v>805010659</v>
      </c>
      <c r="B31" s="153" t="s">
        <v>669</v>
      </c>
      <c r="C31" s="153" t="s">
        <v>13</v>
      </c>
      <c r="D31" s="153">
        <v>35667</v>
      </c>
      <c r="E31" s="153" t="s">
        <v>53</v>
      </c>
      <c r="F31" s="153" t="s">
        <v>698</v>
      </c>
      <c r="G31" s="162">
        <v>44084</v>
      </c>
      <c r="H31" s="162">
        <v>44084</v>
      </c>
      <c r="I31" s="163">
        <v>78569</v>
      </c>
      <c r="J31" s="163">
        <v>78569</v>
      </c>
      <c r="K31" s="153" t="s">
        <v>15</v>
      </c>
      <c r="L31" s="153" t="s">
        <v>10</v>
      </c>
      <c r="M31" s="154" t="s">
        <v>1330</v>
      </c>
    </row>
    <row r="32" spans="1:13">
      <c r="A32" s="153">
        <v>805010659</v>
      </c>
      <c r="B32" s="153" t="s">
        <v>669</v>
      </c>
      <c r="C32" s="153" t="s">
        <v>13</v>
      </c>
      <c r="D32" s="153">
        <v>35668</v>
      </c>
      <c r="E32" s="153" t="s">
        <v>54</v>
      </c>
      <c r="F32" s="153" t="s">
        <v>699</v>
      </c>
      <c r="G32" s="162">
        <v>44084</v>
      </c>
      <c r="H32" s="162">
        <v>44084</v>
      </c>
      <c r="I32" s="163">
        <v>78569</v>
      </c>
      <c r="J32" s="163">
        <v>78569</v>
      </c>
      <c r="K32" s="153" t="s">
        <v>15</v>
      </c>
      <c r="L32" s="153" t="s">
        <v>10</v>
      </c>
      <c r="M32" s="154" t="s">
        <v>1330</v>
      </c>
    </row>
    <row r="33" spans="1:13">
      <c r="A33" s="153">
        <v>805010659</v>
      </c>
      <c r="B33" s="153" t="s">
        <v>669</v>
      </c>
      <c r="C33" s="153" t="s">
        <v>13</v>
      </c>
      <c r="D33" s="153">
        <v>35669</v>
      </c>
      <c r="E33" s="153" t="s">
        <v>55</v>
      </c>
      <c r="F33" s="153" t="s">
        <v>700</v>
      </c>
      <c r="G33" s="162">
        <v>44084</v>
      </c>
      <c r="H33" s="162">
        <v>44084</v>
      </c>
      <c r="I33" s="163">
        <v>78569</v>
      </c>
      <c r="J33" s="163">
        <v>78569</v>
      </c>
      <c r="K33" s="153" t="s">
        <v>15</v>
      </c>
      <c r="L33" s="153" t="s">
        <v>10</v>
      </c>
      <c r="M33" s="154" t="s">
        <v>1330</v>
      </c>
    </row>
    <row r="34" spans="1:13">
      <c r="A34" s="153">
        <v>805010659</v>
      </c>
      <c r="B34" s="153" t="s">
        <v>669</v>
      </c>
      <c r="C34" s="153" t="s">
        <v>13</v>
      </c>
      <c r="D34" s="153">
        <v>35670</v>
      </c>
      <c r="E34" s="153" t="s">
        <v>56</v>
      </c>
      <c r="F34" s="153" t="s">
        <v>701</v>
      </c>
      <c r="G34" s="162">
        <v>44084</v>
      </c>
      <c r="H34" s="162">
        <v>44084</v>
      </c>
      <c r="I34" s="163">
        <v>69569</v>
      </c>
      <c r="J34" s="163">
        <v>69569</v>
      </c>
      <c r="K34" s="153" t="s">
        <v>15</v>
      </c>
      <c r="L34" s="153" t="s">
        <v>10</v>
      </c>
      <c r="M34" s="154" t="s">
        <v>1330</v>
      </c>
    </row>
    <row r="35" spans="1:13">
      <c r="A35" s="153">
        <v>805010659</v>
      </c>
      <c r="B35" s="153" t="s">
        <v>669</v>
      </c>
      <c r="C35" s="153" t="s">
        <v>13</v>
      </c>
      <c r="D35" s="153">
        <v>35673</v>
      </c>
      <c r="E35" s="153" t="s">
        <v>57</v>
      </c>
      <c r="F35" s="153" t="s">
        <v>702</v>
      </c>
      <c r="G35" s="162">
        <v>44084</v>
      </c>
      <c r="H35" s="162">
        <v>44084</v>
      </c>
      <c r="I35" s="163">
        <v>78569</v>
      </c>
      <c r="J35" s="163">
        <v>78569</v>
      </c>
      <c r="K35" s="153" t="s">
        <v>15</v>
      </c>
      <c r="L35" s="153" t="s">
        <v>10</v>
      </c>
      <c r="M35" s="154" t="s">
        <v>1330</v>
      </c>
    </row>
    <row r="36" spans="1:13">
      <c r="A36" s="153">
        <v>805010659</v>
      </c>
      <c r="B36" s="153" t="s">
        <v>669</v>
      </c>
      <c r="C36" s="153" t="s">
        <v>13</v>
      </c>
      <c r="D36" s="153">
        <v>35674</v>
      </c>
      <c r="E36" s="153" t="s">
        <v>58</v>
      </c>
      <c r="F36" s="153" t="s">
        <v>703</v>
      </c>
      <c r="G36" s="162">
        <v>44084</v>
      </c>
      <c r="H36" s="162">
        <v>44084</v>
      </c>
      <c r="I36" s="163">
        <v>78569</v>
      </c>
      <c r="J36" s="163">
        <v>78569</v>
      </c>
      <c r="K36" s="153" t="s">
        <v>15</v>
      </c>
      <c r="L36" s="153" t="s">
        <v>10</v>
      </c>
      <c r="M36" s="154" t="s">
        <v>1330</v>
      </c>
    </row>
    <row r="37" spans="1:13">
      <c r="A37" s="153">
        <v>805010659</v>
      </c>
      <c r="B37" s="153" t="s">
        <v>669</v>
      </c>
      <c r="C37" s="153" t="s">
        <v>13</v>
      </c>
      <c r="D37" s="153">
        <v>35675</v>
      </c>
      <c r="E37" s="153" t="s">
        <v>59</v>
      </c>
      <c r="F37" s="153" t="s">
        <v>704</v>
      </c>
      <c r="G37" s="162">
        <v>44084</v>
      </c>
      <c r="H37" s="162">
        <v>44084</v>
      </c>
      <c r="I37" s="163">
        <v>69569</v>
      </c>
      <c r="J37" s="163">
        <v>69569</v>
      </c>
      <c r="K37" s="153" t="s">
        <v>15</v>
      </c>
      <c r="L37" s="153" t="s">
        <v>10</v>
      </c>
      <c r="M37" s="154" t="s">
        <v>1330</v>
      </c>
    </row>
    <row r="38" spans="1:13">
      <c r="A38" s="153">
        <v>805010659</v>
      </c>
      <c r="B38" s="153" t="s">
        <v>669</v>
      </c>
      <c r="C38" s="153" t="s">
        <v>13</v>
      </c>
      <c r="D38" s="153">
        <v>35676</v>
      </c>
      <c r="E38" s="153" t="s">
        <v>60</v>
      </c>
      <c r="F38" s="153" t="s">
        <v>705</v>
      </c>
      <c r="G38" s="162">
        <v>44084</v>
      </c>
      <c r="H38" s="162">
        <v>44084</v>
      </c>
      <c r="I38" s="163">
        <v>69569</v>
      </c>
      <c r="J38" s="163">
        <v>69569</v>
      </c>
      <c r="K38" s="153" t="s">
        <v>15</v>
      </c>
      <c r="L38" s="153" t="s">
        <v>10</v>
      </c>
      <c r="M38" s="154" t="s">
        <v>1330</v>
      </c>
    </row>
    <row r="39" spans="1:13">
      <c r="A39" s="153">
        <v>805010659</v>
      </c>
      <c r="B39" s="153" t="s">
        <v>669</v>
      </c>
      <c r="C39" s="153" t="s">
        <v>13</v>
      </c>
      <c r="D39" s="153">
        <v>35678</v>
      </c>
      <c r="E39" s="153" t="s">
        <v>61</v>
      </c>
      <c r="F39" s="153" t="s">
        <v>706</v>
      </c>
      <c r="G39" s="162">
        <v>44084</v>
      </c>
      <c r="H39" s="162">
        <v>44084</v>
      </c>
      <c r="I39" s="163">
        <v>69569</v>
      </c>
      <c r="J39" s="163">
        <v>69569</v>
      </c>
      <c r="K39" s="153" t="s">
        <v>15</v>
      </c>
      <c r="L39" s="153" t="s">
        <v>10</v>
      </c>
      <c r="M39" s="154" t="s">
        <v>1330</v>
      </c>
    </row>
    <row r="40" spans="1:13">
      <c r="A40" s="153">
        <v>805010659</v>
      </c>
      <c r="B40" s="153" t="s">
        <v>669</v>
      </c>
      <c r="C40" s="153" t="s">
        <v>13</v>
      </c>
      <c r="D40" s="153">
        <v>35679</v>
      </c>
      <c r="E40" s="153" t="s">
        <v>62</v>
      </c>
      <c r="F40" s="153" t="s">
        <v>707</v>
      </c>
      <c r="G40" s="162">
        <v>44084</v>
      </c>
      <c r="H40" s="162">
        <v>44084</v>
      </c>
      <c r="I40" s="163">
        <v>78569</v>
      </c>
      <c r="J40" s="163">
        <v>78569</v>
      </c>
      <c r="K40" s="153" t="s">
        <v>15</v>
      </c>
      <c r="L40" s="153" t="s">
        <v>10</v>
      </c>
      <c r="M40" s="154" t="s">
        <v>1330</v>
      </c>
    </row>
    <row r="41" spans="1:13">
      <c r="A41" s="153">
        <v>805010659</v>
      </c>
      <c r="B41" s="153" t="s">
        <v>669</v>
      </c>
      <c r="C41" s="153" t="s">
        <v>13</v>
      </c>
      <c r="D41" s="153">
        <v>35681</v>
      </c>
      <c r="E41" s="153" t="s">
        <v>63</v>
      </c>
      <c r="F41" s="153" t="s">
        <v>708</v>
      </c>
      <c r="G41" s="162">
        <v>44084</v>
      </c>
      <c r="H41" s="162">
        <v>44084</v>
      </c>
      <c r="I41" s="163">
        <v>78569</v>
      </c>
      <c r="J41" s="163">
        <v>78569</v>
      </c>
      <c r="K41" s="153" t="s">
        <v>15</v>
      </c>
      <c r="L41" s="153" t="s">
        <v>10</v>
      </c>
      <c r="M41" s="154" t="s">
        <v>1330</v>
      </c>
    </row>
    <row r="42" spans="1:13">
      <c r="A42" s="153">
        <v>805010659</v>
      </c>
      <c r="B42" s="153" t="s">
        <v>669</v>
      </c>
      <c r="C42" s="153" t="s">
        <v>13</v>
      </c>
      <c r="D42" s="153">
        <v>35682</v>
      </c>
      <c r="E42" s="153" t="s">
        <v>64</v>
      </c>
      <c r="F42" s="153" t="s">
        <v>709</v>
      </c>
      <c r="G42" s="162">
        <v>44084</v>
      </c>
      <c r="H42" s="162">
        <v>44084</v>
      </c>
      <c r="I42" s="163">
        <v>78569</v>
      </c>
      <c r="J42" s="163">
        <v>78569</v>
      </c>
      <c r="K42" s="153" t="s">
        <v>15</v>
      </c>
      <c r="L42" s="153" t="s">
        <v>10</v>
      </c>
      <c r="M42" s="154" t="s">
        <v>1330</v>
      </c>
    </row>
    <row r="43" spans="1:13">
      <c r="A43" s="153">
        <v>805010659</v>
      </c>
      <c r="B43" s="153" t="s">
        <v>669</v>
      </c>
      <c r="C43" s="153" t="s">
        <v>13</v>
      </c>
      <c r="D43" s="153">
        <v>35683</v>
      </c>
      <c r="E43" s="153" t="s">
        <v>65</v>
      </c>
      <c r="F43" s="153" t="s">
        <v>710</v>
      </c>
      <c r="G43" s="162">
        <v>44084</v>
      </c>
      <c r="H43" s="162">
        <v>44084</v>
      </c>
      <c r="I43" s="163">
        <v>78569</v>
      </c>
      <c r="J43" s="163">
        <v>78569</v>
      </c>
      <c r="K43" s="153" t="s">
        <v>15</v>
      </c>
      <c r="L43" s="153" t="s">
        <v>10</v>
      </c>
      <c r="M43" s="154" t="s">
        <v>1330</v>
      </c>
    </row>
    <row r="44" spans="1:13">
      <c r="A44" s="153">
        <v>805010659</v>
      </c>
      <c r="B44" s="153" t="s">
        <v>669</v>
      </c>
      <c r="C44" s="153" t="s">
        <v>13</v>
      </c>
      <c r="D44" s="153">
        <v>35688</v>
      </c>
      <c r="E44" s="153" t="s">
        <v>66</v>
      </c>
      <c r="F44" s="153" t="s">
        <v>711</v>
      </c>
      <c r="G44" s="162">
        <v>44084</v>
      </c>
      <c r="H44" s="162">
        <v>44084</v>
      </c>
      <c r="I44" s="163">
        <v>78569</v>
      </c>
      <c r="J44" s="163">
        <v>78569</v>
      </c>
      <c r="K44" s="153" t="s">
        <v>15</v>
      </c>
      <c r="L44" s="153" t="s">
        <v>10</v>
      </c>
      <c r="M44" s="154" t="s">
        <v>1330</v>
      </c>
    </row>
    <row r="45" spans="1:13">
      <c r="A45" s="153">
        <v>805010659</v>
      </c>
      <c r="B45" s="153" t="s">
        <v>669</v>
      </c>
      <c r="C45" s="153" t="s">
        <v>13</v>
      </c>
      <c r="D45" s="153">
        <v>35689</v>
      </c>
      <c r="E45" s="153" t="s">
        <v>67</v>
      </c>
      <c r="F45" s="153" t="s">
        <v>712</v>
      </c>
      <c r="G45" s="162">
        <v>44084</v>
      </c>
      <c r="H45" s="162">
        <v>44084</v>
      </c>
      <c r="I45" s="163">
        <v>78569</v>
      </c>
      <c r="J45" s="163">
        <v>78569</v>
      </c>
      <c r="K45" s="153" t="s">
        <v>15</v>
      </c>
      <c r="L45" s="153" t="s">
        <v>10</v>
      </c>
      <c r="M45" s="154" t="s">
        <v>1330</v>
      </c>
    </row>
    <row r="46" spans="1:13">
      <c r="A46" s="153">
        <v>805010659</v>
      </c>
      <c r="B46" s="153" t="s">
        <v>669</v>
      </c>
      <c r="C46" s="153" t="s">
        <v>13</v>
      </c>
      <c r="D46" s="153">
        <v>35690</v>
      </c>
      <c r="E46" s="153" t="s">
        <v>68</v>
      </c>
      <c r="F46" s="153" t="s">
        <v>713</v>
      </c>
      <c r="G46" s="162">
        <v>44084</v>
      </c>
      <c r="H46" s="162">
        <v>44084</v>
      </c>
      <c r="I46" s="163">
        <v>78569</v>
      </c>
      <c r="J46" s="163">
        <v>78569</v>
      </c>
      <c r="K46" s="153" t="s">
        <v>15</v>
      </c>
      <c r="L46" s="153" t="s">
        <v>10</v>
      </c>
      <c r="M46" s="154" t="s">
        <v>1330</v>
      </c>
    </row>
    <row r="47" spans="1:13">
      <c r="A47" s="153">
        <v>805010659</v>
      </c>
      <c r="B47" s="153" t="s">
        <v>669</v>
      </c>
      <c r="C47" s="153" t="s">
        <v>13</v>
      </c>
      <c r="D47" s="153">
        <v>35694</v>
      </c>
      <c r="E47" s="153" t="s">
        <v>69</v>
      </c>
      <c r="F47" s="153" t="s">
        <v>714</v>
      </c>
      <c r="G47" s="162">
        <v>44084</v>
      </c>
      <c r="H47" s="162">
        <v>44084</v>
      </c>
      <c r="I47" s="163">
        <v>69569</v>
      </c>
      <c r="J47" s="163">
        <v>69569</v>
      </c>
      <c r="K47" s="153" t="s">
        <v>15</v>
      </c>
      <c r="L47" s="153" t="s">
        <v>10</v>
      </c>
      <c r="M47" s="154" t="s">
        <v>1330</v>
      </c>
    </row>
    <row r="48" spans="1:13">
      <c r="A48" s="153">
        <v>805010659</v>
      </c>
      <c r="B48" s="153" t="s">
        <v>669</v>
      </c>
      <c r="C48" s="153" t="s">
        <v>13</v>
      </c>
      <c r="D48" s="153">
        <v>35697</v>
      </c>
      <c r="E48" s="153" t="s">
        <v>70</v>
      </c>
      <c r="F48" s="153" t="s">
        <v>715</v>
      </c>
      <c r="G48" s="162">
        <v>44084</v>
      </c>
      <c r="H48" s="162">
        <v>44084</v>
      </c>
      <c r="I48" s="163">
        <v>78569</v>
      </c>
      <c r="J48" s="163">
        <v>78569</v>
      </c>
      <c r="K48" s="153" t="s">
        <v>15</v>
      </c>
      <c r="L48" s="153" t="s">
        <v>10</v>
      </c>
      <c r="M48" s="154" t="s">
        <v>1330</v>
      </c>
    </row>
    <row r="49" spans="1:13">
      <c r="A49" s="153">
        <v>805010659</v>
      </c>
      <c r="B49" s="153" t="s">
        <v>669</v>
      </c>
      <c r="C49" s="153" t="s">
        <v>13</v>
      </c>
      <c r="D49" s="153">
        <v>35779</v>
      </c>
      <c r="E49" s="153" t="s">
        <v>71</v>
      </c>
      <c r="F49" s="153" t="s">
        <v>716</v>
      </c>
      <c r="G49" s="164" t="s">
        <v>1523</v>
      </c>
      <c r="H49" s="164" t="s">
        <v>1523</v>
      </c>
      <c r="I49" s="163">
        <v>42135</v>
      </c>
      <c r="J49" s="163">
        <v>42135</v>
      </c>
      <c r="K49" s="153" t="s">
        <v>15</v>
      </c>
      <c r="L49" s="153" t="s">
        <v>10</v>
      </c>
      <c r="M49" s="154" t="s">
        <v>1330</v>
      </c>
    </row>
    <row r="50" spans="1:13">
      <c r="A50" s="153">
        <v>805010659</v>
      </c>
      <c r="B50" s="153" t="s">
        <v>669</v>
      </c>
      <c r="C50" s="153" t="s">
        <v>13</v>
      </c>
      <c r="D50" s="153">
        <v>35780</v>
      </c>
      <c r="E50" s="153" t="s">
        <v>72</v>
      </c>
      <c r="F50" s="153" t="s">
        <v>717</v>
      </c>
      <c r="G50" s="164" t="s">
        <v>1523</v>
      </c>
      <c r="H50" s="164" t="s">
        <v>1523</v>
      </c>
      <c r="I50" s="163">
        <v>42135</v>
      </c>
      <c r="J50" s="163">
        <v>42135</v>
      </c>
      <c r="K50" s="153" t="s">
        <v>15</v>
      </c>
      <c r="L50" s="153" t="s">
        <v>10</v>
      </c>
      <c r="M50" s="154" t="s">
        <v>1330</v>
      </c>
    </row>
    <row r="51" spans="1:13">
      <c r="A51" s="153">
        <v>805010659</v>
      </c>
      <c r="B51" s="153" t="s">
        <v>669</v>
      </c>
      <c r="C51" s="153" t="s">
        <v>13</v>
      </c>
      <c r="D51" s="153">
        <v>35781</v>
      </c>
      <c r="E51" s="153" t="s">
        <v>73</v>
      </c>
      <c r="F51" s="153" t="s">
        <v>718</v>
      </c>
      <c r="G51" s="164" t="s">
        <v>1523</v>
      </c>
      <c r="H51" s="164" t="s">
        <v>1523</v>
      </c>
      <c r="I51" s="163">
        <v>42135</v>
      </c>
      <c r="J51" s="163">
        <v>42135</v>
      </c>
      <c r="K51" s="153" t="s">
        <v>15</v>
      </c>
      <c r="L51" s="153" t="s">
        <v>10</v>
      </c>
      <c r="M51" s="154" t="s">
        <v>1330</v>
      </c>
    </row>
    <row r="52" spans="1:13">
      <c r="A52" s="153">
        <v>805010659</v>
      </c>
      <c r="B52" s="153" t="s">
        <v>669</v>
      </c>
      <c r="C52" s="153" t="s">
        <v>13</v>
      </c>
      <c r="D52" s="153">
        <v>35783</v>
      </c>
      <c r="E52" s="153" t="s">
        <v>74</v>
      </c>
      <c r="F52" s="153" t="s">
        <v>719</v>
      </c>
      <c r="G52" s="164" t="s">
        <v>1523</v>
      </c>
      <c r="H52" s="164" t="s">
        <v>1523</v>
      </c>
      <c r="I52" s="163">
        <v>42135</v>
      </c>
      <c r="J52" s="163">
        <v>42135</v>
      </c>
      <c r="K52" s="153" t="s">
        <v>15</v>
      </c>
      <c r="L52" s="153" t="s">
        <v>10</v>
      </c>
      <c r="M52" s="154" t="s">
        <v>1330</v>
      </c>
    </row>
    <row r="53" spans="1:13">
      <c r="A53" s="153">
        <v>805010659</v>
      </c>
      <c r="B53" s="153" t="s">
        <v>669</v>
      </c>
      <c r="C53" s="153" t="s">
        <v>13</v>
      </c>
      <c r="D53" s="153">
        <v>35785</v>
      </c>
      <c r="E53" s="153" t="s">
        <v>75</v>
      </c>
      <c r="F53" s="153" t="s">
        <v>720</v>
      </c>
      <c r="G53" s="164" t="s">
        <v>1523</v>
      </c>
      <c r="H53" s="164" t="s">
        <v>1523</v>
      </c>
      <c r="I53" s="163">
        <v>65009</v>
      </c>
      <c r="J53" s="163">
        <v>65009</v>
      </c>
      <c r="K53" s="153" t="s">
        <v>15</v>
      </c>
      <c r="L53" s="153" t="s">
        <v>10</v>
      </c>
      <c r="M53" s="154" t="s">
        <v>1330</v>
      </c>
    </row>
    <row r="54" spans="1:13">
      <c r="A54" s="153">
        <v>805010659</v>
      </c>
      <c r="B54" s="153" t="s">
        <v>669</v>
      </c>
      <c r="C54" s="153" t="s">
        <v>13</v>
      </c>
      <c r="D54" s="153">
        <v>35786</v>
      </c>
      <c r="E54" s="153" t="s">
        <v>76</v>
      </c>
      <c r="F54" s="153" t="s">
        <v>721</v>
      </c>
      <c r="G54" s="164" t="s">
        <v>1523</v>
      </c>
      <c r="H54" s="164" t="s">
        <v>1523</v>
      </c>
      <c r="I54" s="163">
        <v>42135</v>
      </c>
      <c r="J54" s="163">
        <v>42135</v>
      </c>
      <c r="K54" s="153" t="s">
        <v>15</v>
      </c>
      <c r="L54" s="153" t="s">
        <v>10</v>
      </c>
      <c r="M54" s="154" t="s">
        <v>1330</v>
      </c>
    </row>
    <row r="55" spans="1:13">
      <c r="A55" s="153">
        <v>805010659</v>
      </c>
      <c r="B55" s="153" t="s">
        <v>669</v>
      </c>
      <c r="C55" s="153" t="s">
        <v>13</v>
      </c>
      <c r="D55" s="153">
        <v>35787</v>
      </c>
      <c r="E55" s="153" t="s">
        <v>77</v>
      </c>
      <c r="F55" s="153" t="s">
        <v>722</v>
      </c>
      <c r="G55" s="164" t="s">
        <v>1523</v>
      </c>
      <c r="H55" s="164" t="s">
        <v>1523</v>
      </c>
      <c r="I55" s="163">
        <v>42135</v>
      </c>
      <c r="J55" s="163">
        <v>42135</v>
      </c>
      <c r="K55" s="153" t="s">
        <v>15</v>
      </c>
      <c r="L55" s="153" t="s">
        <v>10</v>
      </c>
      <c r="M55" s="154" t="s">
        <v>1330</v>
      </c>
    </row>
    <row r="56" spans="1:13">
      <c r="A56" s="153">
        <v>805010659</v>
      </c>
      <c r="B56" s="153" t="s">
        <v>669</v>
      </c>
      <c r="C56" s="153" t="s">
        <v>13</v>
      </c>
      <c r="D56" s="153">
        <v>35789</v>
      </c>
      <c r="E56" s="153" t="s">
        <v>78</v>
      </c>
      <c r="F56" s="153" t="s">
        <v>723</v>
      </c>
      <c r="G56" s="164" t="s">
        <v>1523</v>
      </c>
      <c r="H56" s="164" t="s">
        <v>1523</v>
      </c>
      <c r="I56" s="163">
        <v>233104</v>
      </c>
      <c r="J56" s="163">
        <v>233104</v>
      </c>
      <c r="K56" s="153" t="s">
        <v>15</v>
      </c>
      <c r="L56" s="153" t="s">
        <v>10</v>
      </c>
      <c r="M56" s="154" t="s">
        <v>1330</v>
      </c>
    </row>
    <row r="57" spans="1:13">
      <c r="A57" s="153">
        <v>805010659</v>
      </c>
      <c r="B57" s="153" t="s">
        <v>669</v>
      </c>
      <c r="C57" s="153" t="s">
        <v>13</v>
      </c>
      <c r="D57" s="153">
        <v>35790</v>
      </c>
      <c r="E57" s="153" t="s">
        <v>79</v>
      </c>
      <c r="F57" s="153" t="s">
        <v>724</v>
      </c>
      <c r="G57" s="164" t="s">
        <v>1523</v>
      </c>
      <c r="H57" s="164" t="s">
        <v>1523</v>
      </c>
      <c r="I57" s="163">
        <v>39235</v>
      </c>
      <c r="J57" s="163">
        <v>39235</v>
      </c>
      <c r="K57" s="153" t="s">
        <v>15</v>
      </c>
      <c r="L57" s="153" t="s">
        <v>10</v>
      </c>
      <c r="M57" s="154" t="s">
        <v>1330</v>
      </c>
    </row>
    <row r="58" spans="1:13">
      <c r="A58" s="153">
        <v>805010659</v>
      </c>
      <c r="B58" s="153" t="s">
        <v>669</v>
      </c>
      <c r="C58" s="153" t="s">
        <v>13</v>
      </c>
      <c r="D58" s="153">
        <v>35793</v>
      </c>
      <c r="E58" s="153" t="s">
        <v>80</v>
      </c>
      <c r="F58" s="153" t="s">
        <v>725</v>
      </c>
      <c r="G58" s="164" t="s">
        <v>1523</v>
      </c>
      <c r="H58" s="164" t="s">
        <v>1523</v>
      </c>
      <c r="I58" s="163">
        <v>13717</v>
      </c>
      <c r="J58" s="163">
        <v>13717</v>
      </c>
      <c r="K58" s="153" t="s">
        <v>15</v>
      </c>
      <c r="L58" s="153" t="s">
        <v>10</v>
      </c>
      <c r="M58" s="154" t="s">
        <v>1330</v>
      </c>
    </row>
    <row r="59" spans="1:13">
      <c r="A59" s="153">
        <v>805010659</v>
      </c>
      <c r="B59" s="153" t="s">
        <v>669</v>
      </c>
      <c r="C59" s="153" t="s">
        <v>13</v>
      </c>
      <c r="D59" s="153">
        <v>35795</v>
      </c>
      <c r="E59" s="153" t="s">
        <v>81</v>
      </c>
      <c r="F59" s="153" t="s">
        <v>726</v>
      </c>
      <c r="G59" s="164" t="s">
        <v>1523</v>
      </c>
      <c r="H59" s="164" t="s">
        <v>1523</v>
      </c>
      <c r="I59" s="163">
        <v>42135</v>
      </c>
      <c r="J59" s="163">
        <v>42135</v>
      </c>
      <c r="K59" s="153" t="s">
        <v>15</v>
      </c>
      <c r="L59" s="153" t="s">
        <v>10</v>
      </c>
      <c r="M59" s="154" t="s">
        <v>1330</v>
      </c>
    </row>
    <row r="60" spans="1:13">
      <c r="A60" s="153">
        <v>805010659</v>
      </c>
      <c r="B60" s="153" t="s">
        <v>669</v>
      </c>
      <c r="C60" s="153" t="s">
        <v>13</v>
      </c>
      <c r="D60" s="153">
        <v>35796</v>
      </c>
      <c r="E60" s="153" t="s">
        <v>82</v>
      </c>
      <c r="F60" s="153" t="s">
        <v>727</v>
      </c>
      <c r="G60" s="164" t="s">
        <v>1523</v>
      </c>
      <c r="H60" s="164" t="s">
        <v>1523</v>
      </c>
      <c r="I60" s="163">
        <v>65009</v>
      </c>
      <c r="J60" s="163">
        <v>65009</v>
      </c>
      <c r="K60" s="153" t="s">
        <v>15</v>
      </c>
      <c r="L60" s="153" t="s">
        <v>10</v>
      </c>
      <c r="M60" s="154" t="s">
        <v>1330</v>
      </c>
    </row>
    <row r="61" spans="1:13">
      <c r="A61" s="153">
        <v>805010659</v>
      </c>
      <c r="B61" s="153" t="s">
        <v>669</v>
      </c>
      <c r="C61" s="153" t="s">
        <v>13</v>
      </c>
      <c r="D61" s="153">
        <v>35798</v>
      </c>
      <c r="E61" s="153" t="s">
        <v>83</v>
      </c>
      <c r="F61" s="153" t="s">
        <v>728</v>
      </c>
      <c r="G61" s="164" t="s">
        <v>1523</v>
      </c>
      <c r="H61" s="164" t="s">
        <v>1523</v>
      </c>
      <c r="I61" s="163">
        <v>86678</v>
      </c>
      <c r="J61" s="163">
        <v>86678</v>
      </c>
      <c r="K61" s="153" t="s">
        <v>15</v>
      </c>
      <c r="L61" s="153" t="s">
        <v>10</v>
      </c>
      <c r="M61" s="154" t="s">
        <v>1330</v>
      </c>
    </row>
    <row r="62" spans="1:13">
      <c r="A62" s="153">
        <v>805010659</v>
      </c>
      <c r="B62" s="153" t="s">
        <v>669</v>
      </c>
      <c r="C62" s="153" t="s">
        <v>13</v>
      </c>
      <c r="D62" s="153">
        <v>35799</v>
      </c>
      <c r="E62" s="153" t="s">
        <v>84</v>
      </c>
      <c r="F62" s="153" t="s">
        <v>729</v>
      </c>
      <c r="G62" s="164" t="s">
        <v>1523</v>
      </c>
      <c r="H62" s="164" t="s">
        <v>1523</v>
      </c>
      <c r="I62" s="163">
        <v>220746</v>
      </c>
      <c r="J62" s="163">
        <v>220746</v>
      </c>
      <c r="K62" s="153" t="s">
        <v>15</v>
      </c>
      <c r="L62" s="153" t="s">
        <v>10</v>
      </c>
      <c r="M62" s="154" t="s">
        <v>1330</v>
      </c>
    </row>
    <row r="63" spans="1:13">
      <c r="A63" s="153">
        <v>805010659</v>
      </c>
      <c r="B63" s="153" t="s">
        <v>669</v>
      </c>
      <c r="C63" s="153" t="s">
        <v>13</v>
      </c>
      <c r="D63" s="153">
        <v>35801</v>
      </c>
      <c r="E63" s="153" t="s">
        <v>85</v>
      </c>
      <c r="F63" s="153" t="s">
        <v>730</v>
      </c>
      <c r="G63" s="164" t="s">
        <v>1523</v>
      </c>
      <c r="H63" s="164" t="s">
        <v>1523</v>
      </c>
      <c r="I63" s="163">
        <v>42135</v>
      </c>
      <c r="J63" s="163">
        <v>42135</v>
      </c>
      <c r="K63" s="153" t="s">
        <v>15</v>
      </c>
      <c r="L63" s="153" t="s">
        <v>10</v>
      </c>
      <c r="M63" s="154" t="s">
        <v>1330</v>
      </c>
    </row>
    <row r="64" spans="1:13">
      <c r="A64" s="153">
        <v>805010659</v>
      </c>
      <c r="B64" s="153" t="s">
        <v>669</v>
      </c>
      <c r="C64" s="153" t="s">
        <v>13</v>
      </c>
      <c r="D64" s="153">
        <v>35802</v>
      </c>
      <c r="E64" s="153" t="s">
        <v>86</v>
      </c>
      <c r="F64" s="153" t="s">
        <v>731</v>
      </c>
      <c r="G64" s="164" t="s">
        <v>1523</v>
      </c>
      <c r="H64" s="164" t="s">
        <v>1523</v>
      </c>
      <c r="I64" s="163">
        <v>36335</v>
      </c>
      <c r="J64" s="163">
        <v>36335</v>
      </c>
      <c r="K64" s="153" t="s">
        <v>15</v>
      </c>
      <c r="L64" s="153" t="s">
        <v>10</v>
      </c>
      <c r="M64" s="154" t="s">
        <v>1330</v>
      </c>
    </row>
    <row r="65" spans="1:13">
      <c r="A65" s="153">
        <v>805010659</v>
      </c>
      <c r="B65" s="153" t="s">
        <v>669</v>
      </c>
      <c r="C65" s="153" t="s">
        <v>13</v>
      </c>
      <c r="D65" s="153">
        <v>35804</v>
      </c>
      <c r="E65" s="153" t="s">
        <v>87</v>
      </c>
      <c r="F65" s="153" t="s">
        <v>732</v>
      </c>
      <c r="G65" s="164" t="s">
        <v>1523</v>
      </c>
      <c r="H65" s="164" t="s">
        <v>1523</v>
      </c>
      <c r="I65" s="163">
        <v>42135</v>
      </c>
      <c r="J65" s="163">
        <v>42135</v>
      </c>
      <c r="K65" s="153" t="s">
        <v>15</v>
      </c>
      <c r="L65" s="153" t="s">
        <v>10</v>
      </c>
      <c r="M65" s="154" t="s">
        <v>1330</v>
      </c>
    </row>
    <row r="66" spans="1:13">
      <c r="A66" s="153">
        <v>805010659</v>
      </c>
      <c r="B66" s="153" t="s">
        <v>669</v>
      </c>
      <c r="C66" s="153" t="s">
        <v>13</v>
      </c>
      <c r="D66" s="153">
        <v>35805</v>
      </c>
      <c r="E66" s="153" t="s">
        <v>88</v>
      </c>
      <c r="F66" s="153" t="s">
        <v>733</v>
      </c>
      <c r="G66" s="164" t="s">
        <v>1523</v>
      </c>
      <c r="H66" s="164" t="s">
        <v>1523</v>
      </c>
      <c r="I66" s="163">
        <v>125668</v>
      </c>
      <c r="J66" s="163">
        <v>125668</v>
      </c>
      <c r="K66" s="153" t="s">
        <v>15</v>
      </c>
      <c r="L66" s="153" t="s">
        <v>10</v>
      </c>
      <c r="M66" s="154" t="s">
        <v>1330</v>
      </c>
    </row>
    <row r="67" spans="1:13">
      <c r="A67" s="153">
        <v>805010659</v>
      </c>
      <c r="B67" s="153" t="s">
        <v>669</v>
      </c>
      <c r="C67" s="153" t="s">
        <v>13</v>
      </c>
      <c r="D67" s="153">
        <v>35807</v>
      </c>
      <c r="E67" s="153" t="s">
        <v>89</v>
      </c>
      <c r="F67" s="153" t="s">
        <v>734</v>
      </c>
      <c r="G67" s="164" t="s">
        <v>1523</v>
      </c>
      <c r="H67" s="164" t="s">
        <v>1523</v>
      </c>
      <c r="I67" s="163">
        <v>65009</v>
      </c>
      <c r="J67" s="163">
        <v>65009</v>
      </c>
      <c r="K67" s="153" t="s">
        <v>15</v>
      </c>
      <c r="L67" s="153" t="s">
        <v>10</v>
      </c>
      <c r="M67" s="154" t="s">
        <v>1330</v>
      </c>
    </row>
    <row r="68" spans="1:13">
      <c r="A68" s="153">
        <v>805010659</v>
      </c>
      <c r="B68" s="153" t="s">
        <v>669</v>
      </c>
      <c r="C68" s="153" t="s">
        <v>13</v>
      </c>
      <c r="D68" s="153">
        <v>35808</v>
      </c>
      <c r="E68" s="153" t="s">
        <v>90</v>
      </c>
      <c r="F68" s="153" t="s">
        <v>735</v>
      </c>
      <c r="G68" s="164" t="s">
        <v>1523</v>
      </c>
      <c r="H68" s="164" t="s">
        <v>1523</v>
      </c>
      <c r="I68" s="163">
        <v>78569</v>
      </c>
      <c r="J68" s="163">
        <v>78569</v>
      </c>
      <c r="K68" s="153" t="s">
        <v>15</v>
      </c>
      <c r="L68" s="153" t="s">
        <v>10</v>
      </c>
      <c r="M68" s="154" t="s">
        <v>1330</v>
      </c>
    </row>
    <row r="69" spans="1:13">
      <c r="A69" s="153">
        <v>805010659</v>
      </c>
      <c r="B69" s="153" t="s">
        <v>669</v>
      </c>
      <c r="C69" s="153" t="s">
        <v>13</v>
      </c>
      <c r="D69" s="153">
        <v>35809</v>
      </c>
      <c r="E69" s="153" t="s">
        <v>91</v>
      </c>
      <c r="F69" s="153" t="s">
        <v>736</v>
      </c>
      <c r="G69" s="164" t="s">
        <v>1523</v>
      </c>
      <c r="H69" s="164" t="s">
        <v>1523</v>
      </c>
      <c r="I69" s="163">
        <v>42135</v>
      </c>
      <c r="J69" s="163">
        <v>42135</v>
      </c>
      <c r="K69" s="153" t="s">
        <v>15</v>
      </c>
      <c r="L69" s="153" t="s">
        <v>10</v>
      </c>
      <c r="M69" s="154" t="s">
        <v>1330</v>
      </c>
    </row>
    <row r="70" spans="1:13">
      <c r="A70" s="153">
        <v>805010659</v>
      </c>
      <c r="B70" s="153" t="s">
        <v>669</v>
      </c>
      <c r="C70" s="153" t="s">
        <v>13</v>
      </c>
      <c r="D70" s="153">
        <v>35810</v>
      </c>
      <c r="E70" s="153" t="s">
        <v>92</v>
      </c>
      <c r="F70" s="153" t="s">
        <v>737</v>
      </c>
      <c r="G70" s="164" t="s">
        <v>1523</v>
      </c>
      <c r="H70" s="164" t="s">
        <v>1523</v>
      </c>
      <c r="I70" s="163">
        <v>42135</v>
      </c>
      <c r="J70" s="163">
        <v>42135</v>
      </c>
      <c r="K70" s="153" t="s">
        <v>15</v>
      </c>
      <c r="L70" s="153" t="s">
        <v>10</v>
      </c>
      <c r="M70" s="154" t="s">
        <v>1330</v>
      </c>
    </row>
    <row r="71" spans="1:13">
      <c r="A71" s="153">
        <v>805010659</v>
      </c>
      <c r="B71" s="153" t="s">
        <v>669</v>
      </c>
      <c r="C71" s="153" t="s">
        <v>13</v>
      </c>
      <c r="D71" s="153">
        <v>35811</v>
      </c>
      <c r="E71" s="153" t="s">
        <v>93</v>
      </c>
      <c r="F71" s="153" t="s">
        <v>738</v>
      </c>
      <c r="G71" s="164" t="s">
        <v>1523</v>
      </c>
      <c r="H71" s="164" t="s">
        <v>1523</v>
      </c>
      <c r="I71" s="163">
        <v>42132</v>
      </c>
      <c r="J71" s="163">
        <v>42132</v>
      </c>
      <c r="K71" s="153" t="s">
        <v>15</v>
      </c>
      <c r="L71" s="153" t="s">
        <v>10</v>
      </c>
      <c r="M71" s="154" t="s">
        <v>1330</v>
      </c>
    </row>
    <row r="72" spans="1:13">
      <c r="A72" s="153">
        <v>805010659</v>
      </c>
      <c r="B72" s="153" t="s">
        <v>669</v>
      </c>
      <c r="C72" s="153" t="s">
        <v>13</v>
      </c>
      <c r="D72" s="153">
        <v>35812</v>
      </c>
      <c r="E72" s="153" t="s">
        <v>94</v>
      </c>
      <c r="F72" s="153" t="s">
        <v>739</v>
      </c>
      <c r="G72" s="164" t="s">
        <v>1523</v>
      </c>
      <c r="H72" s="164" t="s">
        <v>1523</v>
      </c>
      <c r="I72" s="163">
        <v>39235</v>
      </c>
      <c r="J72" s="163">
        <v>39235</v>
      </c>
      <c r="K72" s="153" t="s">
        <v>15</v>
      </c>
      <c r="L72" s="153" t="s">
        <v>10</v>
      </c>
      <c r="M72" s="154" t="s">
        <v>1330</v>
      </c>
    </row>
    <row r="73" spans="1:13">
      <c r="A73" s="153">
        <v>805010659</v>
      </c>
      <c r="B73" s="153" t="s">
        <v>669</v>
      </c>
      <c r="C73" s="153" t="s">
        <v>13</v>
      </c>
      <c r="D73" s="153">
        <v>35813</v>
      </c>
      <c r="E73" s="153" t="s">
        <v>95</v>
      </c>
      <c r="F73" s="153" t="s">
        <v>740</v>
      </c>
      <c r="G73" s="164" t="s">
        <v>1523</v>
      </c>
      <c r="H73" s="164" t="s">
        <v>1523</v>
      </c>
      <c r="I73" s="163">
        <v>42135</v>
      </c>
      <c r="J73" s="163">
        <v>42135</v>
      </c>
      <c r="K73" s="153" t="s">
        <v>15</v>
      </c>
      <c r="L73" s="153" t="s">
        <v>10</v>
      </c>
      <c r="M73" s="154" t="s">
        <v>1330</v>
      </c>
    </row>
    <row r="74" spans="1:13">
      <c r="A74" s="153">
        <v>805010659</v>
      </c>
      <c r="B74" s="153" t="s">
        <v>669</v>
      </c>
      <c r="C74" s="153" t="s">
        <v>13</v>
      </c>
      <c r="D74" s="153">
        <v>35814</v>
      </c>
      <c r="E74" s="153" t="s">
        <v>96</v>
      </c>
      <c r="F74" s="153" t="s">
        <v>741</v>
      </c>
      <c r="G74" s="164" t="s">
        <v>1523</v>
      </c>
      <c r="H74" s="164" t="s">
        <v>1523</v>
      </c>
      <c r="I74" s="163">
        <v>42135</v>
      </c>
      <c r="J74" s="163">
        <v>42135</v>
      </c>
      <c r="K74" s="153" t="s">
        <v>15</v>
      </c>
      <c r="L74" s="153" t="s">
        <v>10</v>
      </c>
      <c r="M74" s="154" t="s">
        <v>1330</v>
      </c>
    </row>
    <row r="75" spans="1:13">
      <c r="A75" s="153">
        <v>805010659</v>
      </c>
      <c r="B75" s="153" t="s">
        <v>669</v>
      </c>
      <c r="C75" s="153" t="s">
        <v>13</v>
      </c>
      <c r="D75" s="153">
        <v>35815</v>
      </c>
      <c r="E75" s="153" t="s">
        <v>97</v>
      </c>
      <c r="F75" s="153" t="s">
        <v>742</v>
      </c>
      <c r="G75" s="164" t="s">
        <v>1523</v>
      </c>
      <c r="H75" s="164" t="s">
        <v>1523</v>
      </c>
      <c r="I75" s="163">
        <v>42135</v>
      </c>
      <c r="J75" s="163">
        <v>42135</v>
      </c>
      <c r="K75" s="153" t="s">
        <v>15</v>
      </c>
      <c r="L75" s="153" t="s">
        <v>10</v>
      </c>
      <c r="M75" s="154" t="s">
        <v>1330</v>
      </c>
    </row>
    <row r="76" spans="1:13">
      <c r="A76" s="153">
        <v>805010659</v>
      </c>
      <c r="B76" s="153" t="s">
        <v>669</v>
      </c>
      <c r="C76" s="153" t="s">
        <v>13</v>
      </c>
      <c r="D76" s="153">
        <v>35817</v>
      </c>
      <c r="E76" s="153" t="s">
        <v>98</v>
      </c>
      <c r="F76" s="153" t="s">
        <v>743</v>
      </c>
      <c r="G76" s="164" t="s">
        <v>1523</v>
      </c>
      <c r="H76" s="164" t="s">
        <v>1523</v>
      </c>
      <c r="I76" s="163">
        <v>42135</v>
      </c>
      <c r="J76" s="163">
        <v>42135</v>
      </c>
      <c r="K76" s="153" t="s">
        <v>15</v>
      </c>
      <c r="L76" s="153" t="s">
        <v>10</v>
      </c>
      <c r="M76" s="154" t="s">
        <v>1330</v>
      </c>
    </row>
    <row r="77" spans="1:13">
      <c r="A77" s="153">
        <v>805010659</v>
      </c>
      <c r="B77" s="153" t="s">
        <v>669</v>
      </c>
      <c r="C77" s="153" t="s">
        <v>13</v>
      </c>
      <c r="D77" s="153">
        <v>35818</v>
      </c>
      <c r="E77" s="153" t="s">
        <v>99</v>
      </c>
      <c r="F77" s="153" t="s">
        <v>744</v>
      </c>
      <c r="G77" s="164" t="s">
        <v>1523</v>
      </c>
      <c r="H77" s="164" t="s">
        <v>1523</v>
      </c>
      <c r="I77" s="163">
        <v>21669</v>
      </c>
      <c r="J77" s="163">
        <v>21669</v>
      </c>
      <c r="K77" s="153" t="s">
        <v>15</v>
      </c>
      <c r="L77" s="153" t="s">
        <v>10</v>
      </c>
      <c r="M77" s="154" t="s">
        <v>1330</v>
      </c>
    </row>
    <row r="78" spans="1:13">
      <c r="A78" s="153">
        <v>805010659</v>
      </c>
      <c r="B78" s="153" t="s">
        <v>669</v>
      </c>
      <c r="C78" s="153" t="s">
        <v>13</v>
      </c>
      <c r="D78" s="153">
        <v>35820</v>
      </c>
      <c r="E78" s="153" t="s">
        <v>100</v>
      </c>
      <c r="F78" s="153" t="s">
        <v>745</v>
      </c>
      <c r="G78" s="164" t="s">
        <v>1523</v>
      </c>
      <c r="H78" s="164" t="s">
        <v>1523</v>
      </c>
      <c r="I78" s="163">
        <v>181511</v>
      </c>
      <c r="J78" s="163">
        <v>181511</v>
      </c>
      <c r="K78" s="153" t="s">
        <v>15</v>
      </c>
      <c r="L78" s="153" t="s">
        <v>10</v>
      </c>
      <c r="M78" s="154" t="s">
        <v>1330</v>
      </c>
    </row>
    <row r="79" spans="1:13">
      <c r="A79" s="153">
        <v>805010659</v>
      </c>
      <c r="B79" s="153" t="s">
        <v>669</v>
      </c>
      <c r="C79" s="153" t="s">
        <v>13</v>
      </c>
      <c r="D79" s="153">
        <v>35821</v>
      </c>
      <c r="E79" s="153" t="s">
        <v>101</v>
      </c>
      <c r="F79" s="153" t="s">
        <v>746</v>
      </c>
      <c r="G79" s="164" t="s">
        <v>1523</v>
      </c>
      <c r="H79" s="164" t="s">
        <v>1523</v>
      </c>
      <c r="I79" s="163">
        <v>42135</v>
      </c>
      <c r="J79" s="163">
        <v>42135</v>
      </c>
      <c r="K79" s="153" t="s">
        <v>15</v>
      </c>
      <c r="L79" s="153" t="s">
        <v>10</v>
      </c>
      <c r="M79" s="154" t="s">
        <v>1330</v>
      </c>
    </row>
    <row r="80" spans="1:13">
      <c r="A80" s="153">
        <v>805010659</v>
      </c>
      <c r="B80" s="153" t="s">
        <v>669</v>
      </c>
      <c r="C80" s="153" t="s">
        <v>13</v>
      </c>
      <c r="D80" s="153">
        <v>35823</v>
      </c>
      <c r="E80" s="153" t="s">
        <v>102</v>
      </c>
      <c r="F80" s="153" t="s">
        <v>747</v>
      </c>
      <c r="G80" s="164" t="s">
        <v>1523</v>
      </c>
      <c r="H80" s="164" t="s">
        <v>1523</v>
      </c>
      <c r="I80" s="163">
        <v>25281</v>
      </c>
      <c r="J80" s="163">
        <v>25281</v>
      </c>
      <c r="K80" s="153" t="s">
        <v>15</v>
      </c>
      <c r="L80" s="153" t="s">
        <v>10</v>
      </c>
      <c r="M80" s="154" t="s">
        <v>1330</v>
      </c>
    </row>
    <row r="81" spans="1:13">
      <c r="A81" s="153">
        <v>805010659</v>
      </c>
      <c r="B81" s="153" t="s">
        <v>669</v>
      </c>
      <c r="C81" s="153" t="s">
        <v>13</v>
      </c>
      <c r="D81" s="153">
        <v>35824</v>
      </c>
      <c r="E81" s="153" t="s">
        <v>103</v>
      </c>
      <c r="F81" s="153" t="s">
        <v>748</v>
      </c>
      <c r="G81" s="164" t="s">
        <v>1523</v>
      </c>
      <c r="H81" s="164" t="s">
        <v>1523</v>
      </c>
      <c r="I81" s="163">
        <v>42135</v>
      </c>
      <c r="J81" s="163">
        <v>42135</v>
      </c>
      <c r="K81" s="153" t="s">
        <v>15</v>
      </c>
      <c r="L81" s="153" t="s">
        <v>10</v>
      </c>
      <c r="M81" s="154" t="s">
        <v>1330</v>
      </c>
    </row>
    <row r="82" spans="1:13">
      <c r="A82" s="153">
        <v>805010659</v>
      </c>
      <c r="B82" s="153" t="s">
        <v>669</v>
      </c>
      <c r="C82" s="153" t="s">
        <v>13</v>
      </c>
      <c r="D82" s="153">
        <v>35825</v>
      </c>
      <c r="E82" s="153" t="s">
        <v>104</v>
      </c>
      <c r="F82" s="153" t="s">
        <v>749</v>
      </c>
      <c r="G82" s="164" t="s">
        <v>1523</v>
      </c>
      <c r="H82" s="164" t="s">
        <v>1523</v>
      </c>
      <c r="I82" s="163">
        <v>65009</v>
      </c>
      <c r="J82" s="163">
        <v>65009</v>
      </c>
      <c r="K82" s="153" t="s">
        <v>15</v>
      </c>
      <c r="L82" s="153" t="s">
        <v>10</v>
      </c>
      <c r="M82" s="154" t="s">
        <v>1330</v>
      </c>
    </row>
    <row r="83" spans="1:13">
      <c r="A83" s="153">
        <v>805010659</v>
      </c>
      <c r="B83" s="153" t="s">
        <v>669</v>
      </c>
      <c r="C83" s="153" t="s">
        <v>13</v>
      </c>
      <c r="D83" s="153">
        <v>35827</v>
      </c>
      <c r="E83" s="153" t="s">
        <v>105</v>
      </c>
      <c r="F83" s="153" t="s">
        <v>750</v>
      </c>
      <c r="G83" s="164" t="s">
        <v>1523</v>
      </c>
      <c r="H83" s="164" t="s">
        <v>1523</v>
      </c>
      <c r="I83" s="163">
        <v>42135</v>
      </c>
      <c r="J83" s="163">
        <v>42135</v>
      </c>
      <c r="K83" s="153" t="s">
        <v>15</v>
      </c>
      <c r="L83" s="153" t="s">
        <v>10</v>
      </c>
      <c r="M83" s="154" t="s">
        <v>1330</v>
      </c>
    </row>
    <row r="84" spans="1:13">
      <c r="A84" s="153">
        <v>805010659</v>
      </c>
      <c r="B84" s="153" t="s">
        <v>669</v>
      </c>
      <c r="C84" s="153" t="s">
        <v>13</v>
      </c>
      <c r="D84" s="153">
        <v>35829</v>
      </c>
      <c r="E84" s="153" t="s">
        <v>106</v>
      </c>
      <c r="F84" s="153" t="s">
        <v>751</v>
      </c>
      <c r="G84" s="164" t="s">
        <v>1523</v>
      </c>
      <c r="H84" s="164" t="s">
        <v>1523</v>
      </c>
      <c r="I84" s="163">
        <v>65009</v>
      </c>
      <c r="J84" s="163">
        <v>65009</v>
      </c>
      <c r="K84" s="153" t="s">
        <v>15</v>
      </c>
      <c r="L84" s="153" t="s">
        <v>10</v>
      </c>
      <c r="M84" s="154" t="s">
        <v>1330</v>
      </c>
    </row>
    <row r="85" spans="1:13">
      <c r="A85" s="153">
        <v>805010659</v>
      </c>
      <c r="B85" s="153" t="s">
        <v>669</v>
      </c>
      <c r="C85" s="153" t="s">
        <v>13</v>
      </c>
      <c r="D85" s="153">
        <v>35830</v>
      </c>
      <c r="E85" s="153" t="s">
        <v>107</v>
      </c>
      <c r="F85" s="153" t="s">
        <v>752</v>
      </c>
      <c r="G85" s="164" t="s">
        <v>1523</v>
      </c>
      <c r="H85" s="164" t="s">
        <v>1523</v>
      </c>
      <c r="I85" s="163">
        <v>42135</v>
      </c>
      <c r="J85" s="163">
        <v>42135</v>
      </c>
      <c r="K85" s="153" t="s">
        <v>15</v>
      </c>
      <c r="L85" s="153" t="s">
        <v>10</v>
      </c>
      <c r="M85" s="154" t="s">
        <v>1330</v>
      </c>
    </row>
    <row r="86" spans="1:13">
      <c r="A86" s="153">
        <v>805010659</v>
      </c>
      <c r="B86" s="153" t="s">
        <v>669</v>
      </c>
      <c r="C86" s="153" t="s">
        <v>13</v>
      </c>
      <c r="D86" s="153">
        <v>35832</v>
      </c>
      <c r="E86" s="153" t="s">
        <v>108</v>
      </c>
      <c r="F86" s="153" t="s">
        <v>753</v>
      </c>
      <c r="G86" s="164" t="s">
        <v>1523</v>
      </c>
      <c r="H86" s="164" t="s">
        <v>1523</v>
      </c>
      <c r="I86" s="163">
        <v>39235</v>
      </c>
      <c r="J86" s="163">
        <v>39235</v>
      </c>
      <c r="K86" s="153" t="s">
        <v>15</v>
      </c>
      <c r="L86" s="153" t="s">
        <v>10</v>
      </c>
      <c r="M86" s="154" t="s">
        <v>1330</v>
      </c>
    </row>
    <row r="87" spans="1:13">
      <c r="A87" s="153">
        <v>805010659</v>
      </c>
      <c r="B87" s="153" t="s">
        <v>669</v>
      </c>
      <c r="C87" s="153" t="s">
        <v>13</v>
      </c>
      <c r="D87" s="153">
        <v>35833</v>
      </c>
      <c r="E87" s="153" t="s">
        <v>109</v>
      </c>
      <c r="F87" s="153" t="s">
        <v>754</v>
      </c>
      <c r="G87" s="164" t="s">
        <v>1523</v>
      </c>
      <c r="H87" s="164" t="s">
        <v>1523</v>
      </c>
      <c r="I87" s="163">
        <v>1142135</v>
      </c>
      <c r="J87" s="163">
        <v>1142135</v>
      </c>
      <c r="K87" s="153" t="s">
        <v>15</v>
      </c>
      <c r="L87" s="153" t="s">
        <v>10</v>
      </c>
      <c r="M87" s="154" t="s">
        <v>1330</v>
      </c>
    </row>
    <row r="88" spans="1:13">
      <c r="A88" s="153">
        <v>805010659</v>
      </c>
      <c r="B88" s="153" t="s">
        <v>669</v>
      </c>
      <c r="C88" s="153" t="s">
        <v>13</v>
      </c>
      <c r="D88" s="153">
        <v>35835</v>
      </c>
      <c r="E88" s="153" t="s">
        <v>110</v>
      </c>
      <c r="F88" s="153" t="s">
        <v>755</v>
      </c>
      <c r="G88" s="164" t="s">
        <v>1523</v>
      </c>
      <c r="H88" s="164" t="s">
        <v>1523</v>
      </c>
      <c r="I88" s="163">
        <v>42135</v>
      </c>
      <c r="J88" s="163">
        <v>42135</v>
      </c>
      <c r="K88" s="153" t="s">
        <v>15</v>
      </c>
      <c r="L88" s="153" t="s">
        <v>10</v>
      </c>
      <c r="M88" s="154" t="s">
        <v>1330</v>
      </c>
    </row>
    <row r="89" spans="1:13">
      <c r="A89" s="153">
        <v>805010659</v>
      </c>
      <c r="B89" s="153" t="s">
        <v>669</v>
      </c>
      <c r="C89" s="153" t="s">
        <v>13</v>
      </c>
      <c r="D89" s="153">
        <v>35836</v>
      </c>
      <c r="E89" s="153" t="s">
        <v>111</v>
      </c>
      <c r="F89" s="153" t="s">
        <v>756</v>
      </c>
      <c r="G89" s="164" t="s">
        <v>1523</v>
      </c>
      <c r="H89" s="164" t="s">
        <v>1523</v>
      </c>
      <c r="I89" s="163">
        <v>42135</v>
      </c>
      <c r="J89" s="163">
        <v>42135</v>
      </c>
      <c r="K89" s="153" t="s">
        <v>15</v>
      </c>
      <c r="L89" s="153" t="s">
        <v>10</v>
      </c>
      <c r="M89" s="154" t="s">
        <v>1330</v>
      </c>
    </row>
    <row r="90" spans="1:13">
      <c r="A90" s="153">
        <v>805010659</v>
      </c>
      <c r="B90" s="153" t="s">
        <v>669</v>
      </c>
      <c r="C90" s="153" t="s">
        <v>13</v>
      </c>
      <c r="D90" s="153">
        <v>35837</v>
      </c>
      <c r="E90" s="153" t="s">
        <v>112</v>
      </c>
      <c r="F90" s="153" t="s">
        <v>757</v>
      </c>
      <c r="G90" s="164" t="s">
        <v>1523</v>
      </c>
      <c r="H90" s="164" t="s">
        <v>1523</v>
      </c>
      <c r="I90" s="163">
        <v>42135</v>
      </c>
      <c r="J90" s="163">
        <v>42135</v>
      </c>
      <c r="K90" s="153" t="s">
        <v>15</v>
      </c>
      <c r="L90" s="153" t="s">
        <v>10</v>
      </c>
      <c r="M90" s="154" t="s">
        <v>1330</v>
      </c>
    </row>
    <row r="91" spans="1:13">
      <c r="A91" s="153">
        <v>805010659</v>
      </c>
      <c r="B91" s="153" t="s">
        <v>669</v>
      </c>
      <c r="C91" s="153" t="s">
        <v>13</v>
      </c>
      <c r="D91" s="153">
        <v>35838</v>
      </c>
      <c r="E91" s="153" t="s">
        <v>113</v>
      </c>
      <c r="F91" s="153" t="s">
        <v>758</v>
      </c>
      <c r="G91" s="164" t="s">
        <v>1523</v>
      </c>
      <c r="H91" s="164" t="s">
        <v>1523</v>
      </c>
      <c r="I91" s="163">
        <v>42135</v>
      </c>
      <c r="J91" s="163">
        <v>42135</v>
      </c>
      <c r="K91" s="153" t="s">
        <v>15</v>
      </c>
      <c r="L91" s="153" t="s">
        <v>10</v>
      </c>
      <c r="M91" s="154" t="s">
        <v>1330</v>
      </c>
    </row>
    <row r="92" spans="1:13">
      <c r="A92" s="153">
        <v>805010659</v>
      </c>
      <c r="B92" s="153" t="s">
        <v>669</v>
      </c>
      <c r="C92" s="153" t="s">
        <v>13</v>
      </c>
      <c r="D92" s="153">
        <v>35839</v>
      </c>
      <c r="E92" s="153" t="s">
        <v>114</v>
      </c>
      <c r="F92" s="153" t="s">
        <v>759</v>
      </c>
      <c r="G92" s="164" t="s">
        <v>1523</v>
      </c>
      <c r="H92" s="164" t="s">
        <v>1523</v>
      </c>
      <c r="I92" s="163">
        <v>42135</v>
      </c>
      <c r="J92" s="163">
        <v>42135</v>
      </c>
      <c r="K92" s="153" t="s">
        <v>15</v>
      </c>
      <c r="L92" s="153" t="s">
        <v>10</v>
      </c>
      <c r="M92" s="154" t="s">
        <v>1330</v>
      </c>
    </row>
    <row r="93" spans="1:13">
      <c r="A93" s="153">
        <v>805010659</v>
      </c>
      <c r="B93" s="153" t="s">
        <v>669</v>
      </c>
      <c r="C93" s="153" t="s">
        <v>13</v>
      </c>
      <c r="D93" s="153">
        <v>35841</v>
      </c>
      <c r="E93" s="153" t="s">
        <v>115</v>
      </c>
      <c r="F93" s="153" t="s">
        <v>760</v>
      </c>
      <c r="G93" s="164" t="s">
        <v>1523</v>
      </c>
      <c r="H93" s="164" t="s">
        <v>1523</v>
      </c>
      <c r="I93" s="163">
        <v>65009</v>
      </c>
      <c r="J93" s="163">
        <v>65009</v>
      </c>
      <c r="K93" s="153" t="s">
        <v>15</v>
      </c>
      <c r="L93" s="153" t="s">
        <v>10</v>
      </c>
      <c r="M93" s="154" t="s">
        <v>1330</v>
      </c>
    </row>
    <row r="94" spans="1:13">
      <c r="A94" s="153">
        <v>805010659</v>
      </c>
      <c r="B94" s="153" t="s">
        <v>669</v>
      </c>
      <c r="C94" s="153" t="s">
        <v>13</v>
      </c>
      <c r="D94" s="153">
        <v>35842</v>
      </c>
      <c r="E94" s="153" t="s">
        <v>116</v>
      </c>
      <c r="F94" s="153" t="s">
        <v>761</v>
      </c>
      <c r="G94" s="164" t="s">
        <v>1523</v>
      </c>
      <c r="H94" s="164" t="s">
        <v>1523</v>
      </c>
      <c r="I94" s="163">
        <v>63804</v>
      </c>
      <c r="J94" s="163">
        <v>63804</v>
      </c>
      <c r="K94" s="153" t="s">
        <v>15</v>
      </c>
      <c r="L94" s="153" t="s">
        <v>10</v>
      </c>
      <c r="M94" s="154" t="s">
        <v>1330</v>
      </c>
    </row>
    <row r="95" spans="1:13">
      <c r="A95" s="153">
        <v>805010659</v>
      </c>
      <c r="B95" s="153" t="s">
        <v>669</v>
      </c>
      <c r="C95" s="153" t="s">
        <v>13</v>
      </c>
      <c r="D95" s="153">
        <v>35843</v>
      </c>
      <c r="E95" s="153" t="s">
        <v>117</v>
      </c>
      <c r="F95" s="153" t="s">
        <v>762</v>
      </c>
      <c r="G95" s="164" t="s">
        <v>1523</v>
      </c>
      <c r="H95" s="164" t="s">
        <v>1523</v>
      </c>
      <c r="I95" s="163">
        <v>42135</v>
      </c>
      <c r="J95" s="163">
        <v>42135</v>
      </c>
      <c r="K95" s="153" t="s">
        <v>15</v>
      </c>
      <c r="L95" s="153" t="s">
        <v>10</v>
      </c>
      <c r="M95" s="154" t="s">
        <v>1330</v>
      </c>
    </row>
    <row r="96" spans="1:13">
      <c r="A96" s="153">
        <v>805010659</v>
      </c>
      <c r="B96" s="153" t="s">
        <v>669</v>
      </c>
      <c r="C96" s="153" t="s">
        <v>13</v>
      </c>
      <c r="D96" s="153">
        <v>35844</v>
      </c>
      <c r="E96" s="153" t="s">
        <v>118</v>
      </c>
      <c r="F96" s="153" t="s">
        <v>763</v>
      </c>
      <c r="G96" s="164" t="s">
        <v>1523</v>
      </c>
      <c r="H96" s="164" t="s">
        <v>1523</v>
      </c>
      <c r="I96" s="163">
        <v>15517</v>
      </c>
      <c r="J96" s="163">
        <v>15517</v>
      </c>
      <c r="K96" s="153" t="s">
        <v>15</v>
      </c>
      <c r="L96" s="153" t="s">
        <v>10</v>
      </c>
      <c r="M96" s="154" t="s">
        <v>1330</v>
      </c>
    </row>
    <row r="97" spans="1:13">
      <c r="A97" s="153">
        <v>805010659</v>
      </c>
      <c r="B97" s="153" t="s">
        <v>669</v>
      </c>
      <c r="C97" s="153" t="s">
        <v>13</v>
      </c>
      <c r="D97" s="153">
        <v>35846</v>
      </c>
      <c r="E97" s="153" t="s">
        <v>119</v>
      </c>
      <c r="F97" s="153" t="s">
        <v>764</v>
      </c>
      <c r="G97" s="164" t="s">
        <v>1523</v>
      </c>
      <c r="H97" s="164" t="s">
        <v>1523</v>
      </c>
      <c r="I97" s="163">
        <v>65009</v>
      </c>
      <c r="J97" s="163">
        <v>65009</v>
      </c>
      <c r="K97" s="153" t="s">
        <v>15</v>
      </c>
      <c r="L97" s="153" t="s">
        <v>10</v>
      </c>
      <c r="M97" s="154" t="s">
        <v>1330</v>
      </c>
    </row>
    <row r="98" spans="1:13">
      <c r="A98" s="153">
        <v>805010659</v>
      </c>
      <c r="B98" s="153" t="s">
        <v>669</v>
      </c>
      <c r="C98" s="153" t="s">
        <v>13</v>
      </c>
      <c r="D98" s="153">
        <v>35847</v>
      </c>
      <c r="E98" s="153" t="s">
        <v>120</v>
      </c>
      <c r="F98" s="153" t="s">
        <v>765</v>
      </c>
      <c r="G98" s="164" t="s">
        <v>1523</v>
      </c>
      <c r="H98" s="164" t="s">
        <v>1523</v>
      </c>
      <c r="I98" s="163">
        <v>42135</v>
      </c>
      <c r="J98" s="163">
        <v>42135</v>
      </c>
      <c r="K98" s="153" t="s">
        <v>15</v>
      </c>
      <c r="L98" s="153" t="s">
        <v>10</v>
      </c>
      <c r="M98" s="154" t="s">
        <v>1330</v>
      </c>
    </row>
    <row r="99" spans="1:13">
      <c r="A99" s="153">
        <v>805010659</v>
      </c>
      <c r="B99" s="153" t="s">
        <v>669</v>
      </c>
      <c r="C99" s="153" t="s">
        <v>13</v>
      </c>
      <c r="D99" s="153">
        <v>35848</v>
      </c>
      <c r="E99" s="153" t="s">
        <v>121</v>
      </c>
      <c r="F99" s="153" t="s">
        <v>766</v>
      </c>
      <c r="G99" s="164" t="s">
        <v>1523</v>
      </c>
      <c r="H99" s="164" t="s">
        <v>1523</v>
      </c>
      <c r="I99" s="163">
        <v>42135</v>
      </c>
      <c r="J99" s="163">
        <v>42135</v>
      </c>
      <c r="K99" s="153" t="s">
        <v>15</v>
      </c>
      <c r="L99" s="153" t="s">
        <v>10</v>
      </c>
      <c r="M99" s="154" t="s">
        <v>1330</v>
      </c>
    </row>
    <row r="100" spans="1:13">
      <c r="A100" s="153">
        <v>805010659</v>
      </c>
      <c r="B100" s="153" t="s">
        <v>669</v>
      </c>
      <c r="C100" s="153" t="s">
        <v>13</v>
      </c>
      <c r="D100" s="153">
        <v>35851</v>
      </c>
      <c r="E100" s="153" t="s">
        <v>122</v>
      </c>
      <c r="F100" s="153" t="s">
        <v>767</v>
      </c>
      <c r="G100" s="164" t="s">
        <v>1523</v>
      </c>
      <c r="H100" s="164" t="s">
        <v>1523</v>
      </c>
      <c r="I100" s="163">
        <v>42135</v>
      </c>
      <c r="J100" s="163">
        <v>42135</v>
      </c>
      <c r="K100" s="153" t="s">
        <v>15</v>
      </c>
      <c r="L100" s="153" t="s">
        <v>10</v>
      </c>
      <c r="M100" s="154" t="s">
        <v>1330</v>
      </c>
    </row>
    <row r="101" spans="1:13">
      <c r="A101" s="153">
        <v>805010659</v>
      </c>
      <c r="B101" s="153" t="s">
        <v>669</v>
      </c>
      <c r="C101" s="153" t="s">
        <v>13</v>
      </c>
      <c r="D101" s="153">
        <v>35852</v>
      </c>
      <c r="E101" s="153" t="s">
        <v>123</v>
      </c>
      <c r="F101" s="153" t="s">
        <v>768</v>
      </c>
      <c r="G101" s="164" t="s">
        <v>1523</v>
      </c>
      <c r="H101" s="164" t="s">
        <v>1523</v>
      </c>
      <c r="I101" s="163">
        <v>42135</v>
      </c>
      <c r="J101" s="163">
        <v>42135</v>
      </c>
      <c r="K101" s="153" t="s">
        <v>15</v>
      </c>
      <c r="L101" s="153" t="s">
        <v>10</v>
      </c>
      <c r="M101" s="154" t="s">
        <v>1330</v>
      </c>
    </row>
    <row r="102" spans="1:13">
      <c r="A102" s="153">
        <v>805010659</v>
      </c>
      <c r="B102" s="153" t="s">
        <v>669</v>
      </c>
      <c r="C102" s="153" t="s">
        <v>13</v>
      </c>
      <c r="D102" s="153">
        <v>35854</v>
      </c>
      <c r="E102" s="153" t="s">
        <v>124</v>
      </c>
      <c r="F102" s="153" t="s">
        <v>769</v>
      </c>
      <c r="G102" s="164" t="s">
        <v>1523</v>
      </c>
      <c r="H102" s="164" t="s">
        <v>1523</v>
      </c>
      <c r="I102" s="163">
        <v>42135</v>
      </c>
      <c r="J102" s="163">
        <v>42135</v>
      </c>
      <c r="K102" s="153" t="s">
        <v>15</v>
      </c>
      <c r="L102" s="153" t="s">
        <v>10</v>
      </c>
      <c r="M102" s="154" t="s">
        <v>1330</v>
      </c>
    </row>
    <row r="103" spans="1:13">
      <c r="A103" s="153">
        <v>805010659</v>
      </c>
      <c r="B103" s="153" t="s">
        <v>669</v>
      </c>
      <c r="C103" s="153" t="s">
        <v>13</v>
      </c>
      <c r="D103" s="153">
        <v>35855</v>
      </c>
      <c r="E103" s="153" t="s">
        <v>125</v>
      </c>
      <c r="F103" s="153" t="s">
        <v>770</v>
      </c>
      <c r="G103" s="164" t="s">
        <v>1523</v>
      </c>
      <c r="H103" s="164" t="s">
        <v>1523</v>
      </c>
      <c r="I103" s="163">
        <v>181511</v>
      </c>
      <c r="J103" s="163">
        <v>181511</v>
      </c>
      <c r="K103" s="153" t="s">
        <v>15</v>
      </c>
      <c r="L103" s="153" t="s">
        <v>10</v>
      </c>
      <c r="M103" s="154" t="s">
        <v>1330</v>
      </c>
    </row>
    <row r="104" spans="1:13">
      <c r="A104" s="153">
        <v>805010659</v>
      </c>
      <c r="B104" s="153" t="s">
        <v>669</v>
      </c>
      <c r="C104" s="153" t="s">
        <v>13</v>
      </c>
      <c r="D104" s="153">
        <v>35856</v>
      </c>
      <c r="E104" s="153" t="s">
        <v>126</v>
      </c>
      <c r="F104" s="153" t="s">
        <v>771</v>
      </c>
      <c r="G104" s="164" t="s">
        <v>1523</v>
      </c>
      <c r="H104" s="164" t="s">
        <v>1523</v>
      </c>
      <c r="I104" s="163">
        <v>37735</v>
      </c>
      <c r="J104" s="163">
        <v>37735</v>
      </c>
      <c r="K104" s="153" t="s">
        <v>15</v>
      </c>
      <c r="L104" s="153" t="s">
        <v>10</v>
      </c>
      <c r="M104" s="154" t="s">
        <v>1330</v>
      </c>
    </row>
    <row r="105" spans="1:13">
      <c r="A105" s="153">
        <v>805010659</v>
      </c>
      <c r="B105" s="153" t="s">
        <v>669</v>
      </c>
      <c r="C105" s="153" t="s">
        <v>13</v>
      </c>
      <c r="D105" s="153">
        <v>35857</v>
      </c>
      <c r="E105" s="153" t="s">
        <v>127</v>
      </c>
      <c r="F105" s="153" t="s">
        <v>772</v>
      </c>
      <c r="G105" s="164" t="s">
        <v>1523</v>
      </c>
      <c r="H105" s="164" t="s">
        <v>1523</v>
      </c>
      <c r="I105" s="163">
        <v>42135</v>
      </c>
      <c r="J105" s="163">
        <v>42135</v>
      </c>
      <c r="K105" s="153" t="s">
        <v>15</v>
      </c>
      <c r="L105" s="153" t="s">
        <v>10</v>
      </c>
      <c r="M105" s="154" t="s">
        <v>1330</v>
      </c>
    </row>
    <row r="106" spans="1:13">
      <c r="A106" s="153">
        <v>805010659</v>
      </c>
      <c r="B106" s="153" t="s">
        <v>669</v>
      </c>
      <c r="C106" s="153" t="s">
        <v>13</v>
      </c>
      <c r="D106" s="153">
        <v>35858</v>
      </c>
      <c r="E106" s="153" t="s">
        <v>128</v>
      </c>
      <c r="F106" s="153" t="s">
        <v>773</v>
      </c>
      <c r="G106" s="164" t="s">
        <v>1523</v>
      </c>
      <c r="H106" s="164" t="s">
        <v>1523</v>
      </c>
      <c r="I106" s="163">
        <v>39235</v>
      </c>
      <c r="J106" s="163">
        <v>39235</v>
      </c>
      <c r="K106" s="153" t="s">
        <v>15</v>
      </c>
      <c r="L106" s="153" t="s">
        <v>10</v>
      </c>
      <c r="M106" s="154" t="s">
        <v>1330</v>
      </c>
    </row>
    <row r="107" spans="1:13">
      <c r="A107" s="153">
        <v>805010659</v>
      </c>
      <c r="B107" s="153" t="s">
        <v>669</v>
      </c>
      <c r="C107" s="153" t="s">
        <v>13</v>
      </c>
      <c r="D107" s="153">
        <v>35859</v>
      </c>
      <c r="E107" s="153" t="s">
        <v>129</v>
      </c>
      <c r="F107" s="153" t="s">
        <v>774</v>
      </c>
      <c r="G107" s="164" t="s">
        <v>1523</v>
      </c>
      <c r="H107" s="164" t="s">
        <v>1523</v>
      </c>
      <c r="I107" s="163">
        <v>42135</v>
      </c>
      <c r="J107" s="163">
        <v>42135</v>
      </c>
      <c r="K107" s="153" t="s">
        <v>15</v>
      </c>
      <c r="L107" s="153" t="s">
        <v>10</v>
      </c>
      <c r="M107" s="154" t="s">
        <v>1330</v>
      </c>
    </row>
    <row r="108" spans="1:13">
      <c r="A108" s="153">
        <v>805010659</v>
      </c>
      <c r="B108" s="153" t="s">
        <v>669</v>
      </c>
      <c r="C108" s="153" t="s">
        <v>13</v>
      </c>
      <c r="D108" s="153">
        <v>35861</v>
      </c>
      <c r="E108" s="153" t="s">
        <v>130</v>
      </c>
      <c r="F108" s="153" t="s">
        <v>775</v>
      </c>
      <c r="G108" s="164" t="s">
        <v>1523</v>
      </c>
      <c r="H108" s="164" t="s">
        <v>1523</v>
      </c>
      <c r="I108" s="163">
        <v>97535</v>
      </c>
      <c r="J108" s="163">
        <v>97535</v>
      </c>
      <c r="K108" s="153" t="s">
        <v>15</v>
      </c>
      <c r="L108" s="153" t="s">
        <v>10</v>
      </c>
      <c r="M108" s="154" t="s">
        <v>1330</v>
      </c>
    </row>
    <row r="109" spans="1:13">
      <c r="A109" s="153">
        <v>805010659</v>
      </c>
      <c r="B109" s="153" t="s">
        <v>669</v>
      </c>
      <c r="C109" s="153" t="s">
        <v>13</v>
      </c>
      <c r="D109" s="153">
        <v>35862</v>
      </c>
      <c r="E109" s="153" t="s">
        <v>131</v>
      </c>
      <c r="F109" s="153" t="s">
        <v>776</v>
      </c>
      <c r="G109" s="164" t="s">
        <v>1523</v>
      </c>
      <c r="H109" s="164" t="s">
        <v>1523</v>
      </c>
      <c r="I109" s="163">
        <v>42135</v>
      </c>
      <c r="J109" s="163">
        <v>42135</v>
      </c>
      <c r="K109" s="153" t="s">
        <v>15</v>
      </c>
      <c r="L109" s="153" t="s">
        <v>10</v>
      </c>
      <c r="M109" s="154" t="s">
        <v>1330</v>
      </c>
    </row>
    <row r="110" spans="1:13">
      <c r="A110" s="153">
        <v>805010659</v>
      </c>
      <c r="B110" s="153" t="s">
        <v>669</v>
      </c>
      <c r="C110" s="153" t="s">
        <v>13</v>
      </c>
      <c r="D110" s="153">
        <v>35863</v>
      </c>
      <c r="E110" s="153" t="s">
        <v>132</v>
      </c>
      <c r="F110" s="153" t="s">
        <v>777</v>
      </c>
      <c r="G110" s="164" t="s">
        <v>1523</v>
      </c>
      <c r="H110" s="164" t="s">
        <v>1523</v>
      </c>
      <c r="I110" s="163">
        <v>122795</v>
      </c>
      <c r="J110" s="163">
        <v>122795</v>
      </c>
      <c r="K110" s="153" t="s">
        <v>15</v>
      </c>
      <c r="L110" s="153" t="s">
        <v>10</v>
      </c>
      <c r="M110" s="154" t="s">
        <v>1330</v>
      </c>
    </row>
    <row r="111" spans="1:13">
      <c r="A111" s="153">
        <v>805010659</v>
      </c>
      <c r="B111" s="153" t="s">
        <v>669</v>
      </c>
      <c r="C111" s="153" t="s">
        <v>13</v>
      </c>
      <c r="D111" s="153">
        <v>35864</v>
      </c>
      <c r="E111" s="153" t="s">
        <v>133</v>
      </c>
      <c r="F111" s="153" t="s">
        <v>778</v>
      </c>
      <c r="G111" s="164" t="s">
        <v>1523</v>
      </c>
      <c r="H111" s="164" t="s">
        <v>1523</v>
      </c>
      <c r="I111" s="163">
        <v>37735</v>
      </c>
      <c r="J111" s="163">
        <v>37735</v>
      </c>
      <c r="K111" s="153" t="s">
        <v>15</v>
      </c>
      <c r="L111" s="153" t="s">
        <v>10</v>
      </c>
      <c r="M111" s="154" t="s">
        <v>1330</v>
      </c>
    </row>
    <row r="112" spans="1:13">
      <c r="A112" s="153">
        <v>805010659</v>
      </c>
      <c r="B112" s="153" t="s">
        <v>669</v>
      </c>
      <c r="C112" s="153" t="s">
        <v>13</v>
      </c>
      <c r="D112" s="153">
        <v>35866</v>
      </c>
      <c r="E112" s="153" t="s">
        <v>134</v>
      </c>
      <c r="F112" s="153" t="s">
        <v>779</v>
      </c>
      <c r="G112" s="164" t="s">
        <v>1523</v>
      </c>
      <c r="H112" s="164" t="s">
        <v>1523</v>
      </c>
      <c r="I112" s="163">
        <v>63804</v>
      </c>
      <c r="J112" s="163">
        <v>63804</v>
      </c>
      <c r="K112" s="153" t="s">
        <v>15</v>
      </c>
      <c r="L112" s="153" t="s">
        <v>10</v>
      </c>
      <c r="M112" s="154" t="s">
        <v>1330</v>
      </c>
    </row>
    <row r="113" spans="1:13">
      <c r="A113" s="153">
        <v>805010659</v>
      </c>
      <c r="B113" s="153" t="s">
        <v>669</v>
      </c>
      <c r="C113" s="153" t="s">
        <v>13</v>
      </c>
      <c r="D113" s="153">
        <v>35868</v>
      </c>
      <c r="E113" s="153" t="s">
        <v>135</v>
      </c>
      <c r="F113" s="153" t="s">
        <v>780</v>
      </c>
      <c r="G113" s="164" t="s">
        <v>1523</v>
      </c>
      <c r="H113" s="164" t="s">
        <v>1523</v>
      </c>
      <c r="I113" s="163">
        <v>122795</v>
      </c>
      <c r="J113" s="163">
        <v>122795</v>
      </c>
      <c r="K113" s="153" t="s">
        <v>15</v>
      </c>
      <c r="L113" s="153" t="s">
        <v>10</v>
      </c>
      <c r="M113" s="154" t="s">
        <v>1330</v>
      </c>
    </row>
    <row r="114" spans="1:13">
      <c r="A114" s="153">
        <v>805010659</v>
      </c>
      <c r="B114" s="153" t="s">
        <v>669</v>
      </c>
      <c r="C114" s="153" t="s">
        <v>13</v>
      </c>
      <c r="D114" s="153">
        <v>35869</v>
      </c>
      <c r="E114" s="153" t="s">
        <v>136</v>
      </c>
      <c r="F114" s="153" t="s">
        <v>781</v>
      </c>
      <c r="G114" s="164" t="s">
        <v>1523</v>
      </c>
      <c r="H114" s="164" t="s">
        <v>1523</v>
      </c>
      <c r="I114" s="163">
        <v>392135</v>
      </c>
      <c r="J114" s="163">
        <v>392135</v>
      </c>
      <c r="K114" s="153" t="s">
        <v>15</v>
      </c>
      <c r="L114" s="153" t="s">
        <v>10</v>
      </c>
      <c r="M114" s="154" t="s">
        <v>1330</v>
      </c>
    </row>
    <row r="115" spans="1:13">
      <c r="A115" s="153">
        <v>805010659</v>
      </c>
      <c r="B115" s="153" t="s">
        <v>669</v>
      </c>
      <c r="C115" s="153" t="s">
        <v>13</v>
      </c>
      <c r="D115" s="153">
        <v>35871</v>
      </c>
      <c r="E115" s="153" t="s">
        <v>137</v>
      </c>
      <c r="F115" s="153" t="s">
        <v>782</v>
      </c>
      <c r="G115" s="164" t="s">
        <v>1523</v>
      </c>
      <c r="H115" s="164" t="s">
        <v>1523</v>
      </c>
      <c r="I115" s="163">
        <v>42135</v>
      </c>
      <c r="J115" s="163">
        <v>42135</v>
      </c>
      <c r="K115" s="153" t="s">
        <v>15</v>
      </c>
      <c r="L115" s="153" t="s">
        <v>10</v>
      </c>
      <c r="M115" s="154" t="s">
        <v>1330</v>
      </c>
    </row>
    <row r="116" spans="1:13">
      <c r="A116" s="153">
        <v>805010659</v>
      </c>
      <c r="B116" s="153" t="s">
        <v>669</v>
      </c>
      <c r="C116" s="153" t="s">
        <v>13</v>
      </c>
      <c r="D116" s="153">
        <v>35872</v>
      </c>
      <c r="E116" s="153" t="s">
        <v>138</v>
      </c>
      <c r="F116" s="153" t="s">
        <v>783</v>
      </c>
      <c r="G116" s="164" t="s">
        <v>1523</v>
      </c>
      <c r="H116" s="164" t="s">
        <v>1523</v>
      </c>
      <c r="I116" s="163">
        <v>21669</v>
      </c>
      <c r="J116" s="163">
        <v>21669</v>
      </c>
      <c r="K116" s="153" t="s">
        <v>15</v>
      </c>
      <c r="L116" s="153" t="s">
        <v>10</v>
      </c>
      <c r="M116" s="154" t="s">
        <v>1330</v>
      </c>
    </row>
    <row r="117" spans="1:13">
      <c r="A117" s="153">
        <v>805010659</v>
      </c>
      <c r="B117" s="153" t="s">
        <v>669</v>
      </c>
      <c r="C117" s="153" t="s">
        <v>13</v>
      </c>
      <c r="D117" s="153">
        <v>35874</v>
      </c>
      <c r="E117" s="153" t="s">
        <v>139</v>
      </c>
      <c r="F117" s="153" t="s">
        <v>784</v>
      </c>
      <c r="G117" s="164" t="s">
        <v>1523</v>
      </c>
      <c r="H117" s="164" t="s">
        <v>1523</v>
      </c>
      <c r="I117" s="163">
        <v>42135</v>
      </c>
      <c r="J117" s="163">
        <v>42135</v>
      </c>
      <c r="K117" s="153" t="s">
        <v>15</v>
      </c>
      <c r="L117" s="153" t="s">
        <v>10</v>
      </c>
      <c r="M117" s="154" t="s">
        <v>1330</v>
      </c>
    </row>
    <row r="118" spans="1:13">
      <c r="A118" s="153">
        <v>805010659</v>
      </c>
      <c r="B118" s="153" t="s">
        <v>669</v>
      </c>
      <c r="C118" s="153" t="s">
        <v>13</v>
      </c>
      <c r="D118" s="153">
        <v>35887</v>
      </c>
      <c r="E118" s="153" t="s">
        <v>140</v>
      </c>
      <c r="F118" s="153" t="s">
        <v>785</v>
      </c>
      <c r="G118" s="164" t="s">
        <v>1523</v>
      </c>
      <c r="H118" s="164" t="s">
        <v>1523</v>
      </c>
      <c r="I118" s="163">
        <v>65009</v>
      </c>
      <c r="J118" s="163">
        <v>65009</v>
      </c>
      <c r="K118" s="153" t="s">
        <v>15</v>
      </c>
      <c r="L118" s="153" t="s">
        <v>10</v>
      </c>
      <c r="M118" s="154" t="s">
        <v>1330</v>
      </c>
    </row>
    <row r="119" spans="1:13">
      <c r="A119" s="153">
        <v>805010659</v>
      </c>
      <c r="B119" s="153" t="s">
        <v>669</v>
      </c>
      <c r="C119" s="153" t="s">
        <v>13</v>
      </c>
      <c r="D119" s="153">
        <v>35888</v>
      </c>
      <c r="E119" s="153" t="s">
        <v>141</v>
      </c>
      <c r="F119" s="153" t="s">
        <v>786</v>
      </c>
      <c r="G119" s="164" t="s">
        <v>1523</v>
      </c>
      <c r="H119" s="164" t="s">
        <v>1523</v>
      </c>
      <c r="I119" s="163">
        <v>42135</v>
      </c>
      <c r="J119" s="163">
        <v>42135</v>
      </c>
      <c r="K119" s="153" t="s">
        <v>15</v>
      </c>
      <c r="L119" s="153" t="s">
        <v>10</v>
      </c>
      <c r="M119" s="154" t="s">
        <v>1330</v>
      </c>
    </row>
    <row r="120" spans="1:13">
      <c r="A120" s="153">
        <v>805010659</v>
      </c>
      <c r="B120" s="153" t="s">
        <v>669</v>
      </c>
      <c r="C120" s="153" t="s">
        <v>13</v>
      </c>
      <c r="D120" s="153">
        <v>35889</v>
      </c>
      <c r="E120" s="153" t="s">
        <v>142</v>
      </c>
      <c r="F120" s="153" t="s">
        <v>787</v>
      </c>
      <c r="G120" s="164" t="s">
        <v>1523</v>
      </c>
      <c r="H120" s="164" t="s">
        <v>1523</v>
      </c>
      <c r="I120" s="163">
        <v>58293</v>
      </c>
      <c r="J120" s="163">
        <v>58293</v>
      </c>
      <c r="K120" s="153" t="s">
        <v>15</v>
      </c>
      <c r="L120" s="153" t="s">
        <v>10</v>
      </c>
      <c r="M120" s="154" t="s">
        <v>1330</v>
      </c>
    </row>
    <row r="121" spans="1:13">
      <c r="A121" s="153">
        <v>805010659</v>
      </c>
      <c r="B121" s="153" t="s">
        <v>669</v>
      </c>
      <c r="C121" s="153" t="s">
        <v>13</v>
      </c>
      <c r="D121" s="153">
        <v>35890</v>
      </c>
      <c r="E121" s="153" t="s">
        <v>143</v>
      </c>
      <c r="F121" s="153" t="s">
        <v>788</v>
      </c>
      <c r="G121" s="164" t="s">
        <v>1523</v>
      </c>
      <c r="H121" s="164" t="s">
        <v>1523</v>
      </c>
      <c r="I121" s="163">
        <v>15517</v>
      </c>
      <c r="J121" s="163">
        <v>15517</v>
      </c>
      <c r="K121" s="153" t="s">
        <v>15</v>
      </c>
      <c r="L121" s="153" t="s">
        <v>10</v>
      </c>
      <c r="M121" s="154" t="s">
        <v>1330</v>
      </c>
    </row>
    <row r="122" spans="1:13">
      <c r="A122" s="153">
        <v>805010659</v>
      </c>
      <c r="B122" s="153" t="s">
        <v>669</v>
      </c>
      <c r="C122" s="153" t="s">
        <v>13</v>
      </c>
      <c r="D122" s="153">
        <v>35891</v>
      </c>
      <c r="E122" s="153" t="s">
        <v>144</v>
      </c>
      <c r="F122" s="153" t="s">
        <v>789</v>
      </c>
      <c r="G122" s="164" t="s">
        <v>1523</v>
      </c>
      <c r="H122" s="164" t="s">
        <v>1523</v>
      </c>
      <c r="I122" s="163">
        <v>42135</v>
      </c>
      <c r="J122" s="163">
        <v>42135</v>
      </c>
      <c r="K122" s="153" t="s">
        <v>15</v>
      </c>
      <c r="L122" s="153" t="s">
        <v>10</v>
      </c>
      <c r="M122" s="154" t="s">
        <v>1330</v>
      </c>
    </row>
    <row r="123" spans="1:13">
      <c r="A123" s="153">
        <v>805010659</v>
      </c>
      <c r="B123" s="153" t="s">
        <v>669</v>
      </c>
      <c r="C123" s="153" t="s">
        <v>13</v>
      </c>
      <c r="D123" s="153">
        <v>35892</v>
      </c>
      <c r="E123" s="153" t="s">
        <v>145</v>
      </c>
      <c r="F123" s="153" t="s">
        <v>790</v>
      </c>
      <c r="G123" s="164" t="s">
        <v>1523</v>
      </c>
      <c r="H123" s="164" t="s">
        <v>1523</v>
      </c>
      <c r="I123" s="163">
        <v>42135</v>
      </c>
      <c r="J123" s="163">
        <v>42135</v>
      </c>
      <c r="K123" s="153" t="s">
        <v>15</v>
      </c>
      <c r="L123" s="153" t="s">
        <v>10</v>
      </c>
      <c r="M123" s="154" t="s">
        <v>1330</v>
      </c>
    </row>
    <row r="124" spans="1:13">
      <c r="A124" s="153">
        <v>805010659</v>
      </c>
      <c r="B124" s="153" t="s">
        <v>669</v>
      </c>
      <c r="C124" s="153" t="s">
        <v>13</v>
      </c>
      <c r="D124" s="153">
        <v>35893</v>
      </c>
      <c r="E124" s="153" t="s">
        <v>146</v>
      </c>
      <c r="F124" s="153" t="s">
        <v>791</v>
      </c>
      <c r="G124" s="164" t="s">
        <v>1523</v>
      </c>
      <c r="H124" s="164" t="s">
        <v>1523</v>
      </c>
      <c r="I124" s="163">
        <v>42135</v>
      </c>
      <c r="J124" s="163">
        <v>42135</v>
      </c>
      <c r="K124" s="153" t="s">
        <v>15</v>
      </c>
      <c r="L124" s="153" t="s">
        <v>10</v>
      </c>
      <c r="M124" s="154" t="s">
        <v>1330</v>
      </c>
    </row>
    <row r="125" spans="1:13">
      <c r="A125" s="153">
        <v>805010659</v>
      </c>
      <c r="B125" s="153" t="s">
        <v>669</v>
      </c>
      <c r="C125" s="153" t="s">
        <v>13</v>
      </c>
      <c r="D125" s="153">
        <v>35894</v>
      </c>
      <c r="E125" s="153" t="s">
        <v>147</v>
      </c>
      <c r="F125" s="153" t="s">
        <v>792</v>
      </c>
      <c r="G125" s="164" t="s">
        <v>1523</v>
      </c>
      <c r="H125" s="164" t="s">
        <v>1523</v>
      </c>
      <c r="I125" s="163">
        <v>65009</v>
      </c>
      <c r="J125" s="163">
        <v>65009</v>
      </c>
      <c r="K125" s="153" t="s">
        <v>15</v>
      </c>
      <c r="L125" s="153" t="s">
        <v>10</v>
      </c>
      <c r="M125" s="154" t="s">
        <v>1330</v>
      </c>
    </row>
    <row r="126" spans="1:13">
      <c r="A126" s="153">
        <v>805010659</v>
      </c>
      <c r="B126" s="153" t="s">
        <v>669</v>
      </c>
      <c r="C126" s="153" t="s">
        <v>13</v>
      </c>
      <c r="D126" s="153">
        <v>35895</v>
      </c>
      <c r="E126" s="153" t="s">
        <v>148</v>
      </c>
      <c r="F126" s="153" t="s">
        <v>793</v>
      </c>
      <c r="G126" s="164" t="s">
        <v>1523</v>
      </c>
      <c r="H126" s="164" t="s">
        <v>1523</v>
      </c>
      <c r="I126" s="163">
        <v>65009</v>
      </c>
      <c r="J126" s="163">
        <v>65009</v>
      </c>
      <c r="K126" s="153" t="s">
        <v>15</v>
      </c>
      <c r="L126" s="153" t="s">
        <v>10</v>
      </c>
      <c r="M126" s="154" t="s">
        <v>1330</v>
      </c>
    </row>
    <row r="127" spans="1:13">
      <c r="A127" s="153">
        <v>805010659</v>
      </c>
      <c r="B127" s="153" t="s">
        <v>669</v>
      </c>
      <c r="C127" s="153" t="s">
        <v>13</v>
      </c>
      <c r="D127" s="153">
        <v>35896</v>
      </c>
      <c r="E127" s="153" t="s">
        <v>149</v>
      </c>
      <c r="F127" s="153" t="s">
        <v>794</v>
      </c>
      <c r="G127" s="164" t="s">
        <v>1523</v>
      </c>
      <c r="H127" s="164" t="s">
        <v>1523</v>
      </c>
      <c r="I127" s="163">
        <v>39235</v>
      </c>
      <c r="J127" s="163">
        <v>39235</v>
      </c>
      <c r="K127" s="153" t="s">
        <v>15</v>
      </c>
      <c r="L127" s="153" t="s">
        <v>10</v>
      </c>
      <c r="M127" s="154" t="s">
        <v>1330</v>
      </c>
    </row>
    <row r="128" spans="1:13">
      <c r="A128" s="153">
        <v>805010659</v>
      </c>
      <c r="B128" s="153" t="s">
        <v>669</v>
      </c>
      <c r="C128" s="153" t="s">
        <v>13</v>
      </c>
      <c r="D128" s="153">
        <v>35898</v>
      </c>
      <c r="E128" s="153" t="s">
        <v>150</v>
      </c>
      <c r="F128" s="153" t="s">
        <v>795</v>
      </c>
      <c r="G128" s="164" t="s">
        <v>1523</v>
      </c>
      <c r="H128" s="164" t="s">
        <v>1523</v>
      </c>
      <c r="I128" s="163">
        <v>236763</v>
      </c>
      <c r="J128" s="163">
        <v>236763</v>
      </c>
      <c r="K128" s="153" t="s">
        <v>15</v>
      </c>
      <c r="L128" s="153" t="s">
        <v>10</v>
      </c>
      <c r="M128" s="154" t="s">
        <v>1330</v>
      </c>
    </row>
    <row r="129" spans="1:13">
      <c r="A129" s="153">
        <v>805010659</v>
      </c>
      <c r="B129" s="153" t="s">
        <v>669</v>
      </c>
      <c r="C129" s="153" t="s">
        <v>13</v>
      </c>
      <c r="D129" s="153">
        <v>35899</v>
      </c>
      <c r="E129" s="153" t="s">
        <v>151</v>
      </c>
      <c r="F129" s="153" t="s">
        <v>796</v>
      </c>
      <c r="G129" s="164" t="s">
        <v>1523</v>
      </c>
      <c r="H129" s="164" t="s">
        <v>1523</v>
      </c>
      <c r="I129" s="163">
        <v>284117</v>
      </c>
      <c r="J129" s="163">
        <v>284117</v>
      </c>
      <c r="K129" s="153" t="s">
        <v>15</v>
      </c>
      <c r="L129" s="153" t="s">
        <v>10</v>
      </c>
      <c r="M129" s="154" t="s">
        <v>1330</v>
      </c>
    </row>
    <row r="130" spans="1:13">
      <c r="A130" s="153">
        <v>805010659</v>
      </c>
      <c r="B130" s="153" t="s">
        <v>669</v>
      </c>
      <c r="C130" s="153" t="s">
        <v>13</v>
      </c>
      <c r="D130" s="153">
        <v>35900</v>
      </c>
      <c r="E130" s="153" t="s">
        <v>152</v>
      </c>
      <c r="F130" s="153" t="s">
        <v>797</v>
      </c>
      <c r="G130" s="164" t="s">
        <v>1523</v>
      </c>
      <c r="H130" s="164" t="s">
        <v>1523</v>
      </c>
      <c r="I130" s="163">
        <v>1335472</v>
      </c>
      <c r="J130" s="163">
        <v>1335472</v>
      </c>
      <c r="K130" s="153" t="s">
        <v>15</v>
      </c>
      <c r="L130" s="153" t="s">
        <v>10</v>
      </c>
      <c r="M130" s="154" t="s">
        <v>1330</v>
      </c>
    </row>
    <row r="131" spans="1:13">
      <c r="A131" s="153">
        <v>805010659</v>
      </c>
      <c r="B131" s="153" t="s">
        <v>669</v>
      </c>
      <c r="C131" s="153" t="s">
        <v>13</v>
      </c>
      <c r="D131" s="153">
        <v>35901</v>
      </c>
      <c r="E131" s="153" t="s">
        <v>153</v>
      </c>
      <c r="F131" s="153" t="s">
        <v>798</v>
      </c>
      <c r="G131" s="164" t="s">
        <v>1523</v>
      </c>
      <c r="H131" s="164" t="s">
        <v>1523</v>
      </c>
      <c r="I131" s="163">
        <v>42135</v>
      </c>
      <c r="J131" s="163">
        <v>42135</v>
      </c>
      <c r="K131" s="153" t="s">
        <v>15</v>
      </c>
      <c r="L131" s="153" t="s">
        <v>10</v>
      </c>
      <c r="M131" s="154" t="s">
        <v>1330</v>
      </c>
    </row>
    <row r="132" spans="1:13">
      <c r="A132" s="153">
        <v>805010659</v>
      </c>
      <c r="B132" s="153" t="s">
        <v>669</v>
      </c>
      <c r="C132" s="153" t="s">
        <v>13</v>
      </c>
      <c r="D132" s="153">
        <v>35902</v>
      </c>
      <c r="E132" s="153" t="s">
        <v>154</v>
      </c>
      <c r="F132" s="153" t="s">
        <v>799</v>
      </c>
      <c r="G132" s="164" t="s">
        <v>1523</v>
      </c>
      <c r="H132" s="164" t="s">
        <v>1523</v>
      </c>
      <c r="I132" s="163">
        <v>42135</v>
      </c>
      <c r="J132" s="163">
        <v>42135</v>
      </c>
      <c r="K132" s="153" t="s">
        <v>15</v>
      </c>
      <c r="L132" s="153" t="s">
        <v>10</v>
      </c>
      <c r="M132" s="154" t="s">
        <v>1330</v>
      </c>
    </row>
    <row r="133" spans="1:13">
      <c r="A133" s="153">
        <v>805010659</v>
      </c>
      <c r="B133" s="153" t="s">
        <v>669</v>
      </c>
      <c r="C133" s="153" t="s">
        <v>13</v>
      </c>
      <c r="D133" s="153">
        <v>35903</v>
      </c>
      <c r="E133" s="153" t="s">
        <v>155</v>
      </c>
      <c r="F133" s="153" t="s">
        <v>800</v>
      </c>
      <c r="G133" s="164" t="s">
        <v>1523</v>
      </c>
      <c r="H133" s="164" t="s">
        <v>1523</v>
      </c>
      <c r="I133" s="163">
        <v>42135</v>
      </c>
      <c r="J133" s="163">
        <v>42135</v>
      </c>
      <c r="K133" s="153" t="s">
        <v>15</v>
      </c>
      <c r="L133" s="153" t="s">
        <v>10</v>
      </c>
      <c r="M133" s="154" t="s">
        <v>1330</v>
      </c>
    </row>
    <row r="134" spans="1:13">
      <c r="A134" s="153">
        <v>805010659</v>
      </c>
      <c r="B134" s="153" t="s">
        <v>669</v>
      </c>
      <c r="C134" s="153" t="s">
        <v>13</v>
      </c>
      <c r="D134" s="153">
        <v>35906</v>
      </c>
      <c r="E134" s="153" t="s">
        <v>156</v>
      </c>
      <c r="F134" s="153" t="s">
        <v>801</v>
      </c>
      <c r="G134" s="164" t="s">
        <v>1523</v>
      </c>
      <c r="H134" s="164" t="s">
        <v>1523</v>
      </c>
      <c r="I134" s="163">
        <v>181511</v>
      </c>
      <c r="J134" s="163">
        <v>181511</v>
      </c>
      <c r="K134" s="153" t="s">
        <v>15</v>
      </c>
      <c r="L134" s="153" t="s">
        <v>10</v>
      </c>
      <c r="M134" s="154" t="s">
        <v>1330</v>
      </c>
    </row>
    <row r="135" spans="1:13">
      <c r="A135" s="153">
        <v>805010659</v>
      </c>
      <c r="B135" s="153" t="s">
        <v>669</v>
      </c>
      <c r="C135" s="153" t="s">
        <v>13</v>
      </c>
      <c r="D135" s="153">
        <v>35908</v>
      </c>
      <c r="E135" s="153" t="s">
        <v>157</v>
      </c>
      <c r="F135" s="153" t="s">
        <v>802</v>
      </c>
      <c r="G135" s="164" t="s">
        <v>1523</v>
      </c>
      <c r="H135" s="164" t="s">
        <v>1523</v>
      </c>
      <c r="I135" s="163">
        <v>42135</v>
      </c>
      <c r="J135" s="163">
        <v>42135</v>
      </c>
      <c r="K135" s="153" t="s">
        <v>15</v>
      </c>
      <c r="L135" s="153" t="s">
        <v>10</v>
      </c>
      <c r="M135" s="154" t="s">
        <v>1330</v>
      </c>
    </row>
    <row r="136" spans="1:13">
      <c r="A136" s="153">
        <v>805010659</v>
      </c>
      <c r="B136" s="153" t="s">
        <v>669</v>
      </c>
      <c r="C136" s="153" t="s">
        <v>13</v>
      </c>
      <c r="D136" s="153">
        <v>35909</v>
      </c>
      <c r="E136" s="153" t="s">
        <v>158</v>
      </c>
      <c r="F136" s="153" t="s">
        <v>803</v>
      </c>
      <c r="G136" s="164" t="s">
        <v>1523</v>
      </c>
      <c r="H136" s="164" t="s">
        <v>1523</v>
      </c>
      <c r="I136" s="163">
        <v>125668</v>
      </c>
      <c r="J136" s="163">
        <v>125668</v>
      </c>
      <c r="K136" s="153" t="s">
        <v>15</v>
      </c>
      <c r="L136" s="153" t="s">
        <v>10</v>
      </c>
      <c r="M136" s="154" t="s">
        <v>1330</v>
      </c>
    </row>
    <row r="137" spans="1:13">
      <c r="A137" s="153">
        <v>805010659</v>
      </c>
      <c r="B137" s="153" t="s">
        <v>669</v>
      </c>
      <c r="C137" s="153" t="s">
        <v>13</v>
      </c>
      <c r="D137" s="153">
        <v>35910</v>
      </c>
      <c r="E137" s="153" t="s">
        <v>159</v>
      </c>
      <c r="F137" s="153" t="s">
        <v>804</v>
      </c>
      <c r="G137" s="164" t="s">
        <v>1523</v>
      </c>
      <c r="H137" s="164" t="s">
        <v>1523</v>
      </c>
      <c r="I137" s="163">
        <v>62109</v>
      </c>
      <c r="J137" s="163">
        <v>62109</v>
      </c>
      <c r="K137" s="153" t="s">
        <v>15</v>
      </c>
      <c r="L137" s="153" t="s">
        <v>10</v>
      </c>
      <c r="M137" s="154" t="s">
        <v>1330</v>
      </c>
    </row>
    <row r="138" spans="1:13">
      <c r="A138" s="153">
        <v>805010659</v>
      </c>
      <c r="B138" s="153" t="s">
        <v>669</v>
      </c>
      <c r="C138" s="153" t="s">
        <v>13</v>
      </c>
      <c r="D138" s="153">
        <v>35911</v>
      </c>
      <c r="E138" s="153" t="s">
        <v>160</v>
      </c>
      <c r="F138" s="153" t="s">
        <v>805</v>
      </c>
      <c r="G138" s="164" t="s">
        <v>1523</v>
      </c>
      <c r="H138" s="164" t="s">
        <v>1523</v>
      </c>
      <c r="I138" s="163">
        <v>42135</v>
      </c>
      <c r="J138" s="163">
        <v>42135</v>
      </c>
      <c r="K138" s="153" t="s">
        <v>15</v>
      </c>
      <c r="L138" s="153" t="s">
        <v>10</v>
      </c>
      <c r="M138" s="154" t="s">
        <v>1330</v>
      </c>
    </row>
    <row r="139" spans="1:13">
      <c r="A139" s="153">
        <v>805010659</v>
      </c>
      <c r="B139" s="153" t="s">
        <v>669</v>
      </c>
      <c r="C139" s="153" t="s">
        <v>13</v>
      </c>
      <c r="D139" s="153">
        <v>38827</v>
      </c>
      <c r="E139" s="153" t="s">
        <v>161</v>
      </c>
      <c r="F139" s="153" t="s">
        <v>806</v>
      </c>
      <c r="G139" s="162">
        <v>44023</v>
      </c>
      <c r="H139" s="162">
        <v>44023</v>
      </c>
      <c r="I139" s="163">
        <v>64769</v>
      </c>
      <c r="J139" s="163">
        <v>64769</v>
      </c>
      <c r="K139" s="153" t="s">
        <v>15</v>
      </c>
      <c r="L139" s="153" t="s">
        <v>10</v>
      </c>
      <c r="M139" s="154" t="s">
        <v>1331</v>
      </c>
    </row>
    <row r="140" spans="1:13">
      <c r="A140" s="153">
        <v>805010659</v>
      </c>
      <c r="B140" s="153" t="s">
        <v>669</v>
      </c>
      <c r="C140" s="153" t="s">
        <v>13</v>
      </c>
      <c r="D140" s="153">
        <v>43529</v>
      </c>
      <c r="E140" s="153" t="s">
        <v>162</v>
      </c>
      <c r="F140" s="153" t="s">
        <v>807</v>
      </c>
      <c r="G140" s="162">
        <v>44177</v>
      </c>
      <c r="H140" s="162">
        <v>44177</v>
      </c>
      <c r="I140" s="163">
        <v>233104</v>
      </c>
      <c r="J140" s="163">
        <v>233104</v>
      </c>
      <c r="K140" s="153" t="s">
        <v>15</v>
      </c>
      <c r="L140" s="153" t="s">
        <v>10</v>
      </c>
      <c r="M140" s="154" t="s">
        <v>1331</v>
      </c>
    </row>
    <row r="141" spans="1:13">
      <c r="A141" s="153">
        <v>805010659</v>
      </c>
      <c r="B141" s="153" t="s">
        <v>669</v>
      </c>
      <c r="C141" s="153" t="s">
        <v>13</v>
      </c>
      <c r="D141" s="153">
        <v>43539</v>
      </c>
      <c r="E141" s="153" t="s">
        <v>163</v>
      </c>
      <c r="F141" s="153" t="s">
        <v>808</v>
      </c>
      <c r="G141" s="162">
        <v>44177</v>
      </c>
      <c r="H141" s="162">
        <v>44177</v>
      </c>
      <c r="I141" s="163">
        <v>223647</v>
      </c>
      <c r="J141" s="163">
        <v>223647</v>
      </c>
      <c r="K141" s="153" t="s">
        <v>15</v>
      </c>
      <c r="L141" s="153" t="s">
        <v>10</v>
      </c>
      <c r="M141" s="154" t="s">
        <v>1331</v>
      </c>
    </row>
    <row r="142" spans="1:13">
      <c r="A142" s="153">
        <v>805010659</v>
      </c>
      <c r="B142" s="153" t="s">
        <v>669</v>
      </c>
      <c r="C142" s="153" t="s">
        <v>13</v>
      </c>
      <c r="D142" s="153">
        <v>43584</v>
      </c>
      <c r="E142" s="153" t="s">
        <v>164</v>
      </c>
      <c r="F142" s="153" t="s">
        <v>809</v>
      </c>
      <c r="G142" s="162">
        <v>44177</v>
      </c>
      <c r="H142" s="162">
        <v>44177</v>
      </c>
      <c r="I142" s="163">
        <v>42135</v>
      </c>
      <c r="J142" s="163">
        <v>4241</v>
      </c>
      <c r="K142" s="153" t="s">
        <v>15</v>
      </c>
      <c r="L142" s="153" t="s">
        <v>10</v>
      </c>
      <c r="M142" s="154" t="s">
        <v>1331</v>
      </c>
    </row>
    <row r="143" spans="1:13">
      <c r="A143" s="153">
        <v>805010659</v>
      </c>
      <c r="B143" s="153" t="s">
        <v>669</v>
      </c>
      <c r="C143" s="153" t="s">
        <v>13</v>
      </c>
      <c r="D143" s="153">
        <v>43607</v>
      </c>
      <c r="E143" s="153" t="s">
        <v>165</v>
      </c>
      <c r="F143" s="153" t="s">
        <v>810</v>
      </c>
      <c r="G143" s="162">
        <v>44177</v>
      </c>
      <c r="H143" s="162">
        <v>44177</v>
      </c>
      <c r="I143" s="163">
        <v>42135</v>
      </c>
      <c r="J143" s="163">
        <v>7355</v>
      </c>
      <c r="K143" s="153" t="s">
        <v>15</v>
      </c>
      <c r="L143" s="153" t="s">
        <v>10</v>
      </c>
      <c r="M143" s="154" t="s">
        <v>1331</v>
      </c>
    </row>
    <row r="144" spans="1:13">
      <c r="A144" s="153">
        <v>805010659</v>
      </c>
      <c r="B144" s="153" t="s">
        <v>669</v>
      </c>
      <c r="C144" s="153" t="s">
        <v>13</v>
      </c>
      <c r="D144" s="153">
        <v>43700</v>
      </c>
      <c r="E144" s="153" t="s">
        <v>166</v>
      </c>
      <c r="F144" s="153" t="s">
        <v>811</v>
      </c>
      <c r="G144" s="164" t="s">
        <v>1524</v>
      </c>
      <c r="H144" s="164" t="s">
        <v>1524</v>
      </c>
      <c r="I144" s="163">
        <v>2900000</v>
      </c>
      <c r="J144" s="163">
        <v>365115</v>
      </c>
      <c r="K144" s="153" t="s">
        <v>15</v>
      </c>
      <c r="L144" s="153" t="s">
        <v>10</v>
      </c>
      <c r="M144" s="154" t="s">
        <v>1331</v>
      </c>
    </row>
    <row r="145" spans="1:13">
      <c r="A145" s="153">
        <v>805010659</v>
      </c>
      <c r="B145" s="153" t="s">
        <v>669</v>
      </c>
      <c r="C145" s="153" t="s">
        <v>13</v>
      </c>
      <c r="D145" s="153">
        <v>44625</v>
      </c>
      <c r="E145" s="153" t="s">
        <v>167</v>
      </c>
      <c r="F145" s="153" t="s">
        <v>812</v>
      </c>
      <c r="G145" s="164" t="s">
        <v>1525</v>
      </c>
      <c r="H145" s="164" t="s">
        <v>1525</v>
      </c>
      <c r="I145" s="163">
        <v>42135</v>
      </c>
      <c r="J145" s="163">
        <v>21067</v>
      </c>
      <c r="K145" s="153" t="s">
        <v>15</v>
      </c>
      <c r="L145" s="153" t="s">
        <v>10</v>
      </c>
      <c r="M145" s="154" t="s">
        <v>1331</v>
      </c>
    </row>
    <row r="146" spans="1:13">
      <c r="A146" s="153">
        <v>805010659</v>
      </c>
      <c r="B146" s="153" t="s">
        <v>669</v>
      </c>
      <c r="C146" s="153" t="s">
        <v>13</v>
      </c>
      <c r="D146" s="153">
        <v>45396</v>
      </c>
      <c r="E146" s="153" t="s">
        <v>168</v>
      </c>
      <c r="F146" s="153" t="s">
        <v>813</v>
      </c>
      <c r="G146" s="164" t="s">
        <v>1526</v>
      </c>
      <c r="H146" s="164" t="s">
        <v>1526</v>
      </c>
      <c r="I146" s="163">
        <v>2430000</v>
      </c>
      <c r="J146" s="163">
        <v>558158</v>
      </c>
      <c r="K146" s="153" t="s">
        <v>15</v>
      </c>
      <c r="L146" s="153" t="s">
        <v>10</v>
      </c>
      <c r="M146" s="154" t="s">
        <v>1331</v>
      </c>
    </row>
    <row r="147" spans="1:13">
      <c r="A147" s="153">
        <v>805010659</v>
      </c>
      <c r="B147" s="153" t="s">
        <v>669</v>
      </c>
      <c r="C147" s="153" t="s">
        <v>13</v>
      </c>
      <c r="D147" s="153">
        <v>55877</v>
      </c>
      <c r="E147" s="153" t="s">
        <v>169</v>
      </c>
      <c r="F147" s="153" t="s">
        <v>814</v>
      </c>
      <c r="G147" s="162">
        <v>44443</v>
      </c>
      <c r="H147" s="162">
        <v>44443</v>
      </c>
      <c r="I147" s="163">
        <v>873809</v>
      </c>
      <c r="J147" s="163">
        <v>3388</v>
      </c>
      <c r="K147" s="153" t="s">
        <v>15</v>
      </c>
      <c r="L147" s="153" t="s">
        <v>10</v>
      </c>
      <c r="M147" s="154" t="s">
        <v>1331</v>
      </c>
    </row>
    <row r="148" spans="1:13">
      <c r="A148" s="153">
        <v>805010659</v>
      </c>
      <c r="B148" s="153" t="s">
        <v>669</v>
      </c>
      <c r="C148" s="153" t="s">
        <v>13</v>
      </c>
      <c r="D148" s="153">
        <v>59483</v>
      </c>
      <c r="E148" s="153" t="s">
        <v>170</v>
      </c>
      <c r="F148" s="153" t="s">
        <v>815</v>
      </c>
      <c r="G148" s="162">
        <v>44535</v>
      </c>
      <c r="H148" s="162">
        <v>44535</v>
      </c>
      <c r="I148" s="163">
        <v>750000</v>
      </c>
      <c r="J148" s="163">
        <v>335439</v>
      </c>
      <c r="K148" s="153" t="s">
        <v>15</v>
      </c>
      <c r="L148" s="153" t="s">
        <v>10</v>
      </c>
      <c r="M148" s="154" t="s">
        <v>1331</v>
      </c>
    </row>
    <row r="149" spans="1:13">
      <c r="A149" s="153">
        <v>805010659</v>
      </c>
      <c r="B149" s="153" t="s">
        <v>669</v>
      </c>
      <c r="C149" s="153" t="s">
        <v>13</v>
      </c>
      <c r="D149" s="153">
        <v>59499</v>
      </c>
      <c r="E149" s="153" t="s">
        <v>171</v>
      </c>
      <c r="F149" s="153" t="s">
        <v>816</v>
      </c>
      <c r="G149" s="162">
        <v>44535</v>
      </c>
      <c r="H149" s="162">
        <v>44535</v>
      </c>
      <c r="I149" s="163">
        <v>13717</v>
      </c>
      <c r="J149" s="163">
        <v>13717</v>
      </c>
      <c r="K149" s="153" t="s">
        <v>15</v>
      </c>
      <c r="L149" s="153" t="s">
        <v>10</v>
      </c>
      <c r="M149" s="154" t="s">
        <v>1331</v>
      </c>
    </row>
    <row r="150" spans="1:13">
      <c r="A150" s="153">
        <v>805010659</v>
      </c>
      <c r="B150" s="153" t="s">
        <v>669</v>
      </c>
      <c r="C150" s="153" t="s">
        <v>13</v>
      </c>
      <c r="D150" s="153">
        <v>59508</v>
      </c>
      <c r="E150" s="153" t="s">
        <v>172</v>
      </c>
      <c r="F150" s="153" t="s">
        <v>817</v>
      </c>
      <c r="G150" s="162">
        <v>44535</v>
      </c>
      <c r="H150" s="162">
        <v>44535</v>
      </c>
      <c r="I150" s="163">
        <v>36335</v>
      </c>
      <c r="J150" s="163">
        <v>16578</v>
      </c>
      <c r="K150" s="153" t="s">
        <v>15</v>
      </c>
      <c r="L150" s="153" t="s">
        <v>10</v>
      </c>
      <c r="M150" s="154" t="s">
        <v>1331</v>
      </c>
    </row>
    <row r="151" spans="1:13">
      <c r="A151" s="153">
        <v>805010659</v>
      </c>
      <c r="B151" s="153" t="s">
        <v>669</v>
      </c>
      <c r="C151" s="153" t="s">
        <v>13</v>
      </c>
      <c r="D151" s="153">
        <v>59529</v>
      </c>
      <c r="E151" s="153" t="s">
        <v>173</v>
      </c>
      <c r="F151" s="153" t="s">
        <v>818</v>
      </c>
      <c r="G151" s="162">
        <v>44535</v>
      </c>
      <c r="H151" s="162">
        <v>44535</v>
      </c>
      <c r="I151" s="163">
        <v>42135</v>
      </c>
      <c r="J151" s="163">
        <v>42135</v>
      </c>
      <c r="K151" s="153" t="s">
        <v>15</v>
      </c>
      <c r="L151" s="153" t="s">
        <v>10</v>
      </c>
      <c r="M151" s="154" t="s">
        <v>1331</v>
      </c>
    </row>
    <row r="152" spans="1:13">
      <c r="A152" s="153">
        <v>805010659</v>
      </c>
      <c r="B152" s="153" t="s">
        <v>669</v>
      </c>
      <c r="C152" s="153" t="s">
        <v>13</v>
      </c>
      <c r="D152" s="153">
        <v>59534</v>
      </c>
      <c r="E152" s="153" t="s">
        <v>174</v>
      </c>
      <c r="F152" s="153" t="s">
        <v>819</v>
      </c>
      <c r="G152" s="162">
        <v>44535</v>
      </c>
      <c r="H152" s="162">
        <v>44535</v>
      </c>
      <c r="I152" s="163">
        <v>21669</v>
      </c>
      <c r="J152" s="163">
        <v>21669</v>
      </c>
      <c r="K152" s="153" t="s">
        <v>15</v>
      </c>
      <c r="L152" s="153" t="s">
        <v>10</v>
      </c>
      <c r="M152" s="154" t="s">
        <v>1331</v>
      </c>
    </row>
    <row r="153" spans="1:13">
      <c r="A153" s="153">
        <v>805010659</v>
      </c>
      <c r="B153" s="153" t="s">
        <v>669</v>
      </c>
      <c r="C153" s="153" t="s">
        <v>13</v>
      </c>
      <c r="D153" s="153">
        <v>59571</v>
      </c>
      <c r="E153" s="153" t="s">
        <v>175</v>
      </c>
      <c r="F153" s="153" t="s">
        <v>820</v>
      </c>
      <c r="G153" s="162">
        <v>44535</v>
      </c>
      <c r="H153" s="162">
        <v>44535</v>
      </c>
      <c r="I153" s="163">
        <v>15517</v>
      </c>
      <c r="J153" s="163">
        <v>15517</v>
      </c>
      <c r="K153" s="153" t="s">
        <v>15</v>
      </c>
      <c r="L153" s="153" t="s">
        <v>10</v>
      </c>
      <c r="M153" s="154" t="s">
        <v>1331</v>
      </c>
    </row>
    <row r="154" spans="1:13">
      <c r="A154" s="153">
        <v>805010659</v>
      </c>
      <c r="B154" s="153" t="s">
        <v>669</v>
      </c>
      <c r="C154" s="153" t="s">
        <v>13</v>
      </c>
      <c r="D154" s="153">
        <v>59682</v>
      </c>
      <c r="E154" s="153" t="s">
        <v>176</v>
      </c>
      <c r="F154" s="153" t="s">
        <v>821</v>
      </c>
      <c r="G154" s="164" t="s">
        <v>1527</v>
      </c>
      <c r="H154" s="164" t="s">
        <v>1527</v>
      </c>
      <c r="I154" s="163">
        <v>21669</v>
      </c>
      <c r="J154" s="163">
        <v>21669</v>
      </c>
      <c r="K154" s="153" t="s">
        <v>15</v>
      </c>
      <c r="L154" s="153" t="s">
        <v>10</v>
      </c>
      <c r="M154" s="154" t="s">
        <v>1331</v>
      </c>
    </row>
    <row r="155" spans="1:13">
      <c r="A155" s="153">
        <v>805010659</v>
      </c>
      <c r="B155" s="153" t="s">
        <v>669</v>
      </c>
      <c r="C155" s="153" t="s">
        <v>13</v>
      </c>
      <c r="D155" s="153">
        <v>59691</v>
      </c>
      <c r="E155" s="153" t="s">
        <v>177</v>
      </c>
      <c r="F155" s="153" t="s">
        <v>822</v>
      </c>
      <c r="G155" s="164" t="s">
        <v>1527</v>
      </c>
      <c r="H155" s="164" t="s">
        <v>1527</v>
      </c>
      <c r="I155" s="163">
        <v>15517</v>
      </c>
      <c r="J155" s="163">
        <v>15517</v>
      </c>
      <c r="K155" s="153" t="s">
        <v>15</v>
      </c>
      <c r="L155" s="153" t="s">
        <v>10</v>
      </c>
      <c r="M155" s="154" t="s">
        <v>1331</v>
      </c>
    </row>
    <row r="156" spans="1:13">
      <c r="A156" s="153">
        <v>805010659</v>
      </c>
      <c r="B156" s="153" t="s">
        <v>669</v>
      </c>
      <c r="C156" s="153" t="s">
        <v>13</v>
      </c>
      <c r="D156" s="153">
        <v>59692</v>
      </c>
      <c r="E156" s="153" t="s">
        <v>178</v>
      </c>
      <c r="F156" s="153" t="s">
        <v>823</v>
      </c>
      <c r="G156" s="164" t="s">
        <v>1527</v>
      </c>
      <c r="H156" s="164" t="s">
        <v>1527</v>
      </c>
      <c r="I156" s="163">
        <v>28090</v>
      </c>
      <c r="J156" s="163">
        <v>28090</v>
      </c>
      <c r="K156" s="153" t="s">
        <v>15</v>
      </c>
      <c r="L156" s="153" t="s">
        <v>10</v>
      </c>
      <c r="M156" s="154" t="s">
        <v>1331</v>
      </c>
    </row>
    <row r="157" spans="1:13">
      <c r="A157" s="153">
        <v>805010659</v>
      </c>
      <c r="B157" s="153" t="s">
        <v>669</v>
      </c>
      <c r="C157" s="153" t="s">
        <v>13</v>
      </c>
      <c r="D157" s="153">
        <v>59742</v>
      </c>
      <c r="E157" s="153" t="s">
        <v>179</v>
      </c>
      <c r="F157" s="153" t="s">
        <v>824</v>
      </c>
      <c r="G157" s="164" t="s">
        <v>1527</v>
      </c>
      <c r="H157" s="164" t="s">
        <v>1527</v>
      </c>
      <c r="I157" s="163">
        <v>30288</v>
      </c>
      <c r="J157" s="163">
        <v>30288</v>
      </c>
      <c r="K157" s="153" t="s">
        <v>15</v>
      </c>
      <c r="L157" s="153" t="s">
        <v>10</v>
      </c>
      <c r="M157" s="154" t="s">
        <v>1331</v>
      </c>
    </row>
    <row r="158" spans="1:13">
      <c r="A158" s="153">
        <v>805010659</v>
      </c>
      <c r="B158" s="153" t="s">
        <v>669</v>
      </c>
      <c r="C158" s="153" t="s">
        <v>13</v>
      </c>
      <c r="D158" s="153">
        <v>63242</v>
      </c>
      <c r="E158" s="153" t="s">
        <v>180</v>
      </c>
      <c r="F158" s="153" t="s">
        <v>825</v>
      </c>
      <c r="G158" s="162">
        <v>44506</v>
      </c>
      <c r="H158" s="162">
        <v>44506</v>
      </c>
      <c r="I158" s="163">
        <v>13717</v>
      </c>
      <c r="J158" s="163">
        <v>13717</v>
      </c>
      <c r="K158" s="153" t="s">
        <v>15</v>
      </c>
      <c r="L158" s="153" t="s">
        <v>10</v>
      </c>
      <c r="M158" s="154" t="s">
        <v>1331</v>
      </c>
    </row>
    <row r="159" spans="1:13">
      <c r="A159" s="153">
        <v>805010659</v>
      </c>
      <c r="B159" s="153" t="s">
        <v>669</v>
      </c>
      <c r="C159" s="153" t="s">
        <v>13</v>
      </c>
      <c r="D159" s="153">
        <v>63257</v>
      </c>
      <c r="E159" s="153" t="s">
        <v>181</v>
      </c>
      <c r="F159" s="153" t="s">
        <v>826</v>
      </c>
      <c r="G159" s="162">
        <v>44506</v>
      </c>
      <c r="H159" s="162">
        <v>44506</v>
      </c>
      <c r="I159" s="163">
        <v>36335</v>
      </c>
      <c r="J159" s="163">
        <v>36335</v>
      </c>
      <c r="K159" s="153" t="s">
        <v>15</v>
      </c>
      <c r="L159" s="153" t="s">
        <v>10</v>
      </c>
      <c r="M159" s="154" t="s">
        <v>1331</v>
      </c>
    </row>
    <row r="160" spans="1:13">
      <c r="A160" s="153">
        <v>805010659</v>
      </c>
      <c r="B160" s="153" t="s">
        <v>669</v>
      </c>
      <c r="C160" s="153" t="s">
        <v>13</v>
      </c>
      <c r="D160" s="153">
        <v>63264</v>
      </c>
      <c r="E160" s="153" t="s">
        <v>182</v>
      </c>
      <c r="F160" s="153" t="s">
        <v>827</v>
      </c>
      <c r="G160" s="162">
        <v>44506</v>
      </c>
      <c r="H160" s="162">
        <v>44506</v>
      </c>
      <c r="I160" s="163">
        <v>21669</v>
      </c>
      <c r="J160" s="163">
        <v>21669</v>
      </c>
      <c r="K160" s="153" t="s">
        <v>15</v>
      </c>
      <c r="L160" s="153" t="s">
        <v>10</v>
      </c>
      <c r="M160" s="154" t="s">
        <v>1331</v>
      </c>
    </row>
    <row r="161" spans="1:13">
      <c r="A161" s="153">
        <v>805010659</v>
      </c>
      <c r="B161" s="153" t="s">
        <v>669</v>
      </c>
      <c r="C161" s="153" t="s">
        <v>13</v>
      </c>
      <c r="D161" s="153">
        <v>63289</v>
      </c>
      <c r="E161" s="153" t="s">
        <v>183</v>
      </c>
      <c r="F161" s="153" t="s">
        <v>828</v>
      </c>
      <c r="G161" s="162">
        <v>44506</v>
      </c>
      <c r="H161" s="162">
        <v>44506</v>
      </c>
      <c r="I161" s="163">
        <v>20947</v>
      </c>
      <c r="J161" s="163">
        <v>20947</v>
      </c>
      <c r="K161" s="153" t="s">
        <v>15</v>
      </c>
      <c r="L161" s="153" t="s">
        <v>10</v>
      </c>
      <c r="M161" s="154" t="s">
        <v>1331</v>
      </c>
    </row>
    <row r="162" spans="1:13">
      <c r="A162" s="153">
        <v>805010659</v>
      </c>
      <c r="B162" s="153" t="s">
        <v>669</v>
      </c>
      <c r="C162" s="153" t="s">
        <v>13</v>
      </c>
      <c r="D162" s="153">
        <v>63337</v>
      </c>
      <c r="E162" s="153" t="s">
        <v>184</v>
      </c>
      <c r="F162" s="153" t="s">
        <v>829</v>
      </c>
      <c r="G162" s="162">
        <v>44536</v>
      </c>
      <c r="H162" s="162">
        <v>44536</v>
      </c>
      <c r="I162" s="163">
        <v>15517</v>
      </c>
      <c r="J162" s="163">
        <v>15517</v>
      </c>
      <c r="K162" s="153" t="s">
        <v>15</v>
      </c>
      <c r="L162" s="153" t="s">
        <v>10</v>
      </c>
      <c r="M162" s="154" t="s">
        <v>1331</v>
      </c>
    </row>
    <row r="163" spans="1:13">
      <c r="A163" s="153">
        <v>805010659</v>
      </c>
      <c r="B163" s="153" t="s">
        <v>669</v>
      </c>
      <c r="C163" s="153" t="s">
        <v>13</v>
      </c>
      <c r="D163" s="153">
        <v>63368</v>
      </c>
      <c r="E163" s="153" t="s">
        <v>185</v>
      </c>
      <c r="F163" s="153" t="s">
        <v>830</v>
      </c>
      <c r="G163" s="162">
        <v>44536</v>
      </c>
      <c r="H163" s="162">
        <v>44536</v>
      </c>
      <c r="I163" s="163">
        <v>21669</v>
      </c>
      <c r="J163" s="163">
        <v>21669</v>
      </c>
      <c r="K163" s="153" t="s">
        <v>15</v>
      </c>
      <c r="L163" s="153" t="s">
        <v>10</v>
      </c>
      <c r="M163" s="154" t="s">
        <v>1331</v>
      </c>
    </row>
    <row r="164" spans="1:13">
      <c r="A164" s="153">
        <v>805010659</v>
      </c>
      <c r="B164" s="153" t="s">
        <v>669</v>
      </c>
      <c r="C164" s="153" t="s">
        <v>13</v>
      </c>
      <c r="D164" s="153">
        <v>63373</v>
      </c>
      <c r="E164" s="153" t="s">
        <v>186</v>
      </c>
      <c r="F164" s="153" t="s">
        <v>831</v>
      </c>
      <c r="G164" s="162">
        <v>44536</v>
      </c>
      <c r="H164" s="162">
        <v>44536</v>
      </c>
      <c r="I164" s="163">
        <v>15517</v>
      </c>
      <c r="J164" s="163">
        <v>15517</v>
      </c>
      <c r="K164" s="153" t="s">
        <v>15</v>
      </c>
      <c r="L164" s="153" t="s">
        <v>10</v>
      </c>
      <c r="M164" s="154" t="s">
        <v>1331</v>
      </c>
    </row>
    <row r="165" spans="1:13">
      <c r="A165" s="153">
        <v>805010659</v>
      </c>
      <c r="B165" s="153" t="s">
        <v>669</v>
      </c>
      <c r="C165" s="153" t="s">
        <v>13</v>
      </c>
      <c r="D165" s="153">
        <v>63449</v>
      </c>
      <c r="E165" s="153" t="s">
        <v>187</v>
      </c>
      <c r="F165" s="153" t="s">
        <v>832</v>
      </c>
      <c r="G165" s="164" t="s">
        <v>1528</v>
      </c>
      <c r="H165" s="164" t="s">
        <v>1528</v>
      </c>
      <c r="I165" s="163">
        <v>9570</v>
      </c>
      <c r="J165" s="163">
        <v>9570</v>
      </c>
      <c r="K165" s="153" t="s">
        <v>15</v>
      </c>
      <c r="L165" s="153" t="s">
        <v>10</v>
      </c>
      <c r="M165" s="154" t="s">
        <v>1331</v>
      </c>
    </row>
    <row r="166" spans="1:13">
      <c r="A166" s="153">
        <v>805010659</v>
      </c>
      <c r="B166" s="153" t="s">
        <v>669</v>
      </c>
      <c r="C166" s="153" t="s">
        <v>13</v>
      </c>
      <c r="D166" s="153">
        <v>66414</v>
      </c>
      <c r="E166" s="153" t="s">
        <v>188</v>
      </c>
      <c r="F166" s="153" t="s">
        <v>833</v>
      </c>
      <c r="G166" s="162">
        <v>44415</v>
      </c>
      <c r="H166" s="162">
        <v>44415</v>
      </c>
      <c r="I166" s="163">
        <v>39235</v>
      </c>
      <c r="J166" s="163">
        <v>20029</v>
      </c>
      <c r="K166" s="153" t="s">
        <v>15</v>
      </c>
      <c r="L166" s="153" t="s">
        <v>10</v>
      </c>
      <c r="M166" s="154" t="s">
        <v>1331</v>
      </c>
    </row>
    <row r="167" spans="1:13">
      <c r="A167" s="153">
        <v>805010659</v>
      </c>
      <c r="B167" s="153" t="s">
        <v>669</v>
      </c>
      <c r="C167" s="153" t="s">
        <v>13</v>
      </c>
      <c r="D167" s="153">
        <v>66420</v>
      </c>
      <c r="E167" s="153" t="s">
        <v>189</v>
      </c>
      <c r="F167" s="153" t="s">
        <v>834</v>
      </c>
      <c r="G167" s="162">
        <v>44415</v>
      </c>
      <c r="H167" s="162">
        <v>44415</v>
      </c>
      <c r="I167" s="163">
        <v>13717</v>
      </c>
      <c r="J167" s="163">
        <v>13717</v>
      </c>
      <c r="K167" s="153" t="s">
        <v>15</v>
      </c>
      <c r="L167" s="153" t="s">
        <v>10</v>
      </c>
      <c r="M167" s="154" t="s">
        <v>1331</v>
      </c>
    </row>
    <row r="168" spans="1:13">
      <c r="A168" s="153">
        <v>805010659</v>
      </c>
      <c r="B168" s="153" t="s">
        <v>669</v>
      </c>
      <c r="C168" s="153" t="s">
        <v>13</v>
      </c>
      <c r="D168" s="153">
        <v>66460</v>
      </c>
      <c r="E168" s="153" t="s">
        <v>190</v>
      </c>
      <c r="F168" s="153" t="s">
        <v>835</v>
      </c>
      <c r="G168" s="162">
        <v>44446</v>
      </c>
      <c r="H168" s="162">
        <v>44446</v>
      </c>
      <c r="I168" s="163">
        <v>36335</v>
      </c>
      <c r="J168" s="163">
        <v>36335</v>
      </c>
      <c r="K168" s="153" t="s">
        <v>15</v>
      </c>
      <c r="L168" s="153" t="s">
        <v>10</v>
      </c>
      <c r="M168" s="154" t="s">
        <v>1331</v>
      </c>
    </row>
    <row r="169" spans="1:13">
      <c r="A169" s="153">
        <v>805010659</v>
      </c>
      <c r="B169" s="153" t="s">
        <v>669</v>
      </c>
      <c r="C169" s="153" t="s">
        <v>13</v>
      </c>
      <c r="D169" s="153">
        <v>66506</v>
      </c>
      <c r="E169" s="153" t="s">
        <v>191</v>
      </c>
      <c r="F169" s="153" t="s">
        <v>836</v>
      </c>
      <c r="G169" s="162">
        <v>44446</v>
      </c>
      <c r="H169" s="162">
        <v>44446</v>
      </c>
      <c r="I169" s="163">
        <v>39235</v>
      </c>
      <c r="J169" s="163">
        <v>39235</v>
      </c>
      <c r="K169" s="153" t="s">
        <v>15</v>
      </c>
      <c r="L169" s="153" t="s">
        <v>10</v>
      </c>
      <c r="M169" s="154" t="s">
        <v>1331</v>
      </c>
    </row>
    <row r="170" spans="1:13">
      <c r="A170" s="153">
        <v>805010659</v>
      </c>
      <c r="B170" s="153" t="s">
        <v>669</v>
      </c>
      <c r="C170" s="153" t="s">
        <v>13</v>
      </c>
      <c r="D170" s="153">
        <v>66611</v>
      </c>
      <c r="E170" s="153" t="s">
        <v>192</v>
      </c>
      <c r="F170" s="153" t="s">
        <v>837</v>
      </c>
      <c r="G170" s="162">
        <v>44446</v>
      </c>
      <c r="H170" s="162">
        <v>44446</v>
      </c>
      <c r="I170" s="163">
        <v>21669</v>
      </c>
      <c r="J170" s="163">
        <v>21669</v>
      </c>
      <c r="K170" s="153" t="s">
        <v>15</v>
      </c>
      <c r="L170" s="153" t="s">
        <v>10</v>
      </c>
      <c r="M170" s="154" t="s">
        <v>1331</v>
      </c>
    </row>
    <row r="171" spans="1:13">
      <c r="A171" s="153">
        <v>805010659</v>
      </c>
      <c r="B171" s="153" t="s">
        <v>669</v>
      </c>
      <c r="C171" s="153" t="s">
        <v>13</v>
      </c>
      <c r="D171" s="153">
        <v>66943</v>
      </c>
      <c r="E171" s="153" t="s">
        <v>193</v>
      </c>
      <c r="F171" s="153" t="s">
        <v>838</v>
      </c>
      <c r="G171" s="162">
        <v>44537</v>
      </c>
      <c r="H171" s="162">
        <v>44537</v>
      </c>
      <c r="I171" s="163">
        <v>39235</v>
      </c>
      <c r="J171" s="163">
        <v>39235</v>
      </c>
      <c r="K171" s="153" t="s">
        <v>15</v>
      </c>
      <c r="L171" s="153" t="s">
        <v>10</v>
      </c>
      <c r="M171" s="154" t="s">
        <v>1331</v>
      </c>
    </row>
    <row r="172" spans="1:13">
      <c r="A172" s="153">
        <v>805010659</v>
      </c>
      <c r="B172" s="153" t="s">
        <v>669</v>
      </c>
      <c r="C172" s="153" t="s">
        <v>13</v>
      </c>
      <c r="D172" s="153">
        <v>66944</v>
      </c>
      <c r="E172" s="153" t="s">
        <v>194</v>
      </c>
      <c r="F172" s="153" t="s">
        <v>839</v>
      </c>
      <c r="G172" s="162">
        <v>44537</v>
      </c>
      <c r="H172" s="162">
        <v>44537</v>
      </c>
      <c r="I172" s="163">
        <v>39235</v>
      </c>
      <c r="J172" s="163">
        <v>39235</v>
      </c>
      <c r="K172" s="153" t="s">
        <v>15</v>
      </c>
      <c r="L172" s="153" t="s">
        <v>10</v>
      </c>
      <c r="M172" s="154" t="s">
        <v>1331</v>
      </c>
    </row>
    <row r="173" spans="1:13">
      <c r="A173" s="153">
        <v>805010659</v>
      </c>
      <c r="B173" s="153" t="s">
        <v>669</v>
      </c>
      <c r="C173" s="153" t="s">
        <v>13</v>
      </c>
      <c r="D173" s="153">
        <v>67006</v>
      </c>
      <c r="E173" s="153" t="s">
        <v>195</v>
      </c>
      <c r="F173" s="153" t="s">
        <v>840</v>
      </c>
      <c r="G173" s="164" t="s">
        <v>1529</v>
      </c>
      <c r="H173" s="164" t="s">
        <v>1529</v>
      </c>
      <c r="I173" s="163">
        <v>15517</v>
      </c>
      <c r="J173" s="163">
        <v>15517</v>
      </c>
      <c r="K173" s="153" t="s">
        <v>15</v>
      </c>
      <c r="L173" s="153" t="s">
        <v>10</v>
      </c>
      <c r="M173" s="154" t="s">
        <v>1331</v>
      </c>
    </row>
    <row r="174" spans="1:13">
      <c r="A174" s="153">
        <v>805010659</v>
      </c>
      <c r="B174" s="153" t="s">
        <v>669</v>
      </c>
      <c r="C174" s="153" t="s">
        <v>13</v>
      </c>
      <c r="D174" s="153">
        <v>67013</v>
      </c>
      <c r="E174" s="153" t="s">
        <v>196</v>
      </c>
      <c r="F174" s="153" t="s">
        <v>841</v>
      </c>
      <c r="G174" s="164" t="s">
        <v>1529</v>
      </c>
      <c r="H174" s="164" t="s">
        <v>1529</v>
      </c>
      <c r="I174" s="163">
        <v>37735</v>
      </c>
      <c r="J174" s="163">
        <v>37735</v>
      </c>
      <c r="K174" s="153" t="s">
        <v>15</v>
      </c>
      <c r="L174" s="153" t="s">
        <v>10</v>
      </c>
      <c r="M174" s="154" t="s">
        <v>1331</v>
      </c>
    </row>
    <row r="175" spans="1:13">
      <c r="A175" s="153">
        <v>805010659</v>
      </c>
      <c r="B175" s="153" t="s">
        <v>669</v>
      </c>
      <c r="C175" s="153" t="s">
        <v>13</v>
      </c>
      <c r="D175" s="153">
        <v>67016</v>
      </c>
      <c r="E175" s="153" t="s">
        <v>197</v>
      </c>
      <c r="F175" s="153" t="s">
        <v>842</v>
      </c>
      <c r="G175" s="164" t="s">
        <v>1529</v>
      </c>
      <c r="H175" s="164" t="s">
        <v>1529</v>
      </c>
      <c r="I175" s="163">
        <v>39235</v>
      </c>
      <c r="J175" s="163">
        <v>39235</v>
      </c>
      <c r="K175" s="153" t="s">
        <v>15</v>
      </c>
      <c r="L175" s="153" t="s">
        <v>10</v>
      </c>
      <c r="M175" s="154" t="s">
        <v>1331</v>
      </c>
    </row>
    <row r="176" spans="1:13">
      <c r="A176" s="153">
        <v>805010659</v>
      </c>
      <c r="B176" s="153" t="s">
        <v>669</v>
      </c>
      <c r="C176" s="153" t="s">
        <v>13</v>
      </c>
      <c r="D176" s="153">
        <v>67020</v>
      </c>
      <c r="E176" s="153" t="s">
        <v>198</v>
      </c>
      <c r="F176" s="153" t="s">
        <v>843</v>
      </c>
      <c r="G176" s="164" t="s">
        <v>1529</v>
      </c>
      <c r="H176" s="164" t="s">
        <v>1529</v>
      </c>
      <c r="I176" s="163">
        <v>35112</v>
      </c>
      <c r="J176" s="163">
        <v>35112</v>
      </c>
      <c r="K176" s="153" t="s">
        <v>15</v>
      </c>
      <c r="L176" s="153" t="s">
        <v>10</v>
      </c>
      <c r="M176" s="154" t="s">
        <v>1331</v>
      </c>
    </row>
    <row r="177" spans="1:13">
      <c r="A177" s="153">
        <v>805010659</v>
      </c>
      <c r="B177" s="153" t="s">
        <v>669</v>
      </c>
      <c r="C177" s="153" t="s">
        <v>13</v>
      </c>
      <c r="D177" s="153">
        <v>67060</v>
      </c>
      <c r="E177" s="153" t="s">
        <v>199</v>
      </c>
      <c r="F177" s="153" t="s">
        <v>844</v>
      </c>
      <c r="G177" s="164" t="s">
        <v>1529</v>
      </c>
      <c r="H177" s="164" t="s">
        <v>1529</v>
      </c>
      <c r="I177" s="163">
        <v>37735</v>
      </c>
      <c r="J177" s="163">
        <v>37735</v>
      </c>
      <c r="K177" s="153" t="s">
        <v>15</v>
      </c>
      <c r="L177" s="153" t="s">
        <v>10</v>
      </c>
      <c r="M177" s="154" t="s">
        <v>1331</v>
      </c>
    </row>
    <row r="178" spans="1:13">
      <c r="A178" s="153">
        <v>805010659</v>
      </c>
      <c r="B178" s="153" t="s">
        <v>669</v>
      </c>
      <c r="C178" s="153" t="s">
        <v>13</v>
      </c>
      <c r="D178" s="153">
        <v>67082</v>
      </c>
      <c r="E178" s="153" t="s">
        <v>200</v>
      </c>
      <c r="F178" s="153" t="s">
        <v>845</v>
      </c>
      <c r="G178" s="164" t="s">
        <v>1529</v>
      </c>
      <c r="H178" s="164" t="s">
        <v>1529</v>
      </c>
      <c r="I178" s="163">
        <v>39235</v>
      </c>
      <c r="J178" s="163">
        <v>39235</v>
      </c>
      <c r="K178" s="153" t="s">
        <v>15</v>
      </c>
      <c r="L178" s="153" t="s">
        <v>10</v>
      </c>
      <c r="M178" s="154" t="s">
        <v>1331</v>
      </c>
    </row>
    <row r="179" spans="1:13">
      <c r="A179" s="153">
        <v>805010659</v>
      </c>
      <c r="B179" s="153" t="s">
        <v>669</v>
      </c>
      <c r="C179" s="153" t="s">
        <v>13</v>
      </c>
      <c r="D179" s="153">
        <v>67084</v>
      </c>
      <c r="E179" s="153" t="s">
        <v>201</v>
      </c>
      <c r="F179" s="153" t="s">
        <v>846</v>
      </c>
      <c r="G179" s="164" t="s">
        <v>1529</v>
      </c>
      <c r="H179" s="164" t="s">
        <v>1529</v>
      </c>
      <c r="I179" s="163">
        <v>21669</v>
      </c>
      <c r="J179" s="163">
        <v>21669</v>
      </c>
      <c r="K179" s="153" t="s">
        <v>15</v>
      </c>
      <c r="L179" s="153" t="s">
        <v>10</v>
      </c>
      <c r="M179" s="154" t="s">
        <v>1331</v>
      </c>
    </row>
    <row r="180" spans="1:13">
      <c r="A180" s="153">
        <v>805010659</v>
      </c>
      <c r="B180" s="153" t="s">
        <v>669</v>
      </c>
      <c r="C180" s="153" t="s">
        <v>13</v>
      </c>
      <c r="D180" s="153">
        <v>67098</v>
      </c>
      <c r="E180" s="153" t="s">
        <v>202</v>
      </c>
      <c r="F180" s="153" t="s">
        <v>847</v>
      </c>
      <c r="G180" s="164" t="s">
        <v>1529</v>
      </c>
      <c r="H180" s="164" t="s">
        <v>1529</v>
      </c>
      <c r="I180" s="163">
        <v>15517</v>
      </c>
      <c r="J180" s="163">
        <v>15517</v>
      </c>
      <c r="K180" s="153" t="s">
        <v>15</v>
      </c>
      <c r="L180" s="153" t="s">
        <v>10</v>
      </c>
      <c r="M180" s="154" t="s">
        <v>1331</v>
      </c>
    </row>
    <row r="181" spans="1:13">
      <c r="A181" s="153">
        <v>805010659</v>
      </c>
      <c r="B181" s="153" t="s">
        <v>669</v>
      </c>
      <c r="C181" s="153" t="s">
        <v>13</v>
      </c>
      <c r="D181" s="153">
        <v>67159</v>
      </c>
      <c r="E181" s="153" t="s">
        <v>203</v>
      </c>
      <c r="F181" s="153" t="s">
        <v>848</v>
      </c>
      <c r="G181" s="164" t="s">
        <v>1529</v>
      </c>
      <c r="H181" s="164" t="s">
        <v>1529</v>
      </c>
      <c r="I181" s="163">
        <v>21848</v>
      </c>
      <c r="J181" s="163">
        <v>21848</v>
      </c>
      <c r="K181" s="153" t="s">
        <v>15</v>
      </c>
      <c r="L181" s="153" t="s">
        <v>10</v>
      </c>
      <c r="M181" s="154" t="s">
        <v>1331</v>
      </c>
    </row>
    <row r="182" spans="1:13">
      <c r="A182" s="153">
        <v>805010659</v>
      </c>
      <c r="B182" s="153" t="s">
        <v>669</v>
      </c>
      <c r="C182" s="153" t="s">
        <v>13</v>
      </c>
      <c r="D182" s="153">
        <v>70057</v>
      </c>
      <c r="E182" s="153" t="s">
        <v>204</v>
      </c>
      <c r="F182" s="153" t="s">
        <v>849</v>
      </c>
      <c r="G182" s="162">
        <v>44477</v>
      </c>
      <c r="H182" s="162">
        <v>44477</v>
      </c>
      <c r="I182" s="163">
        <v>388300</v>
      </c>
      <c r="J182" s="163">
        <v>9708</v>
      </c>
      <c r="K182" s="153" t="s">
        <v>15</v>
      </c>
      <c r="L182" s="153" t="s">
        <v>10</v>
      </c>
      <c r="M182" s="154" t="s">
        <v>1331</v>
      </c>
    </row>
    <row r="183" spans="1:13">
      <c r="A183" s="153">
        <v>805010659</v>
      </c>
      <c r="B183" s="153" t="s">
        <v>669</v>
      </c>
      <c r="C183" s="153" t="s">
        <v>13</v>
      </c>
      <c r="D183" s="153">
        <v>70254</v>
      </c>
      <c r="E183" s="153" t="s">
        <v>205</v>
      </c>
      <c r="F183" s="153" t="s">
        <v>850</v>
      </c>
      <c r="G183" s="162">
        <v>44508</v>
      </c>
      <c r="H183" s="162">
        <v>44508</v>
      </c>
      <c r="I183" s="163">
        <v>37735</v>
      </c>
      <c r="J183" s="163">
        <v>37735</v>
      </c>
      <c r="K183" s="153" t="s">
        <v>15</v>
      </c>
      <c r="L183" s="153" t="s">
        <v>10</v>
      </c>
      <c r="M183" s="154" t="s">
        <v>1331</v>
      </c>
    </row>
    <row r="184" spans="1:13">
      <c r="A184" s="153">
        <v>805010659</v>
      </c>
      <c r="B184" s="153" t="s">
        <v>669</v>
      </c>
      <c r="C184" s="153" t="s">
        <v>13</v>
      </c>
      <c r="D184" s="153">
        <v>70289</v>
      </c>
      <c r="E184" s="153" t="s">
        <v>206</v>
      </c>
      <c r="F184" s="153" t="s">
        <v>851</v>
      </c>
      <c r="G184" s="162">
        <v>44508</v>
      </c>
      <c r="H184" s="162">
        <v>44508</v>
      </c>
      <c r="I184" s="163">
        <v>13717</v>
      </c>
      <c r="J184" s="163">
        <v>13717</v>
      </c>
      <c r="K184" s="153" t="s">
        <v>15</v>
      </c>
      <c r="L184" s="153" t="s">
        <v>10</v>
      </c>
      <c r="M184" s="154" t="s">
        <v>1331</v>
      </c>
    </row>
    <row r="185" spans="1:13">
      <c r="A185" s="153">
        <v>805010659</v>
      </c>
      <c r="B185" s="153" t="s">
        <v>669</v>
      </c>
      <c r="C185" s="153" t="s">
        <v>13</v>
      </c>
      <c r="D185" s="153">
        <v>70345</v>
      </c>
      <c r="E185" s="153" t="s">
        <v>207</v>
      </c>
      <c r="F185" s="153" t="s">
        <v>852</v>
      </c>
      <c r="G185" s="162">
        <v>44538</v>
      </c>
      <c r="H185" s="162">
        <v>44538</v>
      </c>
      <c r="I185" s="163">
        <v>36335</v>
      </c>
      <c r="J185" s="163">
        <v>36335</v>
      </c>
      <c r="K185" s="153" t="s">
        <v>15</v>
      </c>
      <c r="L185" s="153" t="s">
        <v>10</v>
      </c>
      <c r="M185" s="154" t="s">
        <v>1331</v>
      </c>
    </row>
    <row r="186" spans="1:13">
      <c r="A186" s="153">
        <v>805010659</v>
      </c>
      <c r="B186" s="153" t="s">
        <v>669</v>
      </c>
      <c r="C186" s="153" t="s">
        <v>13</v>
      </c>
      <c r="D186" s="153">
        <v>70371</v>
      </c>
      <c r="E186" s="153" t="s">
        <v>208</v>
      </c>
      <c r="F186" s="153" t="s">
        <v>853</v>
      </c>
      <c r="G186" s="162">
        <v>44538</v>
      </c>
      <c r="H186" s="162">
        <v>44538</v>
      </c>
      <c r="I186" s="163">
        <v>21669</v>
      </c>
      <c r="J186" s="163">
        <v>21669</v>
      </c>
      <c r="K186" s="153" t="s">
        <v>15</v>
      </c>
      <c r="L186" s="153" t="s">
        <v>10</v>
      </c>
      <c r="M186" s="154" t="s">
        <v>1331</v>
      </c>
    </row>
    <row r="187" spans="1:13">
      <c r="A187" s="153">
        <v>805010659</v>
      </c>
      <c r="B187" s="153" t="s">
        <v>669</v>
      </c>
      <c r="C187" s="153" t="s">
        <v>13</v>
      </c>
      <c r="D187" s="153">
        <v>70391</v>
      </c>
      <c r="E187" s="153" t="s">
        <v>209</v>
      </c>
      <c r="F187" s="153" t="s">
        <v>854</v>
      </c>
      <c r="G187" s="162">
        <v>44538</v>
      </c>
      <c r="H187" s="162">
        <v>44538</v>
      </c>
      <c r="I187" s="163">
        <v>39235</v>
      </c>
      <c r="J187" s="163">
        <v>39235</v>
      </c>
      <c r="K187" s="153" t="s">
        <v>15</v>
      </c>
      <c r="L187" s="153" t="s">
        <v>10</v>
      </c>
      <c r="M187" s="154" t="s">
        <v>1331</v>
      </c>
    </row>
    <row r="188" spans="1:13">
      <c r="A188" s="153">
        <v>805010659</v>
      </c>
      <c r="B188" s="153" t="s">
        <v>669</v>
      </c>
      <c r="C188" s="153" t="s">
        <v>13</v>
      </c>
      <c r="D188" s="153">
        <v>70431</v>
      </c>
      <c r="E188" s="153" t="s">
        <v>210</v>
      </c>
      <c r="F188" s="153" t="s">
        <v>855</v>
      </c>
      <c r="G188" s="162">
        <v>44538</v>
      </c>
      <c r="H188" s="162">
        <v>44538</v>
      </c>
      <c r="I188" s="163">
        <v>13717</v>
      </c>
      <c r="J188" s="163">
        <v>13717</v>
      </c>
      <c r="K188" s="153" t="s">
        <v>15</v>
      </c>
      <c r="L188" s="153" t="s">
        <v>10</v>
      </c>
      <c r="M188" s="154" t="s">
        <v>1331</v>
      </c>
    </row>
    <row r="189" spans="1:13">
      <c r="A189" s="153">
        <v>805010659</v>
      </c>
      <c r="B189" s="153" t="s">
        <v>669</v>
      </c>
      <c r="C189" s="153" t="s">
        <v>13</v>
      </c>
      <c r="D189" s="153">
        <v>70449</v>
      </c>
      <c r="E189" s="153" t="s">
        <v>211</v>
      </c>
      <c r="F189" s="153" t="s">
        <v>856</v>
      </c>
      <c r="G189" s="162">
        <v>44538</v>
      </c>
      <c r="H189" s="162">
        <v>44538</v>
      </c>
      <c r="I189" s="163">
        <v>39235</v>
      </c>
      <c r="J189" s="163">
        <v>39235</v>
      </c>
      <c r="K189" s="153" t="s">
        <v>15</v>
      </c>
      <c r="L189" s="153" t="s">
        <v>10</v>
      </c>
      <c r="M189" s="154" t="s">
        <v>1331</v>
      </c>
    </row>
    <row r="190" spans="1:13">
      <c r="A190" s="153">
        <v>805010659</v>
      </c>
      <c r="B190" s="153" t="s">
        <v>669</v>
      </c>
      <c r="C190" s="153" t="s">
        <v>13</v>
      </c>
      <c r="D190" s="153">
        <v>70455</v>
      </c>
      <c r="E190" s="153" t="s">
        <v>212</v>
      </c>
      <c r="F190" s="153" t="s">
        <v>857</v>
      </c>
      <c r="G190" s="162">
        <v>44538</v>
      </c>
      <c r="H190" s="162">
        <v>44538</v>
      </c>
      <c r="I190" s="163">
        <v>37735</v>
      </c>
      <c r="J190" s="163">
        <v>37735</v>
      </c>
      <c r="K190" s="153" t="s">
        <v>15</v>
      </c>
      <c r="L190" s="153" t="s">
        <v>10</v>
      </c>
      <c r="M190" s="154" t="s">
        <v>1331</v>
      </c>
    </row>
    <row r="191" spans="1:13">
      <c r="A191" s="153">
        <v>805010659</v>
      </c>
      <c r="B191" s="153" t="s">
        <v>669</v>
      </c>
      <c r="C191" s="153" t="s">
        <v>13</v>
      </c>
      <c r="D191" s="153">
        <v>70468</v>
      </c>
      <c r="E191" s="153" t="s">
        <v>213</v>
      </c>
      <c r="F191" s="153" t="s">
        <v>858</v>
      </c>
      <c r="G191" s="162">
        <v>44538</v>
      </c>
      <c r="H191" s="162">
        <v>44538</v>
      </c>
      <c r="I191" s="163">
        <v>21669</v>
      </c>
      <c r="J191" s="163">
        <v>21669</v>
      </c>
      <c r="K191" s="153" t="s">
        <v>15</v>
      </c>
      <c r="L191" s="153" t="s">
        <v>10</v>
      </c>
      <c r="M191" s="154" t="s">
        <v>1331</v>
      </c>
    </row>
    <row r="192" spans="1:13">
      <c r="A192" s="153">
        <v>805010659</v>
      </c>
      <c r="B192" s="153" t="s">
        <v>669</v>
      </c>
      <c r="C192" s="153" t="s">
        <v>13</v>
      </c>
      <c r="D192" s="153">
        <v>70475</v>
      </c>
      <c r="E192" s="153" t="s">
        <v>214</v>
      </c>
      <c r="F192" s="153" t="s">
        <v>859</v>
      </c>
      <c r="G192" s="162">
        <v>44538</v>
      </c>
      <c r="H192" s="162">
        <v>44538</v>
      </c>
      <c r="I192" s="163">
        <v>13717</v>
      </c>
      <c r="J192" s="163">
        <v>13717</v>
      </c>
      <c r="K192" s="153" t="s">
        <v>15</v>
      </c>
      <c r="L192" s="153" t="s">
        <v>10</v>
      </c>
      <c r="M192" s="154" t="s">
        <v>1331</v>
      </c>
    </row>
    <row r="193" spans="1:13">
      <c r="A193" s="153">
        <v>805010659</v>
      </c>
      <c r="B193" s="153" t="s">
        <v>669</v>
      </c>
      <c r="C193" s="153" t="s">
        <v>13</v>
      </c>
      <c r="D193" s="153">
        <v>70476</v>
      </c>
      <c r="E193" s="153" t="s">
        <v>215</v>
      </c>
      <c r="F193" s="153" t="s">
        <v>860</v>
      </c>
      <c r="G193" s="162">
        <v>44538</v>
      </c>
      <c r="H193" s="162">
        <v>44538</v>
      </c>
      <c r="I193" s="163">
        <v>39235</v>
      </c>
      <c r="J193" s="163">
        <v>39235</v>
      </c>
      <c r="K193" s="153" t="s">
        <v>15</v>
      </c>
      <c r="L193" s="153" t="s">
        <v>10</v>
      </c>
      <c r="M193" s="154" t="s">
        <v>1331</v>
      </c>
    </row>
    <row r="194" spans="1:13">
      <c r="A194" s="153">
        <v>805010659</v>
      </c>
      <c r="B194" s="153" t="s">
        <v>669</v>
      </c>
      <c r="C194" s="153" t="s">
        <v>13</v>
      </c>
      <c r="D194" s="153">
        <v>70479</v>
      </c>
      <c r="E194" s="153" t="s">
        <v>216</v>
      </c>
      <c r="F194" s="153" t="s">
        <v>861</v>
      </c>
      <c r="G194" s="162">
        <v>44538</v>
      </c>
      <c r="H194" s="162">
        <v>44538</v>
      </c>
      <c r="I194" s="163">
        <v>39235</v>
      </c>
      <c r="J194" s="163">
        <v>39235</v>
      </c>
      <c r="K194" s="153" t="s">
        <v>15</v>
      </c>
      <c r="L194" s="153" t="s">
        <v>10</v>
      </c>
      <c r="M194" s="154" t="s">
        <v>1331</v>
      </c>
    </row>
    <row r="195" spans="1:13">
      <c r="A195" s="153">
        <v>805010659</v>
      </c>
      <c r="B195" s="153" t="s">
        <v>669</v>
      </c>
      <c r="C195" s="153" t="s">
        <v>13</v>
      </c>
      <c r="D195" s="153">
        <v>70504</v>
      </c>
      <c r="E195" s="153" t="s">
        <v>217</v>
      </c>
      <c r="F195" s="153" t="s">
        <v>862</v>
      </c>
      <c r="G195" s="162">
        <v>44538</v>
      </c>
      <c r="H195" s="162">
        <v>44538</v>
      </c>
      <c r="I195" s="163">
        <v>39235</v>
      </c>
      <c r="J195" s="163">
        <v>39235</v>
      </c>
      <c r="K195" s="153" t="s">
        <v>15</v>
      </c>
      <c r="L195" s="153" t="s">
        <v>10</v>
      </c>
      <c r="M195" s="154" t="s">
        <v>1331</v>
      </c>
    </row>
    <row r="196" spans="1:13">
      <c r="A196" s="153">
        <v>805010659</v>
      </c>
      <c r="B196" s="153" t="s">
        <v>669</v>
      </c>
      <c r="C196" s="153" t="s">
        <v>13</v>
      </c>
      <c r="D196" s="153">
        <v>70699</v>
      </c>
      <c r="E196" s="153" t="s">
        <v>218</v>
      </c>
      <c r="F196" s="153" t="s">
        <v>863</v>
      </c>
      <c r="G196" s="164" t="s">
        <v>1530</v>
      </c>
      <c r="H196" s="164" t="s">
        <v>1530</v>
      </c>
      <c r="I196" s="163">
        <v>21848</v>
      </c>
      <c r="J196" s="163">
        <v>21848</v>
      </c>
      <c r="K196" s="153" t="s">
        <v>15</v>
      </c>
      <c r="L196" s="153" t="s">
        <v>10</v>
      </c>
      <c r="M196" s="154" t="s">
        <v>1331</v>
      </c>
    </row>
    <row r="197" spans="1:13">
      <c r="A197" s="153">
        <v>805010659</v>
      </c>
      <c r="B197" s="153" t="s">
        <v>669</v>
      </c>
      <c r="C197" s="153" t="s">
        <v>13</v>
      </c>
      <c r="D197" s="153">
        <v>73324</v>
      </c>
      <c r="E197" s="153" t="s">
        <v>219</v>
      </c>
      <c r="F197" s="153" t="s">
        <v>864</v>
      </c>
      <c r="G197" s="162">
        <v>44356</v>
      </c>
      <c r="H197" s="162">
        <v>44356</v>
      </c>
      <c r="I197" s="163">
        <v>56089</v>
      </c>
      <c r="J197" s="163">
        <v>39235</v>
      </c>
      <c r="K197" s="153" t="s">
        <v>15</v>
      </c>
      <c r="L197" s="153" t="s">
        <v>10</v>
      </c>
      <c r="M197" s="154" t="s">
        <v>1331</v>
      </c>
    </row>
    <row r="198" spans="1:13">
      <c r="A198" s="153">
        <v>805010659</v>
      </c>
      <c r="B198" s="153" t="s">
        <v>669</v>
      </c>
      <c r="C198" s="153" t="s">
        <v>13</v>
      </c>
      <c r="D198" s="153">
        <v>73326</v>
      </c>
      <c r="E198" s="153" t="s">
        <v>220</v>
      </c>
      <c r="F198" s="153" t="s">
        <v>865</v>
      </c>
      <c r="G198" s="162">
        <v>44356</v>
      </c>
      <c r="H198" s="162">
        <v>44356</v>
      </c>
      <c r="I198" s="163">
        <v>13717</v>
      </c>
      <c r="J198" s="163">
        <v>13717</v>
      </c>
      <c r="K198" s="153" t="s">
        <v>15</v>
      </c>
      <c r="L198" s="153" t="s">
        <v>10</v>
      </c>
      <c r="M198" s="154" t="s">
        <v>1331</v>
      </c>
    </row>
    <row r="199" spans="1:13">
      <c r="A199" s="153">
        <v>805010659</v>
      </c>
      <c r="B199" s="153" t="s">
        <v>669</v>
      </c>
      <c r="C199" s="153" t="s">
        <v>13</v>
      </c>
      <c r="D199" s="153">
        <v>73339</v>
      </c>
      <c r="E199" s="153" t="s">
        <v>221</v>
      </c>
      <c r="F199" s="153" t="s">
        <v>866</v>
      </c>
      <c r="G199" s="162">
        <v>44356</v>
      </c>
      <c r="H199" s="162">
        <v>44356</v>
      </c>
      <c r="I199" s="163">
        <v>36335</v>
      </c>
      <c r="J199" s="163">
        <v>36335</v>
      </c>
      <c r="K199" s="153" t="s">
        <v>15</v>
      </c>
      <c r="L199" s="153" t="s">
        <v>10</v>
      </c>
      <c r="M199" s="154" t="s">
        <v>1331</v>
      </c>
    </row>
    <row r="200" spans="1:13">
      <c r="A200" s="153">
        <v>805010659</v>
      </c>
      <c r="B200" s="153" t="s">
        <v>669</v>
      </c>
      <c r="C200" s="153" t="s">
        <v>13</v>
      </c>
      <c r="D200" s="153">
        <v>73482</v>
      </c>
      <c r="E200" s="153" t="s">
        <v>222</v>
      </c>
      <c r="F200" s="153" t="s">
        <v>867</v>
      </c>
      <c r="G200" s="162">
        <v>44417</v>
      </c>
      <c r="H200" s="162">
        <v>44417</v>
      </c>
      <c r="I200" s="163">
        <v>39235</v>
      </c>
      <c r="J200" s="163">
        <v>39235</v>
      </c>
      <c r="K200" s="153" t="s">
        <v>15</v>
      </c>
      <c r="L200" s="153" t="s">
        <v>10</v>
      </c>
      <c r="M200" s="154" t="s">
        <v>1331</v>
      </c>
    </row>
    <row r="201" spans="1:13">
      <c r="A201" s="153">
        <v>805010659</v>
      </c>
      <c r="B201" s="153" t="s">
        <v>669</v>
      </c>
      <c r="C201" s="153" t="s">
        <v>13</v>
      </c>
      <c r="D201" s="153">
        <v>73493</v>
      </c>
      <c r="E201" s="153" t="s">
        <v>223</v>
      </c>
      <c r="F201" s="153" t="s">
        <v>868</v>
      </c>
      <c r="G201" s="162">
        <v>44417</v>
      </c>
      <c r="H201" s="162">
        <v>44417</v>
      </c>
      <c r="I201" s="163">
        <v>21669</v>
      </c>
      <c r="J201" s="163">
        <v>21669</v>
      </c>
      <c r="K201" s="153" t="s">
        <v>15</v>
      </c>
      <c r="L201" s="153" t="s">
        <v>10</v>
      </c>
      <c r="M201" s="154" t="s">
        <v>1331</v>
      </c>
    </row>
    <row r="202" spans="1:13">
      <c r="A202" s="153">
        <v>805010659</v>
      </c>
      <c r="B202" s="153" t="s">
        <v>669</v>
      </c>
      <c r="C202" s="153" t="s">
        <v>13</v>
      </c>
      <c r="D202" s="153">
        <v>73501</v>
      </c>
      <c r="E202" s="153" t="s">
        <v>224</v>
      </c>
      <c r="F202" s="153" t="s">
        <v>869</v>
      </c>
      <c r="G202" s="162">
        <v>44417</v>
      </c>
      <c r="H202" s="162">
        <v>44417</v>
      </c>
      <c r="I202" s="163">
        <v>30899</v>
      </c>
      <c r="J202" s="163">
        <v>30899</v>
      </c>
      <c r="K202" s="153" t="s">
        <v>15</v>
      </c>
      <c r="L202" s="153" t="s">
        <v>10</v>
      </c>
      <c r="M202" s="154" t="s">
        <v>1331</v>
      </c>
    </row>
    <row r="203" spans="1:13">
      <c r="A203" s="153">
        <v>805010659</v>
      </c>
      <c r="B203" s="153" t="s">
        <v>669</v>
      </c>
      <c r="C203" s="153" t="s">
        <v>13</v>
      </c>
      <c r="D203" s="153">
        <v>73514</v>
      </c>
      <c r="E203" s="153" t="s">
        <v>225</v>
      </c>
      <c r="F203" s="153" t="s">
        <v>870</v>
      </c>
      <c r="G203" s="162">
        <v>44417</v>
      </c>
      <c r="H203" s="162">
        <v>44417</v>
      </c>
      <c r="I203" s="163">
        <v>37735</v>
      </c>
      <c r="J203" s="163">
        <v>37735</v>
      </c>
      <c r="K203" s="153" t="s">
        <v>15</v>
      </c>
      <c r="L203" s="153" t="s">
        <v>10</v>
      </c>
      <c r="M203" s="154" t="s">
        <v>1331</v>
      </c>
    </row>
    <row r="204" spans="1:13">
      <c r="A204" s="153">
        <v>805010659</v>
      </c>
      <c r="B204" s="153" t="s">
        <v>669</v>
      </c>
      <c r="C204" s="153" t="s">
        <v>13</v>
      </c>
      <c r="D204" s="153">
        <v>73573</v>
      </c>
      <c r="E204" s="153" t="s">
        <v>226</v>
      </c>
      <c r="F204" s="153" t="s">
        <v>871</v>
      </c>
      <c r="G204" s="162">
        <v>44417</v>
      </c>
      <c r="H204" s="162">
        <v>44417</v>
      </c>
      <c r="I204" s="163">
        <v>15517</v>
      </c>
      <c r="J204" s="163">
        <v>15517</v>
      </c>
      <c r="K204" s="153" t="s">
        <v>15</v>
      </c>
      <c r="L204" s="153" t="s">
        <v>10</v>
      </c>
      <c r="M204" s="154" t="s">
        <v>1331</v>
      </c>
    </row>
    <row r="205" spans="1:13">
      <c r="A205" s="153">
        <v>805010659</v>
      </c>
      <c r="B205" s="153" t="s">
        <v>669</v>
      </c>
      <c r="C205" s="153" t="s">
        <v>13</v>
      </c>
      <c r="D205" s="153">
        <v>73595</v>
      </c>
      <c r="E205" s="153" t="s">
        <v>227</v>
      </c>
      <c r="F205" s="153" t="s">
        <v>872</v>
      </c>
      <c r="G205" s="162">
        <v>44417</v>
      </c>
      <c r="H205" s="162">
        <v>44417</v>
      </c>
      <c r="I205" s="163">
        <v>37735</v>
      </c>
      <c r="J205" s="163">
        <v>37735</v>
      </c>
      <c r="K205" s="153" t="s">
        <v>15</v>
      </c>
      <c r="L205" s="153" t="s">
        <v>10</v>
      </c>
      <c r="M205" s="154" t="s">
        <v>1331</v>
      </c>
    </row>
    <row r="206" spans="1:13">
      <c r="A206" s="153">
        <v>805010659</v>
      </c>
      <c r="B206" s="153" t="s">
        <v>669</v>
      </c>
      <c r="C206" s="153" t="s">
        <v>13</v>
      </c>
      <c r="D206" s="153">
        <v>73629</v>
      </c>
      <c r="E206" s="153" t="s">
        <v>228</v>
      </c>
      <c r="F206" s="153" t="s">
        <v>873</v>
      </c>
      <c r="G206" s="162">
        <v>44448</v>
      </c>
      <c r="H206" s="162">
        <v>44448</v>
      </c>
      <c r="I206" s="163">
        <v>39235</v>
      </c>
      <c r="J206" s="163">
        <v>39235</v>
      </c>
      <c r="K206" s="153" t="s">
        <v>15</v>
      </c>
      <c r="L206" s="153" t="s">
        <v>10</v>
      </c>
      <c r="M206" s="154" t="s">
        <v>1331</v>
      </c>
    </row>
    <row r="207" spans="1:13">
      <c r="A207" s="153">
        <v>805010659</v>
      </c>
      <c r="B207" s="153" t="s">
        <v>669</v>
      </c>
      <c r="C207" s="153" t="s">
        <v>13</v>
      </c>
      <c r="D207" s="153">
        <v>73633</v>
      </c>
      <c r="E207" s="153" t="s">
        <v>229</v>
      </c>
      <c r="F207" s="153" t="s">
        <v>874</v>
      </c>
      <c r="G207" s="162">
        <v>44448</v>
      </c>
      <c r="H207" s="162">
        <v>44448</v>
      </c>
      <c r="I207" s="163">
        <v>122795</v>
      </c>
      <c r="J207" s="163">
        <v>122795</v>
      </c>
      <c r="K207" s="153" t="s">
        <v>15</v>
      </c>
      <c r="L207" s="153" t="s">
        <v>10</v>
      </c>
      <c r="M207" s="154" t="s">
        <v>1331</v>
      </c>
    </row>
    <row r="208" spans="1:13">
      <c r="A208" s="153">
        <v>805010659</v>
      </c>
      <c r="B208" s="153" t="s">
        <v>669</v>
      </c>
      <c r="C208" s="153" t="s">
        <v>13</v>
      </c>
      <c r="D208" s="153">
        <v>73635</v>
      </c>
      <c r="E208" s="153" t="s">
        <v>230</v>
      </c>
      <c r="F208" s="153" t="s">
        <v>875</v>
      </c>
      <c r="G208" s="162">
        <v>44448</v>
      </c>
      <c r="H208" s="162">
        <v>44448</v>
      </c>
      <c r="I208" s="163">
        <v>37735</v>
      </c>
      <c r="J208" s="163">
        <v>37735</v>
      </c>
      <c r="K208" s="153" t="s">
        <v>15</v>
      </c>
      <c r="L208" s="153" t="s">
        <v>10</v>
      </c>
      <c r="M208" s="154" t="s">
        <v>1331</v>
      </c>
    </row>
    <row r="209" spans="1:13">
      <c r="A209" s="153">
        <v>805010659</v>
      </c>
      <c r="B209" s="153" t="s">
        <v>669</v>
      </c>
      <c r="C209" s="153" t="s">
        <v>13</v>
      </c>
      <c r="D209" s="153">
        <v>73641</v>
      </c>
      <c r="E209" s="153" t="s">
        <v>231</v>
      </c>
      <c r="F209" s="153" t="s">
        <v>876</v>
      </c>
      <c r="G209" s="162">
        <v>44448</v>
      </c>
      <c r="H209" s="162">
        <v>44448</v>
      </c>
      <c r="I209" s="163">
        <v>21669</v>
      </c>
      <c r="J209" s="163">
        <v>21669</v>
      </c>
      <c r="K209" s="153" t="s">
        <v>15</v>
      </c>
      <c r="L209" s="153" t="s">
        <v>10</v>
      </c>
      <c r="M209" s="154" t="s">
        <v>1331</v>
      </c>
    </row>
    <row r="210" spans="1:13">
      <c r="A210" s="153">
        <v>805010659</v>
      </c>
      <c r="B210" s="153" t="s">
        <v>669</v>
      </c>
      <c r="C210" s="153" t="s">
        <v>13</v>
      </c>
      <c r="D210" s="153">
        <v>73653</v>
      </c>
      <c r="E210" s="153" t="s">
        <v>232</v>
      </c>
      <c r="F210" s="153" t="s">
        <v>877</v>
      </c>
      <c r="G210" s="162">
        <v>44448</v>
      </c>
      <c r="H210" s="162">
        <v>44448</v>
      </c>
      <c r="I210" s="163">
        <v>15517</v>
      </c>
      <c r="J210" s="163">
        <v>15517</v>
      </c>
      <c r="K210" s="153" t="s">
        <v>15</v>
      </c>
      <c r="L210" s="153" t="s">
        <v>10</v>
      </c>
      <c r="M210" s="154" t="s">
        <v>1331</v>
      </c>
    </row>
    <row r="211" spans="1:13">
      <c r="A211" s="153">
        <v>805010659</v>
      </c>
      <c r="B211" s="153" t="s">
        <v>669</v>
      </c>
      <c r="C211" s="153" t="s">
        <v>13</v>
      </c>
      <c r="D211" s="153">
        <v>73657</v>
      </c>
      <c r="E211" s="153" t="s">
        <v>233</v>
      </c>
      <c r="F211" s="153" t="s">
        <v>878</v>
      </c>
      <c r="G211" s="162">
        <v>44448</v>
      </c>
      <c r="H211" s="162">
        <v>44448</v>
      </c>
      <c r="I211" s="163">
        <v>39235</v>
      </c>
      <c r="J211" s="163">
        <v>39235</v>
      </c>
      <c r="K211" s="153" t="s">
        <v>15</v>
      </c>
      <c r="L211" s="153" t="s">
        <v>10</v>
      </c>
      <c r="M211" s="154" t="s">
        <v>1331</v>
      </c>
    </row>
    <row r="212" spans="1:13">
      <c r="A212" s="153">
        <v>805010659</v>
      </c>
      <c r="B212" s="153" t="s">
        <v>669</v>
      </c>
      <c r="C212" s="153" t="s">
        <v>13</v>
      </c>
      <c r="D212" s="153">
        <v>73717</v>
      </c>
      <c r="E212" s="153" t="s">
        <v>234</v>
      </c>
      <c r="F212" s="153" t="s">
        <v>879</v>
      </c>
      <c r="G212" s="162">
        <v>44448</v>
      </c>
      <c r="H212" s="162">
        <v>44448</v>
      </c>
      <c r="I212" s="163">
        <v>39235</v>
      </c>
      <c r="J212" s="163">
        <v>39235</v>
      </c>
      <c r="K212" s="153" t="s">
        <v>15</v>
      </c>
      <c r="L212" s="153" t="s">
        <v>10</v>
      </c>
      <c r="M212" s="154" t="s">
        <v>1331</v>
      </c>
    </row>
    <row r="213" spans="1:13">
      <c r="A213" s="153">
        <v>805010659</v>
      </c>
      <c r="B213" s="153" t="s">
        <v>669</v>
      </c>
      <c r="C213" s="153" t="s">
        <v>13</v>
      </c>
      <c r="D213" s="153">
        <v>76737</v>
      </c>
      <c r="E213" s="153" t="s">
        <v>235</v>
      </c>
      <c r="F213" s="153" t="s">
        <v>880</v>
      </c>
      <c r="G213" s="162">
        <v>44387</v>
      </c>
      <c r="H213" s="162">
        <v>44387</v>
      </c>
      <c r="I213" s="163">
        <v>39235</v>
      </c>
      <c r="J213" s="163">
        <v>39235</v>
      </c>
      <c r="K213" s="153" t="s">
        <v>15</v>
      </c>
      <c r="L213" s="153" t="s">
        <v>10</v>
      </c>
      <c r="M213" s="154" t="s">
        <v>1331</v>
      </c>
    </row>
    <row r="214" spans="1:13">
      <c r="A214" s="153">
        <v>805010659</v>
      </c>
      <c r="B214" s="153" t="s">
        <v>669</v>
      </c>
      <c r="C214" s="153" t="s">
        <v>13</v>
      </c>
      <c r="D214" s="153">
        <v>76743</v>
      </c>
      <c r="E214" s="153" t="s">
        <v>236</v>
      </c>
      <c r="F214" s="153" t="s">
        <v>881</v>
      </c>
      <c r="G214" s="162">
        <v>44387</v>
      </c>
      <c r="H214" s="162">
        <v>44387</v>
      </c>
      <c r="I214" s="163">
        <v>13717</v>
      </c>
      <c r="J214" s="163">
        <v>13717</v>
      </c>
      <c r="K214" s="153" t="s">
        <v>15</v>
      </c>
      <c r="L214" s="153" t="s">
        <v>10</v>
      </c>
      <c r="M214" s="154" t="s">
        <v>1331</v>
      </c>
    </row>
    <row r="215" spans="1:13">
      <c r="A215" s="153">
        <v>805010659</v>
      </c>
      <c r="B215" s="153" t="s">
        <v>669</v>
      </c>
      <c r="C215" s="153" t="s">
        <v>13</v>
      </c>
      <c r="D215" s="153">
        <v>76760</v>
      </c>
      <c r="E215" s="153" t="s">
        <v>237</v>
      </c>
      <c r="F215" s="153" t="s">
        <v>882</v>
      </c>
      <c r="G215" s="162">
        <v>44387</v>
      </c>
      <c r="H215" s="162">
        <v>44387</v>
      </c>
      <c r="I215" s="163">
        <v>36335</v>
      </c>
      <c r="J215" s="163">
        <v>36335</v>
      </c>
      <c r="K215" s="153" t="s">
        <v>15</v>
      </c>
      <c r="L215" s="153" t="s">
        <v>10</v>
      </c>
      <c r="M215" s="154" t="s">
        <v>1331</v>
      </c>
    </row>
    <row r="216" spans="1:13">
      <c r="A216" s="153">
        <v>805010659</v>
      </c>
      <c r="B216" s="153" t="s">
        <v>669</v>
      </c>
      <c r="C216" s="153" t="s">
        <v>13</v>
      </c>
      <c r="D216" s="153">
        <v>76765</v>
      </c>
      <c r="E216" s="153" t="s">
        <v>238</v>
      </c>
      <c r="F216" s="153" t="s">
        <v>883</v>
      </c>
      <c r="G216" s="162">
        <v>44387</v>
      </c>
      <c r="H216" s="162">
        <v>44387</v>
      </c>
      <c r="I216" s="163">
        <v>21669</v>
      </c>
      <c r="J216" s="163">
        <v>21669</v>
      </c>
      <c r="K216" s="153" t="s">
        <v>15</v>
      </c>
      <c r="L216" s="153" t="s">
        <v>10</v>
      </c>
      <c r="M216" s="154" t="s">
        <v>1331</v>
      </c>
    </row>
    <row r="217" spans="1:13">
      <c r="A217" s="153">
        <v>805010659</v>
      </c>
      <c r="B217" s="153" t="s">
        <v>669</v>
      </c>
      <c r="C217" s="153" t="s">
        <v>13</v>
      </c>
      <c r="D217" s="153">
        <v>76773</v>
      </c>
      <c r="E217" s="153" t="s">
        <v>239</v>
      </c>
      <c r="F217" s="153" t="s">
        <v>884</v>
      </c>
      <c r="G217" s="162">
        <v>44387</v>
      </c>
      <c r="H217" s="162">
        <v>44387</v>
      </c>
      <c r="I217" s="163">
        <v>39235</v>
      </c>
      <c r="J217" s="163">
        <v>39235</v>
      </c>
      <c r="K217" s="153" t="s">
        <v>15</v>
      </c>
      <c r="L217" s="153" t="s">
        <v>10</v>
      </c>
      <c r="M217" s="154" t="s">
        <v>1331</v>
      </c>
    </row>
    <row r="218" spans="1:13">
      <c r="A218" s="153">
        <v>805010659</v>
      </c>
      <c r="B218" s="153" t="s">
        <v>669</v>
      </c>
      <c r="C218" s="153" t="s">
        <v>13</v>
      </c>
      <c r="D218" s="153">
        <v>76790</v>
      </c>
      <c r="E218" s="153" t="s">
        <v>240</v>
      </c>
      <c r="F218" s="153" t="s">
        <v>885</v>
      </c>
      <c r="G218" s="162">
        <v>44387</v>
      </c>
      <c r="H218" s="162">
        <v>44387</v>
      </c>
      <c r="I218" s="163">
        <v>50141</v>
      </c>
      <c r="J218" s="163">
        <v>13720</v>
      </c>
      <c r="K218" s="153" t="s">
        <v>15</v>
      </c>
      <c r="L218" s="153" t="s">
        <v>10</v>
      </c>
      <c r="M218" s="154" t="s">
        <v>1331</v>
      </c>
    </row>
    <row r="219" spans="1:13">
      <c r="A219" s="153">
        <v>805010659</v>
      </c>
      <c r="B219" s="153" t="s">
        <v>669</v>
      </c>
      <c r="C219" s="153" t="s">
        <v>13</v>
      </c>
      <c r="D219" s="153">
        <v>77050</v>
      </c>
      <c r="E219" s="153" t="s">
        <v>241</v>
      </c>
      <c r="F219" s="153" t="s">
        <v>886</v>
      </c>
      <c r="G219" s="162">
        <v>44510</v>
      </c>
      <c r="H219" s="162">
        <v>44510</v>
      </c>
      <c r="I219" s="163">
        <v>15517</v>
      </c>
      <c r="J219" s="163">
        <v>15517</v>
      </c>
      <c r="K219" s="153" t="s">
        <v>15</v>
      </c>
      <c r="L219" s="153" t="s">
        <v>10</v>
      </c>
      <c r="M219" s="154" t="s">
        <v>1331</v>
      </c>
    </row>
    <row r="220" spans="1:13">
      <c r="A220" s="153">
        <v>805010659</v>
      </c>
      <c r="B220" s="153" t="s">
        <v>669</v>
      </c>
      <c r="C220" s="153" t="s">
        <v>13</v>
      </c>
      <c r="D220" s="153">
        <v>77062</v>
      </c>
      <c r="E220" s="153" t="s">
        <v>242</v>
      </c>
      <c r="F220" s="153" t="s">
        <v>887</v>
      </c>
      <c r="G220" s="162">
        <v>44510</v>
      </c>
      <c r="H220" s="162">
        <v>44510</v>
      </c>
      <c r="I220" s="163">
        <v>37735</v>
      </c>
      <c r="J220" s="163">
        <v>37735</v>
      </c>
      <c r="K220" s="153" t="s">
        <v>15</v>
      </c>
      <c r="L220" s="153" t="s">
        <v>10</v>
      </c>
      <c r="M220" s="154" t="s">
        <v>1331</v>
      </c>
    </row>
    <row r="221" spans="1:13">
      <c r="A221" s="153">
        <v>805010659</v>
      </c>
      <c r="B221" s="153" t="s">
        <v>669</v>
      </c>
      <c r="C221" s="153" t="s">
        <v>13</v>
      </c>
      <c r="D221" s="153">
        <v>77066</v>
      </c>
      <c r="E221" s="153" t="s">
        <v>243</v>
      </c>
      <c r="F221" s="153" t="s">
        <v>888</v>
      </c>
      <c r="G221" s="162">
        <v>44510</v>
      </c>
      <c r="H221" s="162">
        <v>44510</v>
      </c>
      <c r="I221" s="163">
        <v>39235</v>
      </c>
      <c r="J221" s="163">
        <v>39235</v>
      </c>
      <c r="K221" s="153" t="s">
        <v>15</v>
      </c>
      <c r="L221" s="153" t="s">
        <v>10</v>
      </c>
      <c r="M221" s="154" t="s">
        <v>1331</v>
      </c>
    </row>
    <row r="222" spans="1:13">
      <c r="A222" s="153">
        <v>805010659</v>
      </c>
      <c r="B222" s="153" t="s">
        <v>669</v>
      </c>
      <c r="C222" s="153" t="s">
        <v>13</v>
      </c>
      <c r="D222" s="153">
        <v>77073</v>
      </c>
      <c r="E222" s="153" t="s">
        <v>244</v>
      </c>
      <c r="F222" s="153" t="s">
        <v>889</v>
      </c>
      <c r="G222" s="162">
        <v>44510</v>
      </c>
      <c r="H222" s="162">
        <v>44510</v>
      </c>
      <c r="I222" s="163">
        <v>37735</v>
      </c>
      <c r="J222" s="163">
        <v>37735</v>
      </c>
      <c r="K222" s="153" t="s">
        <v>15</v>
      </c>
      <c r="L222" s="153" t="s">
        <v>10</v>
      </c>
      <c r="M222" s="154" t="s">
        <v>1331</v>
      </c>
    </row>
    <row r="223" spans="1:13">
      <c r="A223" s="153">
        <v>805010659</v>
      </c>
      <c r="B223" s="153" t="s">
        <v>669</v>
      </c>
      <c r="C223" s="153" t="s">
        <v>13</v>
      </c>
      <c r="D223" s="153">
        <v>77077</v>
      </c>
      <c r="E223" s="153" t="s">
        <v>245</v>
      </c>
      <c r="F223" s="153" t="s">
        <v>890</v>
      </c>
      <c r="G223" s="162">
        <v>44510</v>
      </c>
      <c r="H223" s="162">
        <v>44510</v>
      </c>
      <c r="I223" s="163">
        <v>21669</v>
      </c>
      <c r="J223" s="163">
        <v>21669</v>
      </c>
      <c r="K223" s="153" t="s">
        <v>15</v>
      </c>
      <c r="L223" s="153" t="s">
        <v>10</v>
      </c>
      <c r="M223" s="154" t="s">
        <v>1331</v>
      </c>
    </row>
    <row r="224" spans="1:13">
      <c r="A224" s="153">
        <v>805010659</v>
      </c>
      <c r="B224" s="153" t="s">
        <v>669</v>
      </c>
      <c r="C224" s="153" t="s">
        <v>13</v>
      </c>
      <c r="D224" s="153">
        <v>77091</v>
      </c>
      <c r="E224" s="153" t="s">
        <v>246</v>
      </c>
      <c r="F224" s="153" t="s">
        <v>891</v>
      </c>
      <c r="G224" s="162">
        <v>44510</v>
      </c>
      <c r="H224" s="162">
        <v>44510</v>
      </c>
      <c r="I224" s="163">
        <v>15517</v>
      </c>
      <c r="J224" s="163">
        <v>15517</v>
      </c>
      <c r="K224" s="153" t="s">
        <v>15</v>
      </c>
      <c r="L224" s="153" t="s">
        <v>10</v>
      </c>
      <c r="M224" s="154" t="s">
        <v>1331</v>
      </c>
    </row>
    <row r="225" spans="1:13">
      <c r="A225" s="153">
        <v>805010659</v>
      </c>
      <c r="B225" s="153" t="s">
        <v>669</v>
      </c>
      <c r="C225" s="153" t="s">
        <v>13</v>
      </c>
      <c r="D225" s="153">
        <v>77097</v>
      </c>
      <c r="E225" s="153" t="s">
        <v>247</v>
      </c>
      <c r="F225" s="153" t="s">
        <v>892</v>
      </c>
      <c r="G225" s="162">
        <v>44510</v>
      </c>
      <c r="H225" s="162">
        <v>44510</v>
      </c>
      <c r="I225" s="163">
        <v>39235</v>
      </c>
      <c r="J225" s="163">
        <v>18941</v>
      </c>
      <c r="K225" s="153" t="s">
        <v>15</v>
      </c>
      <c r="L225" s="153" t="s">
        <v>10</v>
      </c>
      <c r="M225" s="154" t="s">
        <v>1331</v>
      </c>
    </row>
    <row r="226" spans="1:13">
      <c r="A226" s="153">
        <v>805010659</v>
      </c>
      <c r="B226" s="153" t="s">
        <v>669</v>
      </c>
      <c r="C226" s="153" t="s">
        <v>13</v>
      </c>
      <c r="D226" s="153">
        <v>77117</v>
      </c>
      <c r="E226" s="153" t="s">
        <v>248</v>
      </c>
      <c r="F226" s="153" t="s">
        <v>893</v>
      </c>
      <c r="G226" s="162">
        <v>44510</v>
      </c>
      <c r="H226" s="162">
        <v>44510</v>
      </c>
      <c r="I226" s="163">
        <v>39235</v>
      </c>
      <c r="J226" s="163">
        <v>39235</v>
      </c>
      <c r="K226" s="153" t="s">
        <v>15</v>
      </c>
      <c r="L226" s="153" t="s">
        <v>10</v>
      </c>
      <c r="M226" s="154" t="s">
        <v>1331</v>
      </c>
    </row>
    <row r="227" spans="1:13">
      <c r="A227" s="153">
        <v>805010659</v>
      </c>
      <c r="B227" s="153" t="s">
        <v>669</v>
      </c>
      <c r="C227" s="153" t="s">
        <v>13</v>
      </c>
      <c r="D227" s="153">
        <v>80969</v>
      </c>
      <c r="E227" s="153" t="s">
        <v>249</v>
      </c>
      <c r="F227" s="153" t="s">
        <v>894</v>
      </c>
      <c r="G227" s="164" t="s">
        <v>1531</v>
      </c>
      <c r="H227" s="164" t="s">
        <v>1531</v>
      </c>
      <c r="I227" s="163">
        <v>42135</v>
      </c>
      <c r="J227" s="163">
        <v>32860</v>
      </c>
      <c r="K227" s="153" t="s">
        <v>15</v>
      </c>
      <c r="L227" s="153" t="s">
        <v>10</v>
      </c>
      <c r="M227" s="154" t="s">
        <v>1331</v>
      </c>
    </row>
    <row r="228" spans="1:13">
      <c r="A228" s="153">
        <v>805010659</v>
      </c>
      <c r="B228" s="153" t="s">
        <v>669</v>
      </c>
      <c r="C228" s="153" t="s">
        <v>13</v>
      </c>
      <c r="D228" s="153">
        <v>80972</v>
      </c>
      <c r="E228" s="153" t="s">
        <v>250</v>
      </c>
      <c r="F228" s="153" t="s">
        <v>895</v>
      </c>
      <c r="G228" s="164" t="s">
        <v>1531</v>
      </c>
      <c r="H228" s="164" t="s">
        <v>1531</v>
      </c>
      <c r="I228" s="163">
        <v>181511</v>
      </c>
      <c r="J228" s="163">
        <v>181511</v>
      </c>
      <c r="K228" s="153" t="s">
        <v>15</v>
      </c>
      <c r="L228" s="153" t="s">
        <v>10</v>
      </c>
      <c r="M228" s="154" t="s">
        <v>1331</v>
      </c>
    </row>
    <row r="229" spans="1:13">
      <c r="A229" s="153">
        <v>805010659</v>
      </c>
      <c r="B229" s="153" t="s">
        <v>669</v>
      </c>
      <c r="C229" s="153" t="s">
        <v>13</v>
      </c>
      <c r="D229" s="153">
        <v>80974</v>
      </c>
      <c r="E229" s="153" t="s">
        <v>251</v>
      </c>
      <c r="F229" s="153" t="s">
        <v>896</v>
      </c>
      <c r="G229" s="164" t="s">
        <v>1531</v>
      </c>
      <c r="H229" s="164" t="s">
        <v>1531</v>
      </c>
      <c r="I229" s="163">
        <v>113582</v>
      </c>
      <c r="J229" s="163">
        <v>113582</v>
      </c>
      <c r="K229" s="153" t="s">
        <v>15</v>
      </c>
      <c r="L229" s="153" t="s">
        <v>10</v>
      </c>
      <c r="M229" s="154" t="s">
        <v>1331</v>
      </c>
    </row>
    <row r="230" spans="1:13">
      <c r="A230" s="153">
        <v>805010659</v>
      </c>
      <c r="B230" s="153" t="s">
        <v>669</v>
      </c>
      <c r="C230" s="153" t="s">
        <v>13</v>
      </c>
      <c r="D230" s="153">
        <v>81709</v>
      </c>
      <c r="E230" s="153" t="s">
        <v>252</v>
      </c>
      <c r="F230" s="153" t="s">
        <v>897</v>
      </c>
      <c r="G230" s="164" t="s">
        <v>1532</v>
      </c>
      <c r="H230" s="164" t="s">
        <v>1532</v>
      </c>
      <c r="I230" s="163">
        <v>13600000</v>
      </c>
      <c r="J230" s="163">
        <v>44880</v>
      </c>
      <c r="K230" s="153" t="s">
        <v>15</v>
      </c>
      <c r="L230" s="153" t="s">
        <v>10</v>
      </c>
      <c r="M230" s="154" t="s">
        <v>1331</v>
      </c>
    </row>
    <row r="231" spans="1:13">
      <c r="A231" s="153">
        <v>805010659</v>
      </c>
      <c r="B231" s="153" t="s">
        <v>669</v>
      </c>
      <c r="C231" s="153" t="s">
        <v>13</v>
      </c>
      <c r="D231" s="153">
        <v>81710</v>
      </c>
      <c r="E231" s="153" t="s">
        <v>253</v>
      </c>
      <c r="F231" s="153" t="s">
        <v>898</v>
      </c>
      <c r="G231" s="164" t="s">
        <v>1532</v>
      </c>
      <c r="H231" s="164" t="s">
        <v>1532</v>
      </c>
      <c r="I231" s="163">
        <v>1700000</v>
      </c>
      <c r="J231" s="163">
        <v>5610</v>
      </c>
      <c r="K231" s="153" t="s">
        <v>15</v>
      </c>
      <c r="L231" s="153" t="s">
        <v>10</v>
      </c>
      <c r="M231" s="154" t="s">
        <v>1331</v>
      </c>
    </row>
    <row r="232" spans="1:13">
      <c r="A232" s="153">
        <v>805010659</v>
      </c>
      <c r="B232" s="153" t="s">
        <v>669</v>
      </c>
      <c r="C232" s="153" t="s">
        <v>13</v>
      </c>
      <c r="D232" s="153">
        <v>84493</v>
      </c>
      <c r="E232" s="153" t="s">
        <v>254</v>
      </c>
      <c r="F232" s="153" t="s">
        <v>899</v>
      </c>
      <c r="G232" s="164" t="s">
        <v>1533</v>
      </c>
      <c r="H232" s="164" t="s">
        <v>1533</v>
      </c>
      <c r="I232" s="163">
        <v>65009</v>
      </c>
      <c r="J232" s="163">
        <v>23956</v>
      </c>
      <c r="K232" s="153" t="s">
        <v>15</v>
      </c>
      <c r="L232" s="153" t="s">
        <v>10</v>
      </c>
      <c r="M232" s="154" t="s">
        <v>1331</v>
      </c>
    </row>
    <row r="233" spans="1:13">
      <c r="A233" s="153">
        <v>805010659</v>
      </c>
      <c r="B233" s="153" t="s">
        <v>669</v>
      </c>
      <c r="C233" s="153" t="s">
        <v>13</v>
      </c>
      <c r="D233" s="153">
        <v>84942</v>
      </c>
      <c r="E233" s="153" t="s">
        <v>255</v>
      </c>
      <c r="F233" s="153" t="s">
        <v>900</v>
      </c>
      <c r="G233" s="164" t="s">
        <v>1534</v>
      </c>
      <c r="H233" s="164" t="s">
        <v>1534</v>
      </c>
      <c r="I233" s="163">
        <v>13800000</v>
      </c>
      <c r="J233" s="163">
        <v>45540</v>
      </c>
      <c r="K233" s="153" t="s">
        <v>15</v>
      </c>
      <c r="L233" s="153" t="s">
        <v>10</v>
      </c>
      <c r="M233" s="154" t="s">
        <v>1331</v>
      </c>
    </row>
    <row r="234" spans="1:13">
      <c r="A234" s="153">
        <v>805010659</v>
      </c>
      <c r="B234" s="153" t="s">
        <v>669</v>
      </c>
      <c r="C234" s="153" t="s">
        <v>13</v>
      </c>
      <c r="D234" s="153">
        <v>84956</v>
      </c>
      <c r="E234" s="153" t="s">
        <v>256</v>
      </c>
      <c r="F234" s="153" t="s">
        <v>901</v>
      </c>
      <c r="G234" s="164" t="s">
        <v>1534</v>
      </c>
      <c r="H234" s="164" t="s">
        <v>1534</v>
      </c>
      <c r="I234" s="163">
        <v>6000000</v>
      </c>
      <c r="J234" s="163">
        <v>19800</v>
      </c>
      <c r="K234" s="153" t="s">
        <v>15</v>
      </c>
      <c r="L234" s="153" t="s">
        <v>10</v>
      </c>
      <c r="M234" s="154" t="s">
        <v>1331</v>
      </c>
    </row>
    <row r="235" spans="1:13">
      <c r="A235" s="153">
        <v>805010659</v>
      </c>
      <c r="B235" s="153" t="s">
        <v>669</v>
      </c>
      <c r="C235" s="153" t="s">
        <v>13</v>
      </c>
      <c r="D235" s="153">
        <v>87827</v>
      </c>
      <c r="E235" s="153" t="s">
        <v>257</v>
      </c>
      <c r="F235" s="153" t="s">
        <v>902</v>
      </c>
      <c r="G235" s="164" t="s">
        <v>1535</v>
      </c>
      <c r="H235" s="164" t="s">
        <v>1535</v>
      </c>
      <c r="I235" s="163">
        <v>750000</v>
      </c>
      <c r="J235" s="163">
        <v>2475</v>
      </c>
      <c r="K235" s="153" t="s">
        <v>15</v>
      </c>
      <c r="L235" s="153" t="s">
        <v>10</v>
      </c>
      <c r="M235" s="154" t="s">
        <v>1331</v>
      </c>
    </row>
    <row r="236" spans="1:13">
      <c r="A236" s="153">
        <v>805010659</v>
      </c>
      <c r="B236" s="153" t="s">
        <v>669</v>
      </c>
      <c r="C236" s="153" t="s">
        <v>13</v>
      </c>
      <c r="D236" s="153">
        <v>87829</v>
      </c>
      <c r="E236" s="153" t="s">
        <v>258</v>
      </c>
      <c r="F236" s="153" t="s">
        <v>903</v>
      </c>
      <c r="G236" s="164" t="s">
        <v>1535</v>
      </c>
      <c r="H236" s="164" t="s">
        <v>1535</v>
      </c>
      <c r="I236" s="163">
        <v>350000</v>
      </c>
      <c r="J236" s="163">
        <v>1155</v>
      </c>
      <c r="K236" s="153" t="s">
        <v>15</v>
      </c>
      <c r="L236" s="153" t="s">
        <v>10</v>
      </c>
      <c r="M236" s="154" t="s">
        <v>1331</v>
      </c>
    </row>
    <row r="237" spans="1:13">
      <c r="A237" s="153">
        <v>805010659</v>
      </c>
      <c r="B237" s="153" t="s">
        <v>669</v>
      </c>
      <c r="C237" s="153" t="s">
        <v>13</v>
      </c>
      <c r="D237" s="153">
        <v>87854</v>
      </c>
      <c r="E237" s="153" t="s">
        <v>259</v>
      </c>
      <c r="F237" s="153" t="s">
        <v>904</v>
      </c>
      <c r="G237" s="164" t="s">
        <v>1535</v>
      </c>
      <c r="H237" s="164" t="s">
        <v>1535</v>
      </c>
      <c r="I237" s="163">
        <v>349204</v>
      </c>
      <c r="J237" s="163">
        <v>160000</v>
      </c>
      <c r="K237" s="153" t="s">
        <v>15</v>
      </c>
      <c r="L237" s="153" t="s">
        <v>10</v>
      </c>
      <c r="M237" s="154" t="s">
        <v>1332</v>
      </c>
    </row>
    <row r="238" spans="1:13">
      <c r="A238" s="153">
        <v>805010659</v>
      </c>
      <c r="B238" s="153" t="s">
        <v>669</v>
      </c>
      <c r="C238" s="153" t="s">
        <v>13</v>
      </c>
      <c r="D238" s="153">
        <v>87937</v>
      </c>
      <c r="E238" s="153" t="s">
        <v>260</v>
      </c>
      <c r="F238" s="153" t="s">
        <v>905</v>
      </c>
      <c r="G238" s="164" t="s">
        <v>1536</v>
      </c>
      <c r="H238" s="164" t="s">
        <v>1536</v>
      </c>
      <c r="I238" s="163">
        <v>14450000</v>
      </c>
      <c r="J238" s="163">
        <v>47685</v>
      </c>
      <c r="K238" s="153" t="s">
        <v>15</v>
      </c>
      <c r="L238" s="153" t="s">
        <v>10</v>
      </c>
      <c r="M238" s="154" t="s">
        <v>1331</v>
      </c>
    </row>
    <row r="239" spans="1:13">
      <c r="A239" s="153">
        <v>805010659</v>
      </c>
      <c r="B239" s="153" t="s">
        <v>669</v>
      </c>
      <c r="C239" s="153" t="s">
        <v>13</v>
      </c>
      <c r="D239" s="153">
        <v>87943</v>
      </c>
      <c r="E239" s="153" t="s">
        <v>261</v>
      </c>
      <c r="F239" s="153" t="s">
        <v>906</v>
      </c>
      <c r="G239" s="164" t="s">
        <v>1536</v>
      </c>
      <c r="H239" s="164" t="s">
        <v>1536</v>
      </c>
      <c r="I239" s="163">
        <v>1583000</v>
      </c>
      <c r="J239" s="163">
        <v>5224</v>
      </c>
      <c r="K239" s="153" t="s">
        <v>15</v>
      </c>
      <c r="L239" s="153" t="s">
        <v>10</v>
      </c>
      <c r="M239" s="154" t="s">
        <v>1331</v>
      </c>
    </row>
    <row r="240" spans="1:13">
      <c r="A240" s="153">
        <v>805010659</v>
      </c>
      <c r="B240" s="153" t="s">
        <v>669</v>
      </c>
      <c r="C240" s="153" t="s">
        <v>13</v>
      </c>
      <c r="D240" s="153">
        <v>91589</v>
      </c>
      <c r="E240" s="153" t="s">
        <v>262</v>
      </c>
      <c r="F240" s="153" t="s">
        <v>907</v>
      </c>
      <c r="G240" s="164" t="s">
        <v>1537</v>
      </c>
      <c r="H240" s="164" t="s">
        <v>1537</v>
      </c>
      <c r="I240" s="163">
        <v>181511</v>
      </c>
      <c r="J240" s="163">
        <v>181511</v>
      </c>
      <c r="K240" s="153" t="s">
        <v>15</v>
      </c>
      <c r="L240" s="153" t="s">
        <v>10</v>
      </c>
      <c r="M240" s="154" t="s">
        <v>1333</v>
      </c>
    </row>
    <row r="241" spans="1:13">
      <c r="A241" s="153">
        <v>805010659</v>
      </c>
      <c r="B241" s="153" t="s">
        <v>669</v>
      </c>
      <c r="C241" s="153" t="s">
        <v>13</v>
      </c>
      <c r="D241" s="153">
        <v>91590</v>
      </c>
      <c r="E241" s="153" t="s">
        <v>263</v>
      </c>
      <c r="F241" s="153" t="s">
        <v>908</v>
      </c>
      <c r="G241" s="164" t="s">
        <v>1537</v>
      </c>
      <c r="H241" s="164" t="s">
        <v>1537</v>
      </c>
      <c r="I241" s="163">
        <v>202135</v>
      </c>
      <c r="J241" s="163">
        <v>202135</v>
      </c>
      <c r="K241" s="153" t="s">
        <v>15</v>
      </c>
      <c r="L241" s="153" t="s">
        <v>10</v>
      </c>
      <c r="M241" s="154" t="s">
        <v>1333</v>
      </c>
    </row>
    <row r="242" spans="1:13">
      <c r="A242" s="153">
        <v>805010659</v>
      </c>
      <c r="B242" s="153" t="s">
        <v>669</v>
      </c>
      <c r="C242" s="153" t="s">
        <v>13</v>
      </c>
      <c r="D242" s="153">
        <v>91595</v>
      </c>
      <c r="E242" s="153" t="s">
        <v>264</v>
      </c>
      <c r="F242" s="153" t="s">
        <v>909</v>
      </c>
      <c r="G242" s="164" t="s">
        <v>1537</v>
      </c>
      <c r="H242" s="164" t="s">
        <v>1537</v>
      </c>
      <c r="I242" s="163">
        <v>349204</v>
      </c>
      <c r="J242" s="163">
        <v>349204</v>
      </c>
      <c r="K242" s="153" t="s">
        <v>15</v>
      </c>
      <c r="L242" s="153" t="s">
        <v>10</v>
      </c>
      <c r="M242" s="154" t="s">
        <v>1333</v>
      </c>
    </row>
    <row r="243" spans="1:13">
      <c r="A243" s="153">
        <v>805010659</v>
      </c>
      <c r="B243" s="153" t="s">
        <v>669</v>
      </c>
      <c r="C243" s="153" t="s">
        <v>13</v>
      </c>
      <c r="D243" s="153">
        <v>91607</v>
      </c>
      <c r="E243" s="153" t="s">
        <v>265</v>
      </c>
      <c r="F243" s="153" t="s">
        <v>910</v>
      </c>
      <c r="G243" s="164" t="s">
        <v>1537</v>
      </c>
      <c r="H243" s="164" t="s">
        <v>1537</v>
      </c>
      <c r="I243" s="163">
        <v>155828</v>
      </c>
      <c r="J243" s="163">
        <v>155828</v>
      </c>
      <c r="K243" s="153" t="s">
        <v>15</v>
      </c>
      <c r="L243" s="153" t="s">
        <v>10</v>
      </c>
      <c r="M243" s="154" t="s">
        <v>1333</v>
      </c>
    </row>
    <row r="244" spans="1:13">
      <c r="A244" s="153">
        <v>805010659</v>
      </c>
      <c r="B244" s="153" t="s">
        <v>669</v>
      </c>
      <c r="C244" s="153" t="s">
        <v>13</v>
      </c>
      <c r="D244" s="153">
        <v>91649</v>
      </c>
      <c r="E244" s="153" t="s">
        <v>266</v>
      </c>
      <c r="F244" s="153" t="s">
        <v>911</v>
      </c>
      <c r="G244" s="164" t="s">
        <v>1538</v>
      </c>
      <c r="H244" s="164" t="s">
        <v>1538</v>
      </c>
      <c r="I244" s="163">
        <v>824989</v>
      </c>
      <c r="J244" s="163">
        <v>824989</v>
      </c>
      <c r="K244" s="153" t="s">
        <v>15</v>
      </c>
      <c r="L244" s="153" t="s">
        <v>10</v>
      </c>
      <c r="M244" s="154" t="s">
        <v>1333</v>
      </c>
    </row>
    <row r="245" spans="1:13">
      <c r="A245" s="153">
        <v>805010659</v>
      </c>
      <c r="B245" s="153" t="s">
        <v>669</v>
      </c>
      <c r="C245" s="153" t="s">
        <v>13</v>
      </c>
      <c r="D245" s="153">
        <v>91653</v>
      </c>
      <c r="E245" s="153" t="s">
        <v>267</v>
      </c>
      <c r="F245" s="153" t="s">
        <v>912</v>
      </c>
      <c r="G245" s="164" t="s">
        <v>1538</v>
      </c>
      <c r="H245" s="164" t="s">
        <v>1538</v>
      </c>
      <c r="I245" s="163">
        <v>1514628</v>
      </c>
      <c r="J245" s="163">
        <v>10667</v>
      </c>
      <c r="K245" s="153" t="s">
        <v>15</v>
      </c>
      <c r="L245" s="153" t="s">
        <v>10</v>
      </c>
      <c r="M245" s="154" t="s">
        <v>1332</v>
      </c>
    </row>
    <row r="246" spans="1:13">
      <c r="A246" s="153">
        <v>805010659</v>
      </c>
      <c r="B246" s="153" t="s">
        <v>669</v>
      </c>
      <c r="C246" s="153" t="s">
        <v>13</v>
      </c>
      <c r="D246" s="153">
        <v>95130</v>
      </c>
      <c r="E246" s="153" t="s">
        <v>268</v>
      </c>
      <c r="F246" s="153" t="s">
        <v>913</v>
      </c>
      <c r="G246" s="164" t="s">
        <v>1539</v>
      </c>
      <c r="H246" s="164" t="s">
        <v>1539</v>
      </c>
      <c r="I246" s="163">
        <v>750000</v>
      </c>
      <c r="J246" s="163">
        <v>2475</v>
      </c>
      <c r="K246" s="153" t="s">
        <v>15</v>
      </c>
      <c r="L246" s="153" t="s">
        <v>10</v>
      </c>
      <c r="M246" s="154" t="s">
        <v>1331</v>
      </c>
    </row>
    <row r="247" spans="1:13">
      <c r="A247" s="153">
        <v>805010659</v>
      </c>
      <c r="B247" s="153" t="s">
        <v>669</v>
      </c>
      <c r="C247" s="153" t="s">
        <v>13</v>
      </c>
      <c r="D247" s="153">
        <v>95134</v>
      </c>
      <c r="E247" s="153" t="s">
        <v>269</v>
      </c>
      <c r="F247" s="153" t="s">
        <v>914</v>
      </c>
      <c r="G247" s="164" t="s">
        <v>1539</v>
      </c>
      <c r="H247" s="164" t="s">
        <v>1539</v>
      </c>
      <c r="I247" s="163">
        <v>350000</v>
      </c>
      <c r="J247" s="163">
        <v>1155</v>
      </c>
      <c r="K247" s="153" t="s">
        <v>15</v>
      </c>
      <c r="L247" s="153" t="s">
        <v>10</v>
      </c>
      <c r="M247" s="154" t="s">
        <v>1331</v>
      </c>
    </row>
    <row r="248" spans="1:13">
      <c r="A248" s="153">
        <v>805010659</v>
      </c>
      <c r="B248" s="153" t="s">
        <v>669</v>
      </c>
      <c r="C248" s="153" t="s">
        <v>13</v>
      </c>
      <c r="D248" s="153">
        <v>95188</v>
      </c>
      <c r="E248" s="153" t="s">
        <v>270</v>
      </c>
      <c r="F248" s="153" t="s">
        <v>915</v>
      </c>
      <c r="G248" s="164" t="s">
        <v>1539</v>
      </c>
      <c r="H248" s="164" t="s">
        <v>1539</v>
      </c>
      <c r="I248" s="163">
        <v>750000</v>
      </c>
      <c r="J248" s="163">
        <v>2475</v>
      </c>
      <c r="K248" s="153" t="s">
        <v>15</v>
      </c>
      <c r="L248" s="153" t="s">
        <v>10</v>
      </c>
      <c r="M248" s="154" t="s">
        <v>1331</v>
      </c>
    </row>
    <row r="249" spans="1:13">
      <c r="A249" s="153">
        <v>805010659</v>
      </c>
      <c r="B249" s="153" t="s">
        <v>669</v>
      </c>
      <c r="C249" s="153" t="s">
        <v>13</v>
      </c>
      <c r="D249" s="153">
        <v>95190</v>
      </c>
      <c r="E249" s="153" t="s">
        <v>271</v>
      </c>
      <c r="F249" s="153" t="s">
        <v>916</v>
      </c>
      <c r="G249" s="164" t="s">
        <v>1539</v>
      </c>
      <c r="H249" s="164" t="s">
        <v>1539</v>
      </c>
      <c r="I249" s="163">
        <v>1475548</v>
      </c>
      <c r="J249" s="163">
        <v>5448</v>
      </c>
      <c r="K249" s="153" t="s">
        <v>15</v>
      </c>
      <c r="L249" s="153" t="s">
        <v>10</v>
      </c>
      <c r="M249" s="154" t="s">
        <v>1331</v>
      </c>
    </row>
    <row r="250" spans="1:13">
      <c r="A250" s="153">
        <v>805010659</v>
      </c>
      <c r="B250" s="153" t="s">
        <v>669</v>
      </c>
      <c r="C250" s="153" t="s">
        <v>13</v>
      </c>
      <c r="D250" s="153">
        <v>95191</v>
      </c>
      <c r="E250" s="153" t="s">
        <v>272</v>
      </c>
      <c r="F250" s="153" t="s">
        <v>917</v>
      </c>
      <c r="G250" s="164" t="s">
        <v>1539</v>
      </c>
      <c r="H250" s="164" t="s">
        <v>1539</v>
      </c>
      <c r="I250" s="163">
        <v>350000</v>
      </c>
      <c r="J250" s="163">
        <v>1155</v>
      </c>
      <c r="K250" s="153" t="s">
        <v>15</v>
      </c>
      <c r="L250" s="153" t="s">
        <v>10</v>
      </c>
      <c r="M250" s="154" t="s">
        <v>1331</v>
      </c>
    </row>
    <row r="251" spans="1:13">
      <c r="A251" s="153">
        <v>805010659</v>
      </c>
      <c r="B251" s="153" t="s">
        <v>669</v>
      </c>
      <c r="C251" s="153" t="s">
        <v>13</v>
      </c>
      <c r="D251" s="153">
        <v>95194</v>
      </c>
      <c r="E251" s="153" t="s">
        <v>273</v>
      </c>
      <c r="F251" s="153" t="s">
        <v>918</v>
      </c>
      <c r="G251" s="164" t="s">
        <v>1539</v>
      </c>
      <c r="H251" s="164" t="s">
        <v>1539</v>
      </c>
      <c r="I251" s="163">
        <v>350000</v>
      </c>
      <c r="J251" s="163">
        <v>1155</v>
      </c>
      <c r="K251" s="153" t="s">
        <v>15</v>
      </c>
      <c r="L251" s="153" t="s">
        <v>10</v>
      </c>
      <c r="M251" s="154" t="s">
        <v>1331</v>
      </c>
    </row>
    <row r="252" spans="1:13">
      <c r="A252" s="153">
        <v>805010659</v>
      </c>
      <c r="B252" s="153" t="s">
        <v>669</v>
      </c>
      <c r="C252" s="153" t="s">
        <v>13</v>
      </c>
      <c r="D252" s="153">
        <v>95203</v>
      </c>
      <c r="E252" s="153" t="s">
        <v>274</v>
      </c>
      <c r="F252" s="153" t="s">
        <v>919</v>
      </c>
      <c r="G252" s="164" t="s">
        <v>1539</v>
      </c>
      <c r="H252" s="164" t="s">
        <v>1539</v>
      </c>
      <c r="I252" s="163">
        <v>1100000</v>
      </c>
      <c r="J252" s="163">
        <v>751155</v>
      </c>
      <c r="K252" s="153" t="s">
        <v>15</v>
      </c>
      <c r="L252" s="153" t="s">
        <v>10</v>
      </c>
      <c r="M252" s="154" t="s">
        <v>1332</v>
      </c>
    </row>
    <row r="253" spans="1:13">
      <c r="A253" s="153">
        <v>805010659</v>
      </c>
      <c r="B253" s="153" t="s">
        <v>669</v>
      </c>
      <c r="C253" s="153" t="s">
        <v>13</v>
      </c>
      <c r="D253" s="153">
        <v>95245</v>
      </c>
      <c r="E253" s="153" t="s">
        <v>275</v>
      </c>
      <c r="F253" s="153" t="s">
        <v>920</v>
      </c>
      <c r="G253" s="164" t="s">
        <v>1540</v>
      </c>
      <c r="H253" s="164" t="s">
        <v>1540</v>
      </c>
      <c r="I253" s="163">
        <v>343959</v>
      </c>
      <c r="J253" s="163">
        <v>1135</v>
      </c>
      <c r="K253" s="153" t="s">
        <v>15</v>
      </c>
      <c r="L253" s="153" t="s">
        <v>10</v>
      </c>
      <c r="M253" s="154" t="s">
        <v>1331</v>
      </c>
    </row>
    <row r="254" spans="1:13">
      <c r="A254" s="153">
        <v>805010659</v>
      </c>
      <c r="B254" s="153" t="s">
        <v>669</v>
      </c>
      <c r="C254" s="153" t="s">
        <v>13</v>
      </c>
      <c r="D254" s="153">
        <v>95248</v>
      </c>
      <c r="E254" s="153" t="s">
        <v>276</v>
      </c>
      <c r="F254" s="153" t="s">
        <v>921</v>
      </c>
      <c r="G254" s="164" t="s">
        <v>1540</v>
      </c>
      <c r="H254" s="164" t="s">
        <v>1540</v>
      </c>
      <c r="I254" s="163">
        <v>828569</v>
      </c>
      <c r="J254" s="163">
        <v>2734</v>
      </c>
      <c r="K254" s="153" t="s">
        <v>15</v>
      </c>
      <c r="L254" s="153" t="s">
        <v>10</v>
      </c>
      <c r="M254" s="154" t="s">
        <v>1331</v>
      </c>
    </row>
    <row r="255" spans="1:13">
      <c r="A255" s="153">
        <v>805010659</v>
      </c>
      <c r="B255" s="153" t="s">
        <v>669</v>
      </c>
      <c r="C255" s="153" t="s">
        <v>13</v>
      </c>
      <c r="D255" s="153">
        <v>95250</v>
      </c>
      <c r="E255" s="153" t="s">
        <v>277</v>
      </c>
      <c r="F255" s="153" t="s">
        <v>922</v>
      </c>
      <c r="G255" s="164" t="s">
        <v>1540</v>
      </c>
      <c r="H255" s="164" t="s">
        <v>1540</v>
      </c>
      <c r="I255" s="163">
        <v>379604</v>
      </c>
      <c r="J255" s="163">
        <v>1420</v>
      </c>
      <c r="K255" s="153" t="s">
        <v>15</v>
      </c>
      <c r="L255" s="153" t="s">
        <v>10</v>
      </c>
      <c r="M255" s="154" t="s">
        <v>1331</v>
      </c>
    </row>
    <row r="256" spans="1:13">
      <c r="A256" s="153">
        <v>805010659</v>
      </c>
      <c r="B256" s="153" t="s">
        <v>669</v>
      </c>
      <c r="C256" s="153" t="s">
        <v>13</v>
      </c>
      <c r="D256" s="153">
        <v>95272</v>
      </c>
      <c r="E256" s="153" t="s">
        <v>278</v>
      </c>
      <c r="F256" s="153" t="s">
        <v>923</v>
      </c>
      <c r="G256" s="164" t="s">
        <v>1540</v>
      </c>
      <c r="H256" s="164" t="s">
        <v>1540</v>
      </c>
      <c r="I256" s="163">
        <v>750000</v>
      </c>
      <c r="J256" s="163">
        <v>2475</v>
      </c>
      <c r="K256" s="153" t="s">
        <v>15</v>
      </c>
      <c r="L256" s="153" t="s">
        <v>10</v>
      </c>
      <c r="M256" s="154" t="s">
        <v>1331</v>
      </c>
    </row>
    <row r="257" spans="1:13">
      <c r="A257" s="153">
        <v>805010659</v>
      </c>
      <c r="B257" s="153" t="s">
        <v>669</v>
      </c>
      <c r="C257" s="153" t="s">
        <v>13</v>
      </c>
      <c r="D257" s="153">
        <v>95273</v>
      </c>
      <c r="E257" s="153" t="s">
        <v>279</v>
      </c>
      <c r="F257" s="153" t="s">
        <v>924</v>
      </c>
      <c r="G257" s="164" t="s">
        <v>1540</v>
      </c>
      <c r="H257" s="164" t="s">
        <v>1540</v>
      </c>
      <c r="I257" s="163">
        <v>236763</v>
      </c>
      <c r="J257" s="163">
        <v>33201</v>
      </c>
      <c r="K257" s="153" t="s">
        <v>15</v>
      </c>
      <c r="L257" s="153" t="s">
        <v>10</v>
      </c>
      <c r="M257" s="154" t="s">
        <v>1332</v>
      </c>
    </row>
    <row r="258" spans="1:13">
      <c r="A258" s="153">
        <v>805010659</v>
      </c>
      <c r="B258" s="153" t="s">
        <v>669</v>
      </c>
      <c r="C258" s="153" t="s">
        <v>13</v>
      </c>
      <c r="D258" s="153">
        <v>95275</v>
      </c>
      <c r="E258" s="153" t="s">
        <v>280</v>
      </c>
      <c r="F258" s="153" t="s">
        <v>925</v>
      </c>
      <c r="G258" s="164" t="s">
        <v>1540</v>
      </c>
      <c r="H258" s="164" t="s">
        <v>1540</v>
      </c>
      <c r="I258" s="163">
        <v>676789</v>
      </c>
      <c r="J258" s="163">
        <v>2233</v>
      </c>
      <c r="K258" s="153" t="s">
        <v>15</v>
      </c>
      <c r="L258" s="153" t="s">
        <v>10</v>
      </c>
      <c r="M258" s="154" t="s">
        <v>1331</v>
      </c>
    </row>
    <row r="259" spans="1:13">
      <c r="A259" s="153">
        <v>805010659</v>
      </c>
      <c r="B259" s="153" t="s">
        <v>669</v>
      </c>
      <c r="C259" s="153" t="s">
        <v>13</v>
      </c>
      <c r="D259" s="153">
        <v>95277</v>
      </c>
      <c r="E259" s="153" t="s">
        <v>281</v>
      </c>
      <c r="F259" s="153" t="s">
        <v>926</v>
      </c>
      <c r="G259" s="164" t="s">
        <v>1540</v>
      </c>
      <c r="H259" s="164" t="s">
        <v>1540</v>
      </c>
      <c r="I259" s="163">
        <v>1503961</v>
      </c>
      <c r="J259" s="163">
        <v>4963</v>
      </c>
      <c r="K259" s="153" t="s">
        <v>15</v>
      </c>
      <c r="L259" s="153" t="s">
        <v>10</v>
      </c>
      <c r="M259" s="154" t="s">
        <v>1331</v>
      </c>
    </row>
    <row r="260" spans="1:13">
      <c r="A260" s="153">
        <v>805010659</v>
      </c>
      <c r="B260" s="153" t="s">
        <v>669</v>
      </c>
      <c r="C260" s="153" t="s">
        <v>13</v>
      </c>
      <c r="D260" s="153">
        <v>95278</v>
      </c>
      <c r="E260" s="153" t="s">
        <v>282</v>
      </c>
      <c r="F260" s="153" t="s">
        <v>927</v>
      </c>
      <c r="G260" s="164" t="s">
        <v>1540</v>
      </c>
      <c r="H260" s="164" t="s">
        <v>1540</v>
      </c>
      <c r="I260" s="163">
        <v>225413</v>
      </c>
      <c r="J260" s="163">
        <v>126018</v>
      </c>
      <c r="K260" s="153" t="s">
        <v>15</v>
      </c>
      <c r="L260" s="153" t="s">
        <v>10</v>
      </c>
      <c r="M260" s="154" t="s">
        <v>1332</v>
      </c>
    </row>
    <row r="261" spans="1:13">
      <c r="A261" s="153">
        <v>805010659</v>
      </c>
      <c r="B261" s="153" t="s">
        <v>669</v>
      </c>
      <c r="C261" s="153" t="s">
        <v>13</v>
      </c>
      <c r="D261" s="153">
        <v>95331</v>
      </c>
      <c r="E261" s="153" t="s">
        <v>283</v>
      </c>
      <c r="F261" s="153" t="s">
        <v>928</v>
      </c>
      <c r="G261" s="164" t="s">
        <v>1540</v>
      </c>
      <c r="H261" s="164" t="s">
        <v>1540</v>
      </c>
      <c r="I261" s="163">
        <v>719236</v>
      </c>
      <c r="J261" s="163">
        <v>2373</v>
      </c>
      <c r="K261" s="153" t="s">
        <v>15</v>
      </c>
      <c r="L261" s="153" t="s">
        <v>10</v>
      </c>
      <c r="M261" s="154" t="s">
        <v>1331</v>
      </c>
    </row>
    <row r="262" spans="1:13">
      <c r="A262" s="153">
        <v>805010659</v>
      </c>
      <c r="B262" s="153" t="s">
        <v>669</v>
      </c>
      <c r="C262" s="153" t="s">
        <v>13</v>
      </c>
      <c r="D262" s="153">
        <v>97468</v>
      </c>
      <c r="E262" s="153" t="s">
        <v>284</v>
      </c>
      <c r="F262" s="153" t="s">
        <v>929</v>
      </c>
      <c r="G262" s="162">
        <v>44746</v>
      </c>
      <c r="H262" s="162">
        <v>44746</v>
      </c>
      <c r="I262" s="163">
        <v>1600000</v>
      </c>
      <c r="J262" s="163">
        <v>5280</v>
      </c>
      <c r="K262" s="153" t="s">
        <v>15</v>
      </c>
      <c r="L262" s="153" t="s">
        <v>10</v>
      </c>
      <c r="M262" s="154" t="s">
        <v>1331</v>
      </c>
    </row>
    <row r="263" spans="1:13">
      <c r="A263" s="153">
        <v>805010659</v>
      </c>
      <c r="B263" s="153" t="s">
        <v>669</v>
      </c>
      <c r="C263" s="153" t="s">
        <v>13</v>
      </c>
      <c r="D263" s="153">
        <v>97488</v>
      </c>
      <c r="E263" s="153" t="s">
        <v>285</v>
      </c>
      <c r="F263" s="153" t="s">
        <v>930</v>
      </c>
      <c r="G263" s="162">
        <v>44777</v>
      </c>
      <c r="H263" s="162">
        <v>44777</v>
      </c>
      <c r="I263" s="163">
        <v>15500000</v>
      </c>
      <c r="J263" s="163">
        <v>51150</v>
      </c>
      <c r="K263" s="153" t="s">
        <v>15</v>
      </c>
      <c r="L263" s="153" t="s">
        <v>10</v>
      </c>
      <c r="M263" s="154" t="s">
        <v>1331</v>
      </c>
    </row>
    <row r="264" spans="1:13">
      <c r="A264" s="153">
        <v>805010659</v>
      </c>
      <c r="B264" s="153" t="s">
        <v>669</v>
      </c>
      <c r="C264" s="153" t="s">
        <v>13</v>
      </c>
      <c r="D264" s="153">
        <v>97489</v>
      </c>
      <c r="E264" s="153" t="s">
        <v>286</v>
      </c>
      <c r="F264" s="153" t="s">
        <v>931</v>
      </c>
      <c r="G264" s="162">
        <v>44777</v>
      </c>
      <c r="H264" s="162">
        <v>44777</v>
      </c>
      <c r="I264" s="163">
        <v>1260000</v>
      </c>
      <c r="J264" s="163">
        <v>4158</v>
      </c>
      <c r="K264" s="153" t="s">
        <v>15</v>
      </c>
      <c r="L264" s="153" t="s">
        <v>10</v>
      </c>
      <c r="M264" s="154" t="s">
        <v>1331</v>
      </c>
    </row>
    <row r="265" spans="1:13">
      <c r="A265" s="153">
        <v>805010659</v>
      </c>
      <c r="B265" s="153" t="s">
        <v>669</v>
      </c>
      <c r="C265" s="153" t="s">
        <v>13</v>
      </c>
      <c r="D265" s="153">
        <v>97515</v>
      </c>
      <c r="E265" s="153" t="s">
        <v>287</v>
      </c>
      <c r="F265" s="153" t="s">
        <v>932</v>
      </c>
      <c r="G265" s="162">
        <v>44777</v>
      </c>
      <c r="H265" s="162">
        <v>44777</v>
      </c>
      <c r="I265" s="163">
        <v>2500000</v>
      </c>
      <c r="J265" s="163">
        <v>8250</v>
      </c>
      <c r="K265" s="153" t="s">
        <v>15</v>
      </c>
      <c r="L265" s="153" t="s">
        <v>10</v>
      </c>
      <c r="M265" s="154" t="s">
        <v>1331</v>
      </c>
    </row>
    <row r="266" spans="1:13">
      <c r="A266" s="153">
        <v>805010659</v>
      </c>
      <c r="B266" s="153" t="s">
        <v>669</v>
      </c>
      <c r="C266" s="153" t="s">
        <v>13</v>
      </c>
      <c r="D266" s="153">
        <v>98961</v>
      </c>
      <c r="E266" s="153" t="s">
        <v>288</v>
      </c>
      <c r="F266" s="153" t="s">
        <v>933</v>
      </c>
      <c r="G266" s="164" t="s">
        <v>1541</v>
      </c>
      <c r="H266" s="164" t="s">
        <v>1541</v>
      </c>
      <c r="I266" s="163">
        <v>750000</v>
      </c>
      <c r="J266" s="163">
        <v>2475</v>
      </c>
      <c r="K266" s="153" t="s">
        <v>15</v>
      </c>
      <c r="L266" s="153" t="s">
        <v>10</v>
      </c>
      <c r="M266" s="154" t="s">
        <v>1331</v>
      </c>
    </row>
    <row r="267" spans="1:13">
      <c r="A267" s="153">
        <v>805010659</v>
      </c>
      <c r="B267" s="153" t="s">
        <v>669</v>
      </c>
      <c r="C267" s="153" t="s">
        <v>13</v>
      </c>
      <c r="D267" s="153">
        <v>98982</v>
      </c>
      <c r="E267" s="153" t="s">
        <v>289</v>
      </c>
      <c r="F267" s="153" t="s">
        <v>934</v>
      </c>
      <c r="G267" s="164" t="s">
        <v>1541</v>
      </c>
      <c r="H267" s="164" t="s">
        <v>1541</v>
      </c>
      <c r="I267" s="163">
        <v>350000</v>
      </c>
      <c r="J267" s="163">
        <v>1155</v>
      </c>
      <c r="K267" s="153" t="s">
        <v>15</v>
      </c>
      <c r="L267" s="153" t="s">
        <v>10</v>
      </c>
      <c r="M267" s="154" t="s">
        <v>1331</v>
      </c>
    </row>
    <row r="268" spans="1:13">
      <c r="A268" s="153">
        <v>805010659</v>
      </c>
      <c r="B268" s="153" t="s">
        <v>669</v>
      </c>
      <c r="C268" s="153" t="s">
        <v>13</v>
      </c>
      <c r="D268" s="153">
        <v>98997</v>
      </c>
      <c r="E268" s="153" t="s">
        <v>290</v>
      </c>
      <c r="F268" s="153" t="s">
        <v>935</v>
      </c>
      <c r="G268" s="164" t="s">
        <v>1541</v>
      </c>
      <c r="H268" s="164" t="s">
        <v>1541</v>
      </c>
      <c r="I268" s="163">
        <v>750000</v>
      </c>
      <c r="J268" s="163">
        <v>2475</v>
      </c>
      <c r="K268" s="153" t="s">
        <v>15</v>
      </c>
      <c r="L268" s="153" t="s">
        <v>10</v>
      </c>
      <c r="M268" s="154" t="s">
        <v>1331</v>
      </c>
    </row>
    <row r="269" spans="1:13">
      <c r="A269" s="153">
        <v>805010659</v>
      </c>
      <c r="B269" s="153" t="s">
        <v>669</v>
      </c>
      <c r="C269" s="153" t="s">
        <v>13</v>
      </c>
      <c r="D269" s="153">
        <v>99007</v>
      </c>
      <c r="E269" s="153" t="s">
        <v>291</v>
      </c>
      <c r="F269" s="153" t="s">
        <v>936</v>
      </c>
      <c r="G269" s="164" t="s">
        <v>1542</v>
      </c>
      <c r="H269" s="164" t="s">
        <v>1542</v>
      </c>
      <c r="I269" s="163">
        <v>350000</v>
      </c>
      <c r="J269" s="163">
        <v>1155</v>
      </c>
      <c r="K269" s="153" t="s">
        <v>15</v>
      </c>
      <c r="L269" s="153" t="s">
        <v>10</v>
      </c>
      <c r="M269" s="154" t="s">
        <v>1331</v>
      </c>
    </row>
    <row r="270" spans="1:13">
      <c r="A270" s="153">
        <v>805010659</v>
      </c>
      <c r="B270" s="153" t="s">
        <v>669</v>
      </c>
      <c r="C270" s="153" t="s">
        <v>13</v>
      </c>
      <c r="D270" s="153">
        <v>99009</v>
      </c>
      <c r="E270" s="153" t="s">
        <v>292</v>
      </c>
      <c r="F270" s="153" t="s">
        <v>937</v>
      </c>
      <c r="G270" s="164" t="s">
        <v>1542</v>
      </c>
      <c r="H270" s="164" t="s">
        <v>1542</v>
      </c>
      <c r="I270" s="163">
        <v>350000</v>
      </c>
      <c r="J270" s="163">
        <v>1155</v>
      </c>
      <c r="K270" s="153" t="s">
        <v>15</v>
      </c>
      <c r="L270" s="153" t="s">
        <v>10</v>
      </c>
      <c r="M270" s="154" t="s">
        <v>1331</v>
      </c>
    </row>
    <row r="271" spans="1:13">
      <c r="A271" s="153">
        <v>805010659</v>
      </c>
      <c r="B271" s="153" t="s">
        <v>669</v>
      </c>
      <c r="C271" s="153" t="s">
        <v>13</v>
      </c>
      <c r="D271" s="153">
        <v>99011</v>
      </c>
      <c r="E271" s="153" t="s">
        <v>293</v>
      </c>
      <c r="F271" s="153" t="s">
        <v>938</v>
      </c>
      <c r="G271" s="164" t="s">
        <v>1542</v>
      </c>
      <c r="H271" s="164" t="s">
        <v>1542</v>
      </c>
      <c r="I271" s="163">
        <v>51593</v>
      </c>
      <c r="J271" s="163">
        <v>13997</v>
      </c>
      <c r="K271" s="153" t="s">
        <v>15</v>
      </c>
      <c r="L271" s="153" t="s">
        <v>10</v>
      </c>
      <c r="M271" s="154" t="s">
        <v>1331</v>
      </c>
    </row>
    <row r="272" spans="1:13">
      <c r="A272" s="153">
        <v>805010659</v>
      </c>
      <c r="B272" s="153" t="s">
        <v>669</v>
      </c>
      <c r="C272" s="153" t="s">
        <v>13</v>
      </c>
      <c r="D272" s="153">
        <v>99012</v>
      </c>
      <c r="E272" s="153" t="s">
        <v>294</v>
      </c>
      <c r="F272" s="153" t="s">
        <v>939</v>
      </c>
      <c r="G272" s="164" t="s">
        <v>1542</v>
      </c>
      <c r="H272" s="164" t="s">
        <v>1542</v>
      </c>
      <c r="I272" s="163">
        <v>109796</v>
      </c>
      <c r="J272" s="163">
        <v>109796</v>
      </c>
      <c r="K272" s="153" t="s">
        <v>15</v>
      </c>
      <c r="L272" s="153" t="s">
        <v>10</v>
      </c>
      <c r="M272" s="154" t="s">
        <v>1333</v>
      </c>
    </row>
    <row r="273" spans="1:13">
      <c r="A273" s="153">
        <v>805010659</v>
      </c>
      <c r="B273" s="153" t="s">
        <v>669</v>
      </c>
      <c r="C273" s="153" t="s">
        <v>13</v>
      </c>
      <c r="D273" s="153">
        <v>99014</v>
      </c>
      <c r="E273" s="153" t="s">
        <v>295</v>
      </c>
      <c r="F273" s="153" t="s">
        <v>940</v>
      </c>
      <c r="G273" s="164" t="s">
        <v>1542</v>
      </c>
      <c r="H273" s="164" t="s">
        <v>1542</v>
      </c>
      <c r="I273" s="163">
        <v>1100000</v>
      </c>
      <c r="J273" s="163">
        <v>3630</v>
      </c>
      <c r="K273" s="153" t="s">
        <v>15</v>
      </c>
      <c r="L273" s="153" t="s">
        <v>10</v>
      </c>
      <c r="M273" s="154" t="s">
        <v>1331</v>
      </c>
    </row>
    <row r="274" spans="1:13">
      <c r="A274" s="153">
        <v>805010659</v>
      </c>
      <c r="B274" s="153" t="s">
        <v>669</v>
      </c>
      <c r="C274" s="153" t="s">
        <v>13</v>
      </c>
      <c r="D274" s="153">
        <v>99017</v>
      </c>
      <c r="E274" s="153" t="s">
        <v>296</v>
      </c>
      <c r="F274" s="153" t="s">
        <v>941</v>
      </c>
      <c r="G274" s="164" t="s">
        <v>1542</v>
      </c>
      <c r="H274" s="164" t="s">
        <v>1542</v>
      </c>
      <c r="I274" s="163">
        <v>415855</v>
      </c>
      <c r="J274" s="163">
        <v>1372</v>
      </c>
      <c r="K274" s="153" t="s">
        <v>15</v>
      </c>
      <c r="L274" s="153" t="s">
        <v>10</v>
      </c>
      <c r="M274" s="154" t="s">
        <v>1331</v>
      </c>
    </row>
    <row r="275" spans="1:13">
      <c r="A275" s="153">
        <v>805010659</v>
      </c>
      <c r="B275" s="153" t="s">
        <v>669</v>
      </c>
      <c r="C275" s="153" t="s">
        <v>13</v>
      </c>
      <c r="D275" s="153">
        <v>99034</v>
      </c>
      <c r="E275" s="153" t="s">
        <v>297</v>
      </c>
      <c r="F275" s="153" t="s">
        <v>942</v>
      </c>
      <c r="G275" s="164" t="s">
        <v>1542</v>
      </c>
      <c r="H275" s="164" t="s">
        <v>1542</v>
      </c>
      <c r="I275" s="163">
        <v>828569</v>
      </c>
      <c r="J275" s="163">
        <v>2734</v>
      </c>
      <c r="K275" s="153" t="s">
        <v>15</v>
      </c>
      <c r="L275" s="153" t="s">
        <v>10</v>
      </c>
      <c r="M275" s="154" t="s">
        <v>1331</v>
      </c>
    </row>
    <row r="276" spans="1:13">
      <c r="A276" s="153">
        <v>805010659</v>
      </c>
      <c r="B276" s="153" t="s">
        <v>669</v>
      </c>
      <c r="C276" s="153" t="s">
        <v>13</v>
      </c>
      <c r="D276" s="153">
        <v>99040</v>
      </c>
      <c r="E276" s="153" t="s">
        <v>298</v>
      </c>
      <c r="F276" s="153" t="s">
        <v>943</v>
      </c>
      <c r="G276" s="164" t="s">
        <v>1542</v>
      </c>
      <c r="H276" s="164" t="s">
        <v>1542</v>
      </c>
      <c r="I276" s="163">
        <v>349204</v>
      </c>
      <c r="J276" s="163">
        <v>1319</v>
      </c>
      <c r="K276" s="153" t="s">
        <v>15</v>
      </c>
      <c r="L276" s="153" t="s">
        <v>10</v>
      </c>
      <c r="M276" s="154" t="s">
        <v>1331</v>
      </c>
    </row>
    <row r="277" spans="1:13">
      <c r="A277" s="153">
        <v>805010659</v>
      </c>
      <c r="B277" s="153" t="s">
        <v>669</v>
      </c>
      <c r="C277" s="153" t="s">
        <v>13</v>
      </c>
      <c r="D277" s="153">
        <v>99052</v>
      </c>
      <c r="E277" s="153" t="s">
        <v>299</v>
      </c>
      <c r="F277" s="153" t="s">
        <v>944</v>
      </c>
      <c r="G277" s="164" t="s">
        <v>1542</v>
      </c>
      <c r="H277" s="164" t="s">
        <v>1542</v>
      </c>
      <c r="I277" s="163">
        <v>122795</v>
      </c>
      <c r="J277" s="163">
        <v>122795</v>
      </c>
      <c r="K277" s="153" t="s">
        <v>15</v>
      </c>
      <c r="L277" s="153" t="s">
        <v>10</v>
      </c>
      <c r="M277" s="154" t="s">
        <v>1333</v>
      </c>
    </row>
    <row r="278" spans="1:13">
      <c r="A278" s="153">
        <v>805010659</v>
      </c>
      <c r="B278" s="153" t="s">
        <v>669</v>
      </c>
      <c r="C278" s="153" t="s">
        <v>13</v>
      </c>
      <c r="D278" s="153">
        <v>99067</v>
      </c>
      <c r="E278" s="153" t="s">
        <v>300</v>
      </c>
      <c r="F278" s="153" t="s">
        <v>945</v>
      </c>
      <c r="G278" s="164" t="s">
        <v>1542</v>
      </c>
      <c r="H278" s="164" t="s">
        <v>1542</v>
      </c>
      <c r="I278" s="163">
        <v>750000</v>
      </c>
      <c r="J278" s="163">
        <v>36861</v>
      </c>
      <c r="K278" s="153" t="s">
        <v>15</v>
      </c>
      <c r="L278" s="153" t="s">
        <v>10</v>
      </c>
      <c r="M278" s="154" t="s">
        <v>1332</v>
      </c>
    </row>
    <row r="279" spans="1:13">
      <c r="A279" s="153">
        <v>805010659</v>
      </c>
      <c r="B279" s="153" t="s">
        <v>669</v>
      </c>
      <c r="C279" s="153" t="s">
        <v>13</v>
      </c>
      <c r="D279" s="153">
        <v>99072</v>
      </c>
      <c r="E279" s="153" t="s">
        <v>301</v>
      </c>
      <c r="F279" s="153" t="s">
        <v>946</v>
      </c>
      <c r="G279" s="164" t="s">
        <v>1542</v>
      </c>
      <c r="H279" s="164" t="s">
        <v>1542</v>
      </c>
      <c r="I279" s="163">
        <v>641789</v>
      </c>
      <c r="J279" s="163">
        <v>2118</v>
      </c>
      <c r="K279" s="153" t="s">
        <v>15</v>
      </c>
      <c r="L279" s="153" t="s">
        <v>10</v>
      </c>
      <c r="M279" s="154" t="s">
        <v>1331</v>
      </c>
    </row>
    <row r="280" spans="1:13">
      <c r="A280" s="153">
        <v>805010659</v>
      </c>
      <c r="B280" s="153" t="s">
        <v>669</v>
      </c>
      <c r="C280" s="153" t="s">
        <v>13</v>
      </c>
      <c r="D280" s="153">
        <v>99073</v>
      </c>
      <c r="E280" s="153" t="s">
        <v>302</v>
      </c>
      <c r="F280" s="153" t="s">
        <v>947</v>
      </c>
      <c r="G280" s="164" t="s">
        <v>1542</v>
      </c>
      <c r="H280" s="164" t="s">
        <v>1542</v>
      </c>
      <c r="I280" s="163">
        <v>1503961</v>
      </c>
      <c r="J280" s="163">
        <v>76227</v>
      </c>
      <c r="K280" s="153" t="s">
        <v>15</v>
      </c>
      <c r="L280" s="153" t="s">
        <v>10</v>
      </c>
      <c r="M280" s="154" t="s">
        <v>1332</v>
      </c>
    </row>
    <row r="281" spans="1:13">
      <c r="A281" s="153">
        <v>805010659</v>
      </c>
      <c r="B281" s="153" t="s">
        <v>669</v>
      </c>
      <c r="C281" s="153" t="s">
        <v>13</v>
      </c>
      <c r="D281" s="153">
        <v>99089</v>
      </c>
      <c r="E281" s="153" t="s">
        <v>303</v>
      </c>
      <c r="F281" s="153" t="s">
        <v>948</v>
      </c>
      <c r="G281" s="164" t="s">
        <v>1542</v>
      </c>
      <c r="H281" s="164" t="s">
        <v>1542</v>
      </c>
      <c r="I281" s="163">
        <v>1100000</v>
      </c>
      <c r="J281" s="163">
        <v>300593</v>
      </c>
      <c r="K281" s="153" t="s">
        <v>15</v>
      </c>
      <c r="L281" s="153" t="s">
        <v>10</v>
      </c>
      <c r="M281" s="154" t="s">
        <v>1331</v>
      </c>
    </row>
    <row r="282" spans="1:13">
      <c r="A282" s="153">
        <v>805010659</v>
      </c>
      <c r="B282" s="153" t="s">
        <v>669</v>
      </c>
      <c r="C282" s="153" t="s">
        <v>13</v>
      </c>
      <c r="D282" s="153">
        <v>99092</v>
      </c>
      <c r="E282" s="153" t="s">
        <v>304</v>
      </c>
      <c r="F282" s="153" t="s">
        <v>949</v>
      </c>
      <c r="G282" s="164" t="s">
        <v>1542</v>
      </c>
      <c r="H282" s="164" t="s">
        <v>1542</v>
      </c>
      <c r="I282" s="163">
        <v>65009</v>
      </c>
      <c r="J282" s="165">
        <v>205</v>
      </c>
      <c r="K282" s="153" t="s">
        <v>15</v>
      </c>
      <c r="L282" s="153" t="s">
        <v>10</v>
      </c>
      <c r="M282" s="154" t="s">
        <v>1332</v>
      </c>
    </row>
    <row r="283" spans="1:13">
      <c r="A283" s="153">
        <v>805010659</v>
      </c>
      <c r="B283" s="153" t="s">
        <v>669</v>
      </c>
      <c r="C283" s="153" t="s">
        <v>13</v>
      </c>
      <c r="D283" s="153">
        <v>102395</v>
      </c>
      <c r="E283" s="153" t="s">
        <v>305</v>
      </c>
      <c r="F283" s="153" t="s">
        <v>950</v>
      </c>
      <c r="G283" s="164" t="s">
        <v>1543</v>
      </c>
      <c r="H283" s="164" t="s">
        <v>1543</v>
      </c>
      <c r="I283" s="163">
        <v>1497100</v>
      </c>
      <c r="J283" s="163">
        <v>169600</v>
      </c>
      <c r="K283" s="153" t="s">
        <v>15</v>
      </c>
      <c r="L283" s="153" t="s">
        <v>10</v>
      </c>
      <c r="M283" s="154" t="s">
        <v>1332</v>
      </c>
    </row>
    <row r="284" spans="1:13">
      <c r="A284" s="153">
        <v>805010659</v>
      </c>
      <c r="B284" s="153" t="s">
        <v>669</v>
      </c>
      <c r="C284" s="153" t="s">
        <v>13</v>
      </c>
      <c r="D284" s="153">
        <v>102449</v>
      </c>
      <c r="E284" s="153" t="s">
        <v>306</v>
      </c>
      <c r="F284" s="153" t="s">
        <v>951</v>
      </c>
      <c r="G284" s="164" t="s">
        <v>1543</v>
      </c>
      <c r="H284" s="164" t="s">
        <v>1543</v>
      </c>
      <c r="I284" s="163">
        <v>1503961</v>
      </c>
      <c r="J284" s="163">
        <v>750000</v>
      </c>
      <c r="K284" s="153" t="s">
        <v>15</v>
      </c>
      <c r="L284" s="153" t="s">
        <v>10</v>
      </c>
      <c r="M284" s="154" t="s">
        <v>1332</v>
      </c>
    </row>
    <row r="285" spans="1:13">
      <c r="A285" s="153">
        <v>805010659</v>
      </c>
      <c r="B285" s="153" t="s">
        <v>669</v>
      </c>
      <c r="C285" s="153" t="s">
        <v>12</v>
      </c>
      <c r="D285" s="153">
        <v>6836</v>
      </c>
      <c r="E285" s="153" t="s">
        <v>307</v>
      </c>
      <c r="F285" s="153" t="s">
        <v>952</v>
      </c>
      <c r="G285" s="164" t="s">
        <v>1544</v>
      </c>
      <c r="H285" s="164" t="s">
        <v>1544</v>
      </c>
      <c r="I285" s="163">
        <v>65009</v>
      </c>
      <c r="J285" s="163">
        <v>11785</v>
      </c>
      <c r="K285" s="153" t="s">
        <v>15</v>
      </c>
      <c r="L285" s="153" t="s">
        <v>10</v>
      </c>
      <c r="M285" s="154" t="s">
        <v>1331</v>
      </c>
    </row>
    <row r="286" spans="1:13">
      <c r="A286" s="153">
        <v>805010659</v>
      </c>
      <c r="B286" s="153" t="s">
        <v>669</v>
      </c>
      <c r="C286" s="153" t="s">
        <v>12</v>
      </c>
      <c r="D286" s="153">
        <v>6881</v>
      </c>
      <c r="E286" s="153" t="s">
        <v>308</v>
      </c>
      <c r="F286" s="153" t="s">
        <v>953</v>
      </c>
      <c r="G286" s="164" t="s">
        <v>1544</v>
      </c>
      <c r="H286" s="164" t="s">
        <v>1544</v>
      </c>
      <c r="I286" s="163">
        <v>65009</v>
      </c>
      <c r="J286" s="163">
        <v>65009</v>
      </c>
      <c r="K286" s="153" t="s">
        <v>15</v>
      </c>
      <c r="L286" s="153" t="s">
        <v>10</v>
      </c>
      <c r="M286" s="154" t="s">
        <v>1333</v>
      </c>
    </row>
    <row r="287" spans="1:13">
      <c r="A287" s="153">
        <v>805010659</v>
      </c>
      <c r="B287" s="153" t="s">
        <v>669</v>
      </c>
      <c r="C287" s="153" t="s">
        <v>12</v>
      </c>
      <c r="D287" s="153">
        <v>8779</v>
      </c>
      <c r="E287" s="153" t="s">
        <v>309</v>
      </c>
      <c r="F287" s="153" t="s">
        <v>954</v>
      </c>
      <c r="G287" s="162">
        <v>44690</v>
      </c>
      <c r="H287" s="162">
        <v>44690</v>
      </c>
      <c r="I287" s="163">
        <v>42135</v>
      </c>
      <c r="J287" s="163">
        <v>42135</v>
      </c>
      <c r="K287" s="153" t="s">
        <v>15</v>
      </c>
      <c r="L287" s="153" t="s">
        <v>10</v>
      </c>
      <c r="M287" s="154" t="s">
        <v>1333</v>
      </c>
    </row>
    <row r="288" spans="1:13">
      <c r="A288" s="153">
        <v>805010659</v>
      </c>
      <c r="B288" s="153" t="s">
        <v>669</v>
      </c>
      <c r="C288" s="153" t="s">
        <v>12</v>
      </c>
      <c r="D288" s="153">
        <v>8780</v>
      </c>
      <c r="E288" s="153" t="s">
        <v>310</v>
      </c>
      <c r="F288" s="153" t="s">
        <v>955</v>
      </c>
      <c r="G288" s="162">
        <v>44690</v>
      </c>
      <c r="H288" s="162">
        <v>44690</v>
      </c>
      <c r="I288" s="163">
        <v>181511</v>
      </c>
      <c r="J288" s="163">
        <v>181511</v>
      </c>
      <c r="K288" s="153" t="s">
        <v>15</v>
      </c>
      <c r="L288" s="153" t="s">
        <v>10</v>
      </c>
      <c r="M288" s="154" t="s">
        <v>1333</v>
      </c>
    </row>
    <row r="289" spans="1:13">
      <c r="A289" s="153">
        <v>805010659</v>
      </c>
      <c r="B289" s="153" t="s">
        <v>669</v>
      </c>
      <c r="C289" s="153" t="s">
        <v>12</v>
      </c>
      <c r="D289" s="153">
        <v>8793</v>
      </c>
      <c r="E289" s="153" t="s">
        <v>311</v>
      </c>
      <c r="F289" s="153" t="s">
        <v>956</v>
      </c>
      <c r="G289" s="162">
        <v>44690</v>
      </c>
      <c r="H289" s="162">
        <v>44690</v>
      </c>
      <c r="I289" s="163">
        <v>202135</v>
      </c>
      <c r="J289" s="163">
        <v>42135</v>
      </c>
      <c r="K289" s="153" t="s">
        <v>15</v>
      </c>
      <c r="L289" s="153" t="s">
        <v>10</v>
      </c>
      <c r="M289" s="154" t="s">
        <v>1332</v>
      </c>
    </row>
    <row r="290" spans="1:13">
      <c r="A290" s="153">
        <v>805010659</v>
      </c>
      <c r="B290" s="153" t="s">
        <v>669</v>
      </c>
      <c r="C290" s="153" t="s">
        <v>12</v>
      </c>
      <c r="D290" s="153">
        <v>8835</v>
      </c>
      <c r="E290" s="153" t="s">
        <v>312</v>
      </c>
      <c r="F290" s="153" t="s">
        <v>957</v>
      </c>
      <c r="G290" s="162">
        <v>44690</v>
      </c>
      <c r="H290" s="162">
        <v>44690</v>
      </c>
      <c r="I290" s="163">
        <v>65009</v>
      </c>
      <c r="J290" s="163">
        <v>65009</v>
      </c>
      <c r="K290" s="153" t="s">
        <v>15</v>
      </c>
      <c r="L290" s="153" t="s">
        <v>10</v>
      </c>
      <c r="M290" s="154" t="s">
        <v>1333</v>
      </c>
    </row>
    <row r="291" spans="1:13">
      <c r="A291" s="153">
        <v>805010659</v>
      </c>
      <c r="B291" s="153" t="s">
        <v>669</v>
      </c>
      <c r="C291" s="153" t="s">
        <v>12</v>
      </c>
      <c r="D291" s="153">
        <v>8848</v>
      </c>
      <c r="E291" s="153" t="s">
        <v>313</v>
      </c>
      <c r="F291" s="153" t="s">
        <v>958</v>
      </c>
      <c r="G291" s="162">
        <v>44690</v>
      </c>
      <c r="H291" s="162">
        <v>44690</v>
      </c>
      <c r="I291" s="163">
        <v>113582</v>
      </c>
      <c r="J291" s="163">
        <v>113582</v>
      </c>
      <c r="K291" s="153" t="s">
        <v>15</v>
      </c>
      <c r="L291" s="153" t="s">
        <v>10</v>
      </c>
      <c r="M291" s="154" t="s">
        <v>1333</v>
      </c>
    </row>
    <row r="292" spans="1:13">
      <c r="A292" s="153">
        <v>805010659</v>
      </c>
      <c r="B292" s="153" t="s">
        <v>669</v>
      </c>
      <c r="C292" s="153" t="s">
        <v>12</v>
      </c>
      <c r="D292" s="153">
        <v>8854</v>
      </c>
      <c r="E292" s="153" t="s">
        <v>314</v>
      </c>
      <c r="F292" s="153" t="s">
        <v>959</v>
      </c>
      <c r="G292" s="162">
        <v>44690</v>
      </c>
      <c r="H292" s="162">
        <v>44690</v>
      </c>
      <c r="I292" s="163">
        <v>99782</v>
      </c>
      <c r="J292" s="163">
        <v>99782</v>
      </c>
      <c r="K292" s="153" t="s">
        <v>15</v>
      </c>
      <c r="L292" s="153" t="s">
        <v>10</v>
      </c>
      <c r="M292" s="154" t="s">
        <v>1333</v>
      </c>
    </row>
    <row r="293" spans="1:13">
      <c r="A293" s="153">
        <v>805010659</v>
      </c>
      <c r="B293" s="153" t="s">
        <v>669</v>
      </c>
      <c r="C293" s="153" t="s">
        <v>12</v>
      </c>
      <c r="D293" s="153">
        <v>8882</v>
      </c>
      <c r="E293" s="153" t="s">
        <v>315</v>
      </c>
      <c r="F293" s="153" t="s">
        <v>960</v>
      </c>
      <c r="G293" s="162">
        <v>44690</v>
      </c>
      <c r="H293" s="162">
        <v>44690</v>
      </c>
      <c r="I293" s="163">
        <v>113582</v>
      </c>
      <c r="J293" s="163">
        <v>113582</v>
      </c>
      <c r="K293" s="153" t="s">
        <v>15</v>
      </c>
      <c r="L293" s="153" t="s">
        <v>10</v>
      </c>
      <c r="M293" s="154" t="s">
        <v>1333</v>
      </c>
    </row>
    <row r="294" spans="1:13">
      <c r="A294" s="153">
        <v>805010659</v>
      </c>
      <c r="B294" s="153" t="s">
        <v>669</v>
      </c>
      <c r="C294" s="153" t="s">
        <v>12</v>
      </c>
      <c r="D294" s="153">
        <v>8889</v>
      </c>
      <c r="E294" s="153" t="s">
        <v>316</v>
      </c>
      <c r="F294" s="153" t="s">
        <v>961</v>
      </c>
      <c r="G294" s="162">
        <v>44690</v>
      </c>
      <c r="H294" s="162">
        <v>44690</v>
      </c>
      <c r="I294" s="163">
        <v>21669</v>
      </c>
      <c r="J294" s="163">
        <v>21669</v>
      </c>
      <c r="K294" s="153" t="s">
        <v>15</v>
      </c>
      <c r="L294" s="153" t="s">
        <v>10</v>
      </c>
      <c r="M294" s="154" t="s">
        <v>1333</v>
      </c>
    </row>
    <row r="295" spans="1:13">
      <c r="A295" s="153">
        <v>805010659</v>
      </c>
      <c r="B295" s="153" t="s">
        <v>669</v>
      </c>
      <c r="C295" s="153" t="s">
        <v>12</v>
      </c>
      <c r="D295" s="153">
        <v>8986</v>
      </c>
      <c r="E295" s="153" t="s">
        <v>317</v>
      </c>
      <c r="F295" s="153" t="s">
        <v>962</v>
      </c>
      <c r="G295" s="162">
        <v>44721</v>
      </c>
      <c r="H295" s="162">
        <v>44721</v>
      </c>
      <c r="I295" s="163">
        <v>113582</v>
      </c>
      <c r="J295" s="163">
        <v>113582</v>
      </c>
      <c r="K295" s="153" t="s">
        <v>15</v>
      </c>
      <c r="L295" s="153" t="s">
        <v>10</v>
      </c>
      <c r="M295" s="154" t="s">
        <v>1333</v>
      </c>
    </row>
    <row r="296" spans="1:13">
      <c r="A296" s="153">
        <v>805010659</v>
      </c>
      <c r="B296" s="153" t="s">
        <v>669</v>
      </c>
      <c r="C296" s="153" t="s">
        <v>12</v>
      </c>
      <c r="D296" s="153">
        <v>11242</v>
      </c>
      <c r="E296" s="153" t="s">
        <v>318</v>
      </c>
      <c r="F296" s="153" t="s">
        <v>963</v>
      </c>
      <c r="G296" s="164" t="s">
        <v>1545</v>
      </c>
      <c r="H296" s="164" t="s">
        <v>1545</v>
      </c>
      <c r="I296" s="163">
        <v>3914060</v>
      </c>
      <c r="J296" s="163">
        <v>3914060</v>
      </c>
      <c r="K296" s="153" t="s">
        <v>15</v>
      </c>
      <c r="L296" s="153" t="s">
        <v>10</v>
      </c>
      <c r="M296" s="154" t="s">
        <v>1333</v>
      </c>
    </row>
    <row r="297" spans="1:13">
      <c r="A297" s="153">
        <v>805010659</v>
      </c>
      <c r="B297" s="153" t="s">
        <v>669</v>
      </c>
      <c r="C297" s="153" t="s">
        <v>12</v>
      </c>
      <c r="D297" s="153">
        <v>12574</v>
      </c>
      <c r="E297" s="153" t="s">
        <v>319</v>
      </c>
      <c r="F297" s="153" t="s">
        <v>964</v>
      </c>
      <c r="G297" s="162">
        <v>44752</v>
      </c>
      <c r="H297" s="162">
        <v>44752</v>
      </c>
      <c r="I297" s="163">
        <v>3074804</v>
      </c>
      <c r="J297" s="163">
        <v>1132387</v>
      </c>
      <c r="K297" s="153" t="s">
        <v>15</v>
      </c>
      <c r="L297" s="153" t="s">
        <v>10</v>
      </c>
      <c r="M297" s="154" t="s">
        <v>1331</v>
      </c>
    </row>
    <row r="298" spans="1:13">
      <c r="A298" s="153">
        <v>805010659</v>
      </c>
      <c r="B298" s="153" t="s">
        <v>669</v>
      </c>
      <c r="C298" s="153" t="s">
        <v>12</v>
      </c>
      <c r="D298" s="153">
        <v>12576</v>
      </c>
      <c r="E298" s="153" t="s">
        <v>320</v>
      </c>
      <c r="F298" s="153" t="s">
        <v>965</v>
      </c>
      <c r="G298" s="162">
        <v>44752</v>
      </c>
      <c r="H298" s="162">
        <v>44752</v>
      </c>
      <c r="I298" s="163">
        <v>181511</v>
      </c>
      <c r="J298" s="163">
        <v>181511</v>
      </c>
      <c r="K298" s="153" t="s">
        <v>15</v>
      </c>
      <c r="L298" s="153" t="s">
        <v>10</v>
      </c>
      <c r="M298" s="154" t="s">
        <v>1333</v>
      </c>
    </row>
    <row r="299" spans="1:13">
      <c r="A299" s="153">
        <v>805010659</v>
      </c>
      <c r="B299" s="153" t="s">
        <v>669</v>
      </c>
      <c r="C299" s="153" t="s">
        <v>12</v>
      </c>
      <c r="D299" s="153">
        <v>12609</v>
      </c>
      <c r="E299" s="153" t="s">
        <v>321</v>
      </c>
      <c r="F299" s="153" t="s">
        <v>966</v>
      </c>
      <c r="G299" s="162">
        <v>44783</v>
      </c>
      <c r="H299" s="162">
        <v>44783</v>
      </c>
      <c r="I299" s="163">
        <v>739782</v>
      </c>
      <c r="J299" s="163">
        <v>158582</v>
      </c>
      <c r="K299" s="153" t="s">
        <v>15</v>
      </c>
      <c r="L299" s="153" t="s">
        <v>10</v>
      </c>
      <c r="M299" s="154" t="s">
        <v>1332</v>
      </c>
    </row>
    <row r="300" spans="1:13">
      <c r="A300" s="153">
        <v>805010659</v>
      </c>
      <c r="B300" s="153" t="s">
        <v>669</v>
      </c>
      <c r="C300" s="153" t="s">
        <v>12</v>
      </c>
      <c r="D300" s="153">
        <v>15265</v>
      </c>
      <c r="E300" s="153" t="s">
        <v>322</v>
      </c>
      <c r="F300" s="153" t="s">
        <v>967</v>
      </c>
      <c r="G300" s="162">
        <v>44603</v>
      </c>
      <c r="H300" s="162">
        <v>44603</v>
      </c>
      <c r="I300" s="163">
        <v>748859</v>
      </c>
      <c r="J300" s="163">
        <v>83300</v>
      </c>
      <c r="K300" s="153" t="s">
        <v>15</v>
      </c>
      <c r="L300" s="153" t="s">
        <v>10</v>
      </c>
      <c r="M300" s="154" t="s">
        <v>1330</v>
      </c>
    </row>
    <row r="301" spans="1:13">
      <c r="A301" s="153">
        <v>805010659</v>
      </c>
      <c r="B301" s="153" t="s">
        <v>669</v>
      </c>
      <c r="C301" s="153" t="s">
        <v>12</v>
      </c>
      <c r="D301" s="153">
        <v>16246</v>
      </c>
      <c r="E301" s="153" t="s">
        <v>323</v>
      </c>
      <c r="F301" s="153" t="s">
        <v>968</v>
      </c>
      <c r="G301" s="162">
        <v>44845</v>
      </c>
      <c r="H301" s="162">
        <v>44845</v>
      </c>
      <c r="I301" s="163">
        <v>279000</v>
      </c>
      <c r="J301" s="163">
        <v>1900</v>
      </c>
      <c r="K301" s="153" t="s">
        <v>15</v>
      </c>
      <c r="L301" s="153" t="s">
        <v>10</v>
      </c>
      <c r="M301" s="154" t="s">
        <v>1334</v>
      </c>
    </row>
    <row r="302" spans="1:13">
      <c r="A302" s="153">
        <v>805010659</v>
      </c>
      <c r="B302" s="153" t="s">
        <v>669</v>
      </c>
      <c r="C302" s="153" t="s">
        <v>12</v>
      </c>
      <c r="D302" s="153">
        <v>16319</v>
      </c>
      <c r="E302" s="153" t="s">
        <v>324</v>
      </c>
      <c r="F302" s="153" t="s">
        <v>969</v>
      </c>
      <c r="G302" s="162">
        <v>44845</v>
      </c>
      <c r="H302" s="162">
        <v>44845</v>
      </c>
      <c r="I302" s="163">
        <v>750000</v>
      </c>
      <c r="J302" s="163">
        <v>34500</v>
      </c>
      <c r="K302" s="153" t="s">
        <v>15</v>
      </c>
      <c r="L302" s="153" t="s">
        <v>10</v>
      </c>
      <c r="M302" s="154" t="s">
        <v>1330</v>
      </c>
    </row>
    <row r="303" spans="1:13">
      <c r="A303" s="153">
        <v>805010659</v>
      </c>
      <c r="B303" s="153" t="s">
        <v>669</v>
      </c>
      <c r="C303" s="153" t="s">
        <v>12</v>
      </c>
      <c r="D303" s="153">
        <v>24199</v>
      </c>
      <c r="E303" s="153" t="s">
        <v>325</v>
      </c>
      <c r="F303" s="153" t="s">
        <v>970</v>
      </c>
      <c r="G303" s="164" t="s">
        <v>1546</v>
      </c>
      <c r="H303" s="164" t="s">
        <v>1546</v>
      </c>
      <c r="I303" s="163">
        <v>65009</v>
      </c>
      <c r="J303" s="163">
        <v>65009</v>
      </c>
      <c r="K303" s="153" t="s">
        <v>15</v>
      </c>
      <c r="L303" s="153" t="s">
        <v>10</v>
      </c>
      <c r="M303" s="154" t="s">
        <v>1333</v>
      </c>
    </row>
    <row r="304" spans="1:13">
      <c r="A304" s="153">
        <v>805010659</v>
      </c>
      <c r="B304" s="153" t="s">
        <v>669</v>
      </c>
      <c r="C304" s="153" t="s">
        <v>12</v>
      </c>
      <c r="D304" s="153">
        <v>26362</v>
      </c>
      <c r="E304" s="153" t="s">
        <v>326</v>
      </c>
      <c r="F304" s="153" t="s">
        <v>971</v>
      </c>
      <c r="G304" s="162">
        <v>45109</v>
      </c>
      <c r="H304" s="162">
        <v>45109</v>
      </c>
      <c r="I304" s="163">
        <v>122795</v>
      </c>
      <c r="J304" s="163">
        <v>122795</v>
      </c>
      <c r="K304" s="153" t="s">
        <v>15</v>
      </c>
      <c r="L304" s="153" t="s">
        <v>10</v>
      </c>
      <c r="M304" s="154" t="s">
        <v>1333</v>
      </c>
    </row>
    <row r="305" spans="1:13">
      <c r="A305" s="153">
        <v>805010659</v>
      </c>
      <c r="B305" s="153" t="s">
        <v>669</v>
      </c>
      <c r="C305" s="153" t="s">
        <v>12</v>
      </c>
      <c r="D305" s="153">
        <v>27194</v>
      </c>
      <c r="E305" s="153" t="s">
        <v>327</v>
      </c>
      <c r="F305" s="153" t="s">
        <v>972</v>
      </c>
      <c r="G305" s="164" t="s">
        <v>1547</v>
      </c>
      <c r="H305" s="164" t="s">
        <v>1547</v>
      </c>
      <c r="I305" s="163">
        <v>65009</v>
      </c>
      <c r="J305" s="163">
        <v>65009</v>
      </c>
      <c r="K305" s="153" t="s">
        <v>15</v>
      </c>
      <c r="L305" s="153" t="s">
        <v>10</v>
      </c>
      <c r="M305" s="154" t="s">
        <v>1333</v>
      </c>
    </row>
    <row r="306" spans="1:13">
      <c r="A306" s="153">
        <v>805010659</v>
      </c>
      <c r="B306" s="153" t="s">
        <v>669</v>
      </c>
      <c r="C306" s="153" t="s">
        <v>12</v>
      </c>
      <c r="D306" s="153">
        <v>31445</v>
      </c>
      <c r="E306" s="153" t="s">
        <v>328</v>
      </c>
      <c r="F306" s="153" t="s">
        <v>973</v>
      </c>
      <c r="G306" s="164" t="s">
        <v>1548</v>
      </c>
      <c r="H306" s="164" t="s">
        <v>1548</v>
      </c>
      <c r="I306" s="163">
        <v>58293</v>
      </c>
      <c r="J306" s="163">
        <v>58293</v>
      </c>
      <c r="K306" s="153" t="s">
        <v>15</v>
      </c>
      <c r="L306" s="153" t="s">
        <v>10</v>
      </c>
      <c r="M306" s="154" t="s">
        <v>1331</v>
      </c>
    </row>
    <row r="307" spans="1:13">
      <c r="A307" s="153">
        <v>805010659</v>
      </c>
      <c r="B307" s="153" t="s">
        <v>669</v>
      </c>
      <c r="C307" s="153" t="s">
        <v>12</v>
      </c>
      <c r="D307" s="153">
        <v>37213</v>
      </c>
      <c r="E307" s="153" t="s">
        <v>329</v>
      </c>
      <c r="F307" s="153" t="s">
        <v>974</v>
      </c>
      <c r="G307" s="162">
        <v>45174</v>
      </c>
      <c r="H307" s="162">
        <v>45174</v>
      </c>
      <c r="I307" s="163">
        <v>58293</v>
      </c>
      <c r="J307" s="163">
        <v>58293</v>
      </c>
      <c r="K307" s="153" t="s">
        <v>15</v>
      </c>
      <c r="L307" s="153" t="s">
        <v>10</v>
      </c>
      <c r="M307" s="154" t="s">
        <v>1331</v>
      </c>
    </row>
    <row r="308" spans="1:13">
      <c r="A308" s="153">
        <v>805010659</v>
      </c>
      <c r="B308" s="153" t="s">
        <v>669</v>
      </c>
      <c r="C308" s="153" t="s">
        <v>12</v>
      </c>
      <c r="D308" s="153">
        <v>37214</v>
      </c>
      <c r="E308" s="153" t="s">
        <v>330</v>
      </c>
      <c r="F308" s="153" t="s">
        <v>975</v>
      </c>
      <c r="G308" s="162">
        <v>45174</v>
      </c>
      <c r="H308" s="162">
        <v>45174</v>
      </c>
      <c r="I308" s="163">
        <v>122795</v>
      </c>
      <c r="J308" s="163">
        <v>122795</v>
      </c>
      <c r="K308" s="153" t="s">
        <v>15</v>
      </c>
      <c r="L308" s="153" t="s">
        <v>10</v>
      </c>
      <c r="M308" s="154" t="s">
        <v>1333</v>
      </c>
    </row>
    <row r="309" spans="1:13">
      <c r="A309" s="153">
        <v>805010659</v>
      </c>
      <c r="B309" s="153" t="s">
        <v>669</v>
      </c>
      <c r="C309" s="153" t="s">
        <v>12</v>
      </c>
      <c r="D309" s="153">
        <v>37215</v>
      </c>
      <c r="E309" s="153" t="s">
        <v>331</v>
      </c>
      <c r="F309" s="153" t="s">
        <v>976</v>
      </c>
      <c r="G309" s="162">
        <v>45174</v>
      </c>
      <c r="H309" s="162">
        <v>45174</v>
      </c>
      <c r="I309" s="163">
        <v>58293</v>
      </c>
      <c r="J309" s="163">
        <v>58293</v>
      </c>
      <c r="K309" s="153" t="s">
        <v>15</v>
      </c>
      <c r="L309" s="153" t="s">
        <v>10</v>
      </c>
      <c r="M309" s="154" t="s">
        <v>1331</v>
      </c>
    </row>
    <row r="310" spans="1:13">
      <c r="A310" s="153">
        <v>805010659</v>
      </c>
      <c r="B310" s="153" t="s">
        <v>669</v>
      </c>
      <c r="C310" s="153" t="s">
        <v>12</v>
      </c>
      <c r="D310" s="153">
        <v>37230</v>
      </c>
      <c r="E310" s="153" t="s">
        <v>332</v>
      </c>
      <c r="F310" s="153" t="s">
        <v>977</v>
      </c>
      <c r="G310" s="162">
        <v>45204</v>
      </c>
      <c r="H310" s="162">
        <v>45204</v>
      </c>
      <c r="I310" s="163">
        <v>65009</v>
      </c>
      <c r="J310" s="163">
        <v>65009</v>
      </c>
      <c r="K310" s="153" t="s">
        <v>15</v>
      </c>
      <c r="L310" s="153" t="s">
        <v>10</v>
      </c>
      <c r="M310" s="154" t="s">
        <v>1333</v>
      </c>
    </row>
    <row r="311" spans="1:13">
      <c r="A311" s="153">
        <v>805010659</v>
      </c>
      <c r="B311" s="153" t="s">
        <v>669</v>
      </c>
      <c r="C311" s="153" t="s">
        <v>12</v>
      </c>
      <c r="D311" s="153">
        <v>37959</v>
      </c>
      <c r="E311" s="153" t="s">
        <v>333</v>
      </c>
      <c r="F311" s="153" t="s">
        <v>978</v>
      </c>
      <c r="G311" s="164" t="s">
        <v>1549</v>
      </c>
      <c r="H311" s="164" t="s">
        <v>1549</v>
      </c>
      <c r="I311" s="163">
        <v>239804</v>
      </c>
      <c r="J311" s="163">
        <v>6700</v>
      </c>
      <c r="K311" s="153" t="s">
        <v>15</v>
      </c>
      <c r="L311" s="153" t="s">
        <v>10</v>
      </c>
      <c r="M311" s="154" t="s">
        <v>1330</v>
      </c>
    </row>
    <row r="312" spans="1:13">
      <c r="A312" s="153">
        <v>805010659</v>
      </c>
      <c r="B312" s="153" t="s">
        <v>669</v>
      </c>
      <c r="C312" s="153" t="s">
        <v>12</v>
      </c>
      <c r="D312" s="153">
        <v>37961</v>
      </c>
      <c r="E312" s="153" t="s">
        <v>334</v>
      </c>
      <c r="F312" s="153" t="s">
        <v>979</v>
      </c>
      <c r="G312" s="164" t="s">
        <v>1549</v>
      </c>
      <c r="H312" s="164" t="s">
        <v>1549</v>
      </c>
      <c r="I312" s="163">
        <v>223646</v>
      </c>
      <c r="J312" s="163">
        <v>13535</v>
      </c>
      <c r="K312" s="153" t="s">
        <v>15</v>
      </c>
      <c r="L312" s="153" t="s">
        <v>10</v>
      </c>
      <c r="M312" s="154" t="s">
        <v>1330</v>
      </c>
    </row>
    <row r="313" spans="1:13">
      <c r="A313" s="153">
        <v>805010659</v>
      </c>
      <c r="B313" s="153" t="s">
        <v>669</v>
      </c>
      <c r="C313" s="153" t="s">
        <v>12</v>
      </c>
      <c r="D313" s="153">
        <v>37966</v>
      </c>
      <c r="E313" s="153" t="s">
        <v>335</v>
      </c>
      <c r="F313" s="153" t="s">
        <v>980</v>
      </c>
      <c r="G313" s="164" t="s">
        <v>1549</v>
      </c>
      <c r="H313" s="164" t="s">
        <v>1549</v>
      </c>
      <c r="I313" s="163">
        <v>1499000</v>
      </c>
      <c r="J313" s="163">
        <v>78569</v>
      </c>
      <c r="K313" s="153" t="s">
        <v>15</v>
      </c>
      <c r="L313" s="153" t="s">
        <v>10</v>
      </c>
      <c r="M313" s="154" t="s">
        <v>1333</v>
      </c>
    </row>
    <row r="314" spans="1:13">
      <c r="A314" s="153">
        <v>805010659</v>
      </c>
      <c r="B314" s="153" t="s">
        <v>669</v>
      </c>
      <c r="C314" s="153" t="s">
        <v>12</v>
      </c>
      <c r="D314" s="153">
        <v>37970</v>
      </c>
      <c r="E314" s="153" t="s">
        <v>336</v>
      </c>
      <c r="F314" s="153" t="s">
        <v>981</v>
      </c>
      <c r="G314" s="164" t="s">
        <v>1549</v>
      </c>
      <c r="H314" s="164" t="s">
        <v>1549</v>
      </c>
      <c r="I314" s="163">
        <v>42135</v>
      </c>
      <c r="J314" s="163">
        <v>16854</v>
      </c>
      <c r="K314" s="153" t="s">
        <v>15</v>
      </c>
      <c r="L314" s="153" t="s">
        <v>10</v>
      </c>
      <c r="M314" s="154" t="s">
        <v>1330</v>
      </c>
    </row>
    <row r="315" spans="1:13">
      <c r="A315" s="153">
        <v>805010659</v>
      </c>
      <c r="B315" s="153" t="s">
        <v>669</v>
      </c>
      <c r="C315" s="153" t="s">
        <v>12</v>
      </c>
      <c r="D315" s="153">
        <v>37986</v>
      </c>
      <c r="E315" s="153" t="s">
        <v>337</v>
      </c>
      <c r="F315" s="153" t="s">
        <v>982</v>
      </c>
      <c r="G315" s="164" t="s">
        <v>1550</v>
      </c>
      <c r="H315" s="164" t="s">
        <v>1550</v>
      </c>
      <c r="I315" s="163">
        <v>316740</v>
      </c>
      <c r="J315" s="163">
        <v>22800</v>
      </c>
      <c r="K315" s="153" t="s">
        <v>15</v>
      </c>
      <c r="L315" s="153" t="s">
        <v>10</v>
      </c>
      <c r="M315" s="154" t="s">
        <v>1330</v>
      </c>
    </row>
    <row r="316" spans="1:13">
      <c r="A316" s="153">
        <v>805010659</v>
      </c>
      <c r="B316" s="153" t="s">
        <v>669</v>
      </c>
      <c r="C316" s="153" t="s">
        <v>12</v>
      </c>
      <c r="D316" s="153">
        <v>37987</v>
      </c>
      <c r="E316" s="153" t="s">
        <v>338</v>
      </c>
      <c r="F316" s="153" t="s">
        <v>983</v>
      </c>
      <c r="G316" s="164" t="s">
        <v>1550</v>
      </c>
      <c r="H316" s="164" t="s">
        <v>1550</v>
      </c>
      <c r="I316" s="163">
        <v>399804</v>
      </c>
      <c r="J316" s="163">
        <v>57300</v>
      </c>
      <c r="K316" s="153" t="s">
        <v>15</v>
      </c>
      <c r="L316" s="153" t="s">
        <v>10</v>
      </c>
      <c r="M316" s="154" t="s">
        <v>1330</v>
      </c>
    </row>
    <row r="317" spans="1:13">
      <c r="A317" s="153">
        <v>805010659</v>
      </c>
      <c r="B317" s="153" t="s">
        <v>669</v>
      </c>
      <c r="C317" s="153" t="s">
        <v>12</v>
      </c>
      <c r="D317" s="153">
        <v>37999</v>
      </c>
      <c r="E317" s="153" t="s">
        <v>339</v>
      </c>
      <c r="F317" s="153" t="s">
        <v>984</v>
      </c>
      <c r="G317" s="164" t="s">
        <v>1550</v>
      </c>
      <c r="H317" s="164" t="s">
        <v>1550</v>
      </c>
      <c r="I317" s="163">
        <v>750000</v>
      </c>
      <c r="J317" s="163">
        <v>364500</v>
      </c>
      <c r="K317" s="153" t="s">
        <v>15</v>
      </c>
      <c r="L317" s="153" t="s">
        <v>10</v>
      </c>
      <c r="M317" s="154" t="s">
        <v>1330</v>
      </c>
    </row>
    <row r="318" spans="1:13">
      <c r="A318" s="153">
        <v>805010659</v>
      </c>
      <c r="B318" s="153" t="s">
        <v>669</v>
      </c>
      <c r="C318" s="153" t="s">
        <v>12</v>
      </c>
      <c r="D318" s="153">
        <v>38008</v>
      </c>
      <c r="E318" s="153" t="s">
        <v>340</v>
      </c>
      <c r="F318" s="153" t="s">
        <v>985</v>
      </c>
      <c r="G318" s="164" t="s">
        <v>1550</v>
      </c>
      <c r="H318" s="164" t="s">
        <v>1550</v>
      </c>
      <c r="I318" s="163">
        <v>645075</v>
      </c>
      <c r="J318" s="163">
        <v>115700</v>
      </c>
      <c r="K318" s="153" t="s">
        <v>15</v>
      </c>
      <c r="L318" s="153" t="s">
        <v>10</v>
      </c>
      <c r="M318" s="154" t="s">
        <v>1368</v>
      </c>
    </row>
    <row r="319" spans="1:13">
      <c r="A319" s="153">
        <v>805010659</v>
      </c>
      <c r="B319" s="153" t="s">
        <v>669</v>
      </c>
      <c r="C319" s="153" t="s">
        <v>12</v>
      </c>
      <c r="D319" s="153">
        <v>38019</v>
      </c>
      <c r="E319" s="153" t="s">
        <v>341</v>
      </c>
      <c r="F319" s="153" t="s">
        <v>986</v>
      </c>
      <c r="G319" s="164" t="s">
        <v>1550</v>
      </c>
      <c r="H319" s="164" t="s">
        <v>1550</v>
      </c>
      <c r="I319" s="163">
        <v>48165</v>
      </c>
      <c r="J319" s="163">
        <v>48165</v>
      </c>
      <c r="K319" s="153" t="s">
        <v>15</v>
      </c>
      <c r="L319" s="153" t="s">
        <v>10</v>
      </c>
      <c r="M319" s="154" t="s">
        <v>1333</v>
      </c>
    </row>
    <row r="320" spans="1:13">
      <c r="A320" s="153">
        <v>805010659</v>
      </c>
      <c r="B320" s="153" t="s">
        <v>669</v>
      </c>
      <c r="C320" s="153" t="s">
        <v>12</v>
      </c>
      <c r="D320" s="153">
        <v>38020</v>
      </c>
      <c r="E320" s="153" t="s">
        <v>342</v>
      </c>
      <c r="F320" s="153" t="s">
        <v>987</v>
      </c>
      <c r="G320" s="164" t="s">
        <v>1550</v>
      </c>
      <c r="H320" s="164" t="s">
        <v>1550</v>
      </c>
      <c r="I320" s="163">
        <v>42135</v>
      </c>
      <c r="J320" s="163">
        <v>16854</v>
      </c>
      <c r="K320" s="153" t="s">
        <v>15</v>
      </c>
      <c r="L320" s="153" t="s">
        <v>10</v>
      </c>
      <c r="M320" s="154" t="s">
        <v>1330</v>
      </c>
    </row>
    <row r="321" spans="1:13">
      <c r="A321" s="153">
        <v>805010659</v>
      </c>
      <c r="B321" s="153" t="s">
        <v>669</v>
      </c>
      <c r="C321" s="153" t="s">
        <v>12</v>
      </c>
      <c r="D321" s="153">
        <v>38028</v>
      </c>
      <c r="E321" s="153" t="s">
        <v>343</v>
      </c>
      <c r="F321" s="153" t="s">
        <v>988</v>
      </c>
      <c r="G321" s="164" t="s">
        <v>1550</v>
      </c>
      <c r="H321" s="164" t="s">
        <v>1550</v>
      </c>
      <c r="I321" s="163">
        <v>1349779</v>
      </c>
      <c r="J321" s="163">
        <v>8250</v>
      </c>
      <c r="K321" s="153" t="s">
        <v>15</v>
      </c>
      <c r="L321" s="153" t="s">
        <v>10</v>
      </c>
      <c r="M321" s="154" t="s">
        <v>1331</v>
      </c>
    </row>
    <row r="322" spans="1:13">
      <c r="A322" s="153">
        <v>805010659</v>
      </c>
      <c r="B322" s="153" t="s">
        <v>669</v>
      </c>
      <c r="C322" s="153" t="s">
        <v>12</v>
      </c>
      <c r="D322" s="153">
        <v>38065</v>
      </c>
      <c r="E322" s="153" t="s">
        <v>344</v>
      </c>
      <c r="F322" s="153" t="s">
        <v>989</v>
      </c>
      <c r="G322" s="164" t="s">
        <v>1551</v>
      </c>
      <c r="H322" s="164" t="s">
        <v>1551</v>
      </c>
      <c r="I322" s="163">
        <v>84483</v>
      </c>
      <c r="J322" s="163">
        <v>84483</v>
      </c>
      <c r="K322" s="153" t="s">
        <v>15</v>
      </c>
      <c r="L322" s="153" t="s">
        <v>10</v>
      </c>
      <c r="M322" s="154" t="s">
        <v>1333</v>
      </c>
    </row>
    <row r="323" spans="1:13">
      <c r="A323" s="153">
        <v>805010659</v>
      </c>
      <c r="B323" s="153" t="s">
        <v>669</v>
      </c>
      <c r="C323" s="153" t="s">
        <v>12</v>
      </c>
      <c r="D323" s="153">
        <v>38067</v>
      </c>
      <c r="E323" s="153" t="s">
        <v>345</v>
      </c>
      <c r="F323" s="153" t="s">
        <v>990</v>
      </c>
      <c r="G323" s="164" t="s">
        <v>1551</v>
      </c>
      <c r="H323" s="164" t="s">
        <v>1551</v>
      </c>
      <c r="I323" s="163">
        <v>84483</v>
      </c>
      <c r="J323" s="163">
        <v>84483</v>
      </c>
      <c r="K323" s="153" t="s">
        <v>15</v>
      </c>
      <c r="L323" s="153" t="s">
        <v>10</v>
      </c>
      <c r="M323" s="154" t="s">
        <v>1333</v>
      </c>
    </row>
    <row r="324" spans="1:13">
      <c r="A324" s="153">
        <v>805010659</v>
      </c>
      <c r="B324" s="153" t="s">
        <v>669</v>
      </c>
      <c r="C324" s="153" t="s">
        <v>12</v>
      </c>
      <c r="D324" s="153">
        <v>38068</v>
      </c>
      <c r="E324" s="153" t="s">
        <v>346</v>
      </c>
      <c r="F324" s="153" t="s">
        <v>991</v>
      </c>
      <c r="G324" s="164" t="s">
        <v>1551</v>
      </c>
      <c r="H324" s="164" t="s">
        <v>1551</v>
      </c>
      <c r="I324" s="163">
        <v>84483</v>
      </c>
      <c r="J324" s="163">
        <v>84483</v>
      </c>
      <c r="K324" s="153" t="s">
        <v>15</v>
      </c>
      <c r="L324" s="153" t="s">
        <v>10</v>
      </c>
      <c r="M324" s="154" t="s">
        <v>1333</v>
      </c>
    </row>
    <row r="325" spans="1:13">
      <c r="A325" s="153">
        <v>805010659</v>
      </c>
      <c r="B325" s="153" t="s">
        <v>669</v>
      </c>
      <c r="C325" s="153" t="s">
        <v>12</v>
      </c>
      <c r="D325" s="153">
        <v>38071</v>
      </c>
      <c r="E325" s="153" t="s">
        <v>347</v>
      </c>
      <c r="F325" s="153" t="s">
        <v>992</v>
      </c>
      <c r="G325" s="164" t="s">
        <v>1551</v>
      </c>
      <c r="H325" s="164" t="s">
        <v>1551</v>
      </c>
      <c r="I325" s="163">
        <v>84483</v>
      </c>
      <c r="J325" s="163">
        <v>84483</v>
      </c>
      <c r="K325" s="153" t="s">
        <v>15</v>
      </c>
      <c r="L325" s="153" t="s">
        <v>10</v>
      </c>
      <c r="M325" s="154" t="s">
        <v>1333</v>
      </c>
    </row>
    <row r="326" spans="1:13">
      <c r="A326" s="153">
        <v>805010659</v>
      </c>
      <c r="B326" s="153" t="s">
        <v>669</v>
      </c>
      <c r="C326" s="153" t="s">
        <v>12</v>
      </c>
      <c r="D326" s="153">
        <v>38072</v>
      </c>
      <c r="E326" s="153" t="s">
        <v>348</v>
      </c>
      <c r="F326" s="153" t="s">
        <v>993</v>
      </c>
      <c r="G326" s="164" t="s">
        <v>1551</v>
      </c>
      <c r="H326" s="164" t="s">
        <v>1551</v>
      </c>
      <c r="I326" s="163">
        <v>84483</v>
      </c>
      <c r="J326" s="163">
        <v>84483</v>
      </c>
      <c r="K326" s="153" t="s">
        <v>15</v>
      </c>
      <c r="L326" s="153" t="s">
        <v>10</v>
      </c>
      <c r="M326" s="154" t="s">
        <v>1333</v>
      </c>
    </row>
    <row r="327" spans="1:13">
      <c r="A327" s="153">
        <v>805010659</v>
      </c>
      <c r="B327" s="153" t="s">
        <v>669</v>
      </c>
      <c r="C327" s="153" t="s">
        <v>12</v>
      </c>
      <c r="D327" s="153">
        <v>38073</v>
      </c>
      <c r="E327" s="153" t="s">
        <v>349</v>
      </c>
      <c r="F327" s="153" t="s">
        <v>994</v>
      </c>
      <c r="G327" s="164" t="s">
        <v>1551</v>
      </c>
      <c r="H327" s="164" t="s">
        <v>1551</v>
      </c>
      <c r="I327" s="163">
        <v>84483</v>
      </c>
      <c r="J327" s="163">
        <v>84483</v>
      </c>
      <c r="K327" s="153" t="s">
        <v>15</v>
      </c>
      <c r="L327" s="153" t="s">
        <v>10</v>
      </c>
      <c r="M327" s="154" t="s">
        <v>1333</v>
      </c>
    </row>
    <row r="328" spans="1:13">
      <c r="A328" s="153">
        <v>805010659</v>
      </c>
      <c r="B328" s="153" t="s">
        <v>669</v>
      </c>
      <c r="C328" s="153" t="s">
        <v>12</v>
      </c>
      <c r="D328" s="153">
        <v>38074</v>
      </c>
      <c r="E328" s="153" t="s">
        <v>350</v>
      </c>
      <c r="F328" s="153" t="s">
        <v>995</v>
      </c>
      <c r="G328" s="164" t="s">
        <v>1551</v>
      </c>
      <c r="H328" s="164" t="s">
        <v>1551</v>
      </c>
      <c r="I328" s="163">
        <v>84483</v>
      </c>
      <c r="J328" s="163">
        <v>84483</v>
      </c>
      <c r="K328" s="153" t="s">
        <v>15</v>
      </c>
      <c r="L328" s="153" t="s">
        <v>10</v>
      </c>
      <c r="M328" s="154" t="s">
        <v>1333</v>
      </c>
    </row>
    <row r="329" spans="1:13">
      <c r="A329" s="153">
        <v>805010659</v>
      </c>
      <c r="B329" s="153" t="s">
        <v>669</v>
      </c>
      <c r="C329" s="153" t="s">
        <v>12</v>
      </c>
      <c r="D329" s="153">
        <v>38078</v>
      </c>
      <c r="E329" s="153" t="s">
        <v>351</v>
      </c>
      <c r="F329" s="153" t="s">
        <v>996</v>
      </c>
      <c r="G329" s="164" t="s">
        <v>1551</v>
      </c>
      <c r="H329" s="164" t="s">
        <v>1551</v>
      </c>
      <c r="I329" s="163">
        <v>113582</v>
      </c>
      <c r="J329" s="163">
        <v>113582</v>
      </c>
      <c r="K329" s="153" t="s">
        <v>15</v>
      </c>
      <c r="L329" s="153" t="s">
        <v>10</v>
      </c>
      <c r="M329" s="154" t="s">
        <v>1333</v>
      </c>
    </row>
    <row r="330" spans="1:13">
      <c r="A330" s="153">
        <v>805010659</v>
      </c>
      <c r="B330" s="153" t="s">
        <v>669</v>
      </c>
      <c r="C330" s="153" t="s">
        <v>12</v>
      </c>
      <c r="D330" s="153">
        <v>41201</v>
      </c>
      <c r="E330" s="153" t="s">
        <v>352</v>
      </c>
      <c r="F330" s="153" t="s">
        <v>997</v>
      </c>
      <c r="G330" s="164" t="s">
        <v>1552</v>
      </c>
      <c r="H330" s="164" t="s">
        <v>1552</v>
      </c>
      <c r="I330" s="163">
        <v>223646</v>
      </c>
      <c r="J330" s="163">
        <v>16854</v>
      </c>
      <c r="K330" s="153" t="s">
        <v>15</v>
      </c>
      <c r="L330" s="153" t="s">
        <v>10</v>
      </c>
      <c r="M330" s="154" t="s">
        <v>1330</v>
      </c>
    </row>
    <row r="331" spans="1:13">
      <c r="A331" s="153">
        <v>805010659</v>
      </c>
      <c r="B331" s="153" t="s">
        <v>669</v>
      </c>
      <c r="C331" s="153" t="s">
        <v>12</v>
      </c>
      <c r="D331" s="153">
        <v>41210</v>
      </c>
      <c r="E331" s="153" t="s">
        <v>353</v>
      </c>
      <c r="F331" s="153" t="s">
        <v>998</v>
      </c>
      <c r="G331" s="164" t="s">
        <v>1552</v>
      </c>
      <c r="H331" s="164" t="s">
        <v>1552</v>
      </c>
      <c r="I331" s="163">
        <v>42135</v>
      </c>
      <c r="J331" s="163">
        <v>42135</v>
      </c>
      <c r="K331" s="153" t="s">
        <v>15</v>
      </c>
      <c r="L331" s="153" t="s">
        <v>10</v>
      </c>
      <c r="M331" s="154" t="s">
        <v>1333</v>
      </c>
    </row>
    <row r="332" spans="1:13">
      <c r="A332" s="153">
        <v>805010659</v>
      </c>
      <c r="B332" s="153" t="s">
        <v>669</v>
      </c>
      <c r="C332" s="153" t="s">
        <v>12</v>
      </c>
      <c r="D332" s="153">
        <v>41215</v>
      </c>
      <c r="E332" s="153" t="s">
        <v>354</v>
      </c>
      <c r="F332" s="153" t="s">
        <v>999</v>
      </c>
      <c r="G332" s="164" t="s">
        <v>1552</v>
      </c>
      <c r="H332" s="164" t="s">
        <v>1552</v>
      </c>
      <c r="I332" s="163">
        <v>42135</v>
      </c>
      <c r="J332" s="163">
        <v>16854</v>
      </c>
      <c r="K332" s="153" t="s">
        <v>15</v>
      </c>
      <c r="L332" s="153" t="s">
        <v>10</v>
      </c>
      <c r="M332" s="154" t="s">
        <v>1330</v>
      </c>
    </row>
    <row r="333" spans="1:13">
      <c r="A333" s="153">
        <v>805010659</v>
      </c>
      <c r="B333" s="153" t="s">
        <v>669</v>
      </c>
      <c r="C333" s="153" t="s">
        <v>12</v>
      </c>
      <c r="D333" s="153">
        <v>41234</v>
      </c>
      <c r="E333" s="153" t="s">
        <v>355</v>
      </c>
      <c r="F333" s="153" t="s">
        <v>1000</v>
      </c>
      <c r="G333" s="164" t="s">
        <v>1552</v>
      </c>
      <c r="H333" s="164" t="s">
        <v>1552</v>
      </c>
      <c r="I333" s="163">
        <v>350000</v>
      </c>
      <c r="J333" s="163">
        <v>350000</v>
      </c>
      <c r="K333" s="153" t="s">
        <v>15</v>
      </c>
      <c r="L333" s="153" t="s">
        <v>10</v>
      </c>
      <c r="M333" s="154" t="s">
        <v>1333</v>
      </c>
    </row>
    <row r="334" spans="1:13">
      <c r="A334" s="153">
        <v>805010659</v>
      </c>
      <c r="B334" s="153" t="s">
        <v>669</v>
      </c>
      <c r="C334" s="153" t="s">
        <v>12</v>
      </c>
      <c r="D334" s="153">
        <v>41240</v>
      </c>
      <c r="E334" s="153" t="s">
        <v>356</v>
      </c>
      <c r="F334" s="153" t="s">
        <v>1001</v>
      </c>
      <c r="G334" s="164" t="s">
        <v>1552</v>
      </c>
      <c r="H334" s="164" t="s">
        <v>1552</v>
      </c>
      <c r="I334" s="163">
        <v>42135</v>
      </c>
      <c r="J334" s="163">
        <v>16854</v>
      </c>
      <c r="K334" s="153" t="s">
        <v>15</v>
      </c>
      <c r="L334" s="153" t="s">
        <v>10</v>
      </c>
      <c r="M334" s="154" t="s">
        <v>1368</v>
      </c>
    </row>
    <row r="335" spans="1:13">
      <c r="A335" s="153">
        <v>805010659</v>
      </c>
      <c r="B335" s="153" t="s">
        <v>669</v>
      </c>
      <c r="C335" s="153" t="s">
        <v>12</v>
      </c>
      <c r="D335" s="153">
        <v>41244</v>
      </c>
      <c r="E335" s="153" t="s">
        <v>357</v>
      </c>
      <c r="F335" s="153" t="s">
        <v>1002</v>
      </c>
      <c r="G335" s="164" t="s">
        <v>1552</v>
      </c>
      <c r="H335" s="164" t="s">
        <v>1552</v>
      </c>
      <c r="I335" s="163">
        <v>399804</v>
      </c>
      <c r="J335" s="163">
        <v>399804</v>
      </c>
      <c r="K335" s="153" t="s">
        <v>15</v>
      </c>
      <c r="L335" s="153" t="s">
        <v>10</v>
      </c>
      <c r="M335" s="154" t="s">
        <v>1333</v>
      </c>
    </row>
    <row r="336" spans="1:13">
      <c r="A336" s="153">
        <v>805010659</v>
      </c>
      <c r="B336" s="153" t="s">
        <v>669</v>
      </c>
      <c r="C336" s="153" t="s">
        <v>12</v>
      </c>
      <c r="D336" s="153">
        <v>41265</v>
      </c>
      <c r="E336" s="153" t="s">
        <v>358</v>
      </c>
      <c r="F336" s="153" t="s">
        <v>1003</v>
      </c>
      <c r="G336" s="164" t="s">
        <v>1552</v>
      </c>
      <c r="H336" s="164" t="s">
        <v>1552</v>
      </c>
      <c r="I336" s="163">
        <v>42135</v>
      </c>
      <c r="J336" s="163">
        <v>16854</v>
      </c>
      <c r="K336" s="153" t="s">
        <v>15</v>
      </c>
      <c r="L336" s="153" t="s">
        <v>10</v>
      </c>
      <c r="M336" s="154" t="s">
        <v>1368</v>
      </c>
    </row>
    <row r="337" spans="1:13">
      <c r="A337" s="153">
        <v>805010659</v>
      </c>
      <c r="B337" s="153" t="s">
        <v>669</v>
      </c>
      <c r="C337" s="153" t="s">
        <v>12</v>
      </c>
      <c r="D337" s="153">
        <v>41266</v>
      </c>
      <c r="E337" s="153" t="s">
        <v>359</v>
      </c>
      <c r="F337" s="153" t="s">
        <v>1004</v>
      </c>
      <c r="G337" s="164" t="s">
        <v>1552</v>
      </c>
      <c r="H337" s="164" t="s">
        <v>1552</v>
      </c>
      <c r="I337" s="163">
        <v>42135</v>
      </c>
      <c r="J337" s="163">
        <v>16854</v>
      </c>
      <c r="K337" s="153" t="s">
        <v>15</v>
      </c>
      <c r="L337" s="153" t="s">
        <v>10</v>
      </c>
      <c r="M337" s="154" t="s">
        <v>1330</v>
      </c>
    </row>
    <row r="338" spans="1:13">
      <c r="A338" s="153">
        <v>805010659</v>
      </c>
      <c r="B338" s="153" t="s">
        <v>669</v>
      </c>
      <c r="C338" s="153" t="s">
        <v>12</v>
      </c>
      <c r="D338" s="153">
        <v>41285</v>
      </c>
      <c r="E338" s="153" t="s">
        <v>360</v>
      </c>
      <c r="F338" s="153" t="s">
        <v>1005</v>
      </c>
      <c r="G338" s="164" t="s">
        <v>1552</v>
      </c>
      <c r="H338" s="164" t="s">
        <v>1552</v>
      </c>
      <c r="I338" s="163">
        <v>750000</v>
      </c>
      <c r="J338" s="163">
        <v>750000</v>
      </c>
      <c r="K338" s="153" t="s">
        <v>15</v>
      </c>
      <c r="L338" s="153" t="s">
        <v>10</v>
      </c>
      <c r="M338" s="154" t="s">
        <v>1333</v>
      </c>
    </row>
    <row r="339" spans="1:13">
      <c r="A339" s="153">
        <v>805010659</v>
      </c>
      <c r="B339" s="153" t="s">
        <v>669</v>
      </c>
      <c r="C339" s="153" t="s">
        <v>14</v>
      </c>
      <c r="D339" s="153">
        <v>15416</v>
      </c>
      <c r="E339" s="153" t="s">
        <v>361</v>
      </c>
      <c r="F339" s="153" t="s">
        <v>1006</v>
      </c>
      <c r="G339" s="164" t="s">
        <v>1553</v>
      </c>
      <c r="H339" s="164" t="s">
        <v>1553</v>
      </c>
      <c r="I339" s="163">
        <v>18953000</v>
      </c>
      <c r="J339" s="163">
        <v>1243929</v>
      </c>
      <c r="K339" s="153" t="s">
        <v>15</v>
      </c>
      <c r="L339" s="153" t="s">
        <v>11</v>
      </c>
      <c r="M339" s="154" t="s">
        <v>1331</v>
      </c>
    </row>
    <row r="340" spans="1:13">
      <c r="A340" s="153">
        <v>805010659</v>
      </c>
      <c r="B340" s="153" t="s">
        <v>669</v>
      </c>
      <c r="C340" s="153" t="s">
        <v>12</v>
      </c>
      <c r="D340" s="153">
        <v>41494</v>
      </c>
      <c r="E340" s="153" t="s">
        <v>362</v>
      </c>
      <c r="F340" s="153" t="s">
        <v>1007</v>
      </c>
      <c r="G340" s="164" t="s">
        <v>1553</v>
      </c>
      <c r="H340" s="164" t="s">
        <v>1553</v>
      </c>
      <c r="I340" s="163">
        <v>1504091</v>
      </c>
      <c r="J340" s="163">
        <v>32102</v>
      </c>
      <c r="K340" s="153" t="s">
        <v>15</v>
      </c>
      <c r="L340" s="153" t="s">
        <v>10</v>
      </c>
      <c r="M340" s="154" t="s">
        <v>1331</v>
      </c>
    </row>
    <row r="341" spans="1:13">
      <c r="A341" s="153">
        <v>805010659</v>
      </c>
      <c r="B341" s="153" t="s">
        <v>669</v>
      </c>
      <c r="C341" s="153" t="s">
        <v>12</v>
      </c>
      <c r="D341" s="153">
        <v>41520</v>
      </c>
      <c r="E341" s="153" t="s">
        <v>363</v>
      </c>
      <c r="F341" s="153" t="s">
        <v>1008</v>
      </c>
      <c r="G341" s="164" t="s">
        <v>1553</v>
      </c>
      <c r="H341" s="164" t="s">
        <v>1553</v>
      </c>
      <c r="I341" s="163">
        <v>4250000</v>
      </c>
      <c r="J341" s="163">
        <v>4242871</v>
      </c>
      <c r="K341" s="153" t="s">
        <v>15</v>
      </c>
      <c r="L341" s="153" t="s">
        <v>10</v>
      </c>
      <c r="M341" s="154" t="s">
        <v>1331</v>
      </c>
    </row>
    <row r="342" spans="1:13">
      <c r="A342" s="153">
        <v>805010659</v>
      </c>
      <c r="B342" s="153" t="s">
        <v>669</v>
      </c>
      <c r="C342" s="153" t="s">
        <v>12</v>
      </c>
      <c r="D342" s="153">
        <v>41527</v>
      </c>
      <c r="E342" s="153" t="s">
        <v>364</v>
      </c>
      <c r="F342" s="153" t="s">
        <v>1009</v>
      </c>
      <c r="G342" s="164" t="s">
        <v>1553</v>
      </c>
      <c r="H342" s="164" t="s">
        <v>1553</v>
      </c>
      <c r="I342" s="163">
        <v>65009</v>
      </c>
      <c r="J342" s="163">
        <v>65009</v>
      </c>
      <c r="K342" s="153" t="s">
        <v>15</v>
      </c>
      <c r="L342" s="153" t="s">
        <v>10</v>
      </c>
      <c r="M342" s="154" t="s">
        <v>1333</v>
      </c>
    </row>
    <row r="343" spans="1:13">
      <c r="A343" s="153">
        <v>805010659</v>
      </c>
      <c r="B343" s="153" t="s">
        <v>669</v>
      </c>
      <c r="C343" s="153" t="s">
        <v>12</v>
      </c>
      <c r="D343" s="153">
        <v>48610</v>
      </c>
      <c r="E343" s="153" t="s">
        <v>365</v>
      </c>
      <c r="F343" s="153" t="s">
        <v>1010</v>
      </c>
      <c r="G343" s="164" t="s">
        <v>1554</v>
      </c>
      <c r="H343" s="164" t="s">
        <v>1554</v>
      </c>
      <c r="I343" s="163">
        <v>223646</v>
      </c>
      <c r="J343" s="163">
        <v>63046</v>
      </c>
      <c r="K343" s="153" t="s">
        <v>15</v>
      </c>
      <c r="L343" s="153" t="s">
        <v>10</v>
      </c>
      <c r="M343" s="154" t="s">
        <v>1330</v>
      </c>
    </row>
    <row r="344" spans="1:13">
      <c r="A344" s="153">
        <v>805010659</v>
      </c>
      <c r="B344" s="153" t="s">
        <v>669</v>
      </c>
      <c r="C344" s="153" t="s">
        <v>12</v>
      </c>
      <c r="D344" s="153">
        <v>48653</v>
      </c>
      <c r="E344" s="153" t="s">
        <v>366</v>
      </c>
      <c r="F344" s="153" t="s">
        <v>1011</v>
      </c>
      <c r="G344" s="164" t="s">
        <v>1554</v>
      </c>
      <c r="H344" s="164" t="s">
        <v>1554</v>
      </c>
      <c r="I344" s="163">
        <v>399804</v>
      </c>
      <c r="J344" s="163">
        <v>74629</v>
      </c>
      <c r="K344" s="153" t="s">
        <v>15</v>
      </c>
      <c r="L344" s="153" t="s">
        <v>10</v>
      </c>
      <c r="M344" s="154" t="s">
        <v>1330</v>
      </c>
    </row>
    <row r="345" spans="1:13">
      <c r="A345" s="153">
        <v>805010659</v>
      </c>
      <c r="B345" s="153" t="s">
        <v>669</v>
      </c>
      <c r="C345" s="153" t="s">
        <v>12</v>
      </c>
      <c r="D345" s="153">
        <v>48668</v>
      </c>
      <c r="E345" s="153" t="s">
        <v>367</v>
      </c>
      <c r="F345" s="153" t="s">
        <v>1012</v>
      </c>
      <c r="G345" s="164" t="s">
        <v>1554</v>
      </c>
      <c r="H345" s="164" t="s">
        <v>1554</v>
      </c>
      <c r="I345" s="163">
        <v>931584</v>
      </c>
      <c r="J345" s="163">
        <v>448959</v>
      </c>
      <c r="K345" s="153" t="s">
        <v>15</v>
      </c>
      <c r="L345" s="153" t="s">
        <v>10</v>
      </c>
      <c r="M345" s="154" t="s">
        <v>1330</v>
      </c>
    </row>
    <row r="346" spans="1:13">
      <c r="A346" s="153">
        <v>805010659</v>
      </c>
      <c r="B346" s="153" t="s">
        <v>669</v>
      </c>
      <c r="C346" s="153" t="s">
        <v>12</v>
      </c>
      <c r="D346" s="153">
        <v>48705</v>
      </c>
      <c r="E346" s="153" t="s">
        <v>368</v>
      </c>
      <c r="F346" s="153" t="s">
        <v>1013</v>
      </c>
      <c r="G346" s="164" t="s">
        <v>1554</v>
      </c>
      <c r="H346" s="164" t="s">
        <v>1554</v>
      </c>
      <c r="I346" s="163">
        <v>42135</v>
      </c>
      <c r="J346" s="163">
        <v>16854</v>
      </c>
      <c r="K346" s="153" t="s">
        <v>15</v>
      </c>
      <c r="L346" s="153" t="s">
        <v>10</v>
      </c>
      <c r="M346" s="154" t="s">
        <v>1330</v>
      </c>
    </row>
    <row r="347" spans="1:13">
      <c r="A347" s="153">
        <v>805010659</v>
      </c>
      <c r="B347" s="153" t="s">
        <v>669</v>
      </c>
      <c r="C347" s="153" t="s">
        <v>12</v>
      </c>
      <c r="D347" s="153">
        <v>49051</v>
      </c>
      <c r="E347" s="153" t="s">
        <v>369</v>
      </c>
      <c r="F347" s="153" t="s">
        <v>1014</v>
      </c>
      <c r="G347" s="164" t="s">
        <v>1555</v>
      </c>
      <c r="H347" s="164" t="s">
        <v>1555</v>
      </c>
      <c r="I347" s="163">
        <v>239804</v>
      </c>
      <c r="J347" s="163">
        <v>29784</v>
      </c>
      <c r="K347" s="153" t="s">
        <v>15</v>
      </c>
      <c r="L347" s="153" t="s">
        <v>10</v>
      </c>
      <c r="M347" s="154" t="s">
        <v>1330</v>
      </c>
    </row>
    <row r="348" spans="1:13">
      <c r="A348" s="153">
        <v>805010659</v>
      </c>
      <c r="B348" s="153" t="s">
        <v>669</v>
      </c>
      <c r="C348" s="153" t="s">
        <v>12</v>
      </c>
      <c r="D348" s="153">
        <v>49053</v>
      </c>
      <c r="E348" s="153" t="s">
        <v>370</v>
      </c>
      <c r="F348" s="153" t="s">
        <v>1015</v>
      </c>
      <c r="G348" s="164" t="s">
        <v>1555</v>
      </c>
      <c r="H348" s="164" t="s">
        <v>1555</v>
      </c>
      <c r="I348" s="163">
        <v>750000</v>
      </c>
      <c r="J348" s="163">
        <v>330000</v>
      </c>
      <c r="K348" s="153" t="s">
        <v>15</v>
      </c>
      <c r="L348" s="153" t="s">
        <v>10</v>
      </c>
      <c r="M348" s="154" t="s">
        <v>1330</v>
      </c>
    </row>
    <row r="349" spans="1:13">
      <c r="A349" s="153">
        <v>805010659</v>
      </c>
      <c r="B349" s="153" t="s">
        <v>669</v>
      </c>
      <c r="C349" s="153" t="s">
        <v>12</v>
      </c>
      <c r="D349" s="153">
        <v>49054</v>
      </c>
      <c r="E349" s="153" t="s">
        <v>371</v>
      </c>
      <c r="F349" s="153" t="s">
        <v>1016</v>
      </c>
      <c r="G349" s="164" t="s">
        <v>1555</v>
      </c>
      <c r="H349" s="164" t="s">
        <v>1555</v>
      </c>
      <c r="I349" s="163">
        <v>223646</v>
      </c>
      <c r="J349" s="163">
        <v>36086</v>
      </c>
      <c r="K349" s="153" t="s">
        <v>15</v>
      </c>
      <c r="L349" s="153" t="s">
        <v>10</v>
      </c>
      <c r="M349" s="154" t="s">
        <v>1330</v>
      </c>
    </row>
    <row r="350" spans="1:13">
      <c r="A350" s="153">
        <v>805010659</v>
      </c>
      <c r="B350" s="153" t="s">
        <v>669</v>
      </c>
      <c r="C350" s="153" t="s">
        <v>12</v>
      </c>
      <c r="D350" s="153">
        <v>49084</v>
      </c>
      <c r="E350" s="153" t="s">
        <v>372</v>
      </c>
      <c r="F350" s="153" t="s">
        <v>1017</v>
      </c>
      <c r="G350" s="164" t="s">
        <v>1555</v>
      </c>
      <c r="H350" s="164" t="s">
        <v>1555</v>
      </c>
      <c r="I350" s="163">
        <v>42135</v>
      </c>
      <c r="J350" s="163">
        <v>2906</v>
      </c>
      <c r="K350" s="153" t="s">
        <v>15</v>
      </c>
      <c r="L350" s="153" t="s">
        <v>10</v>
      </c>
      <c r="M350" s="154" t="s">
        <v>1331</v>
      </c>
    </row>
    <row r="351" spans="1:13">
      <c r="A351" s="153">
        <v>805010659</v>
      </c>
      <c r="B351" s="153" t="s">
        <v>669</v>
      </c>
      <c r="C351" s="153" t="s">
        <v>12</v>
      </c>
      <c r="D351" s="153">
        <v>49087</v>
      </c>
      <c r="E351" s="153" t="s">
        <v>373</v>
      </c>
      <c r="F351" s="153" t="s">
        <v>1018</v>
      </c>
      <c r="G351" s="164" t="s">
        <v>1555</v>
      </c>
      <c r="H351" s="164" t="s">
        <v>1555</v>
      </c>
      <c r="I351" s="163">
        <v>750000</v>
      </c>
      <c r="J351" s="163">
        <v>330000</v>
      </c>
      <c r="K351" s="153" t="s">
        <v>15</v>
      </c>
      <c r="L351" s="153" t="s">
        <v>10</v>
      </c>
      <c r="M351" s="154" t="s">
        <v>1330</v>
      </c>
    </row>
    <row r="352" spans="1:13">
      <c r="A352" s="153">
        <v>805010659</v>
      </c>
      <c r="B352" s="153" t="s">
        <v>669</v>
      </c>
      <c r="C352" s="153" t="s">
        <v>12</v>
      </c>
      <c r="D352" s="153">
        <v>49090</v>
      </c>
      <c r="E352" s="153" t="s">
        <v>374</v>
      </c>
      <c r="F352" s="153" t="s">
        <v>1019</v>
      </c>
      <c r="G352" s="164" t="s">
        <v>1555</v>
      </c>
      <c r="H352" s="164" t="s">
        <v>1555</v>
      </c>
      <c r="I352" s="163">
        <v>399804</v>
      </c>
      <c r="J352" s="163">
        <v>74699</v>
      </c>
      <c r="K352" s="153" t="s">
        <v>15</v>
      </c>
      <c r="L352" s="153" t="s">
        <v>10</v>
      </c>
      <c r="M352" s="154" t="s">
        <v>1330</v>
      </c>
    </row>
    <row r="353" spans="1:13">
      <c r="A353" s="153">
        <v>805010659</v>
      </c>
      <c r="B353" s="153" t="s">
        <v>669</v>
      </c>
      <c r="C353" s="153" t="s">
        <v>12</v>
      </c>
      <c r="D353" s="153">
        <v>49131</v>
      </c>
      <c r="E353" s="153" t="s">
        <v>375</v>
      </c>
      <c r="F353" s="153" t="s">
        <v>1020</v>
      </c>
      <c r="G353" s="164" t="s">
        <v>1555</v>
      </c>
      <c r="H353" s="164" t="s">
        <v>1555</v>
      </c>
      <c r="I353" s="163">
        <v>1787274</v>
      </c>
      <c r="J353" s="163">
        <v>20863</v>
      </c>
      <c r="K353" s="153" t="s">
        <v>15</v>
      </c>
      <c r="L353" s="153" t="s">
        <v>10</v>
      </c>
      <c r="M353" s="154" t="s">
        <v>1331</v>
      </c>
    </row>
    <row r="354" spans="1:13">
      <c r="A354" s="153">
        <v>805010659</v>
      </c>
      <c r="B354" s="153" t="s">
        <v>669</v>
      </c>
      <c r="C354" s="153" t="s">
        <v>12</v>
      </c>
      <c r="D354" s="153">
        <v>52826</v>
      </c>
      <c r="E354" s="153" t="s">
        <v>376</v>
      </c>
      <c r="F354" s="153" t="s">
        <v>1021</v>
      </c>
      <c r="G354" s="162">
        <v>45269</v>
      </c>
      <c r="H354" s="162">
        <v>45269</v>
      </c>
      <c r="I354" s="163">
        <v>750000</v>
      </c>
      <c r="J354" s="163">
        <v>330000</v>
      </c>
      <c r="K354" s="153" t="s">
        <v>15</v>
      </c>
      <c r="L354" s="153" t="s">
        <v>10</v>
      </c>
      <c r="M354" s="154" t="s">
        <v>1330</v>
      </c>
    </row>
    <row r="355" spans="1:13">
      <c r="A355" s="153">
        <v>805010659</v>
      </c>
      <c r="B355" s="153" t="s">
        <v>669</v>
      </c>
      <c r="C355" s="153" t="s">
        <v>12</v>
      </c>
      <c r="D355" s="153">
        <v>52914</v>
      </c>
      <c r="E355" s="153" t="s">
        <v>377</v>
      </c>
      <c r="F355" s="153" t="s">
        <v>1022</v>
      </c>
      <c r="G355" s="162">
        <v>45269</v>
      </c>
      <c r="H355" s="162">
        <v>45269</v>
      </c>
      <c r="I355" s="163">
        <v>715500</v>
      </c>
      <c r="J355" s="163">
        <v>330000</v>
      </c>
      <c r="K355" s="153" t="s">
        <v>15</v>
      </c>
      <c r="L355" s="153" t="s">
        <v>10</v>
      </c>
      <c r="M355" s="154" t="s">
        <v>1330</v>
      </c>
    </row>
    <row r="356" spans="1:13">
      <c r="A356" s="153">
        <v>805010659</v>
      </c>
      <c r="B356" s="153" t="s">
        <v>669</v>
      </c>
      <c r="C356" s="153" t="s">
        <v>12</v>
      </c>
      <c r="D356" s="153">
        <v>56286</v>
      </c>
      <c r="E356" s="153" t="s">
        <v>378</v>
      </c>
      <c r="F356" s="153" t="s">
        <v>1023</v>
      </c>
      <c r="G356" s="164" t="s">
        <v>1556</v>
      </c>
      <c r="H356" s="164" t="s">
        <v>1556</v>
      </c>
      <c r="I356" s="163">
        <v>750000</v>
      </c>
      <c r="J356" s="163">
        <v>330000</v>
      </c>
      <c r="K356" s="153" t="s">
        <v>15</v>
      </c>
      <c r="L356" s="153" t="s">
        <v>10</v>
      </c>
      <c r="M356" s="154" t="s">
        <v>1330</v>
      </c>
    </row>
    <row r="357" spans="1:13">
      <c r="A357" s="153">
        <v>805010659</v>
      </c>
      <c r="B357" s="153" t="s">
        <v>669</v>
      </c>
      <c r="C357" s="153" t="s">
        <v>12</v>
      </c>
      <c r="D357" s="153">
        <v>56331</v>
      </c>
      <c r="E357" s="153" t="s">
        <v>379</v>
      </c>
      <c r="F357" s="153" t="s">
        <v>1024</v>
      </c>
      <c r="G357" s="164" t="s">
        <v>1556</v>
      </c>
      <c r="H357" s="164" t="s">
        <v>1556</v>
      </c>
      <c r="I357" s="163">
        <v>750000</v>
      </c>
      <c r="J357" s="163">
        <v>330000</v>
      </c>
      <c r="K357" s="153" t="s">
        <v>15</v>
      </c>
      <c r="L357" s="153" t="s">
        <v>10</v>
      </c>
      <c r="M357" s="154" t="s">
        <v>1330</v>
      </c>
    </row>
    <row r="358" spans="1:13">
      <c r="A358" s="153">
        <v>805010659</v>
      </c>
      <c r="B358" s="153" t="s">
        <v>669</v>
      </c>
      <c r="C358" s="153" t="s">
        <v>12</v>
      </c>
      <c r="D358" s="153">
        <v>56332</v>
      </c>
      <c r="E358" s="153" t="s">
        <v>380</v>
      </c>
      <c r="F358" s="153" t="s">
        <v>1025</v>
      </c>
      <c r="G358" s="164" t="s">
        <v>1556</v>
      </c>
      <c r="H358" s="164" t="s">
        <v>1556</v>
      </c>
      <c r="I358" s="163">
        <v>750000</v>
      </c>
      <c r="J358" s="163">
        <v>330000</v>
      </c>
      <c r="K358" s="153" t="s">
        <v>15</v>
      </c>
      <c r="L358" s="153" t="s">
        <v>10</v>
      </c>
      <c r="M358" s="154" t="s">
        <v>1330</v>
      </c>
    </row>
    <row r="359" spans="1:13">
      <c r="A359" s="153">
        <v>805010659</v>
      </c>
      <c r="B359" s="153" t="s">
        <v>669</v>
      </c>
      <c r="C359" s="153" t="s">
        <v>12</v>
      </c>
      <c r="D359" s="153">
        <v>56381</v>
      </c>
      <c r="E359" s="153" t="s">
        <v>381</v>
      </c>
      <c r="F359" s="153" t="s">
        <v>1026</v>
      </c>
      <c r="G359" s="164" t="s">
        <v>1557</v>
      </c>
      <c r="H359" s="164" t="s">
        <v>1557</v>
      </c>
      <c r="I359" s="163">
        <v>1710810</v>
      </c>
      <c r="J359" s="163">
        <v>67634</v>
      </c>
      <c r="K359" s="153" t="s">
        <v>15</v>
      </c>
      <c r="L359" s="153" t="s">
        <v>10</v>
      </c>
      <c r="M359" s="154" t="s">
        <v>1331</v>
      </c>
    </row>
    <row r="360" spans="1:13">
      <c r="A360" s="153">
        <v>805010659</v>
      </c>
      <c r="B360" s="153" t="s">
        <v>669</v>
      </c>
      <c r="C360" s="153" t="s">
        <v>12</v>
      </c>
      <c r="D360" s="153">
        <v>60778</v>
      </c>
      <c r="E360" s="153" t="s">
        <v>382</v>
      </c>
      <c r="F360" s="153" t="s">
        <v>1027</v>
      </c>
      <c r="G360" s="164" t="s">
        <v>1558</v>
      </c>
      <c r="H360" s="164" t="s">
        <v>1558</v>
      </c>
      <c r="I360" s="163">
        <v>750000</v>
      </c>
      <c r="J360" s="163">
        <v>330000</v>
      </c>
      <c r="K360" s="153" t="s">
        <v>15</v>
      </c>
      <c r="L360" s="153" t="s">
        <v>10</v>
      </c>
      <c r="M360" s="154" t="s">
        <v>1330</v>
      </c>
    </row>
    <row r="361" spans="1:13">
      <c r="A361" s="153">
        <v>805010659</v>
      </c>
      <c r="B361" s="153" t="s">
        <v>669</v>
      </c>
      <c r="C361" s="153" t="s">
        <v>12</v>
      </c>
      <c r="D361" s="153">
        <v>60797</v>
      </c>
      <c r="E361" s="153" t="s">
        <v>383</v>
      </c>
      <c r="F361" s="153" t="s">
        <v>1028</v>
      </c>
      <c r="G361" s="164" t="s">
        <v>1558</v>
      </c>
      <c r="H361" s="164" t="s">
        <v>1558</v>
      </c>
      <c r="I361" s="163">
        <v>1100000</v>
      </c>
      <c r="J361" s="163">
        <v>330000</v>
      </c>
      <c r="K361" s="153" t="s">
        <v>15</v>
      </c>
      <c r="L361" s="153" t="s">
        <v>10</v>
      </c>
      <c r="M361" s="154" t="s">
        <v>1330</v>
      </c>
    </row>
    <row r="362" spans="1:13">
      <c r="A362" s="153">
        <v>805010659</v>
      </c>
      <c r="B362" s="153" t="s">
        <v>669</v>
      </c>
      <c r="C362" s="153" t="s">
        <v>12</v>
      </c>
      <c r="D362" s="153">
        <v>60802</v>
      </c>
      <c r="E362" s="153" t="s">
        <v>384</v>
      </c>
      <c r="F362" s="153" t="s">
        <v>1029</v>
      </c>
      <c r="G362" s="164" t="s">
        <v>1558</v>
      </c>
      <c r="H362" s="164" t="s">
        <v>1558</v>
      </c>
      <c r="I362" s="163">
        <v>750000</v>
      </c>
      <c r="J362" s="163">
        <v>330000</v>
      </c>
      <c r="K362" s="153" t="s">
        <v>15</v>
      </c>
      <c r="L362" s="153" t="s">
        <v>10</v>
      </c>
      <c r="M362" s="154" t="s">
        <v>1330</v>
      </c>
    </row>
    <row r="363" spans="1:13">
      <c r="A363" s="153">
        <v>805010659</v>
      </c>
      <c r="B363" s="153" t="s">
        <v>669</v>
      </c>
      <c r="C363" s="153" t="s">
        <v>12</v>
      </c>
      <c r="D363" s="153">
        <v>60854</v>
      </c>
      <c r="E363" s="153" t="s">
        <v>385</v>
      </c>
      <c r="F363" s="153" t="s">
        <v>1030</v>
      </c>
      <c r="G363" s="164" t="s">
        <v>1558</v>
      </c>
      <c r="H363" s="164" t="s">
        <v>1558</v>
      </c>
      <c r="I363" s="163">
        <v>1316337</v>
      </c>
      <c r="J363" s="163">
        <v>12146</v>
      </c>
      <c r="K363" s="153" t="s">
        <v>15</v>
      </c>
      <c r="L363" s="153" t="s">
        <v>10</v>
      </c>
      <c r="M363" s="154" t="s">
        <v>1331</v>
      </c>
    </row>
    <row r="364" spans="1:13">
      <c r="A364" s="153">
        <v>805010659</v>
      </c>
      <c r="B364" s="153" t="s">
        <v>669</v>
      </c>
      <c r="C364" s="153" t="s">
        <v>14</v>
      </c>
      <c r="D364" s="153">
        <v>17613</v>
      </c>
      <c r="E364" s="153" t="s">
        <v>386</v>
      </c>
      <c r="F364" s="153" t="s">
        <v>1031</v>
      </c>
      <c r="G364" s="162">
        <v>45119</v>
      </c>
      <c r="H364" s="162">
        <v>45119</v>
      </c>
      <c r="I364" s="163">
        <v>34332000</v>
      </c>
      <c r="J364" s="163">
        <v>34332000</v>
      </c>
      <c r="K364" s="153" t="s">
        <v>15</v>
      </c>
      <c r="L364" s="153" t="s">
        <v>10</v>
      </c>
      <c r="M364" s="154" t="s">
        <v>1336</v>
      </c>
    </row>
    <row r="365" spans="1:13">
      <c r="A365" s="153">
        <v>805010659</v>
      </c>
      <c r="B365" s="153" t="s">
        <v>669</v>
      </c>
      <c r="C365" s="153" t="s">
        <v>12</v>
      </c>
      <c r="D365" s="153">
        <v>62781</v>
      </c>
      <c r="E365" s="153" t="s">
        <v>387</v>
      </c>
      <c r="F365" s="153" t="s">
        <v>1032</v>
      </c>
      <c r="G365" s="162">
        <v>45181</v>
      </c>
      <c r="H365" s="162">
        <v>45181</v>
      </c>
      <c r="I365" s="163">
        <v>750000</v>
      </c>
      <c r="J365" s="163">
        <v>330000</v>
      </c>
      <c r="K365" s="153" t="s">
        <v>15</v>
      </c>
      <c r="L365" s="153" t="s">
        <v>10</v>
      </c>
      <c r="M365" s="154" t="s">
        <v>1330</v>
      </c>
    </row>
    <row r="366" spans="1:13">
      <c r="A366" s="153">
        <v>805010659</v>
      </c>
      <c r="B366" s="153" t="s">
        <v>669</v>
      </c>
      <c r="C366" s="153" t="s">
        <v>12</v>
      </c>
      <c r="D366" s="153">
        <v>62783</v>
      </c>
      <c r="E366" s="153" t="s">
        <v>388</v>
      </c>
      <c r="F366" s="153" t="s">
        <v>1033</v>
      </c>
      <c r="G366" s="162">
        <v>45181</v>
      </c>
      <c r="H366" s="162">
        <v>45181</v>
      </c>
      <c r="I366" s="163">
        <v>198195</v>
      </c>
      <c r="J366" s="163">
        <v>8946</v>
      </c>
      <c r="K366" s="153" t="s">
        <v>15</v>
      </c>
      <c r="L366" s="153" t="s">
        <v>10</v>
      </c>
      <c r="M366" s="154" t="s">
        <v>1331</v>
      </c>
    </row>
    <row r="367" spans="1:13">
      <c r="A367" s="153">
        <v>805010659</v>
      </c>
      <c r="B367" s="153" t="s">
        <v>669</v>
      </c>
      <c r="C367" s="153" t="s">
        <v>12</v>
      </c>
      <c r="D367" s="153">
        <v>62790</v>
      </c>
      <c r="E367" s="153" t="s">
        <v>389</v>
      </c>
      <c r="F367" s="153" t="s">
        <v>1034</v>
      </c>
      <c r="G367" s="162">
        <v>45181</v>
      </c>
      <c r="H367" s="162">
        <v>45181</v>
      </c>
      <c r="I367" s="163">
        <v>1100000</v>
      </c>
      <c r="J367" s="163">
        <v>330000</v>
      </c>
      <c r="K367" s="153" t="s">
        <v>15</v>
      </c>
      <c r="L367" s="153" t="s">
        <v>11</v>
      </c>
      <c r="M367" s="154" t="s">
        <v>1330</v>
      </c>
    </row>
    <row r="368" spans="1:13">
      <c r="A368" s="153">
        <v>805010659</v>
      </c>
      <c r="B368" s="153" t="s">
        <v>669</v>
      </c>
      <c r="C368" s="153" t="s">
        <v>12</v>
      </c>
      <c r="D368" s="153">
        <v>62792</v>
      </c>
      <c r="E368" s="153" t="s">
        <v>390</v>
      </c>
      <c r="F368" s="153" t="s">
        <v>1035</v>
      </c>
      <c r="G368" s="162">
        <v>45181</v>
      </c>
      <c r="H368" s="162">
        <v>45181</v>
      </c>
      <c r="I368" s="163">
        <v>750000</v>
      </c>
      <c r="J368" s="163">
        <v>330000</v>
      </c>
      <c r="K368" s="153" t="s">
        <v>15</v>
      </c>
      <c r="L368" s="153" t="s">
        <v>10</v>
      </c>
      <c r="M368" s="154" t="s">
        <v>1330</v>
      </c>
    </row>
    <row r="369" spans="1:13">
      <c r="A369" s="153">
        <v>805010659</v>
      </c>
      <c r="B369" s="153" t="s">
        <v>669</v>
      </c>
      <c r="C369" s="153" t="s">
        <v>12</v>
      </c>
      <c r="D369" s="153">
        <v>62794</v>
      </c>
      <c r="E369" s="153" t="s">
        <v>391</v>
      </c>
      <c r="F369" s="153" t="s">
        <v>1036</v>
      </c>
      <c r="G369" s="162">
        <v>45181</v>
      </c>
      <c r="H369" s="162">
        <v>45181</v>
      </c>
      <c r="I369" s="163">
        <v>399804</v>
      </c>
      <c r="J369" s="163">
        <v>399804</v>
      </c>
      <c r="K369" s="153" t="s">
        <v>15</v>
      </c>
      <c r="L369" s="153" t="s">
        <v>10</v>
      </c>
      <c r="M369" s="154" t="s">
        <v>1330</v>
      </c>
    </row>
    <row r="370" spans="1:13">
      <c r="A370" s="153">
        <v>805010659</v>
      </c>
      <c r="B370" s="153" t="s">
        <v>669</v>
      </c>
      <c r="C370" s="153" t="s">
        <v>12</v>
      </c>
      <c r="D370" s="153">
        <v>62804</v>
      </c>
      <c r="E370" s="153" t="s">
        <v>392</v>
      </c>
      <c r="F370" s="153" t="s">
        <v>1037</v>
      </c>
      <c r="G370" s="162">
        <v>45181</v>
      </c>
      <c r="H370" s="162">
        <v>45181</v>
      </c>
      <c r="I370" s="163">
        <v>1566907</v>
      </c>
      <c r="J370" s="163">
        <v>1566907</v>
      </c>
      <c r="K370" s="153" t="s">
        <v>15</v>
      </c>
      <c r="L370" s="153" t="s">
        <v>10</v>
      </c>
      <c r="M370" s="154" t="s">
        <v>1330</v>
      </c>
    </row>
    <row r="371" spans="1:13">
      <c r="A371" s="153">
        <v>805010659</v>
      </c>
      <c r="B371" s="153" t="s">
        <v>669</v>
      </c>
      <c r="C371" s="153" t="s">
        <v>12</v>
      </c>
      <c r="D371" s="153">
        <v>64469</v>
      </c>
      <c r="E371" s="153" t="s">
        <v>393</v>
      </c>
      <c r="F371" s="153" t="s">
        <v>1038</v>
      </c>
      <c r="G371" s="164" t="s">
        <v>1559</v>
      </c>
      <c r="H371" s="164" t="s">
        <v>1559</v>
      </c>
      <c r="I371" s="163">
        <v>54407</v>
      </c>
      <c r="J371" s="163">
        <v>54407</v>
      </c>
      <c r="K371" s="153" t="s">
        <v>15</v>
      </c>
      <c r="L371" s="153" t="s">
        <v>10</v>
      </c>
      <c r="M371" s="154" t="s">
        <v>1333</v>
      </c>
    </row>
    <row r="372" spans="1:13">
      <c r="A372" s="153">
        <v>805010659</v>
      </c>
      <c r="B372" s="153" t="s">
        <v>669</v>
      </c>
      <c r="C372" s="153" t="s">
        <v>12</v>
      </c>
      <c r="D372" s="153">
        <v>66069</v>
      </c>
      <c r="E372" s="153" t="s">
        <v>394</v>
      </c>
      <c r="F372" s="153" t="s">
        <v>1039</v>
      </c>
      <c r="G372" s="162">
        <v>45444</v>
      </c>
      <c r="H372" s="162">
        <v>45444</v>
      </c>
      <c r="I372" s="163">
        <v>220778</v>
      </c>
      <c r="J372" s="163">
        <v>8946</v>
      </c>
      <c r="K372" s="153" t="s">
        <v>15</v>
      </c>
      <c r="L372" s="153" t="s">
        <v>10</v>
      </c>
      <c r="M372" s="154" t="s">
        <v>1331</v>
      </c>
    </row>
    <row r="373" spans="1:13">
      <c r="A373" s="153">
        <v>805010659</v>
      </c>
      <c r="B373" s="153" t="s">
        <v>669</v>
      </c>
      <c r="C373" s="153" t="s">
        <v>12</v>
      </c>
      <c r="D373" s="153">
        <v>66269</v>
      </c>
      <c r="E373" s="153" t="s">
        <v>395</v>
      </c>
      <c r="F373" s="153" t="s">
        <v>1040</v>
      </c>
      <c r="G373" s="162">
        <v>45536</v>
      </c>
      <c r="H373" s="162">
        <v>45536</v>
      </c>
      <c r="I373" s="163">
        <v>1566907</v>
      </c>
      <c r="J373" s="163">
        <v>433250</v>
      </c>
      <c r="K373" s="153" t="s">
        <v>15</v>
      </c>
      <c r="L373" s="153" t="s">
        <v>10</v>
      </c>
      <c r="M373" s="154" t="s">
        <v>1330</v>
      </c>
    </row>
    <row r="374" spans="1:13">
      <c r="A374" s="153">
        <v>805010659</v>
      </c>
      <c r="B374" s="153" t="s">
        <v>669</v>
      </c>
      <c r="C374" s="153" t="s">
        <v>12</v>
      </c>
      <c r="D374" s="153">
        <v>66282</v>
      </c>
      <c r="E374" s="153" t="s">
        <v>396</v>
      </c>
      <c r="F374" s="153" t="s">
        <v>1041</v>
      </c>
      <c r="G374" s="162">
        <v>45536</v>
      </c>
      <c r="H374" s="162">
        <v>45536</v>
      </c>
      <c r="I374" s="163">
        <v>1348823</v>
      </c>
      <c r="J374" s="163">
        <v>50075</v>
      </c>
      <c r="K374" s="153" t="s">
        <v>15</v>
      </c>
      <c r="L374" s="153" t="s">
        <v>10</v>
      </c>
      <c r="M374" s="154" t="s">
        <v>1331</v>
      </c>
    </row>
    <row r="375" spans="1:13">
      <c r="A375" s="153">
        <v>805010659</v>
      </c>
      <c r="B375" s="153" t="s">
        <v>669</v>
      </c>
      <c r="C375" s="153" t="s">
        <v>12</v>
      </c>
      <c r="D375" s="153">
        <v>66666</v>
      </c>
      <c r="E375" s="153" t="s">
        <v>397</v>
      </c>
      <c r="F375" s="153" t="s">
        <v>1042</v>
      </c>
      <c r="G375" s="162">
        <v>45597</v>
      </c>
      <c r="H375" s="162">
        <v>45597</v>
      </c>
      <c r="I375" s="163">
        <v>65009</v>
      </c>
      <c r="J375" s="163">
        <v>65009</v>
      </c>
      <c r="K375" s="153" t="s">
        <v>15</v>
      </c>
      <c r="L375" s="153" t="s">
        <v>10</v>
      </c>
      <c r="M375" s="154" t="s">
        <v>1330</v>
      </c>
    </row>
    <row r="376" spans="1:13">
      <c r="A376" s="153">
        <v>805010659</v>
      </c>
      <c r="B376" s="153" t="s">
        <v>669</v>
      </c>
      <c r="C376" s="153" t="s">
        <v>12</v>
      </c>
      <c r="D376" s="153">
        <v>66673</v>
      </c>
      <c r="E376" s="153" t="s">
        <v>398</v>
      </c>
      <c r="F376" s="153" t="s">
        <v>1043</v>
      </c>
      <c r="G376" s="162">
        <v>45597</v>
      </c>
      <c r="H376" s="162">
        <v>45597</v>
      </c>
      <c r="I376" s="163">
        <v>57533</v>
      </c>
      <c r="J376" s="163">
        <v>57533</v>
      </c>
      <c r="K376" s="153" t="s">
        <v>15</v>
      </c>
      <c r="L376" s="153" t="s">
        <v>10</v>
      </c>
      <c r="M376" s="154" t="s">
        <v>1333</v>
      </c>
    </row>
    <row r="377" spans="1:13">
      <c r="A377" s="153">
        <v>805010659</v>
      </c>
      <c r="B377" s="153" t="s">
        <v>669</v>
      </c>
      <c r="C377" s="153" t="s">
        <v>12</v>
      </c>
      <c r="D377" s="153">
        <v>66675</v>
      </c>
      <c r="E377" s="153" t="s">
        <v>399</v>
      </c>
      <c r="F377" s="153" t="s">
        <v>1044</v>
      </c>
      <c r="G377" s="162">
        <v>45597</v>
      </c>
      <c r="H377" s="162">
        <v>45597</v>
      </c>
      <c r="I377" s="163">
        <v>57533</v>
      </c>
      <c r="J377" s="163">
        <v>57533</v>
      </c>
      <c r="K377" s="153" t="s">
        <v>15</v>
      </c>
      <c r="L377" s="153" t="s">
        <v>10</v>
      </c>
      <c r="M377" s="154" t="s">
        <v>1333</v>
      </c>
    </row>
    <row r="378" spans="1:13">
      <c r="A378" s="153">
        <v>805010659</v>
      </c>
      <c r="B378" s="153" t="s">
        <v>669</v>
      </c>
      <c r="C378" s="153" t="s">
        <v>12</v>
      </c>
      <c r="D378" s="153">
        <v>71611</v>
      </c>
      <c r="E378" s="153" t="s">
        <v>400</v>
      </c>
      <c r="F378" s="153" t="s">
        <v>1045</v>
      </c>
      <c r="G378" s="164" t="s">
        <v>1560</v>
      </c>
      <c r="H378" s="164" t="s">
        <v>1560</v>
      </c>
      <c r="I378" s="163">
        <v>350000</v>
      </c>
      <c r="J378" s="163">
        <v>40250</v>
      </c>
      <c r="K378" s="153" t="s">
        <v>15</v>
      </c>
      <c r="L378" s="153" t="s">
        <v>10</v>
      </c>
      <c r="M378" s="154" t="s">
        <v>1331</v>
      </c>
    </row>
    <row r="379" spans="1:13">
      <c r="A379" s="153">
        <v>805010659</v>
      </c>
      <c r="B379" s="153" t="s">
        <v>669</v>
      </c>
      <c r="C379" s="153" t="s">
        <v>12</v>
      </c>
      <c r="D379" s="153">
        <v>71615</v>
      </c>
      <c r="E379" s="153" t="s">
        <v>401</v>
      </c>
      <c r="F379" s="153" t="s">
        <v>1046</v>
      </c>
      <c r="G379" s="164" t="s">
        <v>1560</v>
      </c>
      <c r="H379" s="164" t="s">
        <v>1560</v>
      </c>
      <c r="I379" s="163">
        <v>46770</v>
      </c>
      <c r="J379" s="163">
        <v>25281</v>
      </c>
      <c r="K379" s="153" t="s">
        <v>15</v>
      </c>
      <c r="L379" s="153" t="s">
        <v>10</v>
      </c>
      <c r="M379" s="154" t="s">
        <v>1330</v>
      </c>
    </row>
    <row r="380" spans="1:13">
      <c r="A380" s="153">
        <v>805010659</v>
      </c>
      <c r="B380" s="153" t="s">
        <v>669</v>
      </c>
      <c r="C380" s="153" t="s">
        <v>12</v>
      </c>
      <c r="D380" s="153">
        <v>71616</v>
      </c>
      <c r="E380" s="153" t="s">
        <v>402</v>
      </c>
      <c r="F380" s="153" t="s">
        <v>1047</v>
      </c>
      <c r="G380" s="164" t="s">
        <v>1560</v>
      </c>
      <c r="H380" s="164" t="s">
        <v>1560</v>
      </c>
      <c r="I380" s="163">
        <v>46770</v>
      </c>
      <c r="J380" s="163">
        <v>25281</v>
      </c>
      <c r="K380" s="153" t="s">
        <v>15</v>
      </c>
      <c r="L380" s="153" t="s">
        <v>10</v>
      </c>
      <c r="M380" s="154" t="s">
        <v>1330</v>
      </c>
    </row>
    <row r="381" spans="1:13">
      <c r="A381" s="153">
        <v>805010659</v>
      </c>
      <c r="B381" s="153" t="s">
        <v>669</v>
      </c>
      <c r="C381" s="153" t="s">
        <v>12</v>
      </c>
      <c r="D381" s="153">
        <v>71625</v>
      </c>
      <c r="E381" s="153" t="s">
        <v>403</v>
      </c>
      <c r="F381" s="153" t="s">
        <v>1048</v>
      </c>
      <c r="G381" s="164" t="s">
        <v>1560</v>
      </c>
      <c r="H381" s="164" t="s">
        <v>1560</v>
      </c>
      <c r="I381" s="163">
        <v>394126</v>
      </c>
      <c r="J381" s="163">
        <v>12974</v>
      </c>
      <c r="K381" s="153" t="s">
        <v>15</v>
      </c>
      <c r="L381" s="153" t="s">
        <v>10</v>
      </c>
      <c r="M381" s="154" t="s">
        <v>1334</v>
      </c>
    </row>
    <row r="382" spans="1:13">
      <c r="A382" s="153">
        <v>805010659</v>
      </c>
      <c r="B382" s="153" t="s">
        <v>669</v>
      </c>
      <c r="C382" s="153" t="s">
        <v>12</v>
      </c>
      <c r="D382" s="153">
        <v>71626</v>
      </c>
      <c r="E382" s="153" t="s">
        <v>404</v>
      </c>
      <c r="F382" s="153" t="s">
        <v>1049</v>
      </c>
      <c r="G382" s="164" t="s">
        <v>1560</v>
      </c>
      <c r="H382" s="164" t="s">
        <v>1560</v>
      </c>
      <c r="I382" s="163">
        <v>93726</v>
      </c>
      <c r="J382" s="163">
        <v>3950</v>
      </c>
      <c r="K382" s="153" t="s">
        <v>15</v>
      </c>
      <c r="L382" s="153" t="s">
        <v>10</v>
      </c>
      <c r="M382" s="154" t="s">
        <v>1330</v>
      </c>
    </row>
    <row r="383" spans="1:13">
      <c r="A383" s="153">
        <v>805010659</v>
      </c>
      <c r="B383" s="153" t="s">
        <v>669</v>
      </c>
      <c r="C383" s="153" t="s">
        <v>12</v>
      </c>
      <c r="D383" s="153">
        <v>71642</v>
      </c>
      <c r="E383" s="153" t="s">
        <v>405</v>
      </c>
      <c r="F383" s="153" t="s">
        <v>1050</v>
      </c>
      <c r="G383" s="164" t="s">
        <v>1560</v>
      </c>
      <c r="H383" s="164" t="s">
        <v>1560</v>
      </c>
      <c r="I383" s="163">
        <v>43863</v>
      </c>
      <c r="J383" s="163">
        <v>22374</v>
      </c>
      <c r="K383" s="153" t="s">
        <v>15</v>
      </c>
      <c r="L383" s="153" t="s">
        <v>10</v>
      </c>
      <c r="M383" s="154" t="s">
        <v>1330</v>
      </c>
    </row>
    <row r="384" spans="1:13">
      <c r="A384" s="153">
        <v>805010659</v>
      </c>
      <c r="B384" s="153" t="s">
        <v>669</v>
      </c>
      <c r="C384" s="153" t="s">
        <v>12</v>
      </c>
      <c r="D384" s="153">
        <v>71685</v>
      </c>
      <c r="E384" s="153" t="s">
        <v>406</v>
      </c>
      <c r="F384" s="153" t="s">
        <v>1051</v>
      </c>
      <c r="G384" s="164" t="s">
        <v>1561</v>
      </c>
      <c r="H384" s="164" t="s">
        <v>1561</v>
      </c>
      <c r="I384" s="163">
        <v>84483</v>
      </c>
      <c r="J384" s="163">
        <v>84483</v>
      </c>
      <c r="K384" s="153" t="s">
        <v>15</v>
      </c>
      <c r="L384" s="153" t="s">
        <v>10</v>
      </c>
      <c r="M384" s="154" t="s">
        <v>1330</v>
      </c>
    </row>
    <row r="385" spans="1:13">
      <c r="A385" s="153">
        <v>805010659</v>
      </c>
      <c r="B385" s="153" t="s">
        <v>669</v>
      </c>
      <c r="C385" s="153" t="s">
        <v>12</v>
      </c>
      <c r="D385" s="153">
        <v>71686</v>
      </c>
      <c r="E385" s="153" t="s">
        <v>407</v>
      </c>
      <c r="F385" s="153" t="s">
        <v>1052</v>
      </c>
      <c r="G385" s="164" t="s">
        <v>1561</v>
      </c>
      <c r="H385" s="164" t="s">
        <v>1561</v>
      </c>
      <c r="I385" s="163">
        <v>84483</v>
      </c>
      <c r="J385" s="163">
        <v>84483</v>
      </c>
      <c r="K385" s="153" t="s">
        <v>15</v>
      </c>
      <c r="L385" s="153" t="s">
        <v>10</v>
      </c>
      <c r="M385" s="154" t="s">
        <v>1330</v>
      </c>
    </row>
    <row r="386" spans="1:13">
      <c r="A386" s="153">
        <v>805010659</v>
      </c>
      <c r="B386" s="153" t="s">
        <v>669</v>
      </c>
      <c r="C386" s="153" t="s">
        <v>12</v>
      </c>
      <c r="D386" s="153">
        <v>71690</v>
      </c>
      <c r="E386" s="153" t="s">
        <v>408</v>
      </c>
      <c r="F386" s="153" t="s">
        <v>1053</v>
      </c>
      <c r="G386" s="164" t="s">
        <v>1561</v>
      </c>
      <c r="H386" s="164" t="s">
        <v>1561</v>
      </c>
      <c r="I386" s="163">
        <v>84483</v>
      </c>
      <c r="J386" s="163">
        <v>84483</v>
      </c>
      <c r="K386" s="153" t="s">
        <v>15</v>
      </c>
      <c r="L386" s="153" t="s">
        <v>10</v>
      </c>
      <c r="M386" s="154" t="s">
        <v>1330</v>
      </c>
    </row>
    <row r="387" spans="1:13">
      <c r="A387" s="153">
        <v>805010659</v>
      </c>
      <c r="B387" s="153" t="s">
        <v>669</v>
      </c>
      <c r="C387" s="153" t="s">
        <v>12</v>
      </c>
      <c r="D387" s="153">
        <v>71691</v>
      </c>
      <c r="E387" s="153" t="s">
        <v>409</v>
      </c>
      <c r="F387" s="153" t="s">
        <v>1054</v>
      </c>
      <c r="G387" s="164" t="s">
        <v>1561</v>
      </c>
      <c r="H387" s="164" t="s">
        <v>1561</v>
      </c>
      <c r="I387" s="163">
        <v>84483</v>
      </c>
      <c r="J387" s="163">
        <v>84483</v>
      </c>
      <c r="K387" s="153" t="s">
        <v>15</v>
      </c>
      <c r="L387" s="153" t="s">
        <v>10</v>
      </c>
      <c r="M387" s="154" t="s">
        <v>1330</v>
      </c>
    </row>
    <row r="388" spans="1:13">
      <c r="A388" s="153">
        <v>805010659</v>
      </c>
      <c r="B388" s="153" t="s">
        <v>669</v>
      </c>
      <c r="C388" s="153" t="s">
        <v>12</v>
      </c>
      <c r="D388" s="153">
        <v>74161</v>
      </c>
      <c r="E388" s="153" t="s">
        <v>410</v>
      </c>
      <c r="F388" s="153" t="s">
        <v>1055</v>
      </c>
      <c r="G388" s="164" t="s">
        <v>1562</v>
      </c>
      <c r="H388" s="164" t="s">
        <v>1562</v>
      </c>
      <c r="I388" s="163">
        <v>266182</v>
      </c>
      <c r="J388" s="163">
        <v>266182</v>
      </c>
      <c r="K388" s="153" t="s">
        <v>15</v>
      </c>
      <c r="L388" s="153" t="s">
        <v>10</v>
      </c>
      <c r="M388" s="154" t="s">
        <v>1330</v>
      </c>
    </row>
    <row r="389" spans="1:13">
      <c r="A389" s="153">
        <v>805010659</v>
      </c>
      <c r="B389" s="153" t="s">
        <v>669</v>
      </c>
      <c r="C389" s="153" t="s">
        <v>12</v>
      </c>
      <c r="D389" s="153">
        <v>74163</v>
      </c>
      <c r="E389" s="153" t="s">
        <v>411</v>
      </c>
      <c r="F389" s="153" t="s">
        <v>1056</v>
      </c>
      <c r="G389" s="164" t="s">
        <v>1562</v>
      </c>
      <c r="H389" s="164" t="s">
        <v>1562</v>
      </c>
      <c r="I389" s="163">
        <v>309750</v>
      </c>
      <c r="J389" s="163">
        <v>309750</v>
      </c>
      <c r="K389" s="153" t="s">
        <v>15</v>
      </c>
      <c r="L389" s="153" t="s">
        <v>10</v>
      </c>
      <c r="M389" s="154" t="s">
        <v>1330</v>
      </c>
    </row>
    <row r="390" spans="1:13">
      <c r="A390" s="153">
        <v>805010659</v>
      </c>
      <c r="B390" s="153" t="s">
        <v>669</v>
      </c>
      <c r="C390" s="153" t="s">
        <v>12</v>
      </c>
      <c r="D390" s="153">
        <v>74164</v>
      </c>
      <c r="E390" s="153" t="s">
        <v>412</v>
      </c>
      <c r="F390" s="153" t="s">
        <v>1057</v>
      </c>
      <c r="G390" s="164" t="s">
        <v>1562</v>
      </c>
      <c r="H390" s="164" t="s">
        <v>1562</v>
      </c>
      <c r="I390" s="163">
        <v>248247</v>
      </c>
      <c r="J390" s="163">
        <v>229539</v>
      </c>
      <c r="K390" s="153" t="s">
        <v>15</v>
      </c>
      <c r="L390" s="153" t="s">
        <v>10</v>
      </c>
      <c r="M390" s="154" t="s">
        <v>1330</v>
      </c>
    </row>
    <row r="391" spans="1:13">
      <c r="A391" s="153">
        <v>805010659</v>
      </c>
      <c r="B391" s="153" t="s">
        <v>669</v>
      </c>
      <c r="C391" s="153" t="s">
        <v>12</v>
      </c>
      <c r="D391" s="153">
        <v>74165</v>
      </c>
      <c r="E391" s="153" t="s">
        <v>413</v>
      </c>
      <c r="F391" s="153" t="s">
        <v>1058</v>
      </c>
      <c r="G391" s="164" t="s">
        <v>1562</v>
      </c>
      <c r="H391" s="164" t="s">
        <v>1562</v>
      </c>
      <c r="I391" s="163">
        <v>46770</v>
      </c>
      <c r="J391" s="163">
        <v>28062</v>
      </c>
      <c r="K391" s="153" t="s">
        <v>15</v>
      </c>
      <c r="L391" s="153" t="s">
        <v>10</v>
      </c>
      <c r="M391" s="154" t="s">
        <v>1330</v>
      </c>
    </row>
    <row r="392" spans="1:13">
      <c r="A392" s="153">
        <v>805010659</v>
      </c>
      <c r="B392" s="153" t="s">
        <v>669</v>
      </c>
      <c r="C392" s="153" t="s">
        <v>12</v>
      </c>
      <c r="D392" s="153">
        <v>74166</v>
      </c>
      <c r="E392" s="153" t="s">
        <v>414</v>
      </c>
      <c r="F392" s="153" t="s">
        <v>1059</v>
      </c>
      <c r="G392" s="164" t="s">
        <v>1562</v>
      </c>
      <c r="H392" s="164" t="s">
        <v>1562</v>
      </c>
      <c r="I392" s="163">
        <v>46770</v>
      </c>
      <c r="J392" s="163">
        <v>28062</v>
      </c>
      <c r="K392" s="153" t="s">
        <v>15</v>
      </c>
      <c r="L392" s="153" t="s">
        <v>10</v>
      </c>
      <c r="M392" s="154" t="s">
        <v>1330</v>
      </c>
    </row>
    <row r="393" spans="1:13">
      <c r="A393" s="153">
        <v>805010659</v>
      </c>
      <c r="B393" s="153" t="s">
        <v>669</v>
      </c>
      <c r="C393" s="153" t="s">
        <v>12</v>
      </c>
      <c r="D393" s="153">
        <v>74168</v>
      </c>
      <c r="E393" s="153" t="s">
        <v>415</v>
      </c>
      <c r="F393" s="153" t="s">
        <v>1060</v>
      </c>
      <c r="G393" s="164" t="s">
        <v>1562</v>
      </c>
      <c r="H393" s="164" t="s">
        <v>1562</v>
      </c>
      <c r="I393" s="163">
        <v>350000</v>
      </c>
      <c r="J393" s="163">
        <v>350000</v>
      </c>
      <c r="K393" s="153" t="s">
        <v>15</v>
      </c>
      <c r="L393" s="153" t="s">
        <v>10</v>
      </c>
      <c r="M393" s="154" t="s">
        <v>1330</v>
      </c>
    </row>
    <row r="394" spans="1:13">
      <c r="A394" s="153">
        <v>805010659</v>
      </c>
      <c r="B394" s="153" t="s">
        <v>669</v>
      </c>
      <c r="C394" s="153" t="s">
        <v>12</v>
      </c>
      <c r="D394" s="153">
        <v>74169</v>
      </c>
      <c r="E394" s="153" t="s">
        <v>416</v>
      </c>
      <c r="F394" s="153" t="s">
        <v>1061</v>
      </c>
      <c r="G394" s="164" t="s">
        <v>1562</v>
      </c>
      <c r="H394" s="164" t="s">
        <v>1562</v>
      </c>
      <c r="I394" s="163">
        <v>43863</v>
      </c>
      <c r="J394" s="163">
        <v>25155</v>
      </c>
      <c r="K394" s="153" t="s">
        <v>15</v>
      </c>
      <c r="L394" s="153" t="s">
        <v>10</v>
      </c>
      <c r="M394" s="154" t="s">
        <v>1330</v>
      </c>
    </row>
    <row r="395" spans="1:13">
      <c r="A395" s="153">
        <v>805010659</v>
      </c>
      <c r="B395" s="153" t="s">
        <v>669</v>
      </c>
      <c r="C395" s="153" t="s">
        <v>12</v>
      </c>
      <c r="D395" s="153">
        <v>74171</v>
      </c>
      <c r="E395" s="153" t="s">
        <v>417</v>
      </c>
      <c r="F395" s="153" t="s">
        <v>1062</v>
      </c>
      <c r="G395" s="164" t="s">
        <v>1562</v>
      </c>
      <c r="H395" s="164" t="s">
        <v>1562</v>
      </c>
      <c r="I395" s="163">
        <v>1182500</v>
      </c>
      <c r="J395" s="163">
        <v>1182500</v>
      </c>
      <c r="K395" s="153" t="s">
        <v>15</v>
      </c>
      <c r="L395" s="153" t="s">
        <v>10</v>
      </c>
      <c r="M395" s="154" t="s">
        <v>1330</v>
      </c>
    </row>
    <row r="396" spans="1:13">
      <c r="A396" s="153">
        <v>805010659</v>
      </c>
      <c r="B396" s="153" t="s">
        <v>669</v>
      </c>
      <c r="C396" s="153" t="s">
        <v>12</v>
      </c>
      <c r="D396" s="153">
        <v>74172</v>
      </c>
      <c r="E396" s="153" t="s">
        <v>418</v>
      </c>
      <c r="F396" s="153" t="s">
        <v>1063</v>
      </c>
      <c r="G396" s="164" t="s">
        <v>1562</v>
      </c>
      <c r="H396" s="164" t="s">
        <v>1562</v>
      </c>
      <c r="I396" s="163">
        <v>224370</v>
      </c>
      <c r="J396" s="163">
        <v>205662</v>
      </c>
      <c r="K396" s="153" t="s">
        <v>15</v>
      </c>
      <c r="L396" s="153" t="s">
        <v>10</v>
      </c>
      <c r="M396" s="154" t="s">
        <v>1330</v>
      </c>
    </row>
    <row r="397" spans="1:13">
      <c r="A397" s="153">
        <v>805010659</v>
      </c>
      <c r="B397" s="153" t="s">
        <v>669</v>
      </c>
      <c r="C397" s="153" t="s">
        <v>12</v>
      </c>
      <c r="D397" s="153">
        <v>74173</v>
      </c>
      <c r="E397" s="153" t="s">
        <v>419</v>
      </c>
      <c r="F397" s="153" t="s">
        <v>1064</v>
      </c>
      <c r="G397" s="164" t="s">
        <v>1562</v>
      </c>
      <c r="H397" s="164" t="s">
        <v>1562</v>
      </c>
      <c r="I397" s="163">
        <v>832500</v>
      </c>
      <c r="J397" s="163">
        <v>832500</v>
      </c>
      <c r="K397" s="153" t="s">
        <v>15</v>
      </c>
      <c r="L397" s="153" t="s">
        <v>10</v>
      </c>
      <c r="M397" s="154" t="s">
        <v>1330</v>
      </c>
    </row>
    <row r="398" spans="1:13">
      <c r="A398" s="153">
        <v>805010659</v>
      </c>
      <c r="B398" s="153" t="s">
        <v>669</v>
      </c>
      <c r="C398" s="153" t="s">
        <v>12</v>
      </c>
      <c r="D398" s="153">
        <v>74175</v>
      </c>
      <c r="E398" s="153" t="s">
        <v>420</v>
      </c>
      <c r="F398" s="153" t="s">
        <v>1065</v>
      </c>
      <c r="G398" s="164" t="s">
        <v>1562</v>
      </c>
      <c r="H398" s="164" t="s">
        <v>1562</v>
      </c>
      <c r="I398" s="163">
        <v>90421</v>
      </c>
      <c r="J398" s="163">
        <v>90421</v>
      </c>
      <c r="K398" s="153" t="s">
        <v>15</v>
      </c>
      <c r="L398" s="153" t="s">
        <v>10</v>
      </c>
      <c r="M398" s="154" t="s">
        <v>1330</v>
      </c>
    </row>
    <row r="399" spans="1:13">
      <c r="A399" s="153">
        <v>805010659</v>
      </c>
      <c r="B399" s="153" t="s">
        <v>669</v>
      </c>
      <c r="C399" s="153" t="s">
        <v>12</v>
      </c>
      <c r="D399" s="153">
        <v>74177</v>
      </c>
      <c r="E399" s="153" t="s">
        <v>421</v>
      </c>
      <c r="F399" s="153" t="s">
        <v>1066</v>
      </c>
      <c r="G399" s="164" t="s">
        <v>1562</v>
      </c>
      <c r="H399" s="164" t="s">
        <v>1562</v>
      </c>
      <c r="I399" s="163">
        <v>394126</v>
      </c>
      <c r="J399" s="163">
        <v>394126</v>
      </c>
      <c r="K399" s="153" t="s">
        <v>15</v>
      </c>
      <c r="L399" s="153" t="s">
        <v>10</v>
      </c>
      <c r="M399" s="154" t="s">
        <v>1330</v>
      </c>
    </row>
    <row r="400" spans="1:13">
      <c r="A400" s="153">
        <v>805010659</v>
      </c>
      <c r="B400" s="153" t="s">
        <v>669</v>
      </c>
      <c r="C400" s="153" t="s">
        <v>12</v>
      </c>
      <c r="D400" s="153">
        <v>74178</v>
      </c>
      <c r="E400" s="153" t="s">
        <v>422</v>
      </c>
      <c r="F400" s="153" t="s">
        <v>1067</v>
      </c>
      <c r="G400" s="164" t="s">
        <v>1562</v>
      </c>
      <c r="H400" s="164" t="s">
        <v>1562</v>
      </c>
      <c r="I400" s="163">
        <v>93726</v>
      </c>
      <c r="J400" s="163">
        <v>93726</v>
      </c>
      <c r="K400" s="153" t="s">
        <v>15</v>
      </c>
      <c r="L400" s="153" t="s">
        <v>10</v>
      </c>
      <c r="M400" s="154" t="s">
        <v>1330</v>
      </c>
    </row>
    <row r="401" spans="1:13">
      <c r="A401" s="153">
        <v>805010659</v>
      </c>
      <c r="B401" s="153" t="s">
        <v>669</v>
      </c>
      <c r="C401" s="153" t="s">
        <v>12</v>
      </c>
      <c r="D401" s="153">
        <v>74179</v>
      </c>
      <c r="E401" s="153" t="s">
        <v>423</v>
      </c>
      <c r="F401" s="153" t="s">
        <v>1068</v>
      </c>
      <c r="G401" s="164" t="s">
        <v>1562</v>
      </c>
      <c r="H401" s="164" t="s">
        <v>1562</v>
      </c>
      <c r="I401" s="163">
        <v>64705</v>
      </c>
      <c r="J401" s="163">
        <v>64705</v>
      </c>
      <c r="K401" s="153" t="s">
        <v>15</v>
      </c>
      <c r="L401" s="153" t="s">
        <v>10</v>
      </c>
      <c r="M401" s="154" t="s">
        <v>1330</v>
      </c>
    </row>
    <row r="402" spans="1:13">
      <c r="A402" s="153">
        <v>805010659</v>
      </c>
      <c r="B402" s="153" t="s">
        <v>669</v>
      </c>
      <c r="C402" s="153" t="s">
        <v>12</v>
      </c>
      <c r="D402" s="153">
        <v>74180</v>
      </c>
      <c r="E402" s="153" t="s">
        <v>424</v>
      </c>
      <c r="F402" s="153" t="s">
        <v>1069</v>
      </c>
      <c r="G402" s="164" t="s">
        <v>1562</v>
      </c>
      <c r="H402" s="164" t="s">
        <v>1562</v>
      </c>
      <c r="I402" s="163">
        <v>20539</v>
      </c>
      <c r="J402" s="163">
        <v>14374</v>
      </c>
      <c r="K402" s="153" t="s">
        <v>15</v>
      </c>
      <c r="L402" s="153" t="s">
        <v>10</v>
      </c>
      <c r="M402" s="154" t="s">
        <v>1330</v>
      </c>
    </row>
    <row r="403" spans="1:13">
      <c r="A403" s="153">
        <v>805010659</v>
      </c>
      <c r="B403" s="153" t="s">
        <v>669</v>
      </c>
      <c r="C403" s="153" t="s">
        <v>12</v>
      </c>
      <c r="D403" s="153">
        <v>74182</v>
      </c>
      <c r="E403" s="153" t="s">
        <v>425</v>
      </c>
      <c r="F403" s="153" t="s">
        <v>1070</v>
      </c>
      <c r="G403" s="164" t="s">
        <v>1562</v>
      </c>
      <c r="H403" s="164" t="s">
        <v>1562</v>
      </c>
      <c r="I403" s="163">
        <v>167563</v>
      </c>
      <c r="J403" s="163">
        <v>167563</v>
      </c>
      <c r="K403" s="153" t="s">
        <v>15</v>
      </c>
      <c r="L403" s="153" t="s">
        <v>10</v>
      </c>
      <c r="M403" s="154" t="s">
        <v>1330</v>
      </c>
    </row>
    <row r="404" spans="1:13">
      <c r="A404" s="153">
        <v>805010659</v>
      </c>
      <c r="B404" s="153" t="s">
        <v>669</v>
      </c>
      <c r="C404" s="153" t="s">
        <v>12</v>
      </c>
      <c r="D404" s="153">
        <v>74186</v>
      </c>
      <c r="E404" s="153" t="s">
        <v>426</v>
      </c>
      <c r="F404" s="153" t="s">
        <v>1071</v>
      </c>
      <c r="G404" s="164" t="s">
        <v>1562</v>
      </c>
      <c r="H404" s="164" t="s">
        <v>1562</v>
      </c>
      <c r="I404" s="163">
        <v>20539</v>
      </c>
      <c r="J404" s="163">
        <v>14374</v>
      </c>
      <c r="K404" s="153" t="s">
        <v>15</v>
      </c>
      <c r="L404" s="153" t="s">
        <v>10</v>
      </c>
      <c r="M404" s="154" t="s">
        <v>1330</v>
      </c>
    </row>
    <row r="405" spans="1:13">
      <c r="A405" s="153">
        <v>805010659</v>
      </c>
      <c r="B405" s="153" t="s">
        <v>669</v>
      </c>
      <c r="C405" s="153" t="s">
        <v>12</v>
      </c>
      <c r="D405" s="153">
        <v>74187</v>
      </c>
      <c r="E405" s="153" t="s">
        <v>427</v>
      </c>
      <c r="F405" s="153" t="s">
        <v>1072</v>
      </c>
      <c r="G405" s="164" t="s">
        <v>1562</v>
      </c>
      <c r="H405" s="164" t="s">
        <v>1562</v>
      </c>
      <c r="I405" s="163">
        <v>185330</v>
      </c>
      <c r="J405" s="163">
        <v>185330</v>
      </c>
      <c r="K405" s="153" t="s">
        <v>15</v>
      </c>
      <c r="L405" s="153" t="s">
        <v>10</v>
      </c>
      <c r="M405" s="154" t="s">
        <v>1330</v>
      </c>
    </row>
    <row r="406" spans="1:13">
      <c r="A406" s="153">
        <v>805010659</v>
      </c>
      <c r="B406" s="153" t="s">
        <v>669</v>
      </c>
      <c r="C406" s="153" t="s">
        <v>12</v>
      </c>
      <c r="D406" s="153">
        <v>74192</v>
      </c>
      <c r="E406" s="153" t="s">
        <v>428</v>
      </c>
      <c r="F406" s="153" t="s">
        <v>1073</v>
      </c>
      <c r="G406" s="164" t="s">
        <v>1562</v>
      </c>
      <c r="H406" s="164" t="s">
        <v>1562</v>
      </c>
      <c r="I406" s="163">
        <v>1578709</v>
      </c>
      <c r="J406" s="163">
        <v>1578709</v>
      </c>
      <c r="K406" s="153" t="s">
        <v>15</v>
      </c>
      <c r="L406" s="153" t="s">
        <v>10</v>
      </c>
      <c r="M406" s="154" t="s">
        <v>1330</v>
      </c>
    </row>
    <row r="407" spans="1:13">
      <c r="A407" s="153">
        <v>805010659</v>
      </c>
      <c r="B407" s="153" t="s">
        <v>669</v>
      </c>
      <c r="C407" s="153" t="s">
        <v>12</v>
      </c>
      <c r="D407" s="153">
        <v>74193</v>
      </c>
      <c r="E407" s="153" t="s">
        <v>429</v>
      </c>
      <c r="F407" s="153" t="s">
        <v>1074</v>
      </c>
      <c r="G407" s="164" t="s">
        <v>1562</v>
      </c>
      <c r="H407" s="164" t="s">
        <v>1562</v>
      </c>
      <c r="I407" s="163">
        <v>44673</v>
      </c>
      <c r="J407" s="163">
        <v>25965</v>
      </c>
      <c r="K407" s="153" t="s">
        <v>15</v>
      </c>
      <c r="L407" s="153" t="s">
        <v>10</v>
      </c>
      <c r="M407" s="154" t="s">
        <v>1330</v>
      </c>
    </row>
    <row r="408" spans="1:13">
      <c r="A408" s="153">
        <v>805010659</v>
      </c>
      <c r="B408" s="153" t="s">
        <v>669</v>
      </c>
      <c r="C408" s="153" t="s">
        <v>12</v>
      </c>
      <c r="D408" s="153">
        <v>74195</v>
      </c>
      <c r="E408" s="153" t="s">
        <v>430</v>
      </c>
      <c r="F408" s="153" t="s">
        <v>1075</v>
      </c>
      <c r="G408" s="164" t="s">
        <v>1562</v>
      </c>
      <c r="H408" s="164" t="s">
        <v>1562</v>
      </c>
      <c r="I408" s="163">
        <v>1315700</v>
      </c>
      <c r="J408" s="163">
        <v>1303400</v>
      </c>
      <c r="K408" s="153" t="s">
        <v>15</v>
      </c>
      <c r="L408" s="153" t="s">
        <v>10</v>
      </c>
      <c r="M408" s="154" t="s">
        <v>1335</v>
      </c>
    </row>
    <row r="409" spans="1:13">
      <c r="A409" s="153">
        <v>805010659</v>
      </c>
      <c r="B409" s="153" t="s">
        <v>669</v>
      </c>
      <c r="C409" s="153" t="s">
        <v>12</v>
      </c>
      <c r="D409" s="153">
        <v>78239</v>
      </c>
      <c r="E409" s="153" t="s">
        <v>431</v>
      </c>
      <c r="F409" s="153" t="s">
        <v>1076</v>
      </c>
      <c r="G409" s="164" t="s">
        <v>1563</v>
      </c>
      <c r="H409" s="164" t="s">
        <v>1563</v>
      </c>
      <c r="I409" s="163">
        <v>266182</v>
      </c>
      <c r="J409" s="163">
        <v>266182</v>
      </c>
      <c r="K409" s="153" t="s">
        <v>15</v>
      </c>
      <c r="L409" s="153" t="s">
        <v>10</v>
      </c>
      <c r="M409" s="154" t="s">
        <v>1330</v>
      </c>
    </row>
    <row r="410" spans="1:13">
      <c r="A410" s="153">
        <v>805010659</v>
      </c>
      <c r="B410" s="153" t="s">
        <v>669</v>
      </c>
      <c r="C410" s="153" t="s">
        <v>12</v>
      </c>
      <c r="D410" s="153">
        <v>78241</v>
      </c>
      <c r="E410" s="153" t="s">
        <v>432</v>
      </c>
      <c r="F410" s="153" t="s">
        <v>1077</v>
      </c>
      <c r="G410" s="164" t="s">
        <v>1563</v>
      </c>
      <c r="H410" s="164" t="s">
        <v>1563</v>
      </c>
      <c r="I410" s="163">
        <v>350000</v>
      </c>
      <c r="J410" s="163">
        <v>350000</v>
      </c>
      <c r="K410" s="153" t="s">
        <v>15</v>
      </c>
      <c r="L410" s="153" t="s">
        <v>10</v>
      </c>
      <c r="M410" s="154" t="s">
        <v>1330</v>
      </c>
    </row>
    <row r="411" spans="1:13">
      <c r="A411" s="153">
        <v>805010659</v>
      </c>
      <c r="B411" s="153" t="s">
        <v>669</v>
      </c>
      <c r="C411" s="153" t="s">
        <v>12</v>
      </c>
      <c r="D411" s="153">
        <v>78243</v>
      </c>
      <c r="E411" s="153" t="s">
        <v>433</v>
      </c>
      <c r="F411" s="153" t="s">
        <v>1078</v>
      </c>
      <c r="G411" s="164" t="s">
        <v>1563</v>
      </c>
      <c r="H411" s="164" t="s">
        <v>1563</v>
      </c>
      <c r="I411" s="163">
        <v>229539</v>
      </c>
      <c r="J411" s="163">
        <v>229539</v>
      </c>
      <c r="K411" s="153" t="s">
        <v>15</v>
      </c>
      <c r="L411" s="153" t="s">
        <v>10</v>
      </c>
      <c r="M411" s="154" t="s">
        <v>1330</v>
      </c>
    </row>
    <row r="412" spans="1:13">
      <c r="A412" s="153">
        <v>805010659</v>
      </c>
      <c r="B412" s="153" t="s">
        <v>669</v>
      </c>
      <c r="C412" s="153" t="s">
        <v>12</v>
      </c>
      <c r="D412" s="153">
        <v>78245</v>
      </c>
      <c r="E412" s="153" t="s">
        <v>434</v>
      </c>
      <c r="F412" s="153" t="s">
        <v>1079</v>
      </c>
      <c r="G412" s="164" t="s">
        <v>1563</v>
      </c>
      <c r="H412" s="164" t="s">
        <v>1563</v>
      </c>
      <c r="I412" s="163">
        <v>28062</v>
      </c>
      <c r="J412" s="163">
        <v>28062</v>
      </c>
      <c r="K412" s="153" t="s">
        <v>15</v>
      </c>
      <c r="L412" s="153" t="s">
        <v>10</v>
      </c>
      <c r="M412" s="154" t="s">
        <v>1330</v>
      </c>
    </row>
    <row r="413" spans="1:13">
      <c r="A413" s="153">
        <v>805010659</v>
      </c>
      <c r="B413" s="153" t="s">
        <v>669</v>
      </c>
      <c r="C413" s="153" t="s">
        <v>12</v>
      </c>
      <c r="D413" s="153">
        <v>78246</v>
      </c>
      <c r="E413" s="153" t="s">
        <v>435</v>
      </c>
      <c r="F413" s="153" t="s">
        <v>1080</v>
      </c>
      <c r="G413" s="164" t="s">
        <v>1563</v>
      </c>
      <c r="H413" s="164" t="s">
        <v>1563</v>
      </c>
      <c r="I413" s="163">
        <v>28062</v>
      </c>
      <c r="J413" s="163">
        <v>28062</v>
      </c>
      <c r="K413" s="153" t="s">
        <v>15</v>
      </c>
      <c r="L413" s="153" t="s">
        <v>10</v>
      </c>
      <c r="M413" s="154" t="s">
        <v>1330</v>
      </c>
    </row>
    <row r="414" spans="1:13">
      <c r="A414" s="153">
        <v>805010659</v>
      </c>
      <c r="B414" s="153" t="s">
        <v>669</v>
      </c>
      <c r="C414" s="153" t="s">
        <v>12</v>
      </c>
      <c r="D414" s="153">
        <v>78258</v>
      </c>
      <c r="E414" s="153" t="s">
        <v>436</v>
      </c>
      <c r="F414" s="153" t="s">
        <v>1081</v>
      </c>
      <c r="G414" s="164" t="s">
        <v>1563</v>
      </c>
      <c r="H414" s="164" t="s">
        <v>1563</v>
      </c>
      <c r="I414" s="163">
        <v>350000</v>
      </c>
      <c r="J414" s="163">
        <v>350000</v>
      </c>
      <c r="K414" s="153" t="s">
        <v>15</v>
      </c>
      <c r="L414" s="153" t="s">
        <v>10</v>
      </c>
      <c r="M414" s="154" t="s">
        <v>1330</v>
      </c>
    </row>
    <row r="415" spans="1:13">
      <c r="A415" s="153">
        <v>805010659</v>
      </c>
      <c r="B415" s="153" t="s">
        <v>669</v>
      </c>
      <c r="C415" s="153" t="s">
        <v>12</v>
      </c>
      <c r="D415" s="153">
        <v>78260</v>
      </c>
      <c r="E415" s="153" t="s">
        <v>437</v>
      </c>
      <c r="F415" s="153" t="s">
        <v>1082</v>
      </c>
      <c r="G415" s="164" t="s">
        <v>1563</v>
      </c>
      <c r="H415" s="164" t="s">
        <v>1563</v>
      </c>
      <c r="I415" s="163">
        <v>25155</v>
      </c>
      <c r="J415" s="163">
        <v>25155</v>
      </c>
      <c r="K415" s="153" t="s">
        <v>15</v>
      </c>
      <c r="L415" s="153" t="s">
        <v>10</v>
      </c>
      <c r="M415" s="154" t="s">
        <v>1330</v>
      </c>
    </row>
    <row r="416" spans="1:13">
      <c r="A416" s="153">
        <v>805010659</v>
      </c>
      <c r="B416" s="153" t="s">
        <v>669</v>
      </c>
      <c r="C416" s="153" t="s">
        <v>12</v>
      </c>
      <c r="D416" s="153">
        <v>78262</v>
      </c>
      <c r="E416" s="153" t="s">
        <v>438</v>
      </c>
      <c r="F416" s="153" t="s">
        <v>1083</v>
      </c>
      <c r="G416" s="164" t="s">
        <v>1563</v>
      </c>
      <c r="H416" s="164" t="s">
        <v>1563</v>
      </c>
      <c r="I416" s="163">
        <v>1330000</v>
      </c>
      <c r="J416" s="163">
        <v>1330000</v>
      </c>
      <c r="K416" s="153" t="s">
        <v>15</v>
      </c>
      <c r="L416" s="153" t="s">
        <v>10</v>
      </c>
      <c r="M416" s="154" t="s">
        <v>1331</v>
      </c>
    </row>
    <row r="417" spans="1:13">
      <c r="A417" s="153">
        <v>805010659</v>
      </c>
      <c r="B417" s="153" t="s">
        <v>669</v>
      </c>
      <c r="C417" s="153" t="s">
        <v>12</v>
      </c>
      <c r="D417" s="153">
        <v>78265</v>
      </c>
      <c r="E417" s="153" t="s">
        <v>439</v>
      </c>
      <c r="F417" s="153" t="s">
        <v>1084</v>
      </c>
      <c r="G417" s="164" t="s">
        <v>1563</v>
      </c>
      <c r="H417" s="164" t="s">
        <v>1563</v>
      </c>
      <c r="I417" s="163">
        <v>205662</v>
      </c>
      <c r="J417" s="163">
        <v>205662</v>
      </c>
      <c r="K417" s="153" t="s">
        <v>15</v>
      </c>
      <c r="L417" s="153" t="s">
        <v>10</v>
      </c>
      <c r="M417" s="154" t="s">
        <v>1330</v>
      </c>
    </row>
    <row r="418" spans="1:13">
      <c r="A418" s="153">
        <v>805010659</v>
      </c>
      <c r="B418" s="153" t="s">
        <v>669</v>
      </c>
      <c r="C418" s="153" t="s">
        <v>12</v>
      </c>
      <c r="D418" s="153">
        <v>78268</v>
      </c>
      <c r="E418" s="153" t="s">
        <v>440</v>
      </c>
      <c r="F418" s="153" t="s">
        <v>1085</v>
      </c>
      <c r="G418" s="164" t="s">
        <v>1563</v>
      </c>
      <c r="H418" s="164" t="s">
        <v>1563</v>
      </c>
      <c r="I418" s="163">
        <v>980000</v>
      </c>
      <c r="J418" s="163">
        <v>980000</v>
      </c>
      <c r="K418" s="153" t="s">
        <v>15</v>
      </c>
      <c r="L418" s="153" t="s">
        <v>10</v>
      </c>
      <c r="M418" s="154" t="s">
        <v>1330</v>
      </c>
    </row>
    <row r="419" spans="1:13">
      <c r="A419" s="153">
        <v>805010659</v>
      </c>
      <c r="B419" s="153" t="s">
        <v>669</v>
      </c>
      <c r="C419" s="153" t="s">
        <v>12</v>
      </c>
      <c r="D419" s="153">
        <v>78270</v>
      </c>
      <c r="E419" s="153" t="s">
        <v>441</v>
      </c>
      <c r="F419" s="153" t="s">
        <v>1086</v>
      </c>
      <c r="G419" s="164" t="s">
        <v>1563</v>
      </c>
      <c r="H419" s="164" t="s">
        <v>1563</v>
      </c>
      <c r="I419" s="163">
        <v>193279</v>
      </c>
      <c r="J419" s="163">
        <v>193279</v>
      </c>
      <c r="K419" s="153" t="s">
        <v>15</v>
      </c>
      <c r="L419" s="153" t="s">
        <v>10</v>
      </c>
      <c r="M419" s="154" t="s">
        <v>1330</v>
      </c>
    </row>
    <row r="420" spans="1:13">
      <c r="A420" s="153">
        <v>805010659</v>
      </c>
      <c r="B420" s="153" t="s">
        <v>669</v>
      </c>
      <c r="C420" s="153" t="s">
        <v>12</v>
      </c>
      <c r="D420" s="153">
        <v>78273</v>
      </c>
      <c r="E420" s="153" t="s">
        <v>442</v>
      </c>
      <c r="F420" s="153" t="s">
        <v>1087</v>
      </c>
      <c r="G420" s="164" t="s">
        <v>1563</v>
      </c>
      <c r="H420" s="164" t="s">
        <v>1563</v>
      </c>
      <c r="I420" s="163">
        <v>443782</v>
      </c>
      <c r="J420" s="163">
        <v>443782</v>
      </c>
      <c r="K420" s="153" t="s">
        <v>15</v>
      </c>
      <c r="L420" s="153" t="s">
        <v>10</v>
      </c>
      <c r="M420" s="154" t="s">
        <v>1330</v>
      </c>
    </row>
    <row r="421" spans="1:13">
      <c r="A421" s="153">
        <v>805010659</v>
      </c>
      <c r="B421" s="153" t="s">
        <v>669</v>
      </c>
      <c r="C421" s="153" t="s">
        <v>12</v>
      </c>
      <c r="D421" s="153">
        <v>78274</v>
      </c>
      <c r="E421" s="153" t="s">
        <v>443</v>
      </c>
      <c r="F421" s="153" t="s">
        <v>1088</v>
      </c>
      <c r="G421" s="164" t="s">
        <v>1563</v>
      </c>
      <c r="H421" s="164" t="s">
        <v>1563</v>
      </c>
      <c r="I421" s="163">
        <v>93726</v>
      </c>
      <c r="J421" s="163">
        <v>93726</v>
      </c>
      <c r="K421" s="153" t="s">
        <v>15</v>
      </c>
      <c r="L421" s="153" t="s">
        <v>10</v>
      </c>
      <c r="M421" s="154" t="s">
        <v>1330</v>
      </c>
    </row>
    <row r="422" spans="1:13">
      <c r="A422" s="153">
        <v>805010659</v>
      </c>
      <c r="B422" s="153" t="s">
        <v>669</v>
      </c>
      <c r="C422" s="153" t="s">
        <v>12</v>
      </c>
      <c r="D422" s="153">
        <v>78275</v>
      </c>
      <c r="E422" s="153" t="s">
        <v>444</v>
      </c>
      <c r="F422" s="153" t="s">
        <v>1089</v>
      </c>
      <c r="G422" s="164" t="s">
        <v>1563</v>
      </c>
      <c r="H422" s="164" t="s">
        <v>1563</v>
      </c>
      <c r="I422" s="163">
        <v>64705</v>
      </c>
      <c r="J422" s="163">
        <v>64705</v>
      </c>
      <c r="K422" s="153" t="s">
        <v>15</v>
      </c>
      <c r="L422" s="153" t="s">
        <v>10</v>
      </c>
      <c r="M422" s="154" t="s">
        <v>1330</v>
      </c>
    </row>
    <row r="423" spans="1:13">
      <c r="A423" s="153">
        <v>805010659</v>
      </c>
      <c r="B423" s="153" t="s">
        <v>669</v>
      </c>
      <c r="C423" s="153" t="s">
        <v>12</v>
      </c>
      <c r="D423" s="153">
        <v>78277</v>
      </c>
      <c r="E423" s="153" t="s">
        <v>445</v>
      </c>
      <c r="F423" s="153" t="s">
        <v>1090</v>
      </c>
      <c r="G423" s="164" t="s">
        <v>1563</v>
      </c>
      <c r="H423" s="164" t="s">
        <v>1563</v>
      </c>
      <c r="I423" s="163">
        <v>16035</v>
      </c>
      <c r="J423" s="163">
        <v>16035</v>
      </c>
      <c r="K423" s="153" t="s">
        <v>15</v>
      </c>
      <c r="L423" s="153" t="s">
        <v>10</v>
      </c>
      <c r="M423" s="154" t="s">
        <v>1330</v>
      </c>
    </row>
    <row r="424" spans="1:13">
      <c r="A424" s="153">
        <v>805010659</v>
      </c>
      <c r="B424" s="153" t="s">
        <v>669</v>
      </c>
      <c r="C424" s="153" t="s">
        <v>12</v>
      </c>
      <c r="D424" s="153">
        <v>78280</v>
      </c>
      <c r="E424" s="153" t="s">
        <v>446</v>
      </c>
      <c r="F424" s="153" t="s">
        <v>1091</v>
      </c>
      <c r="G424" s="164" t="s">
        <v>1563</v>
      </c>
      <c r="H424" s="164" t="s">
        <v>1563</v>
      </c>
      <c r="I424" s="163">
        <v>167577</v>
      </c>
      <c r="J424" s="163">
        <v>167577</v>
      </c>
      <c r="K424" s="153" t="s">
        <v>15</v>
      </c>
      <c r="L424" s="153" t="s">
        <v>10</v>
      </c>
      <c r="M424" s="154" t="s">
        <v>1330</v>
      </c>
    </row>
    <row r="425" spans="1:13">
      <c r="A425" s="153">
        <v>805010659</v>
      </c>
      <c r="B425" s="153" t="s">
        <v>669</v>
      </c>
      <c r="C425" s="153" t="s">
        <v>12</v>
      </c>
      <c r="D425" s="153">
        <v>78284</v>
      </c>
      <c r="E425" s="153" t="s">
        <v>447</v>
      </c>
      <c r="F425" s="153" t="s">
        <v>1092</v>
      </c>
      <c r="G425" s="164" t="s">
        <v>1563</v>
      </c>
      <c r="H425" s="164" t="s">
        <v>1563</v>
      </c>
      <c r="I425" s="163">
        <v>16035</v>
      </c>
      <c r="J425" s="163">
        <v>16035</v>
      </c>
      <c r="K425" s="153" t="s">
        <v>15</v>
      </c>
      <c r="L425" s="153" t="s">
        <v>10</v>
      </c>
      <c r="M425" s="154" t="s">
        <v>1330</v>
      </c>
    </row>
    <row r="426" spans="1:13">
      <c r="A426" s="153">
        <v>805010659</v>
      </c>
      <c r="B426" s="153" t="s">
        <v>669</v>
      </c>
      <c r="C426" s="153" t="s">
        <v>12</v>
      </c>
      <c r="D426" s="153">
        <v>78289</v>
      </c>
      <c r="E426" s="153" t="s">
        <v>448</v>
      </c>
      <c r="F426" s="153" t="s">
        <v>1093</v>
      </c>
      <c r="G426" s="164" t="s">
        <v>1563</v>
      </c>
      <c r="H426" s="164" t="s">
        <v>1563</v>
      </c>
      <c r="I426" s="163">
        <v>269321</v>
      </c>
      <c r="J426" s="163">
        <v>269321</v>
      </c>
      <c r="K426" s="153" t="s">
        <v>15</v>
      </c>
      <c r="L426" s="153" t="s">
        <v>10</v>
      </c>
      <c r="M426" s="154" t="s">
        <v>1330</v>
      </c>
    </row>
    <row r="427" spans="1:13">
      <c r="A427" s="153">
        <v>805010659</v>
      </c>
      <c r="B427" s="153" t="s">
        <v>669</v>
      </c>
      <c r="C427" s="153" t="s">
        <v>12</v>
      </c>
      <c r="D427" s="153">
        <v>78292</v>
      </c>
      <c r="E427" s="153" t="s">
        <v>449</v>
      </c>
      <c r="F427" s="153" t="s">
        <v>1094</v>
      </c>
      <c r="G427" s="164" t="s">
        <v>1563</v>
      </c>
      <c r="H427" s="164" t="s">
        <v>1563</v>
      </c>
      <c r="I427" s="163">
        <v>685228</v>
      </c>
      <c r="J427" s="163">
        <v>685228</v>
      </c>
      <c r="K427" s="153" t="s">
        <v>15</v>
      </c>
      <c r="L427" s="153" t="s">
        <v>10</v>
      </c>
      <c r="M427" s="154" t="s">
        <v>1330</v>
      </c>
    </row>
    <row r="428" spans="1:13">
      <c r="A428" s="153">
        <v>805010659</v>
      </c>
      <c r="B428" s="153" t="s">
        <v>669</v>
      </c>
      <c r="C428" s="153" t="s">
        <v>12</v>
      </c>
      <c r="D428" s="153">
        <v>78297</v>
      </c>
      <c r="E428" s="153" t="s">
        <v>450</v>
      </c>
      <c r="F428" s="153" t="s">
        <v>1095</v>
      </c>
      <c r="G428" s="164" t="s">
        <v>1563</v>
      </c>
      <c r="H428" s="164" t="s">
        <v>1563</v>
      </c>
      <c r="I428" s="163">
        <v>2050676</v>
      </c>
      <c r="J428" s="163">
        <v>2050676</v>
      </c>
      <c r="K428" s="153" t="s">
        <v>15</v>
      </c>
      <c r="L428" s="153" t="s">
        <v>10</v>
      </c>
      <c r="M428" s="154" t="s">
        <v>1336</v>
      </c>
    </row>
    <row r="429" spans="1:13">
      <c r="A429" s="153">
        <v>805010659</v>
      </c>
      <c r="B429" s="153" t="s">
        <v>669</v>
      </c>
      <c r="C429" s="153" t="s">
        <v>12</v>
      </c>
      <c r="D429" s="153">
        <v>78298</v>
      </c>
      <c r="E429" s="153" t="s">
        <v>451</v>
      </c>
      <c r="F429" s="153" t="s">
        <v>1096</v>
      </c>
      <c r="G429" s="164" t="s">
        <v>1563</v>
      </c>
      <c r="H429" s="164" t="s">
        <v>1563</v>
      </c>
      <c r="I429" s="163">
        <v>25162</v>
      </c>
      <c r="J429" s="163">
        <v>25162</v>
      </c>
      <c r="K429" s="153" t="s">
        <v>15</v>
      </c>
      <c r="L429" s="153" t="s">
        <v>10</v>
      </c>
      <c r="M429" s="154" t="s">
        <v>1330</v>
      </c>
    </row>
    <row r="430" spans="1:13">
      <c r="A430" s="153">
        <v>805010659</v>
      </c>
      <c r="B430" s="153" t="s">
        <v>669</v>
      </c>
      <c r="C430" s="153" t="s">
        <v>12</v>
      </c>
      <c r="D430" s="153">
        <v>78304</v>
      </c>
      <c r="E430" s="153" t="s">
        <v>452</v>
      </c>
      <c r="F430" s="153" t="s">
        <v>1097</v>
      </c>
      <c r="G430" s="164" t="s">
        <v>1563</v>
      </c>
      <c r="H430" s="164" t="s">
        <v>1563</v>
      </c>
      <c r="I430" s="163">
        <v>1608876</v>
      </c>
      <c r="J430" s="163">
        <v>1608876</v>
      </c>
      <c r="K430" s="153" t="s">
        <v>15</v>
      </c>
      <c r="L430" s="153" t="s">
        <v>10</v>
      </c>
      <c r="M430" s="154" t="s">
        <v>1331</v>
      </c>
    </row>
    <row r="431" spans="1:13">
      <c r="A431" s="153">
        <v>805010659</v>
      </c>
      <c r="B431" s="153" t="s">
        <v>669</v>
      </c>
      <c r="C431" s="153" t="s">
        <v>12</v>
      </c>
      <c r="D431" s="153">
        <v>78307</v>
      </c>
      <c r="E431" s="153" t="s">
        <v>453</v>
      </c>
      <c r="F431" s="153" t="s">
        <v>1098</v>
      </c>
      <c r="G431" s="164" t="s">
        <v>1563</v>
      </c>
      <c r="H431" s="164" t="s">
        <v>1563</v>
      </c>
      <c r="I431" s="163">
        <v>45952</v>
      </c>
      <c r="J431" s="163">
        <v>45952</v>
      </c>
      <c r="K431" s="153" t="s">
        <v>15</v>
      </c>
      <c r="L431" s="153" t="s">
        <v>10</v>
      </c>
      <c r="M431" s="154" t="s">
        <v>1330</v>
      </c>
    </row>
    <row r="432" spans="1:13">
      <c r="A432" s="153">
        <v>805010659</v>
      </c>
      <c r="B432" s="153" t="s">
        <v>669</v>
      </c>
      <c r="C432" s="153" t="s">
        <v>12</v>
      </c>
      <c r="D432" s="153">
        <v>78310</v>
      </c>
      <c r="E432" s="153" t="s">
        <v>454</v>
      </c>
      <c r="F432" s="153" t="s">
        <v>1099</v>
      </c>
      <c r="G432" s="164" t="s">
        <v>1563</v>
      </c>
      <c r="H432" s="164" t="s">
        <v>1563</v>
      </c>
      <c r="I432" s="163">
        <v>45952</v>
      </c>
      <c r="J432" s="163">
        <v>45952</v>
      </c>
      <c r="K432" s="153" t="s">
        <v>15</v>
      </c>
      <c r="L432" s="153" t="s">
        <v>10</v>
      </c>
      <c r="M432" s="154" t="s">
        <v>1330</v>
      </c>
    </row>
    <row r="433" spans="1:13">
      <c r="A433" s="153">
        <v>805010659</v>
      </c>
      <c r="B433" s="153" t="s">
        <v>669</v>
      </c>
      <c r="C433" s="153" t="s">
        <v>12</v>
      </c>
      <c r="D433" s="153">
        <v>78313</v>
      </c>
      <c r="E433" s="153" t="s">
        <v>455</v>
      </c>
      <c r="F433" s="153" t="s">
        <v>1100</v>
      </c>
      <c r="G433" s="164" t="s">
        <v>1563</v>
      </c>
      <c r="H433" s="164" t="s">
        <v>1563</v>
      </c>
      <c r="I433" s="163">
        <v>45952</v>
      </c>
      <c r="J433" s="163">
        <v>45952</v>
      </c>
      <c r="K433" s="153" t="s">
        <v>15</v>
      </c>
      <c r="L433" s="153" t="s">
        <v>10</v>
      </c>
      <c r="M433" s="154" t="s">
        <v>1330</v>
      </c>
    </row>
    <row r="434" spans="1:13">
      <c r="A434" s="153">
        <v>805010659</v>
      </c>
      <c r="B434" s="153" t="s">
        <v>669</v>
      </c>
      <c r="C434" s="153" t="s">
        <v>12</v>
      </c>
      <c r="D434" s="153">
        <v>81676</v>
      </c>
      <c r="E434" s="153" t="s">
        <v>456</v>
      </c>
      <c r="F434" s="153" t="s">
        <v>1101</v>
      </c>
      <c r="G434" s="164" t="s">
        <v>1564</v>
      </c>
      <c r="H434" s="164" t="s">
        <v>1564</v>
      </c>
      <c r="I434" s="163">
        <v>266182</v>
      </c>
      <c r="J434" s="163">
        <v>266182</v>
      </c>
      <c r="K434" s="153" t="s">
        <v>15</v>
      </c>
      <c r="L434" s="153" t="s">
        <v>10</v>
      </c>
      <c r="M434" s="154" t="s">
        <v>1330</v>
      </c>
    </row>
    <row r="435" spans="1:13">
      <c r="A435" s="153">
        <v>805010659</v>
      </c>
      <c r="B435" s="153" t="s">
        <v>669</v>
      </c>
      <c r="C435" s="153" t="s">
        <v>12</v>
      </c>
      <c r="D435" s="153">
        <v>81677</v>
      </c>
      <c r="E435" s="153" t="s">
        <v>457</v>
      </c>
      <c r="F435" s="153" t="s">
        <v>1102</v>
      </c>
      <c r="G435" s="164" t="s">
        <v>1564</v>
      </c>
      <c r="H435" s="164" t="s">
        <v>1564</v>
      </c>
      <c r="I435" s="163">
        <v>350000</v>
      </c>
      <c r="J435" s="163">
        <v>350000</v>
      </c>
      <c r="K435" s="153" t="s">
        <v>15</v>
      </c>
      <c r="L435" s="153" t="s">
        <v>10</v>
      </c>
      <c r="M435" s="154" t="s">
        <v>1330</v>
      </c>
    </row>
    <row r="436" spans="1:13">
      <c r="A436" s="153">
        <v>805010659</v>
      </c>
      <c r="B436" s="153" t="s">
        <v>669</v>
      </c>
      <c r="C436" s="153" t="s">
        <v>12</v>
      </c>
      <c r="D436" s="153">
        <v>81679</v>
      </c>
      <c r="E436" s="153" t="s">
        <v>458</v>
      </c>
      <c r="F436" s="153" t="s">
        <v>1103</v>
      </c>
      <c r="G436" s="164" t="s">
        <v>1564</v>
      </c>
      <c r="H436" s="164" t="s">
        <v>1564</v>
      </c>
      <c r="I436" s="163">
        <v>229539</v>
      </c>
      <c r="J436" s="163">
        <v>229539</v>
      </c>
      <c r="K436" s="153" t="s">
        <v>15</v>
      </c>
      <c r="L436" s="153" t="s">
        <v>10</v>
      </c>
      <c r="M436" s="154" t="s">
        <v>1330</v>
      </c>
    </row>
    <row r="437" spans="1:13">
      <c r="A437" s="153">
        <v>805010659</v>
      </c>
      <c r="B437" s="153" t="s">
        <v>669</v>
      </c>
      <c r="C437" s="153" t="s">
        <v>12</v>
      </c>
      <c r="D437" s="153">
        <v>81680</v>
      </c>
      <c r="E437" s="153" t="s">
        <v>459</v>
      </c>
      <c r="F437" s="153" t="s">
        <v>1104</v>
      </c>
      <c r="G437" s="164" t="s">
        <v>1564</v>
      </c>
      <c r="H437" s="164" t="s">
        <v>1564</v>
      </c>
      <c r="I437" s="163">
        <v>28062</v>
      </c>
      <c r="J437" s="163">
        <v>28062</v>
      </c>
      <c r="K437" s="153" t="s">
        <v>15</v>
      </c>
      <c r="L437" s="153" t="s">
        <v>10</v>
      </c>
      <c r="M437" s="154" t="s">
        <v>1330</v>
      </c>
    </row>
    <row r="438" spans="1:13">
      <c r="A438" s="153">
        <v>805010659</v>
      </c>
      <c r="B438" s="153" t="s">
        <v>669</v>
      </c>
      <c r="C438" s="153" t="s">
        <v>12</v>
      </c>
      <c r="D438" s="153">
        <v>81682</v>
      </c>
      <c r="E438" s="153" t="s">
        <v>460</v>
      </c>
      <c r="F438" s="153" t="s">
        <v>1105</v>
      </c>
      <c r="G438" s="164" t="s">
        <v>1564</v>
      </c>
      <c r="H438" s="164" t="s">
        <v>1564</v>
      </c>
      <c r="I438" s="163">
        <v>28062</v>
      </c>
      <c r="J438" s="163">
        <v>28062</v>
      </c>
      <c r="K438" s="153" t="s">
        <v>15</v>
      </c>
      <c r="L438" s="153" t="s">
        <v>10</v>
      </c>
      <c r="M438" s="154" t="s">
        <v>1330</v>
      </c>
    </row>
    <row r="439" spans="1:13">
      <c r="A439" s="153">
        <v>805010659</v>
      </c>
      <c r="B439" s="153" t="s">
        <v>669</v>
      </c>
      <c r="C439" s="153" t="s">
        <v>12</v>
      </c>
      <c r="D439" s="153">
        <v>81685</v>
      </c>
      <c r="E439" s="153" t="s">
        <v>461</v>
      </c>
      <c r="F439" s="153" t="s">
        <v>1106</v>
      </c>
      <c r="G439" s="164" t="s">
        <v>1564</v>
      </c>
      <c r="H439" s="164" t="s">
        <v>1564</v>
      </c>
      <c r="I439" s="163">
        <v>350000</v>
      </c>
      <c r="J439" s="163">
        <v>350000</v>
      </c>
      <c r="K439" s="153" t="s">
        <v>15</v>
      </c>
      <c r="L439" s="153" t="s">
        <v>10</v>
      </c>
      <c r="M439" s="154" t="s">
        <v>1330</v>
      </c>
    </row>
    <row r="440" spans="1:13">
      <c r="A440" s="153">
        <v>805010659</v>
      </c>
      <c r="B440" s="153" t="s">
        <v>669</v>
      </c>
      <c r="C440" s="153" t="s">
        <v>12</v>
      </c>
      <c r="D440" s="153">
        <v>81688</v>
      </c>
      <c r="E440" s="153" t="s">
        <v>462</v>
      </c>
      <c r="F440" s="153" t="s">
        <v>1107</v>
      </c>
      <c r="G440" s="164" t="s">
        <v>1564</v>
      </c>
      <c r="H440" s="164" t="s">
        <v>1564</v>
      </c>
      <c r="I440" s="163">
        <v>24812</v>
      </c>
      <c r="J440" s="163">
        <v>24812</v>
      </c>
      <c r="K440" s="153" t="s">
        <v>15</v>
      </c>
      <c r="L440" s="153" t="s">
        <v>10</v>
      </c>
      <c r="M440" s="154" t="s">
        <v>1330</v>
      </c>
    </row>
    <row r="441" spans="1:13">
      <c r="A441" s="153">
        <v>805010659</v>
      </c>
      <c r="B441" s="153" t="s">
        <v>669</v>
      </c>
      <c r="C441" s="153" t="s">
        <v>12</v>
      </c>
      <c r="D441" s="153">
        <v>81710</v>
      </c>
      <c r="E441" s="153" t="s">
        <v>463</v>
      </c>
      <c r="F441" s="153" t="s">
        <v>1108</v>
      </c>
      <c r="G441" s="164" t="s">
        <v>1564</v>
      </c>
      <c r="H441" s="164" t="s">
        <v>1564</v>
      </c>
      <c r="I441" s="163">
        <v>1330000</v>
      </c>
      <c r="J441" s="163">
        <v>1330000</v>
      </c>
      <c r="K441" s="153" t="s">
        <v>15</v>
      </c>
      <c r="L441" s="153" t="s">
        <v>10</v>
      </c>
      <c r="M441" s="154" t="s">
        <v>1330</v>
      </c>
    </row>
    <row r="442" spans="1:13">
      <c r="A442" s="153">
        <v>805010659</v>
      </c>
      <c r="B442" s="153" t="s">
        <v>669</v>
      </c>
      <c r="C442" s="153" t="s">
        <v>12</v>
      </c>
      <c r="D442" s="153">
        <v>81714</v>
      </c>
      <c r="E442" s="153" t="s">
        <v>464</v>
      </c>
      <c r="F442" s="153" t="s">
        <v>1109</v>
      </c>
      <c r="G442" s="164" t="s">
        <v>1564</v>
      </c>
      <c r="H442" s="164" t="s">
        <v>1564</v>
      </c>
      <c r="I442" s="163">
        <v>205662</v>
      </c>
      <c r="J442" s="163">
        <v>205662</v>
      </c>
      <c r="K442" s="153" t="s">
        <v>15</v>
      </c>
      <c r="L442" s="153" t="s">
        <v>10</v>
      </c>
      <c r="M442" s="154" t="s">
        <v>1330</v>
      </c>
    </row>
    <row r="443" spans="1:13">
      <c r="A443" s="153">
        <v>805010659</v>
      </c>
      <c r="B443" s="153" t="s">
        <v>669</v>
      </c>
      <c r="C443" s="153" t="s">
        <v>12</v>
      </c>
      <c r="D443" s="153">
        <v>81715</v>
      </c>
      <c r="E443" s="153" t="s">
        <v>465</v>
      </c>
      <c r="F443" s="153" t="s">
        <v>1110</v>
      </c>
      <c r="G443" s="164" t="s">
        <v>1564</v>
      </c>
      <c r="H443" s="164" t="s">
        <v>1564</v>
      </c>
      <c r="I443" s="163">
        <v>980000</v>
      </c>
      <c r="J443" s="163">
        <v>980000</v>
      </c>
      <c r="K443" s="153" t="s">
        <v>15</v>
      </c>
      <c r="L443" s="153" t="s">
        <v>10</v>
      </c>
      <c r="M443" s="154" t="s">
        <v>1330</v>
      </c>
    </row>
    <row r="444" spans="1:13">
      <c r="A444" s="153">
        <v>805010659</v>
      </c>
      <c r="B444" s="153" t="s">
        <v>669</v>
      </c>
      <c r="C444" s="153" t="s">
        <v>12</v>
      </c>
      <c r="D444" s="153">
        <v>81719</v>
      </c>
      <c r="E444" s="153" t="s">
        <v>466</v>
      </c>
      <c r="F444" s="153" t="s">
        <v>1111</v>
      </c>
      <c r="G444" s="164" t="s">
        <v>1564</v>
      </c>
      <c r="H444" s="164" t="s">
        <v>1564</v>
      </c>
      <c r="I444" s="163">
        <v>204196</v>
      </c>
      <c r="J444" s="163">
        <v>204196</v>
      </c>
      <c r="K444" s="153" t="s">
        <v>15</v>
      </c>
      <c r="L444" s="153" t="s">
        <v>10</v>
      </c>
      <c r="M444" s="154" t="s">
        <v>1330</v>
      </c>
    </row>
    <row r="445" spans="1:13">
      <c r="A445" s="153">
        <v>805010659</v>
      </c>
      <c r="B445" s="153" t="s">
        <v>669</v>
      </c>
      <c r="C445" s="153" t="s">
        <v>12</v>
      </c>
      <c r="D445" s="153">
        <v>81723</v>
      </c>
      <c r="E445" s="153" t="s">
        <v>467</v>
      </c>
      <c r="F445" s="153" t="s">
        <v>1112</v>
      </c>
      <c r="G445" s="164" t="s">
        <v>1564</v>
      </c>
      <c r="H445" s="164" t="s">
        <v>1564</v>
      </c>
      <c r="I445" s="163">
        <v>426182</v>
      </c>
      <c r="J445" s="163">
        <v>426182</v>
      </c>
      <c r="K445" s="153" t="s">
        <v>15</v>
      </c>
      <c r="L445" s="153" t="s">
        <v>10</v>
      </c>
      <c r="M445" s="154" t="s">
        <v>1330</v>
      </c>
    </row>
    <row r="446" spans="1:13">
      <c r="A446" s="153">
        <v>805010659</v>
      </c>
      <c r="B446" s="153" t="s">
        <v>669</v>
      </c>
      <c r="C446" s="153" t="s">
        <v>12</v>
      </c>
      <c r="D446" s="153">
        <v>81725</v>
      </c>
      <c r="E446" s="153" t="s">
        <v>468</v>
      </c>
      <c r="F446" s="153" t="s">
        <v>1113</v>
      </c>
      <c r="G446" s="164" t="s">
        <v>1564</v>
      </c>
      <c r="H446" s="164" t="s">
        <v>1564</v>
      </c>
      <c r="I446" s="163">
        <v>93776</v>
      </c>
      <c r="J446" s="163">
        <v>93776</v>
      </c>
      <c r="K446" s="153" t="s">
        <v>15</v>
      </c>
      <c r="L446" s="153" t="s">
        <v>10</v>
      </c>
      <c r="M446" s="154" t="s">
        <v>1330</v>
      </c>
    </row>
    <row r="447" spans="1:13">
      <c r="A447" s="153">
        <v>805010659</v>
      </c>
      <c r="B447" s="153" t="s">
        <v>669</v>
      </c>
      <c r="C447" s="153" t="s">
        <v>12</v>
      </c>
      <c r="D447" s="153">
        <v>81735</v>
      </c>
      <c r="E447" s="153" t="s">
        <v>469</v>
      </c>
      <c r="F447" s="153" t="s">
        <v>1114</v>
      </c>
      <c r="G447" s="164" t="s">
        <v>1564</v>
      </c>
      <c r="H447" s="164" t="s">
        <v>1564</v>
      </c>
      <c r="I447" s="163">
        <v>383000</v>
      </c>
      <c r="J447" s="163">
        <v>383000</v>
      </c>
      <c r="K447" s="153" t="s">
        <v>15</v>
      </c>
      <c r="L447" s="153" t="s">
        <v>10</v>
      </c>
      <c r="M447" s="154" t="s">
        <v>1330</v>
      </c>
    </row>
    <row r="448" spans="1:13">
      <c r="A448" s="153">
        <v>805010659</v>
      </c>
      <c r="B448" s="153" t="s">
        <v>669</v>
      </c>
      <c r="C448" s="153" t="s">
        <v>12</v>
      </c>
      <c r="D448" s="153">
        <v>81736</v>
      </c>
      <c r="E448" s="153" t="s">
        <v>470</v>
      </c>
      <c r="F448" s="153" t="s">
        <v>1115</v>
      </c>
      <c r="G448" s="164" t="s">
        <v>1564</v>
      </c>
      <c r="H448" s="164" t="s">
        <v>1564</v>
      </c>
      <c r="I448" s="163">
        <v>64705</v>
      </c>
      <c r="J448" s="163">
        <v>64705</v>
      </c>
      <c r="K448" s="153" t="s">
        <v>15</v>
      </c>
      <c r="L448" s="153" t="s">
        <v>10</v>
      </c>
      <c r="M448" s="154" t="s">
        <v>1330</v>
      </c>
    </row>
    <row r="449" spans="1:13">
      <c r="A449" s="153">
        <v>805010659</v>
      </c>
      <c r="B449" s="153" t="s">
        <v>669</v>
      </c>
      <c r="C449" s="153" t="s">
        <v>12</v>
      </c>
      <c r="D449" s="153">
        <v>81738</v>
      </c>
      <c r="E449" s="153" t="s">
        <v>471</v>
      </c>
      <c r="F449" s="153" t="s">
        <v>1116</v>
      </c>
      <c r="G449" s="164" t="s">
        <v>1564</v>
      </c>
      <c r="H449" s="164" t="s">
        <v>1564</v>
      </c>
      <c r="I449" s="163">
        <v>16035</v>
      </c>
      <c r="J449" s="163">
        <v>16035</v>
      </c>
      <c r="K449" s="153" t="s">
        <v>15</v>
      </c>
      <c r="L449" s="153" t="s">
        <v>10</v>
      </c>
      <c r="M449" s="154" t="s">
        <v>1330</v>
      </c>
    </row>
    <row r="450" spans="1:13">
      <c r="A450" s="153">
        <v>805010659</v>
      </c>
      <c r="B450" s="153" t="s">
        <v>669</v>
      </c>
      <c r="C450" s="153" t="s">
        <v>12</v>
      </c>
      <c r="D450" s="153">
        <v>81739</v>
      </c>
      <c r="E450" s="153" t="s">
        <v>472</v>
      </c>
      <c r="F450" s="153" t="s">
        <v>1117</v>
      </c>
      <c r="G450" s="164" t="s">
        <v>1564</v>
      </c>
      <c r="H450" s="164" t="s">
        <v>1564</v>
      </c>
      <c r="I450" s="163">
        <v>166577</v>
      </c>
      <c r="J450" s="163">
        <v>166577</v>
      </c>
      <c r="K450" s="153" t="s">
        <v>15</v>
      </c>
      <c r="L450" s="153" t="s">
        <v>10</v>
      </c>
      <c r="M450" s="154" t="s">
        <v>1330</v>
      </c>
    </row>
    <row r="451" spans="1:13">
      <c r="A451" s="153">
        <v>805010659</v>
      </c>
      <c r="B451" s="153" t="s">
        <v>669</v>
      </c>
      <c r="C451" s="153" t="s">
        <v>12</v>
      </c>
      <c r="D451" s="153">
        <v>81743</v>
      </c>
      <c r="E451" s="153" t="s">
        <v>473</v>
      </c>
      <c r="F451" s="153" t="s">
        <v>1118</v>
      </c>
      <c r="G451" s="164" t="s">
        <v>1564</v>
      </c>
      <c r="H451" s="164" t="s">
        <v>1564</v>
      </c>
      <c r="I451" s="163">
        <v>16035</v>
      </c>
      <c r="J451" s="163">
        <v>16035</v>
      </c>
      <c r="K451" s="153" t="s">
        <v>15</v>
      </c>
      <c r="L451" s="153" t="s">
        <v>10</v>
      </c>
      <c r="M451" s="154" t="s">
        <v>1330</v>
      </c>
    </row>
    <row r="452" spans="1:13">
      <c r="A452" s="153">
        <v>805010659</v>
      </c>
      <c r="B452" s="153" t="s">
        <v>669</v>
      </c>
      <c r="C452" s="153" t="s">
        <v>12</v>
      </c>
      <c r="D452" s="153">
        <v>81746</v>
      </c>
      <c r="E452" s="153" t="s">
        <v>474</v>
      </c>
      <c r="F452" s="153" t="s">
        <v>1119</v>
      </c>
      <c r="G452" s="164" t="s">
        <v>1564</v>
      </c>
      <c r="H452" s="164" t="s">
        <v>1564</v>
      </c>
      <c r="I452" s="163">
        <v>269371</v>
      </c>
      <c r="J452" s="163">
        <v>269371</v>
      </c>
      <c r="K452" s="153" t="s">
        <v>15</v>
      </c>
      <c r="L452" s="153" t="s">
        <v>10</v>
      </c>
      <c r="M452" s="154" t="s">
        <v>1330</v>
      </c>
    </row>
    <row r="453" spans="1:13">
      <c r="A453" s="153">
        <v>805010659</v>
      </c>
      <c r="B453" s="153" t="s">
        <v>669</v>
      </c>
      <c r="C453" s="153" t="s">
        <v>12</v>
      </c>
      <c r="D453" s="153">
        <v>81751</v>
      </c>
      <c r="E453" s="153" t="s">
        <v>475</v>
      </c>
      <c r="F453" s="153" t="s">
        <v>1120</v>
      </c>
      <c r="G453" s="164" t="s">
        <v>1564</v>
      </c>
      <c r="H453" s="164" t="s">
        <v>1564</v>
      </c>
      <c r="I453" s="163">
        <v>685228</v>
      </c>
      <c r="J453" s="163">
        <v>685228</v>
      </c>
      <c r="K453" s="153" t="s">
        <v>15</v>
      </c>
      <c r="L453" s="153" t="s">
        <v>10</v>
      </c>
      <c r="M453" s="154" t="s">
        <v>1330</v>
      </c>
    </row>
    <row r="454" spans="1:13">
      <c r="A454" s="153">
        <v>805010659</v>
      </c>
      <c r="B454" s="153" t="s">
        <v>669</v>
      </c>
      <c r="C454" s="153" t="s">
        <v>12</v>
      </c>
      <c r="D454" s="153">
        <v>81760</v>
      </c>
      <c r="E454" s="153" t="s">
        <v>476</v>
      </c>
      <c r="F454" s="153" t="s">
        <v>1121</v>
      </c>
      <c r="G454" s="164" t="s">
        <v>1564</v>
      </c>
      <c r="H454" s="164" t="s">
        <v>1564</v>
      </c>
      <c r="I454" s="163">
        <v>1871140</v>
      </c>
      <c r="J454" s="163">
        <v>1871140</v>
      </c>
      <c r="K454" s="153" t="s">
        <v>15</v>
      </c>
      <c r="L454" s="153" t="s">
        <v>10</v>
      </c>
      <c r="M454" s="154" t="s">
        <v>1330</v>
      </c>
    </row>
    <row r="455" spans="1:13">
      <c r="A455" s="153">
        <v>805010659</v>
      </c>
      <c r="B455" s="153" t="s">
        <v>669</v>
      </c>
      <c r="C455" s="153" t="s">
        <v>12</v>
      </c>
      <c r="D455" s="153">
        <v>81762</v>
      </c>
      <c r="E455" s="153" t="s">
        <v>477</v>
      </c>
      <c r="F455" s="153" t="s">
        <v>1122</v>
      </c>
      <c r="G455" s="164" t="s">
        <v>1564</v>
      </c>
      <c r="H455" s="164" t="s">
        <v>1564</v>
      </c>
      <c r="I455" s="163">
        <v>24812</v>
      </c>
      <c r="J455" s="163">
        <v>24812</v>
      </c>
      <c r="K455" s="153" t="s">
        <v>15</v>
      </c>
      <c r="L455" s="153" t="s">
        <v>10</v>
      </c>
      <c r="M455" s="154" t="s">
        <v>1330</v>
      </c>
    </row>
    <row r="456" spans="1:13">
      <c r="A456" s="153">
        <v>805010659</v>
      </c>
      <c r="B456" s="153" t="s">
        <v>669</v>
      </c>
      <c r="C456" s="153" t="s">
        <v>12</v>
      </c>
      <c r="D456" s="153">
        <v>81764</v>
      </c>
      <c r="E456" s="153" t="s">
        <v>478</v>
      </c>
      <c r="F456" s="153" t="s">
        <v>1123</v>
      </c>
      <c r="G456" s="164" t="s">
        <v>1564</v>
      </c>
      <c r="H456" s="164" t="s">
        <v>1564</v>
      </c>
      <c r="I456" s="163">
        <v>1618600</v>
      </c>
      <c r="J456" s="163">
        <v>1618600</v>
      </c>
      <c r="K456" s="153" t="s">
        <v>15</v>
      </c>
      <c r="L456" s="153" t="s">
        <v>10</v>
      </c>
      <c r="M456" s="154" t="s">
        <v>1330</v>
      </c>
    </row>
    <row r="457" spans="1:13">
      <c r="A457" s="153">
        <v>805010659</v>
      </c>
      <c r="B457" s="153" t="s">
        <v>669</v>
      </c>
      <c r="C457" s="153" t="s">
        <v>12</v>
      </c>
      <c r="D457" s="153">
        <v>83773</v>
      </c>
      <c r="E457" s="153" t="s">
        <v>479</v>
      </c>
      <c r="F457" s="153" t="s">
        <v>1124</v>
      </c>
      <c r="G457" s="162">
        <v>45602</v>
      </c>
      <c r="H457" s="162">
        <v>45602</v>
      </c>
      <c r="I457" s="163">
        <v>266182</v>
      </c>
      <c r="J457" s="163">
        <v>266182</v>
      </c>
      <c r="K457" s="153" t="s">
        <v>15</v>
      </c>
      <c r="L457" s="153" t="s">
        <v>10</v>
      </c>
      <c r="M457" s="154" t="s">
        <v>1330</v>
      </c>
    </row>
    <row r="458" spans="1:13">
      <c r="A458" s="153">
        <v>805010659</v>
      </c>
      <c r="B458" s="153" t="s">
        <v>669</v>
      </c>
      <c r="C458" s="153" t="s">
        <v>12</v>
      </c>
      <c r="D458" s="153">
        <v>83775</v>
      </c>
      <c r="E458" s="153" t="s">
        <v>480</v>
      </c>
      <c r="F458" s="153" t="s">
        <v>1125</v>
      </c>
      <c r="G458" s="162">
        <v>45602</v>
      </c>
      <c r="H458" s="162">
        <v>45602</v>
      </c>
      <c r="I458" s="163">
        <v>350000</v>
      </c>
      <c r="J458" s="163">
        <v>350000</v>
      </c>
      <c r="K458" s="153" t="s">
        <v>15</v>
      </c>
      <c r="L458" s="153" t="s">
        <v>10</v>
      </c>
      <c r="M458" s="154" t="s">
        <v>1330</v>
      </c>
    </row>
    <row r="459" spans="1:13">
      <c r="A459" s="153">
        <v>805010659</v>
      </c>
      <c r="B459" s="153" t="s">
        <v>669</v>
      </c>
      <c r="C459" s="153" t="s">
        <v>12</v>
      </c>
      <c r="D459" s="153">
        <v>83778</v>
      </c>
      <c r="E459" s="153" t="s">
        <v>481</v>
      </c>
      <c r="F459" s="153" t="s">
        <v>1126</v>
      </c>
      <c r="G459" s="162">
        <v>45602</v>
      </c>
      <c r="H459" s="162">
        <v>45602</v>
      </c>
      <c r="I459" s="163">
        <v>229539</v>
      </c>
      <c r="J459" s="163">
        <v>229539</v>
      </c>
      <c r="K459" s="153" t="s">
        <v>15</v>
      </c>
      <c r="L459" s="153" t="s">
        <v>10</v>
      </c>
      <c r="M459" s="154" t="s">
        <v>1330</v>
      </c>
    </row>
    <row r="460" spans="1:13">
      <c r="A460" s="153">
        <v>805010659</v>
      </c>
      <c r="B460" s="153" t="s">
        <v>669</v>
      </c>
      <c r="C460" s="153" t="s">
        <v>12</v>
      </c>
      <c r="D460" s="153">
        <v>83779</v>
      </c>
      <c r="E460" s="153" t="s">
        <v>482</v>
      </c>
      <c r="F460" s="153" t="s">
        <v>1127</v>
      </c>
      <c r="G460" s="162">
        <v>45602</v>
      </c>
      <c r="H460" s="162">
        <v>45602</v>
      </c>
      <c r="I460" s="163">
        <v>28062</v>
      </c>
      <c r="J460" s="163">
        <v>28062</v>
      </c>
      <c r="K460" s="153" t="s">
        <v>15</v>
      </c>
      <c r="L460" s="153" t="s">
        <v>10</v>
      </c>
      <c r="M460" s="154" t="s">
        <v>1330</v>
      </c>
    </row>
    <row r="461" spans="1:13">
      <c r="A461" s="153">
        <v>805010659</v>
      </c>
      <c r="B461" s="153" t="s">
        <v>669</v>
      </c>
      <c r="C461" s="153" t="s">
        <v>12</v>
      </c>
      <c r="D461" s="153">
        <v>83783</v>
      </c>
      <c r="E461" s="153" t="s">
        <v>483</v>
      </c>
      <c r="F461" s="153" t="s">
        <v>1128</v>
      </c>
      <c r="G461" s="162">
        <v>45602</v>
      </c>
      <c r="H461" s="162">
        <v>45602</v>
      </c>
      <c r="I461" s="163">
        <v>28062</v>
      </c>
      <c r="J461" s="163">
        <v>28062</v>
      </c>
      <c r="K461" s="153" t="s">
        <v>15</v>
      </c>
      <c r="L461" s="153" t="s">
        <v>10</v>
      </c>
      <c r="M461" s="154" t="s">
        <v>1330</v>
      </c>
    </row>
    <row r="462" spans="1:13">
      <c r="A462" s="153">
        <v>805010659</v>
      </c>
      <c r="B462" s="153" t="s">
        <v>669</v>
      </c>
      <c r="C462" s="153" t="s">
        <v>12</v>
      </c>
      <c r="D462" s="153">
        <v>83789</v>
      </c>
      <c r="E462" s="153" t="s">
        <v>484</v>
      </c>
      <c r="F462" s="153" t="s">
        <v>1129</v>
      </c>
      <c r="G462" s="162">
        <v>45602</v>
      </c>
      <c r="H462" s="162">
        <v>45602</v>
      </c>
      <c r="I462" s="163">
        <v>350000</v>
      </c>
      <c r="J462" s="163">
        <v>350000</v>
      </c>
      <c r="K462" s="153" t="s">
        <v>15</v>
      </c>
      <c r="L462" s="153" t="s">
        <v>10</v>
      </c>
      <c r="M462" s="154" t="s">
        <v>1330</v>
      </c>
    </row>
    <row r="463" spans="1:13">
      <c r="A463" s="153">
        <v>805010659</v>
      </c>
      <c r="B463" s="153" t="s">
        <v>669</v>
      </c>
      <c r="C463" s="153" t="s">
        <v>12</v>
      </c>
      <c r="D463" s="153">
        <v>83790</v>
      </c>
      <c r="E463" s="153" t="s">
        <v>485</v>
      </c>
      <c r="F463" s="153" t="s">
        <v>1130</v>
      </c>
      <c r="G463" s="162">
        <v>45602</v>
      </c>
      <c r="H463" s="162">
        <v>45602</v>
      </c>
      <c r="I463" s="163">
        <v>24812</v>
      </c>
      <c r="J463" s="163">
        <v>24812</v>
      </c>
      <c r="K463" s="153" t="s">
        <v>15</v>
      </c>
      <c r="L463" s="153" t="s">
        <v>10</v>
      </c>
      <c r="M463" s="154" t="s">
        <v>1330</v>
      </c>
    </row>
    <row r="464" spans="1:13">
      <c r="A464" s="153">
        <v>805010659</v>
      </c>
      <c r="B464" s="153" t="s">
        <v>669</v>
      </c>
      <c r="C464" s="153" t="s">
        <v>12</v>
      </c>
      <c r="D464" s="153">
        <v>83791</v>
      </c>
      <c r="E464" s="153" t="s">
        <v>486</v>
      </c>
      <c r="F464" s="153" t="s">
        <v>1131</v>
      </c>
      <c r="G464" s="162">
        <v>45602</v>
      </c>
      <c r="H464" s="162">
        <v>45602</v>
      </c>
      <c r="I464" s="163">
        <v>1330000</v>
      </c>
      <c r="J464" s="163">
        <v>1330000</v>
      </c>
      <c r="K464" s="153" t="s">
        <v>15</v>
      </c>
      <c r="L464" s="153" t="s">
        <v>10</v>
      </c>
      <c r="M464" s="154" t="s">
        <v>1330</v>
      </c>
    </row>
    <row r="465" spans="1:13">
      <c r="A465" s="153">
        <v>805010659</v>
      </c>
      <c r="B465" s="153" t="s">
        <v>669</v>
      </c>
      <c r="C465" s="153" t="s">
        <v>12</v>
      </c>
      <c r="D465" s="153">
        <v>83795</v>
      </c>
      <c r="E465" s="153" t="s">
        <v>487</v>
      </c>
      <c r="F465" s="153" t="s">
        <v>1132</v>
      </c>
      <c r="G465" s="162">
        <v>45602</v>
      </c>
      <c r="H465" s="162">
        <v>45602</v>
      </c>
      <c r="I465" s="163">
        <v>205662</v>
      </c>
      <c r="J465" s="163">
        <v>205662</v>
      </c>
      <c r="K465" s="153" t="s">
        <v>15</v>
      </c>
      <c r="L465" s="153" t="s">
        <v>10</v>
      </c>
      <c r="M465" s="154" t="s">
        <v>1330</v>
      </c>
    </row>
    <row r="466" spans="1:13">
      <c r="A466" s="153">
        <v>805010659</v>
      </c>
      <c r="B466" s="153" t="s">
        <v>669</v>
      </c>
      <c r="C466" s="153" t="s">
        <v>12</v>
      </c>
      <c r="D466" s="153">
        <v>83815</v>
      </c>
      <c r="E466" s="153" t="s">
        <v>488</v>
      </c>
      <c r="F466" s="153" t="s">
        <v>1133</v>
      </c>
      <c r="G466" s="162">
        <v>45602</v>
      </c>
      <c r="H466" s="162">
        <v>45602</v>
      </c>
      <c r="I466" s="163">
        <v>1471897</v>
      </c>
      <c r="J466" s="163">
        <v>1471897</v>
      </c>
      <c r="K466" s="153" t="s">
        <v>15</v>
      </c>
      <c r="L466" s="153" t="s">
        <v>10</v>
      </c>
      <c r="M466" s="154" t="s">
        <v>1330</v>
      </c>
    </row>
    <row r="467" spans="1:13">
      <c r="A467" s="153">
        <v>805010659</v>
      </c>
      <c r="B467" s="153" t="s">
        <v>669</v>
      </c>
      <c r="C467" s="153" t="s">
        <v>12</v>
      </c>
      <c r="D467" s="153">
        <v>83829</v>
      </c>
      <c r="E467" s="153" t="s">
        <v>489</v>
      </c>
      <c r="F467" s="153" t="s">
        <v>1134</v>
      </c>
      <c r="G467" s="162">
        <v>45602</v>
      </c>
      <c r="H467" s="162">
        <v>45602</v>
      </c>
      <c r="I467" s="163">
        <v>204196</v>
      </c>
      <c r="J467" s="163">
        <v>204196</v>
      </c>
      <c r="K467" s="153" t="s">
        <v>15</v>
      </c>
      <c r="L467" s="153" t="s">
        <v>10</v>
      </c>
      <c r="M467" s="154" t="s">
        <v>1330</v>
      </c>
    </row>
    <row r="468" spans="1:13">
      <c r="A468" s="153">
        <v>805010659</v>
      </c>
      <c r="B468" s="153" t="s">
        <v>669</v>
      </c>
      <c r="C468" s="153" t="s">
        <v>12</v>
      </c>
      <c r="D468" s="153">
        <v>83850</v>
      </c>
      <c r="E468" s="153" t="s">
        <v>490</v>
      </c>
      <c r="F468" s="153" t="s">
        <v>1135</v>
      </c>
      <c r="G468" s="162">
        <v>45602</v>
      </c>
      <c r="H468" s="162">
        <v>45602</v>
      </c>
      <c r="I468" s="163">
        <v>443782</v>
      </c>
      <c r="J468" s="163">
        <v>443782</v>
      </c>
      <c r="K468" s="153" t="s">
        <v>15</v>
      </c>
      <c r="L468" s="153" t="s">
        <v>10</v>
      </c>
      <c r="M468" s="154" t="s">
        <v>1330</v>
      </c>
    </row>
    <row r="469" spans="1:13">
      <c r="A469" s="153">
        <v>805010659</v>
      </c>
      <c r="B469" s="153" t="s">
        <v>669</v>
      </c>
      <c r="C469" s="153" t="s">
        <v>12</v>
      </c>
      <c r="D469" s="153">
        <v>83854</v>
      </c>
      <c r="E469" s="153" t="s">
        <v>491</v>
      </c>
      <c r="F469" s="153" t="s">
        <v>1136</v>
      </c>
      <c r="G469" s="162">
        <v>45602</v>
      </c>
      <c r="H469" s="162">
        <v>45602</v>
      </c>
      <c r="I469" s="163">
        <v>64705</v>
      </c>
      <c r="J469" s="163">
        <v>64705</v>
      </c>
      <c r="K469" s="153" t="s">
        <v>15</v>
      </c>
      <c r="L469" s="153" t="s">
        <v>10</v>
      </c>
      <c r="M469" s="154" t="s">
        <v>1330</v>
      </c>
    </row>
    <row r="470" spans="1:13">
      <c r="A470" s="153">
        <v>805010659</v>
      </c>
      <c r="B470" s="153" t="s">
        <v>669</v>
      </c>
      <c r="C470" s="153" t="s">
        <v>12</v>
      </c>
      <c r="D470" s="153">
        <v>83859</v>
      </c>
      <c r="E470" s="153" t="s">
        <v>492</v>
      </c>
      <c r="F470" s="153" t="s">
        <v>1137</v>
      </c>
      <c r="G470" s="162">
        <v>45602</v>
      </c>
      <c r="H470" s="162">
        <v>45602</v>
      </c>
      <c r="I470" s="163">
        <v>16035</v>
      </c>
      <c r="J470" s="163">
        <v>16035</v>
      </c>
      <c r="K470" s="153" t="s">
        <v>15</v>
      </c>
      <c r="L470" s="153" t="s">
        <v>10</v>
      </c>
      <c r="M470" s="154" t="s">
        <v>1330</v>
      </c>
    </row>
    <row r="471" spans="1:13">
      <c r="A471" s="153">
        <v>805010659</v>
      </c>
      <c r="B471" s="153" t="s">
        <v>669</v>
      </c>
      <c r="C471" s="153" t="s">
        <v>12</v>
      </c>
      <c r="D471" s="153">
        <v>83861</v>
      </c>
      <c r="E471" s="153" t="s">
        <v>493</v>
      </c>
      <c r="F471" s="153" t="s">
        <v>1138</v>
      </c>
      <c r="G471" s="162">
        <v>45602</v>
      </c>
      <c r="H471" s="162">
        <v>45602</v>
      </c>
      <c r="I471" s="163">
        <v>166577</v>
      </c>
      <c r="J471" s="163">
        <v>166577</v>
      </c>
      <c r="K471" s="153" t="s">
        <v>15</v>
      </c>
      <c r="L471" s="153" t="s">
        <v>10</v>
      </c>
      <c r="M471" s="154" t="s">
        <v>1330</v>
      </c>
    </row>
    <row r="472" spans="1:13">
      <c r="A472" s="153">
        <v>805010659</v>
      </c>
      <c r="B472" s="153" t="s">
        <v>669</v>
      </c>
      <c r="C472" s="153" t="s">
        <v>12</v>
      </c>
      <c r="D472" s="153">
        <v>83865</v>
      </c>
      <c r="E472" s="153" t="s">
        <v>494</v>
      </c>
      <c r="F472" s="153" t="s">
        <v>1139</v>
      </c>
      <c r="G472" s="162">
        <v>45602</v>
      </c>
      <c r="H472" s="162">
        <v>45602</v>
      </c>
      <c r="I472" s="163">
        <v>16035</v>
      </c>
      <c r="J472" s="163">
        <v>16035</v>
      </c>
      <c r="K472" s="153" t="s">
        <v>15</v>
      </c>
      <c r="L472" s="153" t="s">
        <v>10</v>
      </c>
      <c r="M472" s="154" t="s">
        <v>1330</v>
      </c>
    </row>
    <row r="473" spans="1:13">
      <c r="A473" s="153">
        <v>805010659</v>
      </c>
      <c r="B473" s="153" t="s">
        <v>669</v>
      </c>
      <c r="C473" s="153" t="s">
        <v>12</v>
      </c>
      <c r="D473" s="153">
        <v>83868</v>
      </c>
      <c r="E473" s="153" t="s">
        <v>495</v>
      </c>
      <c r="F473" s="153" t="s">
        <v>1140</v>
      </c>
      <c r="G473" s="162">
        <v>45602</v>
      </c>
      <c r="H473" s="162">
        <v>45602</v>
      </c>
      <c r="I473" s="163">
        <v>269371</v>
      </c>
      <c r="J473" s="163">
        <v>269371</v>
      </c>
      <c r="K473" s="153" t="s">
        <v>15</v>
      </c>
      <c r="L473" s="153" t="s">
        <v>10</v>
      </c>
      <c r="M473" s="154" t="s">
        <v>1330</v>
      </c>
    </row>
    <row r="474" spans="1:13">
      <c r="A474" s="153">
        <v>805010659</v>
      </c>
      <c r="B474" s="153" t="s">
        <v>669</v>
      </c>
      <c r="C474" s="153" t="s">
        <v>12</v>
      </c>
      <c r="D474" s="153">
        <v>83887</v>
      </c>
      <c r="E474" s="153" t="s">
        <v>496</v>
      </c>
      <c r="F474" s="153" t="s">
        <v>1141</v>
      </c>
      <c r="G474" s="162">
        <v>45602</v>
      </c>
      <c r="H474" s="162">
        <v>45602</v>
      </c>
      <c r="I474" s="163">
        <v>3854077</v>
      </c>
      <c r="J474" s="163">
        <v>3854077</v>
      </c>
      <c r="K474" s="153" t="s">
        <v>15</v>
      </c>
      <c r="L474" s="153" t="s">
        <v>10</v>
      </c>
      <c r="M474" s="154" t="s">
        <v>1336</v>
      </c>
    </row>
    <row r="475" spans="1:13">
      <c r="A475" s="153">
        <v>805010659</v>
      </c>
      <c r="B475" s="153" t="s">
        <v>669</v>
      </c>
      <c r="C475" s="153" t="s">
        <v>12</v>
      </c>
      <c r="D475" s="153">
        <v>83911</v>
      </c>
      <c r="E475" s="153" t="s">
        <v>497</v>
      </c>
      <c r="F475" s="153" t="s">
        <v>1142</v>
      </c>
      <c r="G475" s="162">
        <v>45602</v>
      </c>
      <c r="H475" s="162">
        <v>45602</v>
      </c>
      <c r="I475" s="163">
        <v>2048138</v>
      </c>
      <c r="J475" s="163">
        <v>2048138</v>
      </c>
      <c r="K475" s="153" t="s">
        <v>15</v>
      </c>
      <c r="L475" s="153" t="s">
        <v>10</v>
      </c>
      <c r="M475" s="154" t="s">
        <v>1330</v>
      </c>
    </row>
    <row r="476" spans="1:13">
      <c r="A476" s="153">
        <v>805010659</v>
      </c>
      <c r="B476" s="153" t="s">
        <v>669</v>
      </c>
      <c r="C476" s="153" t="s">
        <v>12</v>
      </c>
      <c r="D476" s="153">
        <v>83912</v>
      </c>
      <c r="E476" s="153" t="s">
        <v>498</v>
      </c>
      <c r="F476" s="153" t="s">
        <v>1143</v>
      </c>
      <c r="G476" s="162">
        <v>45602</v>
      </c>
      <c r="H476" s="162">
        <v>45602</v>
      </c>
      <c r="I476" s="163">
        <v>24812</v>
      </c>
      <c r="J476" s="163">
        <v>24812</v>
      </c>
      <c r="K476" s="153" t="s">
        <v>15</v>
      </c>
      <c r="L476" s="153" t="s">
        <v>10</v>
      </c>
      <c r="M476" s="154" t="s">
        <v>1330</v>
      </c>
    </row>
    <row r="477" spans="1:13">
      <c r="A477" s="153">
        <v>805010659</v>
      </c>
      <c r="B477" s="153" t="s">
        <v>669</v>
      </c>
      <c r="C477" s="153" t="s">
        <v>12</v>
      </c>
      <c r="D477" s="153">
        <v>83916</v>
      </c>
      <c r="E477" s="153" t="s">
        <v>499</v>
      </c>
      <c r="F477" s="153" t="s">
        <v>1144</v>
      </c>
      <c r="G477" s="162">
        <v>45602</v>
      </c>
      <c r="H477" s="162">
        <v>45602</v>
      </c>
      <c r="I477" s="163">
        <v>1588276</v>
      </c>
      <c r="J477" s="163">
        <v>1588276</v>
      </c>
      <c r="K477" s="153" t="s">
        <v>15</v>
      </c>
      <c r="L477" s="153" t="s">
        <v>10</v>
      </c>
      <c r="M477" s="154" t="s">
        <v>1330</v>
      </c>
    </row>
    <row r="478" spans="1:13">
      <c r="A478" s="153">
        <v>805010659</v>
      </c>
      <c r="B478" s="153" t="s">
        <v>669</v>
      </c>
      <c r="C478" s="153" t="s">
        <v>12</v>
      </c>
      <c r="D478" s="153">
        <v>83927</v>
      </c>
      <c r="E478" s="153" t="s">
        <v>500</v>
      </c>
      <c r="F478" s="153" t="s">
        <v>1145</v>
      </c>
      <c r="G478" s="162">
        <v>45602</v>
      </c>
      <c r="H478" s="162">
        <v>45602</v>
      </c>
      <c r="I478" s="163">
        <v>47302</v>
      </c>
      <c r="J478" s="163">
        <v>47302</v>
      </c>
      <c r="K478" s="153" t="s">
        <v>15</v>
      </c>
      <c r="L478" s="153" t="s">
        <v>10</v>
      </c>
      <c r="M478" s="154" t="s">
        <v>1330</v>
      </c>
    </row>
    <row r="479" spans="1:13">
      <c r="A479" s="153">
        <v>805010659</v>
      </c>
      <c r="B479" s="153" t="s">
        <v>669</v>
      </c>
      <c r="C479" s="153" t="s">
        <v>12</v>
      </c>
      <c r="D479" s="153">
        <v>83931</v>
      </c>
      <c r="E479" s="153" t="s">
        <v>501</v>
      </c>
      <c r="F479" s="153" t="s">
        <v>1146</v>
      </c>
      <c r="G479" s="162">
        <v>45602</v>
      </c>
      <c r="H479" s="162">
        <v>45602</v>
      </c>
      <c r="I479" s="163">
        <v>47302</v>
      </c>
      <c r="J479" s="163">
        <v>47302</v>
      </c>
      <c r="K479" s="153" t="s">
        <v>15</v>
      </c>
      <c r="L479" s="153" t="s">
        <v>10</v>
      </c>
      <c r="M479" s="154" t="s">
        <v>1330</v>
      </c>
    </row>
    <row r="480" spans="1:13">
      <c r="A480" s="153">
        <v>805010659</v>
      </c>
      <c r="B480" s="153" t="s">
        <v>669</v>
      </c>
      <c r="C480" s="153" t="s">
        <v>12</v>
      </c>
      <c r="D480" s="153">
        <v>84795</v>
      </c>
      <c r="E480" s="153" t="s">
        <v>502</v>
      </c>
      <c r="F480" s="153" t="s">
        <v>1147</v>
      </c>
      <c r="G480" s="164" t="s">
        <v>1565</v>
      </c>
      <c r="H480" s="164" t="s">
        <v>1565</v>
      </c>
      <c r="I480" s="163">
        <v>4600000</v>
      </c>
      <c r="J480" s="163">
        <v>4600000</v>
      </c>
      <c r="K480" s="153" t="s">
        <v>15</v>
      </c>
      <c r="L480" s="153" t="s">
        <v>10</v>
      </c>
      <c r="M480" s="154" t="s">
        <v>1330</v>
      </c>
    </row>
    <row r="481" spans="1:13">
      <c r="A481" s="153">
        <v>805010659</v>
      </c>
      <c r="B481" s="153" t="s">
        <v>669</v>
      </c>
      <c r="C481" s="153" t="s">
        <v>12</v>
      </c>
      <c r="D481" s="153">
        <v>87259</v>
      </c>
      <c r="E481" s="153" t="s">
        <v>503</v>
      </c>
      <c r="F481" s="153" t="s">
        <v>1148</v>
      </c>
      <c r="G481" s="162">
        <v>45603</v>
      </c>
      <c r="H481" s="162">
        <v>45603</v>
      </c>
      <c r="I481" s="163">
        <v>224613</v>
      </c>
      <c r="J481" s="163">
        <v>224613</v>
      </c>
      <c r="K481" s="153" t="s">
        <v>15</v>
      </c>
      <c r="L481" s="153" t="s">
        <v>10</v>
      </c>
      <c r="M481" s="154" t="s">
        <v>1330</v>
      </c>
    </row>
    <row r="482" spans="1:13">
      <c r="A482" s="153">
        <v>805010659</v>
      </c>
      <c r="B482" s="153" t="s">
        <v>669</v>
      </c>
      <c r="C482" s="153" t="s">
        <v>12</v>
      </c>
      <c r="D482" s="153">
        <v>87262</v>
      </c>
      <c r="E482" s="153" t="s">
        <v>504</v>
      </c>
      <c r="F482" s="153" t="s">
        <v>1149</v>
      </c>
      <c r="G482" s="162">
        <v>45603</v>
      </c>
      <c r="H482" s="162">
        <v>45603</v>
      </c>
      <c r="I482" s="163">
        <v>266182</v>
      </c>
      <c r="J482" s="163">
        <v>266182</v>
      </c>
      <c r="K482" s="153" t="s">
        <v>15</v>
      </c>
      <c r="L482" s="153" t="s">
        <v>10</v>
      </c>
      <c r="M482" s="154" t="s">
        <v>1330</v>
      </c>
    </row>
    <row r="483" spans="1:13">
      <c r="A483" s="153">
        <v>805010659</v>
      </c>
      <c r="B483" s="153" t="s">
        <v>669</v>
      </c>
      <c r="C483" s="153" t="s">
        <v>12</v>
      </c>
      <c r="D483" s="153">
        <v>87266</v>
      </c>
      <c r="E483" s="153" t="s">
        <v>505</v>
      </c>
      <c r="F483" s="153" t="s">
        <v>1150</v>
      </c>
      <c r="G483" s="162">
        <v>45603</v>
      </c>
      <c r="H483" s="162">
        <v>45603</v>
      </c>
      <c r="I483" s="163">
        <v>350000</v>
      </c>
      <c r="J483" s="163">
        <v>350000</v>
      </c>
      <c r="K483" s="153" t="s">
        <v>15</v>
      </c>
      <c r="L483" s="153" t="s">
        <v>10</v>
      </c>
      <c r="M483" s="154" t="s">
        <v>1330</v>
      </c>
    </row>
    <row r="484" spans="1:13">
      <c r="A484" s="153">
        <v>805010659</v>
      </c>
      <c r="B484" s="153" t="s">
        <v>669</v>
      </c>
      <c r="C484" s="153" t="s">
        <v>12</v>
      </c>
      <c r="D484" s="153">
        <v>87270</v>
      </c>
      <c r="E484" s="153" t="s">
        <v>506</v>
      </c>
      <c r="F484" s="153" t="s">
        <v>1151</v>
      </c>
      <c r="G484" s="162">
        <v>45603</v>
      </c>
      <c r="H484" s="162">
        <v>45603</v>
      </c>
      <c r="I484" s="163">
        <v>229539</v>
      </c>
      <c r="J484" s="163">
        <v>229539</v>
      </c>
      <c r="K484" s="153" t="s">
        <v>15</v>
      </c>
      <c r="L484" s="153" t="s">
        <v>10</v>
      </c>
      <c r="M484" s="154" t="s">
        <v>1330</v>
      </c>
    </row>
    <row r="485" spans="1:13">
      <c r="A485" s="153">
        <v>805010659</v>
      </c>
      <c r="B485" s="153" t="s">
        <v>669</v>
      </c>
      <c r="C485" s="153" t="s">
        <v>12</v>
      </c>
      <c r="D485" s="153">
        <v>87271</v>
      </c>
      <c r="E485" s="153" t="s">
        <v>507</v>
      </c>
      <c r="F485" s="153" t="s">
        <v>1152</v>
      </c>
      <c r="G485" s="162">
        <v>45603</v>
      </c>
      <c r="H485" s="162">
        <v>45603</v>
      </c>
      <c r="I485" s="163">
        <v>22450</v>
      </c>
      <c r="J485" s="163">
        <v>22450</v>
      </c>
      <c r="K485" s="153" t="s">
        <v>15</v>
      </c>
      <c r="L485" s="153" t="s">
        <v>10</v>
      </c>
      <c r="M485" s="154" t="s">
        <v>1330</v>
      </c>
    </row>
    <row r="486" spans="1:13">
      <c r="A486" s="153">
        <v>805010659</v>
      </c>
      <c r="B486" s="153" t="s">
        <v>669</v>
      </c>
      <c r="C486" s="153" t="s">
        <v>12</v>
      </c>
      <c r="D486" s="153">
        <v>87272</v>
      </c>
      <c r="E486" s="153" t="s">
        <v>508</v>
      </c>
      <c r="F486" s="153" t="s">
        <v>1153</v>
      </c>
      <c r="G486" s="162">
        <v>45603</v>
      </c>
      <c r="H486" s="162">
        <v>45603</v>
      </c>
      <c r="I486" s="163">
        <v>201921</v>
      </c>
      <c r="J486" s="163">
        <v>201921</v>
      </c>
      <c r="K486" s="153" t="s">
        <v>15</v>
      </c>
      <c r="L486" s="153" t="s">
        <v>10</v>
      </c>
      <c r="M486" s="154" t="s">
        <v>1330</v>
      </c>
    </row>
    <row r="487" spans="1:13">
      <c r="A487" s="153">
        <v>805010659</v>
      </c>
      <c r="B487" s="153" t="s">
        <v>669</v>
      </c>
      <c r="C487" s="153" t="s">
        <v>12</v>
      </c>
      <c r="D487" s="153">
        <v>87275</v>
      </c>
      <c r="E487" s="153" t="s">
        <v>509</v>
      </c>
      <c r="F487" s="153" t="s">
        <v>1154</v>
      </c>
      <c r="G487" s="162">
        <v>45603</v>
      </c>
      <c r="H487" s="162">
        <v>45603</v>
      </c>
      <c r="I487" s="163">
        <v>28062</v>
      </c>
      <c r="J487" s="163">
        <v>28062</v>
      </c>
      <c r="K487" s="153" t="s">
        <v>15</v>
      </c>
      <c r="L487" s="153" t="s">
        <v>10</v>
      </c>
      <c r="M487" s="154" t="s">
        <v>1330</v>
      </c>
    </row>
    <row r="488" spans="1:13">
      <c r="A488" s="153">
        <v>805010659</v>
      </c>
      <c r="B488" s="153" t="s">
        <v>669</v>
      </c>
      <c r="C488" s="153" t="s">
        <v>12</v>
      </c>
      <c r="D488" s="153">
        <v>87278</v>
      </c>
      <c r="E488" s="153" t="s">
        <v>510</v>
      </c>
      <c r="F488" s="153" t="s">
        <v>1155</v>
      </c>
      <c r="G488" s="162">
        <v>45603</v>
      </c>
      <c r="H488" s="162">
        <v>45603</v>
      </c>
      <c r="I488" s="163">
        <v>350000</v>
      </c>
      <c r="J488" s="163">
        <v>350000</v>
      </c>
      <c r="K488" s="153" t="s">
        <v>15</v>
      </c>
      <c r="L488" s="153" t="s">
        <v>10</v>
      </c>
      <c r="M488" s="154" t="s">
        <v>1330</v>
      </c>
    </row>
    <row r="489" spans="1:13">
      <c r="A489" s="153">
        <v>805010659</v>
      </c>
      <c r="B489" s="153" t="s">
        <v>669</v>
      </c>
      <c r="C489" s="153" t="s">
        <v>12</v>
      </c>
      <c r="D489" s="153">
        <v>87287</v>
      </c>
      <c r="E489" s="153" t="s">
        <v>511</v>
      </c>
      <c r="F489" s="153" t="s">
        <v>1156</v>
      </c>
      <c r="G489" s="162">
        <v>45603</v>
      </c>
      <c r="H489" s="162">
        <v>45603</v>
      </c>
      <c r="I489" s="163">
        <v>21120</v>
      </c>
      <c r="J489" s="163">
        <v>21120</v>
      </c>
      <c r="K489" s="153" t="s">
        <v>15</v>
      </c>
      <c r="L489" s="153" t="s">
        <v>10</v>
      </c>
      <c r="M489" s="154" t="s">
        <v>1330</v>
      </c>
    </row>
    <row r="490" spans="1:13">
      <c r="A490" s="153">
        <v>805010659</v>
      </c>
      <c r="B490" s="153" t="s">
        <v>669</v>
      </c>
      <c r="C490" s="153" t="s">
        <v>12</v>
      </c>
      <c r="D490" s="153">
        <v>87292</v>
      </c>
      <c r="E490" s="153" t="s">
        <v>512</v>
      </c>
      <c r="F490" s="153" t="s">
        <v>1157</v>
      </c>
      <c r="G490" s="162">
        <v>45603</v>
      </c>
      <c r="H490" s="162">
        <v>45603</v>
      </c>
      <c r="I490" s="163">
        <v>1330000</v>
      </c>
      <c r="J490" s="163">
        <v>1330000</v>
      </c>
      <c r="K490" s="153" t="s">
        <v>15</v>
      </c>
      <c r="L490" s="153" t="s">
        <v>10</v>
      </c>
      <c r="M490" s="154" t="s">
        <v>1330</v>
      </c>
    </row>
    <row r="491" spans="1:13">
      <c r="A491" s="153">
        <v>805010659</v>
      </c>
      <c r="B491" s="153" t="s">
        <v>669</v>
      </c>
      <c r="C491" s="153" t="s">
        <v>12</v>
      </c>
      <c r="D491" s="153">
        <v>87294</v>
      </c>
      <c r="E491" s="153" t="s">
        <v>513</v>
      </c>
      <c r="F491" s="153" t="s">
        <v>1158</v>
      </c>
      <c r="G491" s="162">
        <v>45603</v>
      </c>
      <c r="H491" s="162">
        <v>45603</v>
      </c>
      <c r="I491" s="163">
        <v>205662</v>
      </c>
      <c r="J491" s="163">
        <v>205662</v>
      </c>
      <c r="K491" s="153" t="s">
        <v>15</v>
      </c>
      <c r="L491" s="153" t="s">
        <v>10</v>
      </c>
      <c r="M491" s="154" t="s">
        <v>1330</v>
      </c>
    </row>
    <row r="492" spans="1:13">
      <c r="A492" s="153">
        <v>805010659</v>
      </c>
      <c r="B492" s="153" t="s">
        <v>669</v>
      </c>
      <c r="C492" s="153" t="s">
        <v>12</v>
      </c>
      <c r="D492" s="153">
        <v>87297</v>
      </c>
      <c r="E492" s="153" t="s">
        <v>514</v>
      </c>
      <c r="F492" s="153" t="s">
        <v>1159</v>
      </c>
      <c r="G492" s="162">
        <v>45603</v>
      </c>
      <c r="H492" s="162">
        <v>45603</v>
      </c>
      <c r="I492" s="163">
        <v>980000</v>
      </c>
      <c r="J492" s="163">
        <v>980000</v>
      </c>
      <c r="K492" s="153" t="s">
        <v>15</v>
      </c>
      <c r="L492" s="153" t="s">
        <v>10</v>
      </c>
      <c r="M492" s="154" t="s">
        <v>1330</v>
      </c>
    </row>
    <row r="493" spans="1:13">
      <c r="A493" s="153">
        <v>805010659</v>
      </c>
      <c r="B493" s="153" t="s">
        <v>669</v>
      </c>
      <c r="C493" s="153" t="s">
        <v>12</v>
      </c>
      <c r="D493" s="153">
        <v>87299</v>
      </c>
      <c r="E493" s="153" t="s">
        <v>515</v>
      </c>
      <c r="F493" s="153" t="s">
        <v>1160</v>
      </c>
      <c r="G493" s="162">
        <v>45603</v>
      </c>
      <c r="H493" s="162">
        <v>45603</v>
      </c>
      <c r="I493" s="163">
        <v>204196</v>
      </c>
      <c r="J493" s="163">
        <v>204196</v>
      </c>
      <c r="K493" s="153" t="s">
        <v>15</v>
      </c>
      <c r="L493" s="153" t="s">
        <v>10</v>
      </c>
      <c r="M493" s="154" t="s">
        <v>1330</v>
      </c>
    </row>
    <row r="494" spans="1:13">
      <c r="A494" s="153">
        <v>805010659</v>
      </c>
      <c r="B494" s="153" t="s">
        <v>669</v>
      </c>
      <c r="C494" s="153" t="s">
        <v>12</v>
      </c>
      <c r="D494" s="153">
        <v>87302</v>
      </c>
      <c r="E494" s="153" t="s">
        <v>516</v>
      </c>
      <c r="F494" s="153" t="s">
        <v>1161</v>
      </c>
      <c r="G494" s="162">
        <v>45603</v>
      </c>
      <c r="H494" s="162">
        <v>45603</v>
      </c>
      <c r="I494" s="163">
        <v>443782</v>
      </c>
      <c r="J494" s="163">
        <v>443782</v>
      </c>
      <c r="K494" s="153" t="s">
        <v>15</v>
      </c>
      <c r="L494" s="153" t="s">
        <v>10</v>
      </c>
      <c r="M494" s="154" t="s">
        <v>1330</v>
      </c>
    </row>
    <row r="495" spans="1:13">
      <c r="A495" s="153">
        <v>805010659</v>
      </c>
      <c r="B495" s="153" t="s">
        <v>669</v>
      </c>
      <c r="C495" s="153" t="s">
        <v>12</v>
      </c>
      <c r="D495" s="153">
        <v>87304</v>
      </c>
      <c r="E495" s="153" t="s">
        <v>517</v>
      </c>
      <c r="F495" s="153" t="s">
        <v>1162</v>
      </c>
      <c r="G495" s="162">
        <v>45603</v>
      </c>
      <c r="H495" s="162">
        <v>45603</v>
      </c>
      <c r="I495" s="163">
        <v>56078</v>
      </c>
      <c r="J495" s="163">
        <v>56078</v>
      </c>
      <c r="K495" s="153" t="s">
        <v>15</v>
      </c>
      <c r="L495" s="153" t="s">
        <v>10</v>
      </c>
      <c r="M495" s="154" t="s">
        <v>1330</v>
      </c>
    </row>
    <row r="496" spans="1:13">
      <c r="A496" s="153">
        <v>805010659</v>
      </c>
      <c r="B496" s="153" t="s">
        <v>669</v>
      </c>
      <c r="C496" s="153" t="s">
        <v>12</v>
      </c>
      <c r="D496" s="153">
        <v>87306</v>
      </c>
      <c r="E496" s="153" t="s">
        <v>518</v>
      </c>
      <c r="F496" s="153" t="s">
        <v>1163</v>
      </c>
      <c r="G496" s="162">
        <v>45603</v>
      </c>
      <c r="H496" s="162">
        <v>45603</v>
      </c>
      <c r="I496" s="163">
        <v>16035</v>
      </c>
      <c r="J496" s="163">
        <v>16035</v>
      </c>
      <c r="K496" s="153" t="s">
        <v>15</v>
      </c>
      <c r="L496" s="153" t="s">
        <v>10</v>
      </c>
      <c r="M496" s="154" t="s">
        <v>1330</v>
      </c>
    </row>
    <row r="497" spans="1:13">
      <c r="A497" s="153">
        <v>805010659</v>
      </c>
      <c r="B497" s="153" t="s">
        <v>669</v>
      </c>
      <c r="C497" s="153" t="s">
        <v>12</v>
      </c>
      <c r="D497" s="153">
        <v>87308</v>
      </c>
      <c r="E497" s="153" t="s">
        <v>519</v>
      </c>
      <c r="F497" s="153" t="s">
        <v>1164</v>
      </c>
      <c r="G497" s="162">
        <v>45603</v>
      </c>
      <c r="H497" s="162">
        <v>45603</v>
      </c>
      <c r="I497" s="163">
        <v>139713</v>
      </c>
      <c r="J497" s="163">
        <v>139713</v>
      </c>
      <c r="K497" s="153" t="s">
        <v>15</v>
      </c>
      <c r="L497" s="153" t="s">
        <v>10</v>
      </c>
      <c r="M497" s="154" t="s">
        <v>1330</v>
      </c>
    </row>
    <row r="498" spans="1:13">
      <c r="A498" s="153">
        <v>805010659</v>
      </c>
      <c r="B498" s="153" t="s">
        <v>669</v>
      </c>
      <c r="C498" s="153" t="s">
        <v>12</v>
      </c>
      <c r="D498" s="153">
        <v>87313</v>
      </c>
      <c r="E498" s="153" t="s">
        <v>520</v>
      </c>
      <c r="F498" s="153" t="s">
        <v>1165</v>
      </c>
      <c r="G498" s="162">
        <v>45603</v>
      </c>
      <c r="H498" s="162">
        <v>45603</v>
      </c>
      <c r="I498" s="163">
        <v>16035</v>
      </c>
      <c r="J498" s="163">
        <v>16035</v>
      </c>
      <c r="K498" s="153" t="s">
        <v>15</v>
      </c>
      <c r="L498" s="153" t="s">
        <v>10</v>
      </c>
      <c r="M498" s="154" t="s">
        <v>1330</v>
      </c>
    </row>
    <row r="499" spans="1:13">
      <c r="A499" s="153">
        <v>805010659</v>
      </c>
      <c r="B499" s="153" t="s">
        <v>669</v>
      </c>
      <c r="C499" s="153" t="s">
        <v>12</v>
      </c>
      <c r="D499" s="153">
        <v>87318</v>
      </c>
      <c r="E499" s="153" t="s">
        <v>521</v>
      </c>
      <c r="F499" s="153" t="s">
        <v>1166</v>
      </c>
      <c r="G499" s="162">
        <v>45603</v>
      </c>
      <c r="H499" s="162">
        <v>45603</v>
      </c>
      <c r="I499" s="163">
        <v>269371</v>
      </c>
      <c r="J499" s="163">
        <v>269371</v>
      </c>
      <c r="K499" s="153" t="s">
        <v>15</v>
      </c>
      <c r="L499" s="153" t="s">
        <v>10</v>
      </c>
      <c r="M499" s="154" t="s">
        <v>1330</v>
      </c>
    </row>
    <row r="500" spans="1:13">
      <c r="A500" s="153">
        <v>805010659</v>
      </c>
      <c r="B500" s="153" t="s">
        <v>669</v>
      </c>
      <c r="C500" s="153" t="s">
        <v>12</v>
      </c>
      <c r="D500" s="153">
        <v>87327</v>
      </c>
      <c r="E500" s="153" t="s">
        <v>522</v>
      </c>
      <c r="F500" s="153" t="s">
        <v>1167</v>
      </c>
      <c r="G500" s="162">
        <v>45603</v>
      </c>
      <c r="H500" s="162">
        <v>45603</v>
      </c>
      <c r="I500" s="163">
        <v>687448</v>
      </c>
      <c r="J500" s="163">
        <v>687448</v>
      </c>
      <c r="K500" s="153" t="s">
        <v>15</v>
      </c>
      <c r="L500" s="153" t="s">
        <v>10</v>
      </c>
      <c r="M500" s="154" t="s">
        <v>1330</v>
      </c>
    </row>
    <row r="501" spans="1:13">
      <c r="A501" s="153">
        <v>805010659</v>
      </c>
      <c r="B501" s="153" t="s">
        <v>669</v>
      </c>
      <c r="C501" s="153" t="s">
        <v>12</v>
      </c>
      <c r="D501" s="153">
        <v>87339</v>
      </c>
      <c r="E501" s="153" t="s">
        <v>523</v>
      </c>
      <c r="F501" s="153" t="s">
        <v>1168</v>
      </c>
      <c r="G501" s="162">
        <v>45603</v>
      </c>
      <c r="H501" s="162">
        <v>45603</v>
      </c>
      <c r="I501" s="163">
        <v>1909085</v>
      </c>
      <c r="J501" s="163">
        <v>1909085</v>
      </c>
      <c r="K501" s="153" t="s">
        <v>15</v>
      </c>
      <c r="L501" s="153" t="s">
        <v>10</v>
      </c>
      <c r="M501" s="154" t="s">
        <v>1330</v>
      </c>
    </row>
    <row r="502" spans="1:13">
      <c r="A502" s="153">
        <v>805010659</v>
      </c>
      <c r="B502" s="153" t="s">
        <v>669</v>
      </c>
      <c r="C502" s="153" t="s">
        <v>12</v>
      </c>
      <c r="D502" s="153">
        <v>87341</v>
      </c>
      <c r="E502" s="153" t="s">
        <v>524</v>
      </c>
      <c r="F502" s="153" t="s">
        <v>1169</v>
      </c>
      <c r="G502" s="162">
        <v>45603</v>
      </c>
      <c r="H502" s="162">
        <v>45603</v>
      </c>
      <c r="I502" s="163">
        <v>24812</v>
      </c>
      <c r="J502" s="163">
        <v>24812</v>
      </c>
      <c r="K502" s="153" t="s">
        <v>15</v>
      </c>
      <c r="L502" s="153" t="s">
        <v>10</v>
      </c>
      <c r="M502" s="154" t="s">
        <v>1330</v>
      </c>
    </row>
    <row r="503" spans="1:13">
      <c r="A503" s="153">
        <v>805010659</v>
      </c>
      <c r="B503" s="153" t="s">
        <v>669</v>
      </c>
      <c r="C503" s="153" t="s">
        <v>12</v>
      </c>
      <c r="D503" s="153">
        <v>87345</v>
      </c>
      <c r="E503" s="153" t="s">
        <v>525</v>
      </c>
      <c r="F503" s="153" t="s">
        <v>1170</v>
      </c>
      <c r="G503" s="162">
        <v>45603</v>
      </c>
      <c r="H503" s="162">
        <v>45603</v>
      </c>
      <c r="I503" s="163">
        <v>1418800</v>
      </c>
      <c r="J503" s="163">
        <v>1418800</v>
      </c>
      <c r="K503" s="153" t="s">
        <v>15</v>
      </c>
      <c r="L503" s="153" t="s">
        <v>10</v>
      </c>
      <c r="M503" s="154" t="s">
        <v>1330</v>
      </c>
    </row>
    <row r="504" spans="1:13">
      <c r="A504" s="153">
        <v>805010659</v>
      </c>
      <c r="B504" s="153" t="s">
        <v>669</v>
      </c>
      <c r="C504" s="153" t="s">
        <v>12</v>
      </c>
      <c r="D504" s="153">
        <v>87374</v>
      </c>
      <c r="E504" s="153" t="s">
        <v>526</v>
      </c>
      <c r="F504" s="153" t="s">
        <v>1171</v>
      </c>
      <c r="G504" s="162">
        <v>45633</v>
      </c>
      <c r="H504" s="162">
        <v>45633</v>
      </c>
      <c r="I504" s="163">
        <v>18553</v>
      </c>
      <c r="J504" s="163">
        <v>18553</v>
      </c>
      <c r="K504" s="153" t="s">
        <v>15</v>
      </c>
      <c r="L504" s="153" t="s">
        <v>10</v>
      </c>
      <c r="M504" s="154" t="s">
        <v>1330</v>
      </c>
    </row>
    <row r="505" spans="1:13">
      <c r="A505" s="153">
        <v>805010659</v>
      </c>
      <c r="B505" s="153" t="s">
        <v>669</v>
      </c>
      <c r="C505" s="153" t="s">
        <v>12</v>
      </c>
      <c r="D505" s="153">
        <v>87378</v>
      </c>
      <c r="E505" s="153" t="s">
        <v>527</v>
      </c>
      <c r="F505" s="153" t="s">
        <v>1172</v>
      </c>
      <c r="G505" s="162">
        <v>45633</v>
      </c>
      <c r="H505" s="162">
        <v>45633</v>
      </c>
      <c r="I505" s="163">
        <v>43739</v>
      </c>
      <c r="J505" s="163">
        <v>43739</v>
      </c>
      <c r="K505" s="153" t="s">
        <v>15</v>
      </c>
      <c r="L505" s="153" t="s">
        <v>10</v>
      </c>
      <c r="M505" s="154" t="s">
        <v>1330</v>
      </c>
    </row>
    <row r="506" spans="1:13">
      <c r="A506" s="153">
        <v>805010659</v>
      </c>
      <c r="B506" s="153" t="s">
        <v>669</v>
      </c>
      <c r="C506" s="153" t="s">
        <v>14</v>
      </c>
      <c r="D506" s="153">
        <v>19978</v>
      </c>
      <c r="E506" s="153" t="s">
        <v>528</v>
      </c>
      <c r="F506" s="153" t="s">
        <v>1173</v>
      </c>
      <c r="G506" s="164" t="s">
        <v>1566</v>
      </c>
      <c r="H506" s="164" t="s">
        <v>1566</v>
      </c>
      <c r="I506" s="163">
        <v>613000</v>
      </c>
      <c r="J506" s="163">
        <v>613000</v>
      </c>
      <c r="K506" s="153" t="s">
        <v>15</v>
      </c>
      <c r="L506" s="153" t="s">
        <v>10</v>
      </c>
      <c r="M506" s="154" t="s">
        <v>1330</v>
      </c>
    </row>
    <row r="507" spans="1:13">
      <c r="A507" s="153">
        <v>805010659</v>
      </c>
      <c r="B507" s="153" t="s">
        <v>669</v>
      </c>
      <c r="C507" s="153" t="s">
        <v>12</v>
      </c>
      <c r="D507" s="153">
        <v>89290</v>
      </c>
      <c r="E507" s="153" t="s">
        <v>529</v>
      </c>
      <c r="F507" s="153" t="s">
        <v>1174</v>
      </c>
      <c r="G507" s="162">
        <v>45512</v>
      </c>
      <c r="H507" s="162">
        <v>45512</v>
      </c>
      <c r="I507" s="163">
        <v>9230000</v>
      </c>
      <c r="J507" s="163">
        <v>9230000</v>
      </c>
      <c r="K507" s="153" t="s">
        <v>15</v>
      </c>
      <c r="L507" s="153" t="s">
        <v>10</v>
      </c>
      <c r="M507" s="154" t="s">
        <v>1330</v>
      </c>
    </row>
    <row r="508" spans="1:13">
      <c r="A508" s="153">
        <v>805010659</v>
      </c>
      <c r="B508" s="153" t="s">
        <v>669</v>
      </c>
      <c r="C508" s="153" t="s">
        <v>12</v>
      </c>
      <c r="D508" s="153">
        <v>89722</v>
      </c>
      <c r="E508" s="153" t="s">
        <v>530</v>
      </c>
      <c r="F508" s="153" t="s">
        <v>1175</v>
      </c>
      <c r="G508" s="162">
        <v>45634</v>
      </c>
      <c r="H508" s="162">
        <v>45634</v>
      </c>
      <c r="I508" s="163">
        <v>97600</v>
      </c>
      <c r="J508" s="163">
        <v>97600</v>
      </c>
      <c r="K508" s="153" t="s">
        <v>15</v>
      </c>
      <c r="L508" s="153" t="s">
        <v>10</v>
      </c>
      <c r="M508" s="154" t="s">
        <v>1330</v>
      </c>
    </row>
    <row r="509" spans="1:13">
      <c r="A509" s="153">
        <v>805010659</v>
      </c>
      <c r="B509" s="153" t="s">
        <v>669</v>
      </c>
      <c r="C509" s="153" t="s">
        <v>12</v>
      </c>
      <c r="D509" s="153">
        <v>89725</v>
      </c>
      <c r="E509" s="153" t="s">
        <v>531</v>
      </c>
      <c r="F509" s="153" t="s">
        <v>1176</v>
      </c>
      <c r="G509" s="162">
        <v>45634</v>
      </c>
      <c r="H509" s="162">
        <v>45634</v>
      </c>
      <c r="I509" s="163">
        <v>350000</v>
      </c>
      <c r="J509" s="163">
        <v>350000</v>
      </c>
      <c r="K509" s="153" t="s">
        <v>15</v>
      </c>
      <c r="L509" s="153" t="s">
        <v>11</v>
      </c>
      <c r="M509" s="154" t="s">
        <v>1330</v>
      </c>
    </row>
    <row r="510" spans="1:13">
      <c r="A510" s="153">
        <v>805010659</v>
      </c>
      <c r="B510" s="153" t="s">
        <v>669</v>
      </c>
      <c r="C510" s="153" t="s">
        <v>12</v>
      </c>
      <c r="D510" s="153">
        <v>89727</v>
      </c>
      <c r="E510" s="153" t="s">
        <v>532</v>
      </c>
      <c r="F510" s="153" t="s">
        <v>1177</v>
      </c>
      <c r="G510" s="162">
        <v>45634</v>
      </c>
      <c r="H510" s="162">
        <v>45634</v>
      </c>
      <c r="I510" s="163">
        <v>229539</v>
      </c>
      <c r="J510" s="163">
        <v>229539</v>
      </c>
      <c r="K510" s="153" t="s">
        <v>15</v>
      </c>
      <c r="L510" s="153" t="s">
        <v>10</v>
      </c>
      <c r="M510" s="154" t="s">
        <v>1330</v>
      </c>
    </row>
    <row r="511" spans="1:13">
      <c r="A511" s="153">
        <v>805010659</v>
      </c>
      <c r="B511" s="153" t="s">
        <v>669</v>
      </c>
      <c r="C511" s="153" t="s">
        <v>12</v>
      </c>
      <c r="D511" s="153">
        <v>89729</v>
      </c>
      <c r="E511" s="153" t="s">
        <v>533</v>
      </c>
      <c r="F511" s="153" t="s">
        <v>1178</v>
      </c>
      <c r="G511" s="162">
        <v>45634</v>
      </c>
      <c r="H511" s="162">
        <v>45634</v>
      </c>
      <c r="I511" s="163">
        <v>53921</v>
      </c>
      <c r="J511" s="163">
        <v>53921</v>
      </c>
      <c r="K511" s="153" t="s">
        <v>15</v>
      </c>
      <c r="L511" s="153" t="s">
        <v>10</v>
      </c>
      <c r="M511" s="154" t="s">
        <v>1330</v>
      </c>
    </row>
    <row r="512" spans="1:13">
      <c r="A512" s="153">
        <v>805010659</v>
      </c>
      <c r="B512" s="153" t="s">
        <v>669</v>
      </c>
      <c r="C512" s="153" t="s">
        <v>12</v>
      </c>
      <c r="D512" s="153">
        <v>89732</v>
      </c>
      <c r="E512" s="153" t="s">
        <v>534</v>
      </c>
      <c r="F512" s="153" t="s">
        <v>1179</v>
      </c>
      <c r="G512" s="162">
        <v>45634</v>
      </c>
      <c r="H512" s="162">
        <v>45634</v>
      </c>
      <c r="I512" s="163">
        <v>32841</v>
      </c>
      <c r="J512" s="163">
        <v>32841</v>
      </c>
      <c r="K512" s="153" t="s">
        <v>15</v>
      </c>
      <c r="L512" s="153" t="s">
        <v>10</v>
      </c>
      <c r="M512" s="154" t="s">
        <v>1330</v>
      </c>
    </row>
    <row r="513" spans="1:13">
      <c r="A513" s="153">
        <v>805010659</v>
      </c>
      <c r="B513" s="153" t="s">
        <v>669</v>
      </c>
      <c r="C513" s="153" t="s">
        <v>12</v>
      </c>
      <c r="D513" s="153">
        <v>89736</v>
      </c>
      <c r="E513" s="153" t="s">
        <v>535</v>
      </c>
      <c r="F513" s="153" t="s">
        <v>1180</v>
      </c>
      <c r="G513" s="162">
        <v>45634</v>
      </c>
      <c r="H513" s="162">
        <v>45634</v>
      </c>
      <c r="I513" s="163">
        <v>16837</v>
      </c>
      <c r="J513" s="163">
        <v>16837</v>
      </c>
      <c r="K513" s="153" t="s">
        <v>15</v>
      </c>
      <c r="L513" s="153" t="s">
        <v>10</v>
      </c>
      <c r="M513" s="154" t="s">
        <v>1330</v>
      </c>
    </row>
    <row r="514" spans="1:13">
      <c r="A514" s="153">
        <v>805010659</v>
      </c>
      <c r="B514" s="153" t="s">
        <v>669</v>
      </c>
      <c r="C514" s="153" t="s">
        <v>12</v>
      </c>
      <c r="D514" s="153">
        <v>89739</v>
      </c>
      <c r="E514" s="153" t="s">
        <v>536</v>
      </c>
      <c r="F514" s="153" t="s">
        <v>1181</v>
      </c>
      <c r="G514" s="162">
        <v>45634</v>
      </c>
      <c r="H514" s="162">
        <v>45634</v>
      </c>
      <c r="I514" s="163">
        <v>28062</v>
      </c>
      <c r="J514" s="163">
        <v>28062</v>
      </c>
      <c r="K514" s="153" t="s">
        <v>15</v>
      </c>
      <c r="L514" s="153" t="s">
        <v>10</v>
      </c>
      <c r="M514" s="154" t="s">
        <v>1337</v>
      </c>
    </row>
    <row r="515" spans="1:13">
      <c r="A515" s="153">
        <v>805010659</v>
      </c>
      <c r="B515" s="153" t="s">
        <v>669</v>
      </c>
      <c r="C515" s="153" t="s">
        <v>12</v>
      </c>
      <c r="D515" s="153">
        <v>89743</v>
      </c>
      <c r="E515" s="153" t="s">
        <v>537</v>
      </c>
      <c r="F515" s="153" t="s">
        <v>1182</v>
      </c>
      <c r="G515" s="162">
        <v>45634</v>
      </c>
      <c r="H515" s="162">
        <v>45634</v>
      </c>
      <c r="I515" s="163">
        <v>350000</v>
      </c>
      <c r="J515" s="163">
        <v>350000</v>
      </c>
      <c r="K515" s="153" t="s">
        <v>15</v>
      </c>
      <c r="L515" s="153" t="s">
        <v>10</v>
      </c>
      <c r="M515" s="154" t="s">
        <v>1330</v>
      </c>
    </row>
    <row r="516" spans="1:13">
      <c r="A516" s="153">
        <v>805010659</v>
      </c>
      <c r="B516" s="153" t="s">
        <v>669</v>
      </c>
      <c r="C516" s="153" t="s">
        <v>12</v>
      </c>
      <c r="D516" s="153">
        <v>89746</v>
      </c>
      <c r="E516" s="153" t="s">
        <v>538</v>
      </c>
      <c r="F516" s="153" t="s">
        <v>1183</v>
      </c>
      <c r="G516" s="162">
        <v>45634</v>
      </c>
      <c r="H516" s="162">
        <v>45634</v>
      </c>
      <c r="I516" s="163">
        <v>64705</v>
      </c>
      <c r="J516" s="163">
        <v>64705</v>
      </c>
      <c r="K516" s="153" t="s">
        <v>15</v>
      </c>
      <c r="L516" s="153" t="s">
        <v>10</v>
      </c>
      <c r="M516" s="154" t="s">
        <v>1330</v>
      </c>
    </row>
    <row r="517" spans="1:13">
      <c r="A517" s="153">
        <v>805010659</v>
      </c>
      <c r="B517" s="153" t="s">
        <v>669</v>
      </c>
      <c r="C517" s="153" t="s">
        <v>12</v>
      </c>
      <c r="D517" s="153">
        <v>89749</v>
      </c>
      <c r="E517" s="153" t="s">
        <v>539</v>
      </c>
      <c r="F517" s="153" t="s">
        <v>1184</v>
      </c>
      <c r="G517" s="162">
        <v>45634</v>
      </c>
      <c r="H517" s="162">
        <v>45634</v>
      </c>
      <c r="I517" s="163">
        <v>1330000</v>
      </c>
      <c r="J517" s="163">
        <v>1330000</v>
      </c>
      <c r="K517" s="153" t="s">
        <v>15</v>
      </c>
      <c r="L517" s="153" t="s">
        <v>10</v>
      </c>
      <c r="M517" s="154" t="s">
        <v>1330</v>
      </c>
    </row>
    <row r="518" spans="1:13">
      <c r="A518" s="153">
        <v>805010659</v>
      </c>
      <c r="B518" s="153" t="s">
        <v>669</v>
      </c>
      <c r="C518" s="153" t="s">
        <v>12</v>
      </c>
      <c r="D518" s="153">
        <v>89753</v>
      </c>
      <c r="E518" s="153" t="s">
        <v>540</v>
      </c>
      <c r="F518" s="153" t="s">
        <v>1185</v>
      </c>
      <c r="G518" s="162">
        <v>45634</v>
      </c>
      <c r="H518" s="162">
        <v>45634</v>
      </c>
      <c r="I518" s="163">
        <v>205662</v>
      </c>
      <c r="J518" s="163">
        <v>205662</v>
      </c>
      <c r="K518" s="153" t="s">
        <v>15</v>
      </c>
      <c r="L518" s="153" t="s">
        <v>10</v>
      </c>
      <c r="M518" s="154" t="s">
        <v>1330</v>
      </c>
    </row>
    <row r="519" spans="1:13">
      <c r="A519" s="153">
        <v>805010659</v>
      </c>
      <c r="B519" s="153" t="s">
        <v>669</v>
      </c>
      <c r="C519" s="153" t="s">
        <v>12</v>
      </c>
      <c r="D519" s="153">
        <v>89756</v>
      </c>
      <c r="E519" s="153" t="s">
        <v>541</v>
      </c>
      <c r="F519" s="153" t="s">
        <v>1186</v>
      </c>
      <c r="G519" s="162">
        <v>45634</v>
      </c>
      <c r="H519" s="162">
        <v>45634</v>
      </c>
      <c r="I519" s="163">
        <v>980000</v>
      </c>
      <c r="J519" s="163">
        <v>980000</v>
      </c>
      <c r="K519" s="153" t="s">
        <v>15</v>
      </c>
      <c r="L519" s="153" t="s">
        <v>10</v>
      </c>
      <c r="M519" s="154" t="s">
        <v>1330</v>
      </c>
    </row>
    <row r="520" spans="1:13">
      <c r="A520" s="153">
        <v>805010659</v>
      </c>
      <c r="B520" s="153" t="s">
        <v>669</v>
      </c>
      <c r="C520" s="153" t="s">
        <v>12</v>
      </c>
      <c r="D520" s="153">
        <v>89760</v>
      </c>
      <c r="E520" s="153" t="s">
        <v>542</v>
      </c>
      <c r="F520" s="153" t="s">
        <v>1187</v>
      </c>
      <c r="G520" s="162">
        <v>45634</v>
      </c>
      <c r="H520" s="162">
        <v>45634</v>
      </c>
      <c r="I520" s="163">
        <v>204196</v>
      </c>
      <c r="J520" s="163">
        <v>204196</v>
      </c>
      <c r="K520" s="153" t="s">
        <v>15</v>
      </c>
      <c r="L520" s="153" t="s">
        <v>10</v>
      </c>
      <c r="M520" s="154" t="s">
        <v>1330</v>
      </c>
    </row>
    <row r="521" spans="1:13">
      <c r="A521" s="153">
        <v>805010659</v>
      </c>
      <c r="B521" s="153" t="s">
        <v>669</v>
      </c>
      <c r="C521" s="153" t="s">
        <v>12</v>
      </c>
      <c r="D521" s="153">
        <v>89762</v>
      </c>
      <c r="E521" s="153" t="s">
        <v>543</v>
      </c>
      <c r="F521" s="153" t="s">
        <v>1188</v>
      </c>
      <c r="G521" s="162">
        <v>45634</v>
      </c>
      <c r="H521" s="162">
        <v>45634</v>
      </c>
      <c r="I521" s="163">
        <v>402802</v>
      </c>
      <c r="J521" s="163">
        <v>402802</v>
      </c>
      <c r="K521" s="153" t="s">
        <v>15</v>
      </c>
      <c r="L521" s="153" t="s">
        <v>10</v>
      </c>
      <c r="M521" s="154" t="s">
        <v>1330</v>
      </c>
    </row>
    <row r="522" spans="1:13">
      <c r="A522" s="153">
        <v>805010659</v>
      </c>
      <c r="B522" s="153" t="s">
        <v>669</v>
      </c>
      <c r="C522" s="153" t="s">
        <v>12</v>
      </c>
      <c r="D522" s="153">
        <v>89765</v>
      </c>
      <c r="E522" s="153" t="s">
        <v>544</v>
      </c>
      <c r="F522" s="153" t="s">
        <v>1189</v>
      </c>
      <c r="G522" s="162">
        <v>45634</v>
      </c>
      <c r="H522" s="162">
        <v>45634</v>
      </c>
      <c r="I522" s="163">
        <v>16035</v>
      </c>
      <c r="J522" s="163">
        <v>16035</v>
      </c>
      <c r="K522" s="153" t="s">
        <v>15</v>
      </c>
      <c r="L522" s="153" t="s">
        <v>10</v>
      </c>
      <c r="M522" s="154" t="s">
        <v>1330</v>
      </c>
    </row>
    <row r="523" spans="1:13">
      <c r="A523" s="153">
        <v>805010659</v>
      </c>
      <c r="B523" s="153" t="s">
        <v>669</v>
      </c>
      <c r="C523" s="153" t="s">
        <v>12</v>
      </c>
      <c r="D523" s="153">
        <v>89769</v>
      </c>
      <c r="E523" s="153" t="s">
        <v>545</v>
      </c>
      <c r="F523" s="153" t="s">
        <v>1190</v>
      </c>
      <c r="G523" s="162">
        <v>45634</v>
      </c>
      <c r="H523" s="162">
        <v>45634</v>
      </c>
      <c r="I523" s="163">
        <v>95785</v>
      </c>
      <c r="J523" s="163">
        <v>95785</v>
      </c>
      <c r="K523" s="153" t="s">
        <v>15</v>
      </c>
      <c r="L523" s="153" t="s">
        <v>10</v>
      </c>
      <c r="M523" s="154" t="s">
        <v>1330</v>
      </c>
    </row>
    <row r="524" spans="1:13">
      <c r="A524" s="153">
        <v>805010659</v>
      </c>
      <c r="B524" s="153" t="s">
        <v>669</v>
      </c>
      <c r="C524" s="153" t="s">
        <v>12</v>
      </c>
      <c r="D524" s="153">
        <v>89771</v>
      </c>
      <c r="E524" s="153" t="s">
        <v>546</v>
      </c>
      <c r="F524" s="153" t="s">
        <v>1191</v>
      </c>
      <c r="G524" s="162">
        <v>45634</v>
      </c>
      <c r="H524" s="162">
        <v>45634</v>
      </c>
      <c r="I524" s="163">
        <v>16035</v>
      </c>
      <c r="J524" s="163">
        <v>16035</v>
      </c>
      <c r="K524" s="153" t="s">
        <v>15</v>
      </c>
      <c r="L524" s="153" t="s">
        <v>10</v>
      </c>
      <c r="M524" s="154" t="s">
        <v>1330</v>
      </c>
    </row>
    <row r="525" spans="1:13">
      <c r="A525" s="153">
        <v>805010659</v>
      </c>
      <c r="B525" s="153" t="s">
        <v>669</v>
      </c>
      <c r="C525" s="153" t="s">
        <v>12</v>
      </c>
      <c r="D525" s="153">
        <v>89779</v>
      </c>
      <c r="E525" s="153" t="s">
        <v>547</v>
      </c>
      <c r="F525" s="153" t="s">
        <v>1192</v>
      </c>
      <c r="G525" s="162">
        <v>45634</v>
      </c>
      <c r="H525" s="162">
        <v>45634</v>
      </c>
      <c r="I525" s="163">
        <v>269371</v>
      </c>
      <c r="J525" s="163">
        <v>269371</v>
      </c>
      <c r="K525" s="153" t="s">
        <v>15</v>
      </c>
      <c r="L525" s="153" t="s">
        <v>10</v>
      </c>
      <c r="M525" s="154" t="s">
        <v>1330</v>
      </c>
    </row>
    <row r="526" spans="1:13">
      <c r="A526" s="153">
        <v>805010659</v>
      </c>
      <c r="B526" s="153" t="s">
        <v>669</v>
      </c>
      <c r="C526" s="153" t="s">
        <v>12</v>
      </c>
      <c r="D526" s="153">
        <v>89795</v>
      </c>
      <c r="E526" s="153" t="s">
        <v>548</v>
      </c>
      <c r="F526" s="153" t="s">
        <v>1193</v>
      </c>
      <c r="G526" s="162">
        <v>45634</v>
      </c>
      <c r="H526" s="162">
        <v>45634</v>
      </c>
      <c r="I526" s="163">
        <v>685228</v>
      </c>
      <c r="J526" s="163">
        <v>685228</v>
      </c>
      <c r="K526" s="153" t="s">
        <v>15</v>
      </c>
      <c r="L526" s="153" t="s">
        <v>10</v>
      </c>
      <c r="M526" s="154" t="s">
        <v>1330</v>
      </c>
    </row>
    <row r="527" spans="1:13">
      <c r="A527" s="153">
        <v>805010659</v>
      </c>
      <c r="B527" s="153" t="s">
        <v>669</v>
      </c>
      <c r="C527" s="153" t="s">
        <v>12</v>
      </c>
      <c r="D527" s="153">
        <v>89828</v>
      </c>
      <c r="E527" s="153" t="s">
        <v>549</v>
      </c>
      <c r="F527" s="153" t="s">
        <v>1194</v>
      </c>
      <c r="G527" s="164" t="s">
        <v>1567</v>
      </c>
      <c r="H527" s="164" t="s">
        <v>1567</v>
      </c>
      <c r="I527" s="163">
        <v>2497300</v>
      </c>
      <c r="J527" s="163">
        <v>2497300</v>
      </c>
      <c r="K527" s="153" t="s">
        <v>15</v>
      </c>
      <c r="L527" s="153" t="s">
        <v>10</v>
      </c>
      <c r="M527" s="154" t="s">
        <v>1330</v>
      </c>
    </row>
    <row r="528" spans="1:13">
      <c r="A528" s="153">
        <v>805010659</v>
      </c>
      <c r="B528" s="153" t="s">
        <v>669</v>
      </c>
      <c r="C528" s="153" t="s">
        <v>12</v>
      </c>
      <c r="D528" s="153">
        <v>89840</v>
      </c>
      <c r="E528" s="153" t="s">
        <v>550</v>
      </c>
      <c r="F528" s="153" t="s">
        <v>1195</v>
      </c>
      <c r="G528" s="164" t="s">
        <v>1567</v>
      </c>
      <c r="H528" s="164" t="s">
        <v>1567</v>
      </c>
      <c r="I528" s="163">
        <v>13587</v>
      </c>
      <c r="J528" s="163">
        <v>13587</v>
      </c>
      <c r="K528" s="153" t="s">
        <v>15</v>
      </c>
      <c r="L528" s="153" t="s">
        <v>10</v>
      </c>
      <c r="M528" s="154" t="s">
        <v>1330</v>
      </c>
    </row>
    <row r="529" spans="1:13">
      <c r="A529" s="153">
        <v>805010659</v>
      </c>
      <c r="B529" s="153" t="s">
        <v>669</v>
      </c>
      <c r="C529" s="153" t="s">
        <v>12</v>
      </c>
      <c r="D529" s="153">
        <v>89843</v>
      </c>
      <c r="E529" s="153" t="s">
        <v>551</v>
      </c>
      <c r="F529" s="153" t="s">
        <v>1196</v>
      </c>
      <c r="G529" s="164" t="s">
        <v>1567</v>
      </c>
      <c r="H529" s="164" t="s">
        <v>1567</v>
      </c>
      <c r="I529" s="163">
        <v>1598800</v>
      </c>
      <c r="J529" s="163">
        <v>1598800</v>
      </c>
      <c r="K529" s="153" t="s">
        <v>15</v>
      </c>
      <c r="L529" s="153" t="s">
        <v>10</v>
      </c>
      <c r="M529" s="154" t="s">
        <v>1330</v>
      </c>
    </row>
    <row r="530" spans="1:13">
      <c r="A530" s="153">
        <v>805010659</v>
      </c>
      <c r="B530" s="153" t="s">
        <v>669</v>
      </c>
      <c r="C530" s="153" t="s">
        <v>12</v>
      </c>
      <c r="D530" s="153">
        <v>89866</v>
      </c>
      <c r="E530" s="153" t="s">
        <v>552</v>
      </c>
      <c r="F530" s="153" t="s">
        <v>1197</v>
      </c>
      <c r="G530" s="164" t="s">
        <v>1567</v>
      </c>
      <c r="H530" s="164" t="s">
        <v>1567</v>
      </c>
      <c r="I530" s="163">
        <v>34015</v>
      </c>
      <c r="J530" s="163">
        <v>34015</v>
      </c>
      <c r="K530" s="153" t="s">
        <v>15</v>
      </c>
      <c r="L530" s="153" t="s">
        <v>10</v>
      </c>
      <c r="M530" s="154" t="s">
        <v>1330</v>
      </c>
    </row>
    <row r="531" spans="1:13">
      <c r="A531" s="153">
        <v>805010659</v>
      </c>
      <c r="B531" s="153" t="s">
        <v>669</v>
      </c>
      <c r="C531" s="153" t="s">
        <v>12</v>
      </c>
      <c r="D531" s="153">
        <v>89924</v>
      </c>
      <c r="E531" s="153" t="s">
        <v>553</v>
      </c>
      <c r="F531" s="153" t="s">
        <v>1198</v>
      </c>
      <c r="G531" s="164" t="s">
        <v>1567</v>
      </c>
      <c r="H531" s="164" t="s">
        <v>1567</v>
      </c>
      <c r="I531" s="163">
        <v>443782</v>
      </c>
      <c r="J531" s="163">
        <v>443782</v>
      </c>
      <c r="K531" s="153" t="s">
        <v>15</v>
      </c>
      <c r="L531" s="153" t="s">
        <v>10</v>
      </c>
      <c r="M531" s="154" t="s">
        <v>1330</v>
      </c>
    </row>
    <row r="532" spans="1:13">
      <c r="A532" s="153">
        <v>805010659</v>
      </c>
      <c r="B532" s="153" t="s">
        <v>669</v>
      </c>
      <c r="C532" s="153" t="s">
        <v>12</v>
      </c>
      <c r="D532" s="153">
        <v>93062</v>
      </c>
      <c r="E532" s="153" t="s">
        <v>554</v>
      </c>
      <c r="F532" s="153" t="s">
        <v>1199</v>
      </c>
      <c r="G532" s="164" t="s">
        <v>1568</v>
      </c>
      <c r="H532" s="164" t="s">
        <v>1568</v>
      </c>
      <c r="I532" s="163">
        <v>537021</v>
      </c>
      <c r="J532" s="163">
        <v>537021</v>
      </c>
      <c r="K532" s="153" t="s">
        <v>15</v>
      </c>
      <c r="L532" s="153" t="s">
        <v>10</v>
      </c>
      <c r="M532" s="154" t="s">
        <v>1337</v>
      </c>
    </row>
    <row r="533" spans="1:13">
      <c r="A533" s="153">
        <v>805010659</v>
      </c>
      <c r="B533" s="153" t="s">
        <v>669</v>
      </c>
      <c r="C533" s="153" t="s">
        <v>12</v>
      </c>
      <c r="D533" s="153">
        <v>93063</v>
      </c>
      <c r="E533" s="153" t="s">
        <v>555</v>
      </c>
      <c r="F533" s="153" t="s">
        <v>1200</v>
      </c>
      <c r="G533" s="164" t="s">
        <v>1568</v>
      </c>
      <c r="H533" s="164" t="s">
        <v>1568</v>
      </c>
      <c r="I533" s="163">
        <v>350000</v>
      </c>
      <c r="J533" s="163">
        <v>350000</v>
      </c>
      <c r="K533" s="153" t="s">
        <v>15</v>
      </c>
      <c r="L533" s="153" t="s">
        <v>10</v>
      </c>
      <c r="M533" s="154" t="s">
        <v>1337</v>
      </c>
    </row>
    <row r="534" spans="1:13">
      <c r="A534" s="153">
        <v>805010659</v>
      </c>
      <c r="B534" s="153" t="s">
        <v>669</v>
      </c>
      <c r="C534" s="153" t="s">
        <v>12</v>
      </c>
      <c r="D534" s="153">
        <v>93064</v>
      </c>
      <c r="E534" s="153" t="s">
        <v>556</v>
      </c>
      <c r="F534" s="153" t="s">
        <v>1201</v>
      </c>
      <c r="G534" s="164" t="s">
        <v>1568</v>
      </c>
      <c r="H534" s="164" t="s">
        <v>1568</v>
      </c>
      <c r="I534" s="163">
        <v>229539</v>
      </c>
      <c r="J534" s="163">
        <v>229539</v>
      </c>
      <c r="K534" s="153" t="s">
        <v>15</v>
      </c>
      <c r="L534" s="153" t="s">
        <v>10</v>
      </c>
      <c r="M534" s="154" t="s">
        <v>1337</v>
      </c>
    </row>
    <row r="535" spans="1:13">
      <c r="A535" s="153">
        <v>805010659</v>
      </c>
      <c r="B535" s="153" t="s">
        <v>669</v>
      </c>
      <c r="C535" s="153" t="s">
        <v>12</v>
      </c>
      <c r="D535" s="153">
        <v>93065</v>
      </c>
      <c r="E535" s="153" t="s">
        <v>557</v>
      </c>
      <c r="F535" s="153" t="s">
        <v>1202</v>
      </c>
      <c r="G535" s="164" t="s">
        <v>1568</v>
      </c>
      <c r="H535" s="164" t="s">
        <v>1568</v>
      </c>
      <c r="I535" s="163">
        <v>57263</v>
      </c>
      <c r="J535" s="163">
        <v>57263</v>
      </c>
      <c r="K535" s="153" t="s">
        <v>15</v>
      </c>
      <c r="L535" s="153" t="s">
        <v>10</v>
      </c>
      <c r="M535" s="154" t="s">
        <v>1337</v>
      </c>
    </row>
    <row r="536" spans="1:13">
      <c r="A536" s="153">
        <v>805010659</v>
      </c>
      <c r="B536" s="153" t="s">
        <v>669</v>
      </c>
      <c r="C536" s="153" t="s">
        <v>12</v>
      </c>
      <c r="D536" s="153">
        <v>93066</v>
      </c>
      <c r="E536" s="153" t="s">
        <v>558</v>
      </c>
      <c r="F536" s="153" t="s">
        <v>1203</v>
      </c>
      <c r="G536" s="164" t="s">
        <v>1568</v>
      </c>
      <c r="H536" s="164" t="s">
        <v>1568</v>
      </c>
      <c r="I536" s="163">
        <v>28062</v>
      </c>
      <c r="J536" s="163">
        <v>28062</v>
      </c>
      <c r="K536" s="153" t="s">
        <v>15</v>
      </c>
      <c r="L536" s="153" t="s">
        <v>10</v>
      </c>
      <c r="M536" s="154" t="s">
        <v>1337</v>
      </c>
    </row>
    <row r="537" spans="1:13">
      <c r="A537" s="153">
        <v>805010659</v>
      </c>
      <c r="B537" s="153" t="s">
        <v>669</v>
      </c>
      <c r="C537" s="153" t="s">
        <v>12</v>
      </c>
      <c r="D537" s="153">
        <v>93067</v>
      </c>
      <c r="E537" s="153" t="s">
        <v>559</v>
      </c>
      <c r="F537" s="153" t="s">
        <v>1204</v>
      </c>
      <c r="G537" s="164" t="s">
        <v>1568</v>
      </c>
      <c r="H537" s="164" t="s">
        <v>1568</v>
      </c>
      <c r="I537" s="163">
        <v>350000</v>
      </c>
      <c r="J537" s="163">
        <v>350000</v>
      </c>
      <c r="K537" s="153" t="s">
        <v>15</v>
      </c>
      <c r="L537" s="153" t="s">
        <v>10</v>
      </c>
      <c r="M537" s="154" t="s">
        <v>1337</v>
      </c>
    </row>
    <row r="538" spans="1:13">
      <c r="A538" s="153">
        <v>805010659</v>
      </c>
      <c r="B538" s="153" t="s">
        <v>669</v>
      </c>
      <c r="C538" s="153" t="s">
        <v>12</v>
      </c>
      <c r="D538" s="153">
        <v>93068</v>
      </c>
      <c r="E538" s="153" t="s">
        <v>560</v>
      </c>
      <c r="F538" s="153" t="s">
        <v>1205</v>
      </c>
      <c r="G538" s="164" t="s">
        <v>1568</v>
      </c>
      <c r="H538" s="164" t="s">
        <v>1568</v>
      </c>
      <c r="I538" s="163">
        <v>64704</v>
      </c>
      <c r="J538" s="163">
        <v>64704</v>
      </c>
      <c r="K538" s="153" t="s">
        <v>15</v>
      </c>
      <c r="L538" s="153" t="s">
        <v>10</v>
      </c>
      <c r="M538" s="154" t="s">
        <v>1337</v>
      </c>
    </row>
    <row r="539" spans="1:13">
      <c r="A539" s="153">
        <v>805010659</v>
      </c>
      <c r="B539" s="153" t="s">
        <v>669</v>
      </c>
      <c r="C539" s="153" t="s">
        <v>12</v>
      </c>
      <c r="D539" s="153">
        <v>93069</v>
      </c>
      <c r="E539" s="153" t="s">
        <v>561</v>
      </c>
      <c r="F539" s="153" t="s">
        <v>1206</v>
      </c>
      <c r="G539" s="164" t="s">
        <v>1568</v>
      </c>
      <c r="H539" s="164" t="s">
        <v>1568</v>
      </c>
      <c r="I539" s="163">
        <v>1329998</v>
      </c>
      <c r="J539" s="163">
        <v>1329998</v>
      </c>
      <c r="K539" s="153" t="s">
        <v>15</v>
      </c>
      <c r="L539" s="153" t="s">
        <v>10</v>
      </c>
      <c r="M539" s="154" t="s">
        <v>1337</v>
      </c>
    </row>
    <row r="540" spans="1:13">
      <c r="A540" s="153">
        <v>805010659</v>
      </c>
      <c r="B540" s="153" t="s">
        <v>669</v>
      </c>
      <c r="C540" s="153" t="s">
        <v>12</v>
      </c>
      <c r="D540" s="153">
        <v>93070</v>
      </c>
      <c r="E540" s="153" t="s">
        <v>562</v>
      </c>
      <c r="F540" s="153" t="s">
        <v>1207</v>
      </c>
      <c r="G540" s="164" t="s">
        <v>1568</v>
      </c>
      <c r="H540" s="164" t="s">
        <v>1568</v>
      </c>
      <c r="I540" s="163">
        <v>122782</v>
      </c>
      <c r="J540" s="163">
        <v>122782</v>
      </c>
      <c r="K540" s="153" t="s">
        <v>15</v>
      </c>
      <c r="L540" s="153" t="s">
        <v>10</v>
      </c>
      <c r="M540" s="154" t="s">
        <v>1337</v>
      </c>
    </row>
    <row r="541" spans="1:13">
      <c r="A541" s="153">
        <v>805010659</v>
      </c>
      <c r="B541" s="153" t="s">
        <v>669</v>
      </c>
      <c r="C541" s="153" t="s">
        <v>12</v>
      </c>
      <c r="D541" s="153">
        <v>93071</v>
      </c>
      <c r="E541" s="153" t="s">
        <v>563</v>
      </c>
      <c r="F541" s="153" t="s">
        <v>1208</v>
      </c>
      <c r="G541" s="164" t="s">
        <v>1568</v>
      </c>
      <c r="H541" s="164" t="s">
        <v>1568</v>
      </c>
      <c r="I541" s="163">
        <v>1069998</v>
      </c>
      <c r="J541" s="163">
        <v>1069998</v>
      </c>
      <c r="K541" s="153" t="s">
        <v>15</v>
      </c>
      <c r="L541" s="153" t="s">
        <v>10</v>
      </c>
      <c r="M541" s="154" t="s">
        <v>1337</v>
      </c>
    </row>
    <row r="542" spans="1:13">
      <c r="A542" s="153">
        <v>805010659</v>
      </c>
      <c r="B542" s="153" t="s">
        <v>669</v>
      </c>
      <c r="C542" s="153" t="s">
        <v>12</v>
      </c>
      <c r="D542" s="153">
        <v>93072</v>
      </c>
      <c r="E542" s="153" t="s">
        <v>564</v>
      </c>
      <c r="F542" s="153" t="s">
        <v>1209</v>
      </c>
      <c r="G542" s="164" t="s">
        <v>1568</v>
      </c>
      <c r="H542" s="164" t="s">
        <v>1568</v>
      </c>
      <c r="I542" s="163">
        <v>204195</v>
      </c>
      <c r="J542" s="163">
        <v>204195</v>
      </c>
      <c r="K542" s="153" t="s">
        <v>15</v>
      </c>
      <c r="L542" s="153" t="s">
        <v>10</v>
      </c>
      <c r="M542" s="154" t="s">
        <v>1337</v>
      </c>
    </row>
    <row r="543" spans="1:13">
      <c r="A543" s="153">
        <v>805010659</v>
      </c>
      <c r="B543" s="153" t="s">
        <v>669</v>
      </c>
      <c r="C543" s="153" t="s">
        <v>12</v>
      </c>
      <c r="D543" s="153">
        <v>93073</v>
      </c>
      <c r="E543" s="153" t="s">
        <v>565</v>
      </c>
      <c r="F543" s="153" t="s">
        <v>1210</v>
      </c>
      <c r="G543" s="164" t="s">
        <v>1568</v>
      </c>
      <c r="H543" s="164" t="s">
        <v>1568</v>
      </c>
      <c r="I543" s="163">
        <v>379077</v>
      </c>
      <c r="J543" s="163">
        <v>379077</v>
      </c>
      <c r="K543" s="153" t="s">
        <v>15</v>
      </c>
      <c r="L543" s="153" t="s">
        <v>10</v>
      </c>
      <c r="M543" s="154" t="s">
        <v>1337</v>
      </c>
    </row>
    <row r="544" spans="1:13">
      <c r="A544" s="153">
        <v>805010659</v>
      </c>
      <c r="B544" s="153" t="s">
        <v>669</v>
      </c>
      <c r="C544" s="153" t="s">
        <v>12</v>
      </c>
      <c r="D544" s="153">
        <v>93074</v>
      </c>
      <c r="E544" s="153" t="s">
        <v>566</v>
      </c>
      <c r="F544" s="153" t="s">
        <v>1211</v>
      </c>
      <c r="G544" s="164" t="s">
        <v>1568</v>
      </c>
      <c r="H544" s="164" t="s">
        <v>1568</v>
      </c>
      <c r="I544" s="163">
        <v>16035</v>
      </c>
      <c r="J544" s="163">
        <v>16035</v>
      </c>
      <c r="K544" s="153" t="s">
        <v>15</v>
      </c>
      <c r="L544" s="153" t="s">
        <v>10</v>
      </c>
      <c r="M544" s="154" t="s">
        <v>1337</v>
      </c>
    </row>
    <row r="545" spans="1:13">
      <c r="A545" s="153">
        <v>805010659</v>
      </c>
      <c r="B545" s="153" t="s">
        <v>669</v>
      </c>
      <c r="C545" s="153" t="s">
        <v>12</v>
      </c>
      <c r="D545" s="153">
        <v>93075</v>
      </c>
      <c r="E545" s="153" t="s">
        <v>567</v>
      </c>
      <c r="F545" s="153" t="s">
        <v>1212</v>
      </c>
      <c r="G545" s="164" t="s">
        <v>1568</v>
      </c>
      <c r="H545" s="164" t="s">
        <v>1568</v>
      </c>
      <c r="I545" s="163">
        <v>64704</v>
      </c>
      <c r="J545" s="163">
        <v>64704</v>
      </c>
      <c r="K545" s="153" t="s">
        <v>15</v>
      </c>
      <c r="L545" s="153" t="s">
        <v>10</v>
      </c>
      <c r="M545" s="154" t="s">
        <v>1337</v>
      </c>
    </row>
    <row r="546" spans="1:13">
      <c r="A546" s="153">
        <v>805010659</v>
      </c>
      <c r="B546" s="153" t="s">
        <v>669</v>
      </c>
      <c r="C546" s="153" t="s">
        <v>12</v>
      </c>
      <c r="D546" s="153">
        <v>93076</v>
      </c>
      <c r="E546" s="153" t="s">
        <v>568</v>
      </c>
      <c r="F546" s="153" t="s">
        <v>1213</v>
      </c>
      <c r="G546" s="164" t="s">
        <v>1568</v>
      </c>
      <c r="H546" s="164" t="s">
        <v>1568</v>
      </c>
      <c r="I546" s="163">
        <v>16035</v>
      </c>
      <c r="J546" s="163">
        <v>16035</v>
      </c>
      <c r="K546" s="153" t="s">
        <v>15</v>
      </c>
      <c r="L546" s="153" t="s">
        <v>10</v>
      </c>
      <c r="M546" s="154" t="s">
        <v>1337</v>
      </c>
    </row>
    <row r="547" spans="1:13">
      <c r="A547" s="153">
        <v>805010659</v>
      </c>
      <c r="B547" s="153" t="s">
        <v>669</v>
      </c>
      <c r="C547" s="153" t="s">
        <v>12</v>
      </c>
      <c r="D547" s="153">
        <v>93078</v>
      </c>
      <c r="E547" s="153" t="s">
        <v>569</v>
      </c>
      <c r="F547" s="153" t="s">
        <v>1214</v>
      </c>
      <c r="G547" s="164" t="s">
        <v>1568</v>
      </c>
      <c r="H547" s="164" t="s">
        <v>1568</v>
      </c>
      <c r="I547" s="163">
        <v>269367</v>
      </c>
      <c r="J547" s="163">
        <v>269367</v>
      </c>
      <c r="K547" s="153" t="s">
        <v>15</v>
      </c>
      <c r="L547" s="153" t="s">
        <v>10</v>
      </c>
      <c r="M547" s="154" t="s">
        <v>1337</v>
      </c>
    </row>
    <row r="548" spans="1:13">
      <c r="A548" s="153">
        <v>805010659</v>
      </c>
      <c r="B548" s="153" t="s">
        <v>669</v>
      </c>
      <c r="C548" s="153" t="s">
        <v>12</v>
      </c>
      <c r="D548" s="153">
        <v>93082</v>
      </c>
      <c r="E548" s="153" t="s">
        <v>570</v>
      </c>
      <c r="F548" s="153" t="s">
        <v>1215</v>
      </c>
      <c r="G548" s="164" t="s">
        <v>1568</v>
      </c>
      <c r="H548" s="164" t="s">
        <v>1568</v>
      </c>
      <c r="I548" s="163">
        <v>738507</v>
      </c>
      <c r="J548" s="163">
        <v>738507</v>
      </c>
      <c r="K548" s="153" t="s">
        <v>15</v>
      </c>
      <c r="L548" s="153" t="s">
        <v>10</v>
      </c>
      <c r="M548" s="154" t="s">
        <v>1330</v>
      </c>
    </row>
    <row r="549" spans="1:13">
      <c r="A549" s="153">
        <v>805010659</v>
      </c>
      <c r="B549" s="153" t="s">
        <v>669</v>
      </c>
      <c r="C549" s="153" t="s">
        <v>12</v>
      </c>
      <c r="D549" s="153">
        <v>93084</v>
      </c>
      <c r="E549" s="153" t="s">
        <v>571</v>
      </c>
      <c r="F549" s="153" t="s">
        <v>1216</v>
      </c>
      <c r="G549" s="164" t="s">
        <v>1568</v>
      </c>
      <c r="H549" s="164" t="s">
        <v>1568</v>
      </c>
      <c r="I549" s="163">
        <v>2447297</v>
      </c>
      <c r="J549" s="163">
        <v>2447297</v>
      </c>
      <c r="K549" s="153" t="s">
        <v>15</v>
      </c>
      <c r="L549" s="153" t="s">
        <v>10</v>
      </c>
      <c r="M549" s="154" t="s">
        <v>1337</v>
      </c>
    </row>
    <row r="550" spans="1:13">
      <c r="A550" s="153">
        <v>805010659</v>
      </c>
      <c r="B550" s="153" t="s">
        <v>669</v>
      </c>
      <c r="C550" s="153" t="s">
        <v>12</v>
      </c>
      <c r="D550" s="153">
        <v>93085</v>
      </c>
      <c r="E550" s="153" t="s">
        <v>572</v>
      </c>
      <c r="F550" s="153" t="s">
        <v>1217</v>
      </c>
      <c r="G550" s="164" t="s">
        <v>1568</v>
      </c>
      <c r="H550" s="164" t="s">
        <v>1568</v>
      </c>
      <c r="I550" s="163">
        <v>1329996</v>
      </c>
      <c r="J550" s="163">
        <v>1329996</v>
      </c>
      <c r="K550" s="153" t="s">
        <v>15</v>
      </c>
      <c r="L550" s="153" t="s">
        <v>10</v>
      </c>
      <c r="M550" s="154" t="s">
        <v>1337</v>
      </c>
    </row>
    <row r="551" spans="1:13">
      <c r="A551" s="153">
        <v>805010659</v>
      </c>
      <c r="B551" s="153" t="s">
        <v>669</v>
      </c>
      <c r="C551" s="153" t="s">
        <v>12</v>
      </c>
      <c r="D551" s="153">
        <v>93086</v>
      </c>
      <c r="E551" s="153" t="s">
        <v>573</v>
      </c>
      <c r="F551" s="153" t="s">
        <v>1218</v>
      </c>
      <c r="G551" s="164" t="s">
        <v>1568</v>
      </c>
      <c r="H551" s="164" t="s">
        <v>1568</v>
      </c>
      <c r="I551" s="163">
        <v>64704</v>
      </c>
      <c r="J551" s="163">
        <v>64704</v>
      </c>
      <c r="K551" s="153" t="s">
        <v>15</v>
      </c>
      <c r="L551" s="153" t="s">
        <v>10</v>
      </c>
      <c r="M551" s="154" t="s">
        <v>1337</v>
      </c>
    </row>
    <row r="552" spans="1:13">
      <c r="A552" s="153">
        <v>805010659</v>
      </c>
      <c r="B552" s="153" t="s">
        <v>669</v>
      </c>
      <c r="C552" s="153" t="s">
        <v>12</v>
      </c>
      <c r="D552" s="153">
        <v>93087</v>
      </c>
      <c r="E552" s="153" t="s">
        <v>574</v>
      </c>
      <c r="F552" s="153" t="s">
        <v>1219</v>
      </c>
      <c r="G552" s="164" t="s">
        <v>1568</v>
      </c>
      <c r="H552" s="164" t="s">
        <v>1568</v>
      </c>
      <c r="I552" s="163">
        <v>45276</v>
      </c>
      <c r="J552" s="163">
        <v>45276</v>
      </c>
      <c r="K552" s="153" t="s">
        <v>15</v>
      </c>
      <c r="L552" s="153" t="s">
        <v>10</v>
      </c>
      <c r="M552" s="154" t="s">
        <v>1337</v>
      </c>
    </row>
    <row r="553" spans="1:13">
      <c r="A553" s="153">
        <v>805010659</v>
      </c>
      <c r="B553" s="153" t="s">
        <v>669</v>
      </c>
      <c r="C553" s="153" t="s">
        <v>12</v>
      </c>
      <c r="D553" s="153">
        <v>95116</v>
      </c>
      <c r="E553" s="153" t="s">
        <v>1435</v>
      </c>
      <c r="F553" s="153" t="s">
        <v>1436</v>
      </c>
      <c r="G553" s="162">
        <v>45483</v>
      </c>
      <c r="H553" s="162">
        <v>45483</v>
      </c>
      <c r="I553" s="163">
        <v>583641</v>
      </c>
      <c r="J553" s="163">
        <v>583641</v>
      </c>
      <c r="K553" s="153" t="s">
        <v>15</v>
      </c>
      <c r="L553" s="153" t="s">
        <v>10</v>
      </c>
      <c r="M553" s="154" t="e">
        <v>#N/A</v>
      </c>
    </row>
    <row r="554" spans="1:13">
      <c r="A554" s="153">
        <v>805010659</v>
      </c>
      <c r="B554" s="153" t="s">
        <v>669</v>
      </c>
      <c r="C554" s="153" t="s">
        <v>12</v>
      </c>
      <c r="D554" s="153">
        <v>95147</v>
      </c>
      <c r="E554" s="153" t="s">
        <v>1437</v>
      </c>
      <c r="F554" s="153" t="s">
        <v>1438</v>
      </c>
      <c r="G554" s="162">
        <v>45483</v>
      </c>
      <c r="H554" s="162">
        <v>45483</v>
      </c>
      <c r="I554" s="163">
        <v>34496</v>
      </c>
      <c r="J554" s="163">
        <v>34496</v>
      </c>
      <c r="K554" s="153" t="s">
        <v>15</v>
      </c>
      <c r="L554" s="153" t="s">
        <v>10</v>
      </c>
      <c r="M554" s="154" t="e">
        <v>#N/A</v>
      </c>
    </row>
    <row r="555" spans="1:13">
      <c r="A555" s="153">
        <v>805010659</v>
      </c>
      <c r="B555" s="153" t="s">
        <v>669</v>
      </c>
      <c r="C555" s="153" t="s">
        <v>12</v>
      </c>
      <c r="D555" s="153">
        <v>95152</v>
      </c>
      <c r="E555" s="153" t="s">
        <v>1439</v>
      </c>
      <c r="F555" s="153" t="s">
        <v>1440</v>
      </c>
      <c r="G555" s="162">
        <v>45483</v>
      </c>
      <c r="H555" s="162">
        <v>45483</v>
      </c>
      <c r="I555" s="163">
        <v>350000</v>
      </c>
      <c r="J555" s="163">
        <v>350000</v>
      </c>
      <c r="K555" s="153" t="s">
        <v>15</v>
      </c>
      <c r="L555" s="153" t="s">
        <v>10</v>
      </c>
      <c r="M555" s="154" t="e">
        <v>#N/A</v>
      </c>
    </row>
    <row r="556" spans="1:13">
      <c r="A556" s="153">
        <v>805010659</v>
      </c>
      <c r="B556" s="153" t="s">
        <v>669</v>
      </c>
      <c r="C556" s="153" t="s">
        <v>12</v>
      </c>
      <c r="D556" s="153">
        <v>95159</v>
      </c>
      <c r="E556" s="153" t="s">
        <v>1441</v>
      </c>
      <c r="F556" s="153" t="s">
        <v>1442</v>
      </c>
      <c r="G556" s="162">
        <v>45483</v>
      </c>
      <c r="H556" s="162">
        <v>45483</v>
      </c>
      <c r="I556" s="163">
        <v>229539</v>
      </c>
      <c r="J556" s="163">
        <v>229539</v>
      </c>
      <c r="K556" s="153" t="s">
        <v>15</v>
      </c>
      <c r="L556" s="153" t="s">
        <v>10</v>
      </c>
      <c r="M556" s="154" t="e">
        <v>#N/A</v>
      </c>
    </row>
    <row r="557" spans="1:13">
      <c r="A557" s="153">
        <v>805010659</v>
      </c>
      <c r="B557" s="153" t="s">
        <v>669</v>
      </c>
      <c r="C557" s="153" t="s">
        <v>12</v>
      </c>
      <c r="D557" s="153">
        <v>95175</v>
      </c>
      <c r="E557" s="153" t="s">
        <v>1443</v>
      </c>
      <c r="F557" s="153" t="s">
        <v>1444</v>
      </c>
      <c r="G557" s="162">
        <v>45483</v>
      </c>
      <c r="H557" s="162">
        <v>45483</v>
      </c>
      <c r="I557" s="163">
        <v>81781</v>
      </c>
      <c r="J557" s="163">
        <v>81781</v>
      </c>
      <c r="K557" s="153" t="s">
        <v>15</v>
      </c>
      <c r="L557" s="153" t="s">
        <v>10</v>
      </c>
      <c r="M557" s="154" t="e">
        <v>#N/A</v>
      </c>
    </row>
    <row r="558" spans="1:13">
      <c r="A558" s="153">
        <v>805010659</v>
      </c>
      <c r="B558" s="153" t="s">
        <v>669</v>
      </c>
      <c r="C558" s="153" t="s">
        <v>12</v>
      </c>
      <c r="D558" s="153">
        <v>95201</v>
      </c>
      <c r="E558" s="153" t="s">
        <v>1445</v>
      </c>
      <c r="F558" s="153" t="s">
        <v>1446</v>
      </c>
      <c r="G558" s="162">
        <v>45483</v>
      </c>
      <c r="H558" s="162">
        <v>45483</v>
      </c>
      <c r="I558" s="163">
        <v>44244</v>
      </c>
      <c r="J558" s="163">
        <v>44244</v>
      </c>
      <c r="K558" s="153" t="s">
        <v>15</v>
      </c>
      <c r="L558" s="153" t="s">
        <v>10</v>
      </c>
      <c r="M558" s="154" t="e">
        <v>#N/A</v>
      </c>
    </row>
    <row r="559" spans="1:13">
      <c r="A559" s="153">
        <v>805010659</v>
      </c>
      <c r="B559" s="153" t="s">
        <v>669</v>
      </c>
      <c r="C559" s="153" t="s">
        <v>12</v>
      </c>
      <c r="D559" s="153">
        <v>95206</v>
      </c>
      <c r="E559" s="153" t="s">
        <v>1447</v>
      </c>
      <c r="F559" s="153" t="s">
        <v>1448</v>
      </c>
      <c r="G559" s="162">
        <v>45483</v>
      </c>
      <c r="H559" s="162">
        <v>45483</v>
      </c>
      <c r="I559" s="163">
        <v>28062</v>
      </c>
      <c r="J559" s="163">
        <v>28062</v>
      </c>
      <c r="K559" s="153" t="s">
        <v>15</v>
      </c>
      <c r="L559" s="153" t="s">
        <v>10</v>
      </c>
      <c r="M559" s="154" t="e">
        <v>#N/A</v>
      </c>
    </row>
    <row r="560" spans="1:13">
      <c r="A560" s="153">
        <v>805010659</v>
      </c>
      <c r="B560" s="153" t="s">
        <v>669</v>
      </c>
      <c r="C560" s="153" t="s">
        <v>12</v>
      </c>
      <c r="D560" s="153">
        <v>95213</v>
      </c>
      <c r="E560" s="153" t="s">
        <v>1449</v>
      </c>
      <c r="F560" s="153" t="s">
        <v>1450</v>
      </c>
      <c r="G560" s="162">
        <v>45483</v>
      </c>
      <c r="H560" s="162">
        <v>45483</v>
      </c>
      <c r="I560" s="163">
        <v>350000</v>
      </c>
      <c r="J560" s="163">
        <v>350000</v>
      </c>
      <c r="K560" s="153" t="s">
        <v>15</v>
      </c>
      <c r="L560" s="153" t="s">
        <v>10</v>
      </c>
      <c r="M560" s="154" t="e">
        <v>#N/A</v>
      </c>
    </row>
    <row r="561" spans="1:13">
      <c r="A561" s="153">
        <v>805010659</v>
      </c>
      <c r="B561" s="153" t="s">
        <v>669</v>
      </c>
      <c r="C561" s="153" t="s">
        <v>12</v>
      </c>
      <c r="D561" s="153">
        <v>95296</v>
      </c>
      <c r="E561" s="153" t="s">
        <v>1451</v>
      </c>
      <c r="F561" s="153" t="s">
        <v>1452</v>
      </c>
      <c r="G561" s="162">
        <v>45514</v>
      </c>
      <c r="H561" s="162">
        <v>45514</v>
      </c>
      <c r="I561" s="163">
        <v>1329996</v>
      </c>
      <c r="J561" s="163">
        <v>1329996</v>
      </c>
      <c r="K561" s="153" t="s">
        <v>15</v>
      </c>
      <c r="L561" s="153" t="s">
        <v>10</v>
      </c>
      <c r="M561" s="154" t="e">
        <v>#N/A</v>
      </c>
    </row>
    <row r="562" spans="1:13">
      <c r="A562" s="153">
        <v>805010659</v>
      </c>
      <c r="B562" s="153" t="s">
        <v>669</v>
      </c>
      <c r="C562" s="153" t="s">
        <v>12</v>
      </c>
      <c r="D562" s="153">
        <v>95299</v>
      </c>
      <c r="E562" s="153" t="s">
        <v>1453</v>
      </c>
      <c r="F562" s="153" t="s">
        <v>1454</v>
      </c>
      <c r="G562" s="162">
        <v>45514</v>
      </c>
      <c r="H562" s="162">
        <v>45514</v>
      </c>
      <c r="I562" s="163">
        <v>28062</v>
      </c>
      <c r="J562" s="163">
        <v>28062</v>
      </c>
      <c r="K562" s="153" t="s">
        <v>15</v>
      </c>
      <c r="L562" s="153" t="s">
        <v>10</v>
      </c>
      <c r="M562" s="154" t="e">
        <v>#N/A</v>
      </c>
    </row>
    <row r="563" spans="1:13">
      <c r="A563" s="153">
        <v>805010659</v>
      </c>
      <c r="B563" s="153" t="s">
        <v>669</v>
      </c>
      <c r="C563" s="153" t="s">
        <v>12</v>
      </c>
      <c r="D563" s="153">
        <v>95304</v>
      </c>
      <c r="E563" s="153" t="s">
        <v>1455</v>
      </c>
      <c r="F563" s="153" t="s">
        <v>1456</v>
      </c>
      <c r="G563" s="162">
        <v>45514</v>
      </c>
      <c r="H563" s="162">
        <v>45514</v>
      </c>
      <c r="I563" s="163">
        <v>979998</v>
      </c>
      <c r="J563" s="163">
        <v>979998</v>
      </c>
      <c r="K563" s="153" t="s">
        <v>15</v>
      </c>
      <c r="L563" s="153" t="s">
        <v>10</v>
      </c>
      <c r="M563" s="154" t="e">
        <v>#N/A</v>
      </c>
    </row>
    <row r="564" spans="1:13">
      <c r="A564" s="153">
        <v>805010659</v>
      </c>
      <c r="B564" s="153" t="s">
        <v>669</v>
      </c>
      <c r="C564" s="153" t="s">
        <v>12</v>
      </c>
      <c r="D564" s="153">
        <v>95309</v>
      </c>
      <c r="E564" s="153" t="s">
        <v>1457</v>
      </c>
      <c r="F564" s="153" t="s">
        <v>1458</v>
      </c>
      <c r="G564" s="162">
        <v>45514</v>
      </c>
      <c r="H564" s="162">
        <v>45514</v>
      </c>
      <c r="I564" s="163">
        <v>204195</v>
      </c>
      <c r="J564" s="163">
        <v>204195</v>
      </c>
      <c r="K564" s="153" t="s">
        <v>15</v>
      </c>
      <c r="L564" s="153" t="s">
        <v>10</v>
      </c>
      <c r="M564" s="154" t="e">
        <v>#N/A</v>
      </c>
    </row>
    <row r="565" spans="1:13">
      <c r="A565" s="153">
        <v>805010659</v>
      </c>
      <c r="B565" s="153" t="s">
        <v>669</v>
      </c>
      <c r="C565" s="153" t="s">
        <v>12</v>
      </c>
      <c r="D565" s="153">
        <v>95311</v>
      </c>
      <c r="E565" s="153" t="s">
        <v>1459</v>
      </c>
      <c r="F565" s="153" t="s">
        <v>1460</v>
      </c>
      <c r="G565" s="162">
        <v>45514</v>
      </c>
      <c r="H565" s="162">
        <v>45514</v>
      </c>
      <c r="I565" s="163">
        <v>379077</v>
      </c>
      <c r="J565" s="163">
        <v>379077</v>
      </c>
      <c r="K565" s="153" t="s">
        <v>15</v>
      </c>
      <c r="L565" s="153" t="s">
        <v>10</v>
      </c>
      <c r="M565" s="154" t="e">
        <v>#N/A</v>
      </c>
    </row>
    <row r="566" spans="1:13">
      <c r="A566" s="153">
        <v>805010659</v>
      </c>
      <c r="B566" s="153" t="s">
        <v>669</v>
      </c>
      <c r="C566" s="153" t="s">
        <v>12</v>
      </c>
      <c r="D566" s="153">
        <v>95314</v>
      </c>
      <c r="E566" s="153" t="s">
        <v>1461</v>
      </c>
      <c r="F566" s="153" t="s">
        <v>1462</v>
      </c>
      <c r="G566" s="162">
        <v>45514</v>
      </c>
      <c r="H566" s="162">
        <v>45514</v>
      </c>
      <c r="I566" s="163">
        <v>16035</v>
      </c>
      <c r="J566" s="163">
        <v>16035</v>
      </c>
      <c r="K566" s="153" t="s">
        <v>15</v>
      </c>
      <c r="L566" s="153" t="s">
        <v>10</v>
      </c>
      <c r="M566" s="154" t="e">
        <v>#N/A</v>
      </c>
    </row>
    <row r="567" spans="1:13">
      <c r="A567" s="153">
        <v>805010659</v>
      </c>
      <c r="B567" s="153" t="s">
        <v>669</v>
      </c>
      <c r="C567" s="153" t="s">
        <v>12</v>
      </c>
      <c r="D567" s="153">
        <v>95320</v>
      </c>
      <c r="E567" s="153" t="s">
        <v>1463</v>
      </c>
      <c r="F567" s="153" t="s">
        <v>1464</v>
      </c>
      <c r="G567" s="162">
        <v>45514</v>
      </c>
      <c r="H567" s="162">
        <v>45514</v>
      </c>
      <c r="I567" s="163">
        <v>64704</v>
      </c>
      <c r="J567" s="163">
        <v>64704</v>
      </c>
      <c r="K567" s="153" t="s">
        <v>15</v>
      </c>
      <c r="L567" s="153" t="s">
        <v>10</v>
      </c>
      <c r="M567" s="154" t="e">
        <v>#N/A</v>
      </c>
    </row>
    <row r="568" spans="1:13">
      <c r="A568" s="153">
        <v>805010659</v>
      </c>
      <c r="B568" s="153" t="s">
        <v>669</v>
      </c>
      <c r="C568" s="153" t="s">
        <v>12</v>
      </c>
      <c r="D568" s="153">
        <v>95322</v>
      </c>
      <c r="E568" s="153" t="s">
        <v>1465</v>
      </c>
      <c r="F568" s="153" t="s">
        <v>1466</v>
      </c>
      <c r="G568" s="162">
        <v>45514</v>
      </c>
      <c r="H568" s="162">
        <v>45514</v>
      </c>
      <c r="I568" s="163">
        <v>16035</v>
      </c>
      <c r="J568" s="163">
        <v>16035</v>
      </c>
      <c r="K568" s="153" t="s">
        <v>15</v>
      </c>
      <c r="L568" s="153" t="s">
        <v>10</v>
      </c>
      <c r="M568" s="154" t="e">
        <v>#N/A</v>
      </c>
    </row>
    <row r="569" spans="1:13">
      <c r="A569" s="153">
        <v>805010659</v>
      </c>
      <c r="B569" s="153" t="s">
        <v>669</v>
      </c>
      <c r="C569" s="153" t="s">
        <v>12</v>
      </c>
      <c r="D569" s="153">
        <v>95324</v>
      </c>
      <c r="E569" s="153" t="s">
        <v>1467</v>
      </c>
      <c r="F569" s="153" t="s">
        <v>1468</v>
      </c>
      <c r="G569" s="162">
        <v>45514</v>
      </c>
      <c r="H569" s="162">
        <v>45514</v>
      </c>
      <c r="I569" s="163">
        <v>269355</v>
      </c>
      <c r="J569" s="163">
        <v>269355</v>
      </c>
      <c r="K569" s="153" t="s">
        <v>15</v>
      </c>
      <c r="L569" s="153" t="s">
        <v>10</v>
      </c>
      <c r="M569" s="154" t="e">
        <v>#N/A</v>
      </c>
    </row>
    <row r="570" spans="1:13">
      <c r="A570" s="153">
        <v>805010659</v>
      </c>
      <c r="B570" s="153" t="s">
        <v>669</v>
      </c>
      <c r="C570" s="153" t="s">
        <v>12</v>
      </c>
      <c r="D570" s="153">
        <v>95341</v>
      </c>
      <c r="E570" s="153" t="s">
        <v>1469</v>
      </c>
      <c r="F570" s="153" t="s">
        <v>1470</v>
      </c>
      <c r="G570" s="162">
        <v>45514</v>
      </c>
      <c r="H570" s="162">
        <v>45514</v>
      </c>
      <c r="I570" s="163">
        <v>706539</v>
      </c>
      <c r="J570" s="163">
        <v>706539</v>
      </c>
      <c r="K570" s="153" t="s">
        <v>15</v>
      </c>
      <c r="L570" s="153" t="s">
        <v>10</v>
      </c>
      <c r="M570" s="154" t="e">
        <v>#N/A</v>
      </c>
    </row>
    <row r="571" spans="1:13">
      <c r="A571" s="153">
        <v>805010659</v>
      </c>
      <c r="B571" s="153" t="s">
        <v>669</v>
      </c>
      <c r="C571" s="153" t="s">
        <v>12</v>
      </c>
      <c r="D571" s="153">
        <v>95362</v>
      </c>
      <c r="E571" s="153" t="s">
        <v>1471</v>
      </c>
      <c r="F571" s="153" t="s">
        <v>1472</v>
      </c>
      <c r="G571" s="162">
        <v>45514</v>
      </c>
      <c r="H571" s="162">
        <v>45514</v>
      </c>
      <c r="I571" s="163">
        <v>2727453</v>
      </c>
      <c r="J571" s="163">
        <v>2727453</v>
      </c>
      <c r="K571" s="153" t="s">
        <v>15</v>
      </c>
      <c r="L571" s="153" t="s">
        <v>10</v>
      </c>
      <c r="M571" s="154" t="e">
        <v>#N/A</v>
      </c>
    </row>
    <row r="572" spans="1:13">
      <c r="A572" s="153">
        <v>805010659</v>
      </c>
      <c r="B572" s="153" t="s">
        <v>669</v>
      </c>
      <c r="C572" s="153" t="s">
        <v>12</v>
      </c>
      <c r="D572" s="153">
        <v>95366</v>
      </c>
      <c r="E572" s="153" t="s">
        <v>1473</v>
      </c>
      <c r="F572" s="153" t="s">
        <v>1474</v>
      </c>
      <c r="G572" s="162">
        <v>45514</v>
      </c>
      <c r="H572" s="162">
        <v>45514</v>
      </c>
      <c r="I572" s="163">
        <v>1598796</v>
      </c>
      <c r="J572" s="163">
        <v>1598796</v>
      </c>
      <c r="K572" s="153" t="s">
        <v>15</v>
      </c>
      <c r="L572" s="153" t="s">
        <v>10</v>
      </c>
      <c r="M572" s="154" t="e">
        <v>#N/A</v>
      </c>
    </row>
    <row r="573" spans="1:13">
      <c r="A573" s="153">
        <v>805010659</v>
      </c>
      <c r="B573" s="153" t="s">
        <v>669</v>
      </c>
      <c r="C573" s="153" t="s">
        <v>12</v>
      </c>
      <c r="D573" s="153">
        <v>95370</v>
      </c>
      <c r="E573" s="153" t="s">
        <v>1475</v>
      </c>
      <c r="F573" s="153" t="s">
        <v>1476</v>
      </c>
      <c r="G573" s="162">
        <v>45514</v>
      </c>
      <c r="H573" s="162">
        <v>45514</v>
      </c>
      <c r="I573" s="163">
        <v>64704</v>
      </c>
      <c r="J573" s="163">
        <v>64704</v>
      </c>
      <c r="K573" s="153" t="s">
        <v>15</v>
      </c>
      <c r="L573" s="153" t="s">
        <v>10</v>
      </c>
      <c r="M573" s="154" t="e">
        <v>#N/A</v>
      </c>
    </row>
    <row r="574" spans="1:13">
      <c r="A574" s="153">
        <v>805010659</v>
      </c>
      <c r="B574" s="153" t="s">
        <v>669</v>
      </c>
      <c r="C574" s="153" t="s">
        <v>12</v>
      </c>
      <c r="D574" s="153">
        <v>95605</v>
      </c>
      <c r="E574" s="153" t="s">
        <v>1477</v>
      </c>
      <c r="F574" s="153" t="s">
        <v>1478</v>
      </c>
      <c r="G574" s="162">
        <v>45545</v>
      </c>
      <c r="H574" s="162">
        <v>45545</v>
      </c>
      <c r="I574" s="163">
        <v>43136</v>
      </c>
      <c r="J574" s="163">
        <v>43136</v>
      </c>
      <c r="K574" s="153" t="s">
        <v>15</v>
      </c>
      <c r="L574" s="153" t="s">
        <v>10</v>
      </c>
      <c r="M574" s="154" t="e">
        <v>#N/A</v>
      </c>
    </row>
    <row r="575" spans="1:13">
      <c r="A575" s="153">
        <v>805010659</v>
      </c>
      <c r="B575" s="153" t="s">
        <v>669</v>
      </c>
      <c r="C575" s="153" t="s">
        <v>13</v>
      </c>
      <c r="D575" s="153">
        <v>59792</v>
      </c>
      <c r="E575" s="153" t="s">
        <v>575</v>
      </c>
      <c r="F575" s="153" t="s">
        <v>1220</v>
      </c>
      <c r="G575" s="164" t="s">
        <v>1569</v>
      </c>
      <c r="H575" s="164" t="s">
        <v>1569</v>
      </c>
      <c r="I575" s="166">
        <v>78569</v>
      </c>
      <c r="J575" s="167">
        <v>78569</v>
      </c>
      <c r="K575" s="153" t="s">
        <v>15</v>
      </c>
      <c r="L575" s="153" t="s">
        <v>10</v>
      </c>
      <c r="M575" s="154" t="s">
        <v>1338</v>
      </c>
    </row>
    <row r="576" spans="1:13">
      <c r="A576" s="153">
        <v>805010659</v>
      </c>
      <c r="B576" s="153" t="s">
        <v>669</v>
      </c>
      <c r="C576" s="153" t="s">
        <v>13</v>
      </c>
      <c r="D576" s="153">
        <v>59793</v>
      </c>
      <c r="E576" s="153" t="s">
        <v>576</v>
      </c>
      <c r="F576" s="153" t="s">
        <v>1221</v>
      </c>
      <c r="G576" s="164" t="s">
        <v>1569</v>
      </c>
      <c r="H576" s="164" t="s">
        <v>1569</v>
      </c>
      <c r="I576" s="166">
        <v>78569</v>
      </c>
      <c r="J576" s="167">
        <v>78569</v>
      </c>
      <c r="K576" s="153" t="s">
        <v>15</v>
      </c>
      <c r="L576" s="153" t="s">
        <v>10</v>
      </c>
      <c r="M576" s="154" t="s">
        <v>1338</v>
      </c>
    </row>
    <row r="577" spans="1:13">
      <c r="A577" s="153">
        <v>805010659</v>
      </c>
      <c r="B577" s="153" t="s">
        <v>669</v>
      </c>
      <c r="C577" s="153" t="s">
        <v>13</v>
      </c>
      <c r="D577" s="153">
        <v>59794</v>
      </c>
      <c r="E577" s="153" t="s">
        <v>577</v>
      </c>
      <c r="F577" s="153" t="s">
        <v>1222</v>
      </c>
      <c r="G577" s="164" t="s">
        <v>1569</v>
      </c>
      <c r="H577" s="164" t="s">
        <v>1569</v>
      </c>
      <c r="I577" s="166">
        <v>78569</v>
      </c>
      <c r="J577" s="167">
        <v>78569</v>
      </c>
      <c r="K577" s="153" t="s">
        <v>15</v>
      </c>
      <c r="L577" s="153" t="s">
        <v>10</v>
      </c>
      <c r="M577" s="154" t="s">
        <v>1338</v>
      </c>
    </row>
    <row r="578" spans="1:13">
      <c r="A578" s="153">
        <v>805010659</v>
      </c>
      <c r="B578" s="153" t="s">
        <v>669</v>
      </c>
      <c r="C578" s="153" t="s">
        <v>13</v>
      </c>
      <c r="D578" s="153">
        <v>59795</v>
      </c>
      <c r="E578" s="153" t="s">
        <v>578</v>
      </c>
      <c r="F578" s="153" t="s">
        <v>1223</v>
      </c>
      <c r="G578" s="164" t="s">
        <v>1569</v>
      </c>
      <c r="H578" s="164" t="s">
        <v>1569</v>
      </c>
      <c r="I578" s="166">
        <v>78569</v>
      </c>
      <c r="J578" s="167">
        <v>78569</v>
      </c>
      <c r="K578" s="153" t="s">
        <v>15</v>
      </c>
      <c r="L578" s="153" t="s">
        <v>10</v>
      </c>
      <c r="M578" s="154" t="s">
        <v>1338</v>
      </c>
    </row>
    <row r="579" spans="1:13">
      <c r="A579" s="153">
        <v>805010659</v>
      </c>
      <c r="B579" s="153" t="s">
        <v>669</v>
      </c>
      <c r="C579" s="153" t="s">
        <v>13</v>
      </c>
      <c r="D579" s="153">
        <v>59796</v>
      </c>
      <c r="E579" s="153" t="s">
        <v>579</v>
      </c>
      <c r="F579" s="153" t="s">
        <v>1224</v>
      </c>
      <c r="G579" s="164" t="s">
        <v>1569</v>
      </c>
      <c r="H579" s="164" t="s">
        <v>1569</v>
      </c>
      <c r="I579" s="166">
        <v>99782</v>
      </c>
      <c r="J579" s="167">
        <v>99782</v>
      </c>
      <c r="K579" s="153" t="s">
        <v>15</v>
      </c>
      <c r="L579" s="153" t="s">
        <v>10</v>
      </c>
      <c r="M579" s="154" t="s">
        <v>1338</v>
      </c>
    </row>
    <row r="580" spans="1:13">
      <c r="A580" s="153">
        <v>805010659</v>
      </c>
      <c r="B580" s="153" t="s">
        <v>669</v>
      </c>
      <c r="C580" s="153" t="s">
        <v>13</v>
      </c>
      <c r="D580" s="153">
        <v>59797</v>
      </c>
      <c r="E580" s="153" t="s">
        <v>580</v>
      </c>
      <c r="F580" s="153" t="s">
        <v>1225</v>
      </c>
      <c r="G580" s="164" t="s">
        <v>1569</v>
      </c>
      <c r="H580" s="164" t="s">
        <v>1569</v>
      </c>
      <c r="I580" s="166">
        <v>78569</v>
      </c>
      <c r="J580" s="167">
        <v>78569</v>
      </c>
      <c r="K580" s="153" t="s">
        <v>15</v>
      </c>
      <c r="L580" s="153" t="s">
        <v>10</v>
      </c>
      <c r="M580" s="154" t="s">
        <v>1338</v>
      </c>
    </row>
    <row r="581" spans="1:13">
      <c r="A581" s="153">
        <v>805010659</v>
      </c>
      <c r="B581" s="153" t="s">
        <v>669</v>
      </c>
      <c r="C581" s="153" t="s">
        <v>13</v>
      </c>
      <c r="D581" s="153">
        <v>59798</v>
      </c>
      <c r="E581" s="153" t="s">
        <v>581</v>
      </c>
      <c r="F581" s="153" t="s">
        <v>1226</v>
      </c>
      <c r="G581" s="164" t="s">
        <v>1569</v>
      </c>
      <c r="H581" s="164" t="s">
        <v>1569</v>
      </c>
      <c r="I581" s="166">
        <v>227100</v>
      </c>
      <c r="J581" s="167">
        <v>227100</v>
      </c>
      <c r="K581" s="153" t="s">
        <v>15</v>
      </c>
      <c r="L581" s="153" t="s">
        <v>10</v>
      </c>
      <c r="M581" s="154" t="s">
        <v>1338</v>
      </c>
    </row>
    <row r="582" spans="1:13">
      <c r="A582" s="153">
        <v>805010659</v>
      </c>
      <c r="B582" s="153" t="s">
        <v>669</v>
      </c>
      <c r="C582" s="153" t="s">
        <v>13</v>
      </c>
      <c r="D582" s="153">
        <v>59799</v>
      </c>
      <c r="E582" s="153" t="s">
        <v>582</v>
      </c>
      <c r="F582" s="153" t="s">
        <v>1227</v>
      </c>
      <c r="G582" s="164" t="s">
        <v>1569</v>
      </c>
      <c r="H582" s="164" t="s">
        <v>1569</v>
      </c>
      <c r="I582" s="166">
        <v>279000</v>
      </c>
      <c r="J582" s="167">
        <v>279000</v>
      </c>
      <c r="K582" s="153" t="s">
        <v>15</v>
      </c>
      <c r="L582" s="153" t="s">
        <v>10</v>
      </c>
      <c r="M582" s="154" t="s">
        <v>1338</v>
      </c>
    </row>
    <row r="583" spans="1:13">
      <c r="A583" s="153">
        <v>805010659</v>
      </c>
      <c r="B583" s="153" t="s">
        <v>669</v>
      </c>
      <c r="C583" s="153" t="s">
        <v>13</v>
      </c>
      <c r="D583" s="153">
        <v>59800</v>
      </c>
      <c r="E583" s="153" t="s">
        <v>583</v>
      </c>
      <c r="F583" s="153" t="s">
        <v>1228</v>
      </c>
      <c r="G583" s="164" t="s">
        <v>1569</v>
      </c>
      <c r="H583" s="164" t="s">
        <v>1569</v>
      </c>
      <c r="I583" s="166">
        <v>78569</v>
      </c>
      <c r="J583" s="167">
        <v>78569</v>
      </c>
      <c r="K583" s="153" t="s">
        <v>15</v>
      </c>
      <c r="L583" s="153" t="s">
        <v>10</v>
      </c>
      <c r="M583" s="154" t="s">
        <v>1338</v>
      </c>
    </row>
    <row r="584" spans="1:13">
      <c r="A584" s="153">
        <v>805010659</v>
      </c>
      <c r="B584" s="153" t="s">
        <v>669</v>
      </c>
      <c r="C584" s="153" t="s">
        <v>13</v>
      </c>
      <c r="D584" s="153">
        <v>59801</v>
      </c>
      <c r="E584" s="153" t="s">
        <v>584</v>
      </c>
      <c r="F584" s="153" t="s">
        <v>1229</v>
      </c>
      <c r="G584" s="164" t="s">
        <v>1569</v>
      </c>
      <c r="H584" s="164" t="s">
        <v>1569</v>
      </c>
      <c r="I584" s="166">
        <v>69569</v>
      </c>
      <c r="J584" s="167">
        <v>69569</v>
      </c>
      <c r="K584" s="153" t="s">
        <v>15</v>
      </c>
      <c r="L584" s="153" t="s">
        <v>10</v>
      </c>
      <c r="M584" s="154" t="s">
        <v>1338</v>
      </c>
    </row>
    <row r="585" spans="1:13">
      <c r="A585" s="153">
        <v>805010659</v>
      </c>
      <c r="B585" s="153" t="s">
        <v>669</v>
      </c>
      <c r="C585" s="153" t="s">
        <v>13</v>
      </c>
      <c r="D585" s="153">
        <v>75019</v>
      </c>
      <c r="E585" s="153" t="s">
        <v>585</v>
      </c>
      <c r="F585" s="153" t="s">
        <v>1230</v>
      </c>
      <c r="G585" s="164" t="s">
        <v>1570</v>
      </c>
      <c r="H585" s="164" t="s">
        <v>1570</v>
      </c>
      <c r="I585" s="166">
        <v>2930000</v>
      </c>
      <c r="J585" s="167">
        <v>2930000</v>
      </c>
      <c r="K585" s="153" t="s">
        <v>15</v>
      </c>
      <c r="L585" s="153" t="s">
        <v>10</v>
      </c>
      <c r="M585" s="154" t="s">
        <v>1338</v>
      </c>
    </row>
    <row r="586" spans="1:13">
      <c r="A586" s="153">
        <v>805010659</v>
      </c>
      <c r="B586" s="153" t="s">
        <v>669</v>
      </c>
      <c r="C586" s="153" t="s">
        <v>13</v>
      </c>
      <c r="D586" s="153">
        <v>77028</v>
      </c>
      <c r="E586" s="153" t="s">
        <v>586</v>
      </c>
      <c r="F586" s="153" t="s">
        <v>1231</v>
      </c>
      <c r="G586" s="162">
        <v>44510</v>
      </c>
      <c r="H586" s="162">
        <v>44510</v>
      </c>
      <c r="I586" s="166">
        <v>10460000</v>
      </c>
      <c r="J586" s="167">
        <v>10460000</v>
      </c>
      <c r="K586" s="153" t="s">
        <v>15</v>
      </c>
      <c r="L586" s="153" t="s">
        <v>10</v>
      </c>
      <c r="M586" s="154" t="s">
        <v>1338</v>
      </c>
    </row>
    <row r="587" spans="1:13">
      <c r="A587" s="153">
        <v>805010659</v>
      </c>
      <c r="B587" s="153" t="s">
        <v>669</v>
      </c>
      <c r="C587" s="153" t="s">
        <v>13</v>
      </c>
      <c r="D587" s="153">
        <v>77029</v>
      </c>
      <c r="E587" s="153" t="s">
        <v>587</v>
      </c>
      <c r="F587" s="153" t="s">
        <v>1232</v>
      </c>
      <c r="G587" s="162">
        <v>44510</v>
      </c>
      <c r="H587" s="162">
        <v>44510</v>
      </c>
      <c r="I587" s="166">
        <v>1290000</v>
      </c>
      <c r="J587" s="167">
        <v>1290000</v>
      </c>
      <c r="K587" s="153" t="s">
        <v>15</v>
      </c>
      <c r="L587" s="153" t="s">
        <v>10</v>
      </c>
      <c r="M587" s="154" t="s">
        <v>1338</v>
      </c>
    </row>
    <row r="588" spans="1:13">
      <c r="A588" s="153">
        <v>805010659</v>
      </c>
      <c r="B588" s="153" t="s">
        <v>669</v>
      </c>
      <c r="C588" s="153" t="s">
        <v>13</v>
      </c>
      <c r="D588" s="153">
        <v>77052</v>
      </c>
      <c r="E588" s="153" t="s">
        <v>588</v>
      </c>
      <c r="F588" s="153" t="s">
        <v>1233</v>
      </c>
      <c r="G588" s="162">
        <v>44510</v>
      </c>
      <c r="H588" s="162">
        <v>44510</v>
      </c>
      <c r="I588" s="166">
        <v>1400000</v>
      </c>
      <c r="J588" s="167">
        <v>1400000</v>
      </c>
      <c r="K588" s="153" t="s">
        <v>15</v>
      </c>
      <c r="L588" s="153" t="s">
        <v>10</v>
      </c>
      <c r="M588" s="154" t="s">
        <v>1338</v>
      </c>
    </row>
    <row r="589" spans="1:13">
      <c r="A589" s="153">
        <v>805010659</v>
      </c>
      <c r="B589" s="153" t="s">
        <v>669</v>
      </c>
      <c r="C589" s="153" t="s">
        <v>13</v>
      </c>
      <c r="D589" s="153">
        <v>77055</v>
      </c>
      <c r="E589" s="153" t="s">
        <v>589</v>
      </c>
      <c r="F589" s="153" t="s">
        <v>1234</v>
      </c>
      <c r="G589" s="162">
        <v>44510</v>
      </c>
      <c r="H589" s="162">
        <v>44510</v>
      </c>
      <c r="I589" s="166">
        <v>2800000</v>
      </c>
      <c r="J589" s="167">
        <v>2800000</v>
      </c>
      <c r="K589" s="153" t="s">
        <v>15</v>
      </c>
      <c r="L589" s="153" t="s">
        <v>10</v>
      </c>
      <c r="M589" s="154" t="s">
        <v>1338</v>
      </c>
    </row>
    <row r="590" spans="1:13">
      <c r="A590" s="153">
        <v>805010659</v>
      </c>
      <c r="B590" s="153" t="s">
        <v>669</v>
      </c>
      <c r="C590" s="153" t="s">
        <v>13</v>
      </c>
      <c r="D590" s="153">
        <v>77135</v>
      </c>
      <c r="E590" s="153" t="s">
        <v>590</v>
      </c>
      <c r="F590" s="153" t="s">
        <v>1235</v>
      </c>
      <c r="G590" s="162">
        <v>44510</v>
      </c>
      <c r="H590" s="162">
        <v>44510</v>
      </c>
      <c r="I590" s="166">
        <v>69567</v>
      </c>
      <c r="J590" s="167">
        <v>69567</v>
      </c>
      <c r="K590" s="153" t="s">
        <v>15</v>
      </c>
      <c r="L590" s="153" t="s">
        <v>10</v>
      </c>
      <c r="M590" s="154" t="s">
        <v>1338</v>
      </c>
    </row>
    <row r="591" spans="1:13">
      <c r="A591" s="153">
        <v>805010659</v>
      </c>
      <c r="B591" s="153" t="s">
        <v>669</v>
      </c>
      <c r="C591" s="153" t="s">
        <v>13</v>
      </c>
      <c r="D591" s="153">
        <v>77136</v>
      </c>
      <c r="E591" s="153" t="s">
        <v>591</v>
      </c>
      <c r="F591" s="153" t="s">
        <v>1236</v>
      </c>
      <c r="G591" s="162">
        <v>44510</v>
      </c>
      <c r="H591" s="162">
        <v>44510</v>
      </c>
      <c r="I591" s="166">
        <v>64969</v>
      </c>
      <c r="J591" s="167">
        <v>64969</v>
      </c>
      <c r="K591" s="153" t="s">
        <v>15</v>
      </c>
      <c r="L591" s="153" t="s">
        <v>10</v>
      </c>
      <c r="M591" s="154" t="s">
        <v>1338</v>
      </c>
    </row>
    <row r="592" spans="1:13">
      <c r="A592" s="153">
        <v>805010659</v>
      </c>
      <c r="B592" s="153" t="s">
        <v>669</v>
      </c>
      <c r="C592" s="153" t="s">
        <v>13</v>
      </c>
      <c r="D592" s="153">
        <v>77138</v>
      </c>
      <c r="E592" s="153" t="s">
        <v>592</v>
      </c>
      <c r="F592" s="153" t="s">
        <v>1237</v>
      </c>
      <c r="G592" s="162">
        <v>44510</v>
      </c>
      <c r="H592" s="162">
        <v>44510</v>
      </c>
      <c r="I592" s="166">
        <v>227100</v>
      </c>
      <c r="J592" s="167">
        <v>227100</v>
      </c>
      <c r="K592" s="153" t="s">
        <v>15</v>
      </c>
      <c r="L592" s="153" t="s">
        <v>10</v>
      </c>
      <c r="M592" s="154" t="s">
        <v>1338</v>
      </c>
    </row>
    <row r="593" spans="1:13">
      <c r="A593" s="153">
        <v>805010659</v>
      </c>
      <c r="B593" s="153" t="s">
        <v>669</v>
      </c>
      <c r="C593" s="153" t="s">
        <v>13</v>
      </c>
      <c r="D593" s="153">
        <v>77141</v>
      </c>
      <c r="E593" s="153" t="s">
        <v>593</v>
      </c>
      <c r="F593" s="153" t="s">
        <v>1238</v>
      </c>
      <c r="G593" s="162">
        <v>44510</v>
      </c>
      <c r="H593" s="162">
        <v>44510</v>
      </c>
      <c r="I593" s="166">
        <v>99782</v>
      </c>
      <c r="J593" s="167">
        <v>99782</v>
      </c>
      <c r="K593" s="153" t="s">
        <v>15</v>
      </c>
      <c r="L593" s="153" t="s">
        <v>10</v>
      </c>
      <c r="M593" s="154" t="s">
        <v>1338</v>
      </c>
    </row>
    <row r="594" spans="1:13">
      <c r="A594" s="153">
        <v>805010659</v>
      </c>
      <c r="B594" s="153" t="s">
        <v>669</v>
      </c>
      <c r="C594" s="153" t="s">
        <v>13</v>
      </c>
      <c r="D594" s="153">
        <v>77142</v>
      </c>
      <c r="E594" s="153" t="s">
        <v>594</v>
      </c>
      <c r="F594" s="153" t="s">
        <v>1239</v>
      </c>
      <c r="G594" s="162">
        <v>44510</v>
      </c>
      <c r="H594" s="162">
        <v>44510</v>
      </c>
      <c r="I594" s="166">
        <v>279000</v>
      </c>
      <c r="J594" s="167">
        <v>279000</v>
      </c>
      <c r="K594" s="153" t="s">
        <v>15</v>
      </c>
      <c r="L594" s="153" t="s">
        <v>10</v>
      </c>
      <c r="M594" s="154" t="s">
        <v>1338</v>
      </c>
    </row>
    <row r="595" spans="1:13">
      <c r="A595" s="153">
        <v>805010659</v>
      </c>
      <c r="B595" s="153" t="s">
        <v>669</v>
      </c>
      <c r="C595" s="153" t="s">
        <v>13</v>
      </c>
      <c r="D595" s="153">
        <v>77144</v>
      </c>
      <c r="E595" s="153" t="s">
        <v>595</v>
      </c>
      <c r="F595" s="153" t="s">
        <v>1240</v>
      </c>
      <c r="G595" s="162">
        <v>44510</v>
      </c>
      <c r="H595" s="162">
        <v>44510</v>
      </c>
      <c r="I595" s="166">
        <v>78569</v>
      </c>
      <c r="J595" s="167">
        <v>78569</v>
      </c>
      <c r="K595" s="153" t="s">
        <v>15</v>
      </c>
      <c r="L595" s="153" t="s">
        <v>10</v>
      </c>
      <c r="M595" s="154" t="s">
        <v>1338</v>
      </c>
    </row>
    <row r="596" spans="1:13">
      <c r="A596" s="153">
        <v>805010659</v>
      </c>
      <c r="B596" s="153" t="s">
        <v>669</v>
      </c>
      <c r="C596" s="153" t="s">
        <v>13</v>
      </c>
      <c r="D596" s="153">
        <v>77149</v>
      </c>
      <c r="E596" s="153" t="s">
        <v>596</v>
      </c>
      <c r="F596" s="153" t="s">
        <v>1241</v>
      </c>
      <c r="G596" s="162">
        <v>44510</v>
      </c>
      <c r="H596" s="162">
        <v>44510</v>
      </c>
      <c r="I596" s="166">
        <v>78569</v>
      </c>
      <c r="J596" s="167">
        <v>78569</v>
      </c>
      <c r="K596" s="153" t="s">
        <v>15</v>
      </c>
      <c r="L596" s="153" t="s">
        <v>10</v>
      </c>
      <c r="M596" s="154" t="s">
        <v>1338</v>
      </c>
    </row>
    <row r="597" spans="1:13">
      <c r="A597" s="153">
        <v>805010659</v>
      </c>
      <c r="B597" s="153" t="s">
        <v>669</v>
      </c>
      <c r="C597" s="153" t="s">
        <v>13</v>
      </c>
      <c r="D597" s="153">
        <v>77150</v>
      </c>
      <c r="E597" s="153" t="s">
        <v>597</v>
      </c>
      <c r="F597" s="153" t="s">
        <v>1242</v>
      </c>
      <c r="G597" s="162">
        <v>44510</v>
      </c>
      <c r="H597" s="162">
        <v>44510</v>
      </c>
      <c r="I597" s="166">
        <v>99782</v>
      </c>
      <c r="J597" s="167">
        <v>99782</v>
      </c>
      <c r="K597" s="153" t="s">
        <v>15</v>
      </c>
      <c r="L597" s="153" t="s">
        <v>10</v>
      </c>
      <c r="M597" s="154" t="s">
        <v>1338</v>
      </c>
    </row>
    <row r="598" spans="1:13">
      <c r="A598" s="153">
        <v>805010659</v>
      </c>
      <c r="B598" s="153" t="s">
        <v>669</v>
      </c>
      <c r="C598" s="153" t="s">
        <v>13</v>
      </c>
      <c r="D598" s="153">
        <v>77152</v>
      </c>
      <c r="E598" s="153" t="s">
        <v>598</v>
      </c>
      <c r="F598" s="153" t="s">
        <v>1243</v>
      </c>
      <c r="G598" s="162">
        <v>44510</v>
      </c>
      <c r="H598" s="162">
        <v>44510</v>
      </c>
      <c r="I598" s="166">
        <v>78569</v>
      </c>
      <c r="J598" s="167">
        <v>78569</v>
      </c>
      <c r="K598" s="153" t="s">
        <v>15</v>
      </c>
      <c r="L598" s="153" t="s">
        <v>10</v>
      </c>
      <c r="M598" s="154" t="s">
        <v>1338</v>
      </c>
    </row>
    <row r="599" spans="1:13">
      <c r="A599" s="153">
        <v>805010659</v>
      </c>
      <c r="B599" s="153" t="s">
        <v>669</v>
      </c>
      <c r="C599" s="153" t="s">
        <v>13</v>
      </c>
      <c r="D599" s="153">
        <v>77153</v>
      </c>
      <c r="E599" s="153" t="s">
        <v>599</v>
      </c>
      <c r="F599" s="153" t="s">
        <v>1244</v>
      </c>
      <c r="G599" s="162">
        <v>44510</v>
      </c>
      <c r="H599" s="162">
        <v>44510</v>
      </c>
      <c r="I599" s="166">
        <v>78569</v>
      </c>
      <c r="J599" s="167">
        <v>78569</v>
      </c>
      <c r="K599" s="153" t="s">
        <v>15</v>
      </c>
      <c r="L599" s="153" t="s">
        <v>10</v>
      </c>
      <c r="M599" s="154" t="s">
        <v>1338</v>
      </c>
    </row>
    <row r="600" spans="1:13">
      <c r="A600" s="153">
        <v>805010659</v>
      </c>
      <c r="B600" s="153" t="s">
        <v>669</v>
      </c>
      <c r="C600" s="153" t="s">
        <v>13</v>
      </c>
      <c r="D600" s="153">
        <v>77154</v>
      </c>
      <c r="E600" s="153" t="s">
        <v>600</v>
      </c>
      <c r="F600" s="153" t="s">
        <v>1245</v>
      </c>
      <c r="G600" s="162">
        <v>44510</v>
      </c>
      <c r="H600" s="162">
        <v>44510</v>
      </c>
      <c r="I600" s="166">
        <v>78569</v>
      </c>
      <c r="J600" s="167">
        <v>78569</v>
      </c>
      <c r="K600" s="153" t="s">
        <v>15</v>
      </c>
      <c r="L600" s="153" t="s">
        <v>10</v>
      </c>
      <c r="M600" s="154" t="s">
        <v>1338</v>
      </c>
    </row>
    <row r="601" spans="1:13">
      <c r="A601" s="153">
        <v>805010659</v>
      </c>
      <c r="B601" s="153" t="s">
        <v>669</v>
      </c>
      <c r="C601" s="153" t="s">
        <v>13</v>
      </c>
      <c r="D601" s="153">
        <v>77156</v>
      </c>
      <c r="E601" s="153" t="s">
        <v>601</v>
      </c>
      <c r="F601" s="153" t="s">
        <v>1246</v>
      </c>
      <c r="G601" s="162">
        <v>44510</v>
      </c>
      <c r="H601" s="162">
        <v>44510</v>
      </c>
      <c r="I601" s="166">
        <v>19808</v>
      </c>
      <c r="J601" s="167">
        <v>19808</v>
      </c>
      <c r="K601" s="153" t="s">
        <v>15</v>
      </c>
      <c r="L601" s="153" t="s">
        <v>10</v>
      </c>
      <c r="M601" s="154" t="s">
        <v>1338</v>
      </c>
    </row>
    <row r="602" spans="1:13">
      <c r="A602" s="153">
        <v>805010659</v>
      </c>
      <c r="B602" s="153" t="s">
        <v>669</v>
      </c>
      <c r="C602" s="153" t="s">
        <v>13</v>
      </c>
      <c r="D602" s="153">
        <v>77157</v>
      </c>
      <c r="E602" s="153" t="s">
        <v>602</v>
      </c>
      <c r="F602" s="153" t="s">
        <v>1247</v>
      </c>
      <c r="G602" s="162">
        <v>44510</v>
      </c>
      <c r="H602" s="162">
        <v>44510</v>
      </c>
      <c r="I602" s="166">
        <v>69567</v>
      </c>
      <c r="J602" s="167">
        <v>69567</v>
      </c>
      <c r="K602" s="153" t="s">
        <v>15</v>
      </c>
      <c r="L602" s="153" t="s">
        <v>10</v>
      </c>
      <c r="M602" s="154" t="s">
        <v>1338</v>
      </c>
    </row>
    <row r="603" spans="1:13">
      <c r="A603" s="153">
        <v>805010659</v>
      </c>
      <c r="B603" s="153" t="s">
        <v>669</v>
      </c>
      <c r="C603" s="153" t="s">
        <v>13</v>
      </c>
      <c r="D603" s="153">
        <v>77158</v>
      </c>
      <c r="E603" s="153" t="s">
        <v>603</v>
      </c>
      <c r="F603" s="153" t="s">
        <v>1248</v>
      </c>
      <c r="G603" s="162">
        <v>44510</v>
      </c>
      <c r="H603" s="162">
        <v>44510</v>
      </c>
      <c r="I603" s="166">
        <v>78569</v>
      </c>
      <c r="J603" s="167">
        <v>78569</v>
      </c>
      <c r="K603" s="153" t="s">
        <v>15</v>
      </c>
      <c r="L603" s="153" t="s">
        <v>10</v>
      </c>
      <c r="M603" s="154" t="s">
        <v>1338</v>
      </c>
    </row>
    <row r="604" spans="1:13">
      <c r="A604" s="153">
        <v>805010659</v>
      </c>
      <c r="B604" s="153" t="s">
        <v>669</v>
      </c>
      <c r="C604" s="153" t="s">
        <v>13</v>
      </c>
      <c r="D604" s="153">
        <v>77159</v>
      </c>
      <c r="E604" s="153" t="s">
        <v>604</v>
      </c>
      <c r="F604" s="153" t="s">
        <v>1249</v>
      </c>
      <c r="G604" s="162">
        <v>44510</v>
      </c>
      <c r="H604" s="162">
        <v>44510</v>
      </c>
      <c r="I604" s="166">
        <v>78569</v>
      </c>
      <c r="J604" s="167">
        <v>78569</v>
      </c>
      <c r="K604" s="153" t="s">
        <v>15</v>
      </c>
      <c r="L604" s="153" t="s">
        <v>10</v>
      </c>
      <c r="M604" s="154" t="s">
        <v>1338</v>
      </c>
    </row>
    <row r="605" spans="1:13">
      <c r="A605" s="153">
        <v>805010659</v>
      </c>
      <c r="B605" s="153" t="s">
        <v>669</v>
      </c>
      <c r="C605" s="153" t="s">
        <v>13</v>
      </c>
      <c r="D605" s="153">
        <v>77161</v>
      </c>
      <c r="E605" s="153" t="s">
        <v>605</v>
      </c>
      <c r="F605" s="153" t="s">
        <v>1250</v>
      </c>
      <c r="G605" s="162">
        <v>44510</v>
      </c>
      <c r="H605" s="162">
        <v>44510</v>
      </c>
      <c r="I605" s="166">
        <v>78567</v>
      </c>
      <c r="J605" s="167">
        <v>78567</v>
      </c>
      <c r="K605" s="153" t="s">
        <v>15</v>
      </c>
      <c r="L605" s="153" t="s">
        <v>10</v>
      </c>
      <c r="M605" s="154" t="s">
        <v>1338</v>
      </c>
    </row>
    <row r="606" spans="1:13">
      <c r="A606" s="153">
        <v>805010659</v>
      </c>
      <c r="B606" s="153" t="s">
        <v>669</v>
      </c>
      <c r="C606" s="153" t="s">
        <v>13</v>
      </c>
      <c r="D606" s="153">
        <v>77162</v>
      </c>
      <c r="E606" s="153" t="s">
        <v>606</v>
      </c>
      <c r="F606" s="153" t="s">
        <v>1251</v>
      </c>
      <c r="G606" s="162">
        <v>44510</v>
      </c>
      <c r="H606" s="162">
        <v>44510</v>
      </c>
      <c r="I606" s="166">
        <v>78569</v>
      </c>
      <c r="J606" s="167">
        <v>78569</v>
      </c>
      <c r="K606" s="153" t="s">
        <v>15</v>
      </c>
      <c r="L606" s="153" t="s">
        <v>10</v>
      </c>
      <c r="M606" s="154" t="s">
        <v>1338</v>
      </c>
    </row>
    <row r="607" spans="1:13">
      <c r="A607" s="153">
        <v>805010659</v>
      </c>
      <c r="B607" s="153" t="s">
        <v>669</v>
      </c>
      <c r="C607" s="153" t="s">
        <v>13</v>
      </c>
      <c r="D607" s="153">
        <v>77163</v>
      </c>
      <c r="E607" s="153" t="s">
        <v>607</v>
      </c>
      <c r="F607" s="153" t="s">
        <v>1252</v>
      </c>
      <c r="G607" s="162">
        <v>44510</v>
      </c>
      <c r="H607" s="162">
        <v>44510</v>
      </c>
      <c r="I607" s="166">
        <v>78567</v>
      </c>
      <c r="J607" s="167">
        <v>78567</v>
      </c>
      <c r="K607" s="153" t="s">
        <v>15</v>
      </c>
      <c r="L607" s="153" t="s">
        <v>10</v>
      </c>
      <c r="M607" s="154" t="s">
        <v>1338</v>
      </c>
    </row>
    <row r="608" spans="1:13">
      <c r="A608" s="153">
        <v>805010659</v>
      </c>
      <c r="B608" s="153" t="s">
        <v>669</v>
      </c>
      <c r="C608" s="153" t="s">
        <v>13</v>
      </c>
      <c r="D608" s="153">
        <v>77166</v>
      </c>
      <c r="E608" s="153" t="s">
        <v>608</v>
      </c>
      <c r="F608" s="153" t="s">
        <v>1253</v>
      </c>
      <c r="G608" s="162">
        <v>44510</v>
      </c>
      <c r="H608" s="162">
        <v>44510</v>
      </c>
      <c r="I608" s="166">
        <v>78569</v>
      </c>
      <c r="J608" s="167">
        <v>78569</v>
      </c>
      <c r="K608" s="153" t="s">
        <v>15</v>
      </c>
      <c r="L608" s="153" t="s">
        <v>10</v>
      </c>
      <c r="M608" s="154" t="s">
        <v>1338</v>
      </c>
    </row>
    <row r="609" spans="1:13">
      <c r="A609" s="153">
        <v>805010659</v>
      </c>
      <c r="B609" s="153" t="s">
        <v>669</v>
      </c>
      <c r="C609" s="153" t="s">
        <v>13</v>
      </c>
      <c r="D609" s="153">
        <v>77167</v>
      </c>
      <c r="E609" s="153" t="s">
        <v>609</v>
      </c>
      <c r="F609" s="153" t="s">
        <v>1254</v>
      </c>
      <c r="G609" s="162">
        <v>44510</v>
      </c>
      <c r="H609" s="162">
        <v>44510</v>
      </c>
      <c r="I609" s="166">
        <v>69567</v>
      </c>
      <c r="J609" s="167">
        <v>69567</v>
      </c>
      <c r="K609" s="153" t="s">
        <v>15</v>
      </c>
      <c r="L609" s="153" t="s">
        <v>10</v>
      </c>
      <c r="M609" s="154" t="s">
        <v>1338</v>
      </c>
    </row>
    <row r="610" spans="1:13">
      <c r="A610" s="153">
        <v>805010659</v>
      </c>
      <c r="B610" s="153" t="s">
        <v>669</v>
      </c>
      <c r="C610" s="153" t="s">
        <v>13</v>
      </c>
      <c r="D610" s="153">
        <v>77168</v>
      </c>
      <c r="E610" s="153" t="s">
        <v>610</v>
      </c>
      <c r="F610" s="153" t="s">
        <v>1255</v>
      </c>
      <c r="G610" s="162">
        <v>44510</v>
      </c>
      <c r="H610" s="162">
        <v>44510</v>
      </c>
      <c r="I610" s="166">
        <v>92780</v>
      </c>
      <c r="J610" s="167">
        <v>92780</v>
      </c>
      <c r="K610" s="153" t="s">
        <v>15</v>
      </c>
      <c r="L610" s="153" t="s">
        <v>10</v>
      </c>
      <c r="M610" s="154" t="s">
        <v>1338</v>
      </c>
    </row>
    <row r="611" spans="1:13">
      <c r="A611" s="153">
        <v>805010659</v>
      </c>
      <c r="B611" s="153" t="s">
        <v>669</v>
      </c>
      <c r="C611" s="153" t="s">
        <v>13</v>
      </c>
      <c r="D611" s="153">
        <v>77169</v>
      </c>
      <c r="E611" s="153" t="s">
        <v>611</v>
      </c>
      <c r="F611" s="153" t="s">
        <v>1256</v>
      </c>
      <c r="G611" s="162">
        <v>44510</v>
      </c>
      <c r="H611" s="162">
        <v>44510</v>
      </c>
      <c r="I611" s="166">
        <v>78569</v>
      </c>
      <c r="J611" s="167">
        <v>78569</v>
      </c>
      <c r="K611" s="153" t="s">
        <v>15</v>
      </c>
      <c r="L611" s="153" t="s">
        <v>10</v>
      </c>
      <c r="M611" s="154" t="s">
        <v>1338</v>
      </c>
    </row>
    <row r="612" spans="1:13">
      <c r="A612" s="153">
        <v>805010659</v>
      </c>
      <c r="B612" s="153" t="s">
        <v>669</v>
      </c>
      <c r="C612" s="153" t="s">
        <v>13</v>
      </c>
      <c r="D612" s="153">
        <v>77195</v>
      </c>
      <c r="E612" s="153" t="s">
        <v>612</v>
      </c>
      <c r="F612" s="153" t="s">
        <v>1257</v>
      </c>
      <c r="G612" s="162">
        <v>44510</v>
      </c>
      <c r="H612" s="162">
        <v>44510</v>
      </c>
      <c r="I612" s="166">
        <v>224138</v>
      </c>
      <c r="J612" s="167">
        <v>224138</v>
      </c>
      <c r="K612" s="153" t="s">
        <v>15</v>
      </c>
      <c r="L612" s="153" t="s">
        <v>10</v>
      </c>
      <c r="M612" s="154" t="s">
        <v>1338</v>
      </c>
    </row>
    <row r="613" spans="1:13">
      <c r="A613" s="153">
        <v>805010659</v>
      </c>
      <c r="B613" s="153" t="s">
        <v>669</v>
      </c>
      <c r="C613" s="153" t="s">
        <v>13</v>
      </c>
      <c r="D613" s="153">
        <v>77197</v>
      </c>
      <c r="E613" s="153" t="s">
        <v>613</v>
      </c>
      <c r="F613" s="153" t="s">
        <v>1258</v>
      </c>
      <c r="G613" s="162">
        <v>44510</v>
      </c>
      <c r="H613" s="162">
        <v>44510</v>
      </c>
      <c r="I613" s="166">
        <v>224138</v>
      </c>
      <c r="J613" s="167">
        <v>224138</v>
      </c>
      <c r="K613" s="153" t="s">
        <v>15</v>
      </c>
      <c r="L613" s="153" t="s">
        <v>10</v>
      </c>
      <c r="M613" s="154" t="s">
        <v>1338</v>
      </c>
    </row>
    <row r="614" spans="1:13">
      <c r="A614" s="153">
        <v>805010659</v>
      </c>
      <c r="B614" s="153" t="s">
        <v>669</v>
      </c>
      <c r="C614" s="153" t="s">
        <v>13</v>
      </c>
      <c r="D614" s="153">
        <v>77202</v>
      </c>
      <c r="E614" s="153" t="s">
        <v>614</v>
      </c>
      <c r="F614" s="153" t="s">
        <v>1259</v>
      </c>
      <c r="G614" s="162">
        <v>44510</v>
      </c>
      <c r="H614" s="162">
        <v>44510</v>
      </c>
      <c r="I614" s="166">
        <v>224138</v>
      </c>
      <c r="J614" s="167">
        <v>224138</v>
      </c>
      <c r="K614" s="153" t="s">
        <v>15</v>
      </c>
      <c r="L614" s="153" t="s">
        <v>10</v>
      </c>
      <c r="M614" s="154" t="s">
        <v>1338</v>
      </c>
    </row>
    <row r="615" spans="1:13">
      <c r="A615" s="153">
        <v>805010659</v>
      </c>
      <c r="B615" s="153" t="s">
        <v>669</v>
      </c>
      <c r="C615" s="153" t="s">
        <v>13</v>
      </c>
      <c r="D615" s="153">
        <v>77216</v>
      </c>
      <c r="E615" s="153" t="s">
        <v>615</v>
      </c>
      <c r="F615" s="153" t="s">
        <v>1260</v>
      </c>
      <c r="G615" s="162">
        <v>44540</v>
      </c>
      <c r="H615" s="162">
        <v>44540</v>
      </c>
      <c r="I615" s="166">
        <v>224138</v>
      </c>
      <c r="J615" s="167">
        <v>224138</v>
      </c>
      <c r="K615" s="153" t="s">
        <v>15</v>
      </c>
      <c r="L615" s="153" t="s">
        <v>10</v>
      </c>
      <c r="M615" s="154" t="s">
        <v>1338</v>
      </c>
    </row>
    <row r="616" spans="1:13">
      <c r="A616" s="153">
        <v>805010659</v>
      </c>
      <c r="B616" s="153" t="s">
        <v>669</v>
      </c>
      <c r="C616" s="153" t="s">
        <v>13</v>
      </c>
      <c r="D616" s="153">
        <v>77218</v>
      </c>
      <c r="E616" s="153" t="s">
        <v>616</v>
      </c>
      <c r="F616" s="153" t="s">
        <v>1261</v>
      </c>
      <c r="G616" s="162">
        <v>44540</v>
      </c>
      <c r="H616" s="162">
        <v>44540</v>
      </c>
      <c r="I616" s="166">
        <v>586207</v>
      </c>
      <c r="J616" s="167">
        <v>586207</v>
      </c>
      <c r="K616" s="153" t="s">
        <v>15</v>
      </c>
      <c r="L616" s="153" t="s">
        <v>10</v>
      </c>
      <c r="M616" s="154" t="s">
        <v>1338</v>
      </c>
    </row>
    <row r="617" spans="1:13">
      <c r="A617" s="153">
        <v>805010659</v>
      </c>
      <c r="B617" s="153" t="s">
        <v>669</v>
      </c>
      <c r="C617" s="153" t="s">
        <v>13</v>
      </c>
      <c r="D617" s="153">
        <v>77221</v>
      </c>
      <c r="E617" s="153" t="s">
        <v>617</v>
      </c>
      <c r="F617" s="153" t="s">
        <v>1262</v>
      </c>
      <c r="G617" s="162">
        <v>44540</v>
      </c>
      <c r="H617" s="162">
        <v>44540</v>
      </c>
      <c r="I617" s="166">
        <v>724138</v>
      </c>
      <c r="J617" s="167">
        <v>724138</v>
      </c>
      <c r="K617" s="153" t="s">
        <v>15</v>
      </c>
      <c r="L617" s="153" t="s">
        <v>10</v>
      </c>
      <c r="M617" s="154" t="s">
        <v>1338</v>
      </c>
    </row>
    <row r="618" spans="1:13">
      <c r="A618" s="153">
        <v>805010659</v>
      </c>
      <c r="B618" s="153" t="s">
        <v>669</v>
      </c>
      <c r="C618" s="153" t="s">
        <v>13</v>
      </c>
      <c r="D618" s="153">
        <v>77222</v>
      </c>
      <c r="E618" s="153" t="s">
        <v>618</v>
      </c>
      <c r="F618" s="153" t="s">
        <v>1263</v>
      </c>
      <c r="G618" s="162">
        <v>44540</v>
      </c>
      <c r="H618" s="162">
        <v>44540</v>
      </c>
      <c r="I618" s="166">
        <v>224138</v>
      </c>
      <c r="J618" s="167">
        <v>224138</v>
      </c>
      <c r="K618" s="153" t="s">
        <v>15</v>
      </c>
      <c r="L618" s="153" t="s">
        <v>10</v>
      </c>
      <c r="M618" s="154" t="s">
        <v>1338</v>
      </c>
    </row>
    <row r="619" spans="1:13">
      <c r="A619" s="153">
        <v>805010659</v>
      </c>
      <c r="B619" s="153" t="s">
        <v>669</v>
      </c>
      <c r="C619" s="153" t="s">
        <v>13</v>
      </c>
      <c r="D619" s="153">
        <v>77225</v>
      </c>
      <c r="E619" s="153" t="s">
        <v>619</v>
      </c>
      <c r="F619" s="153" t="s">
        <v>1264</v>
      </c>
      <c r="G619" s="162">
        <v>44540</v>
      </c>
      <c r="H619" s="162">
        <v>44540</v>
      </c>
      <c r="I619" s="166">
        <v>299469</v>
      </c>
      <c r="J619" s="167">
        <v>299469</v>
      </c>
      <c r="K619" s="153" t="s">
        <v>15</v>
      </c>
      <c r="L619" s="153" t="s">
        <v>10</v>
      </c>
      <c r="M619" s="154" t="s">
        <v>1338</v>
      </c>
    </row>
    <row r="620" spans="1:13">
      <c r="A620" s="153">
        <v>805010659</v>
      </c>
      <c r="B620" s="153" t="s">
        <v>669</v>
      </c>
      <c r="C620" s="153" t="s">
        <v>13</v>
      </c>
      <c r="D620" s="153">
        <v>77244</v>
      </c>
      <c r="E620" s="153" t="s">
        <v>620</v>
      </c>
      <c r="F620" s="153" t="s">
        <v>1265</v>
      </c>
      <c r="G620" s="162">
        <v>44540</v>
      </c>
      <c r="H620" s="162">
        <v>44540</v>
      </c>
      <c r="I620" s="166">
        <v>1400000</v>
      </c>
      <c r="J620" s="167">
        <v>1400000</v>
      </c>
      <c r="K620" s="153" t="s">
        <v>15</v>
      </c>
      <c r="L620" s="153" t="s">
        <v>10</v>
      </c>
      <c r="M620" s="154" t="s">
        <v>1338</v>
      </c>
    </row>
    <row r="621" spans="1:13">
      <c r="A621" s="153">
        <v>805010659</v>
      </c>
      <c r="B621" s="153" t="s">
        <v>669</v>
      </c>
      <c r="C621" s="153" t="s">
        <v>13</v>
      </c>
      <c r="D621" s="153">
        <v>80976</v>
      </c>
      <c r="E621" s="153" t="s">
        <v>621</v>
      </c>
      <c r="F621" s="153" t="s">
        <v>1266</v>
      </c>
      <c r="G621" s="164" t="s">
        <v>1531</v>
      </c>
      <c r="H621" s="164" t="s">
        <v>1531</v>
      </c>
      <c r="I621" s="166">
        <v>39235</v>
      </c>
      <c r="J621" s="167">
        <v>39235</v>
      </c>
      <c r="K621" s="153" t="s">
        <v>15</v>
      </c>
      <c r="L621" s="153" t="s">
        <v>10</v>
      </c>
      <c r="M621" s="154" t="s">
        <v>1338</v>
      </c>
    </row>
    <row r="622" spans="1:13">
      <c r="A622" s="153">
        <v>805010659</v>
      </c>
      <c r="B622" s="153" t="s">
        <v>669</v>
      </c>
      <c r="C622" s="153" t="s">
        <v>13</v>
      </c>
      <c r="D622" s="153">
        <v>80979</v>
      </c>
      <c r="E622" s="153" t="s">
        <v>622</v>
      </c>
      <c r="F622" s="153" t="s">
        <v>1267</v>
      </c>
      <c r="G622" s="164" t="s">
        <v>1531</v>
      </c>
      <c r="H622" s="164" t="s">
        <v>1531</v>
      </c>
      <c r="I622" s="166">
        <v>279000</v>
      </c>
      <c r="J622" s="167">
        <v>279000</v>
      </c>
      <c r="K622" s="153" t="s">
        <v>15</v>
      </c>
      <c r="L622" s="153" t="s">
        <v>10</v>
      </c>
      <c r="M622" s="154" t="s">
        <v>1338</v>
      </c>
    </row>
    <row r="623" spans="1:13">
      <c r="A623" s="153">
        <v>805010659</v>
      </c>
      <c r="B623" s="153" t="s">
        <v>669</v>
      </c>
      <c r="C623" s="153" t="s">
        <v>13</v>
      </c>
      <c r="D623" s="153">
        <v>80980</v>
      </c>
      <c r="E623" s="153" t="s">
        <v>623</v>
      </c>
      <c r="F623" s="153" t="s">
        <v>1268</v>
      </c>
      <c r="G623" s="164" t="s">
        <v>1531</v>
      </c>
      <c r="H623" s="164" t="s">
        <v>1531</v>
      </c>
      <c r="I623" s="166">
        <v>155828</v>
      </c>
      <c r="J623" s="167">
        <v>155828</v>
      </c>
      <c r="K623" s="153" t="s">
        <v>15</v>
      </c>
      <c r="L623" s="153" t="s">
        <v>10</v>
      </c>
      <c r="M623" s="154" t="s">
        <v>1338</v>
      </c>
    </row>
    <row r="624" spans="1:13">
      <c r="A624" s="153">
        <v>805010659</v>
      </c>
      <c r="B624" s="153" t="s">
        <v>669</v>
      </c>
      <c r="C624" s="153" t="s">
        <v>13</v>
      </c>
      <c r="D624" s="153">
        <v>80982</v>
      </c>
      <c r="E624" s="153" t="s">
        <v>624</v>
      </c>
      <c r="F624" s="153" t="s">
        <v>1269</v>
      </c>
      <c r="G624" s="164" t="s">
        <v>1531</v>
      </c>
      <c r="H624" s="164" t="s">
        <v>1531</v>
      </c>
      <c r="I624" s="166">
        <v>42135</v>
      </c>
      <c r="J624" s="167">
        <v>42135</v>
      </c>
      <c r="K624" s="153" t="s">
        <v>15</v>
      </c>
      <c r="L624" s="153" t="s">
        <v>10</v>
      </c>
      <c r="M624" s="154" t="s">
        <v>1338</v>
      </c>
    </row>
    <row r="625" spans="1:13">
      <c r="A625" s="153">
        <v>805010659</v>
      </c>
      <c r="B625" s="153" t="s">
        <v>669</v>
      </c>
      <c r="C625" s="153" t="s">
        <v>13</v>
      </c>
      <c r="D625" s="153">
        <v>80983</v>
      </c>
      <c r="E625" s="153" t="s">
        <v>625</v>
      </c>
      <c r="F625" s="153" t="s">
        <v>1270</v>
      </c>
      <c r="G625" s="164" t="s">
        <v>1531</v>
      </c>
      <c r="H625" s="164" t="s">
        <v>1531</v>
      </c>
      <c r="I625" s="166">
        <v>122795</v>
      </c>
      <c r="J625" s="167">
        <v>122795</v>
      </c>
      <c r="K625" s="153" t="s">
        <v>15</v>
      </c>
      <c r="L625" s="153" t="s">
        <v>10</v>
      </c>
      <c r="M625" s="154" t="s">
        <v>1338</v>
      </c>
    </row>
    <row r="626" spans="1:13">
      <c r="A626" s="153">
        <v>805010659</v>
      </c>
      <c r="B626" s="153" t="s">
        <v>669</v>
      </c>
      <c r="C626" s="153" t="s">
        <v>13</v>
      </c>
      <c r="D626" s="153">
        <v>80984</v>
      </c>
      <c r="E626" s="153" t="s">
        <v>626</v>
      </c>
      <c r="F626" s="153" t="s">
        <v>1271</v>
      </c>
      <c r="G626" s="164" t="s">
        <v>1531</v>
      </c>
      <c r="H626" s="164" t="s">
        <v>1531</v>
      </c>
      <c r="I626" s="166">
        <v>37735</v>
      </c>
      <c r="J626" s="167">
        <v>37735</v>
      </c>
      <c r="K626" s="153" t="s">
        <v>15</v>
      </c>
      <c r="L626" s="153" t="s">
        <v>10</v>
      </c>
      <c r="M626" s="154" t="s">
        <v>1338</v>
      </c>
    </row>
    <row r="627" spans="1:13">
      <c r="A627" s="153">
        <v>805010659</v>
      </c>
      <c r="B627" s="153" t="s">
        <v>669</v>
      </c>
      <c r="C627" s="153" t="s">
        <v>13</v>
      </c>
      <c r="D627" s="153">
        <v>80985</v>
      </c>
      <c r="E627" s="153" t="s">
        <v>627</v>
      </c>
      <c r="F627" s="153" t="s">
        <v>1272</v>
      </c>
      <c r="G627" s="164" t="s">
        <v>1531</v>
      </c>
      <c r="H627" s="164" t="s">
        <v>1531</v>
      </c>
      <c r="I627" s="166">
        <v>65009</v>
      </c>
      <c r="J627" s="167">
        <v>65009</v>
      </c>
      <c r="K627" s="153" t="s">
        <v>15</v>
      </c>
      <c r="L627" s="153" t="s">
        <v>10</v>
      </c>
      <c r="M627" s="154" t="s">
        <v>1338</v>
      </c>
    </row>
    <row r="628" spans="1:13">
      <c r="A628" s="153">
        <v>805010659</v>
      </c>
      <c r="B628" s="153" t="s">
        <v>669</v>
      </c>
      <c r="C628" s="153" t="s">
        <v>13</v>
      </c>
      <c r="D628" s="153">
        <v>80986</v>
      </c>
      <c r="E628" s="153" t="s">
        <v>628</v>
      </c>
      <c r="F628" s="153" t="s">
        <v>1273</v>
      </c>
      <c r="G628" s="164" t="s">
        <v>1531</v>
      </c>
      <c r="H628" s="164" t="s">
        <v>1531</v>
      </c>
      <c r="I628" s="166">
        <v>122795</v>
      </c>
      <c r="J628" s="167">
        <v>122795</v>
      </c>
      <c r="K628" s="153" t="s">
        <v>15</v>
      </c>
      <c r="L628" s="153" t="s">
        <v>10</v>
      </c>
      <c r="M628" s="154" t="s">
        <v>1338</v>
      </c>
    </row>
    <row r="629" spans="1:13">
      <c r="A629" s="153">
        <v>805010659</v>
      </c>
      <c r="B629" s="153" t="s">
        <v>669</v>
      </c>
      <c r="C629" s="153" t="s">
        <v>13</v>
      </c>
      <c r="D629" s="153">
        <v>80987</v>
      </c>
      <c r="E629" s="153" t="s">
        <v>629</v>
      </c>
      <c r="F629" s="153" t="s">
        <v>1274</v>
      </c>
      <c r="G629" s="164" t="s">
        <v>1531</v>
      </c>
      <c r="H629" s="164" t="s">
        <v>1531</v>
      </c>
      <c r="I629" s="166">
        <v>392135</v>
      </c>
      <c r="J629" s="167">
        <v>392135</v>
      </c>
      <c r="K629" s="153" t="s">
        <v>15</v>
      </c>
      <c r="L629" s="153" t="s">
        <v>10</v>
      </c>
      <c r="M629" s="154" t="s">
        <v>1338</v>
      </c>
    </row>
    <row r="630" spans="1:13">
      <c r="A630" s="153">
        <v>805010659</v>
      </c>
      <c r="B630" s="153" t="s">
        <v>669</v>
      </c>
      <c r="C630" s="153" t="s">
        <v>13</v>
      </c>
      <c r="D630" s="153">
        <v>80988</v>
      </c>
      <c r="E630" s="153" t="s">
        <v>630</v>
      </c>
      <c r="F630" s="153" t="s">
        <v>1275</v>
      </c>
      <c r="G630" s="164" t="s">
        <v>1531</v>
      </c>
      <c r="H630" s="164" t="s">
        <v>1531</v>
      </c>
      <c r="I630" s="166">
        <v>21669</v>
      </c>
      <c r="J630" s="167">
        <v>21669</v>
      </c>
      <c r="K630" s="153" t="s">
        <v>15</v>
      </c>
      <c r="L630" s="153" t="s">
        <v>10</v>
      </c>
      <c r="M630" s="154" t="s">
        <v>1338</v>
      </c>
    </row>
    <row r="631" spans="1:13">
      <c r="A631" s="153">
        <v>805010659</v>
      </c>
      <c r="B631" s="153" t="s">
        <v>669</v>
      </c>
      <c r="C631" s="153" t="s">
        <v>13</v>
      </c>
      <c r="D631" s="153">
        <v>80989</v>
      </c>
      <c r="E631" s="153" t="s">
        <v>631</v>
      </c>
      <c r="F631" s="153" t="s">
        <v>1276</v>
      </c>
      <c r="G631" s="164" t="s">
        <v>1531</v>
      </c>
      <c r="H631" s="164" t="s">
        <v>1531</v>
      </c>
      <c r="I631" s="166">
        <v>42135</v>
      </c>
      <c r="J631" s="167">
        <v>42135</v>
      </c>
      <c r="K631" s="153" t="s">
        <v>15</v>
      </c>
      <c r="L631" s="153" t="s">
        <v>10</v>
      </c>
      <c r="M631" s="154" t="s">
        <v>1338</v>
      </c>
    </row>
    <row r="632" spans="1:13">
      <c r="A632" s="153">
        <v>805010659</v>
      </c>
      <c r="B632" s="153" t="s">
        <v>669</v>
      </c>
      <c r="C632" s="153" t="s">
        <v>13</v>
      </c>
      <c r="D632" s="153">
        <v>80992</v>
      </c>
      <c r="E632" s="153" t="s">
        <v>632</v>
      </c>
      <c r="F632" s="153" t="s">
        <v>1277</v>
      </c>
      <c r="G632" s="164" t="s">
        <v>1531</v>
      </c>
      <c r="H632" s="164" t="s">
        <v>1531</v>
      </c>
      <c r="I632" s="166">
        <v>65009</v>
      </c>
      <c r="J632" s="167">
        <v>65009</v>
      </c>
      <c r="K632" s="153" t="s">
        <v>15</v>
      </c>
      <c r="L632" s="153" t="s">
        <v>10</v>
      </c>
      <c r="M632" s="154" t="s">
        <v>1338</v>
      </c>
    </row>
    <row r="633" spans="1:13">
      <c r="A633" s="153">
        <v>805010659</v>
      </c>
      <c r="B633" s="153" t="s">
        <v>669</v>
      </c>
      <c r="C633" s="153" t="s">
        <v>13</v>
      </c>
      <c r="D633" s="153">
        <v>80993</v>
      </c>
      <c r="E633" s="153" t="s">
        <v>633</v>
      </c>
      <c r="F633" s="153" t="s">
        <v>1278</v>
      </c>
      <c r="G633" s="164" t="s">
        <v>1531</v>
      </c>
      <c r="H633" s="164" t="s">
        <v>1531</v>
      </c>
      <c r="I633" s="166">
        <v>42135</v>
      </c>
      <c r="J633" s="167">
        <v>42135</v>
      </c>
      <c r="K633" s="153" t="s">
        <v>15</v>
      </c>
      <c r="L633" s="153" t="s">
        <v>10</v>
      </c>
      <c r="M633" s="154" t="s">
        <v>1338</v>
      </c>
    </row>
    <row r="634" spans="1:13">
      <c r="A634" s="153">
        <v>805010659</v>
      </c>
      <c r="B634" s="153" t="s">
        <v>669</v>
      </c>
      <c r="C634" s="153" t="s">
        <v>13</v>
      </c>
      <c r="D634" s="153">
        <v>80994</v>
      </c>
      <c r="E634" s="153" t="s">
        <v>634</v>
      </c>
      <c r="F634" s="153" t="s">
        <v>1279</v>
      </c>
      <c r="G634" s="164" t="s">
        <v>1531</v>
      </c>
      <c r="H634" s="164" t="s">
        <v>1531</v>
      </c>
      <c r="I634" s="166">
        <v>58293</v>
      </c>
      <c r="J634" s="167">
        <v>58293</v>
      </c>
      <c r="K634" s="153" t="s">
        <v>15</v>
      </c>
      <c r="L634" s="153" t="s">
        <v>10</v>
      </c>
      <c r="M634" s="154" t="s">
        <v>1338</v>
      </c>
    </row>
    <row r="635" spans="1:13">
      <c r="A635" s="153">
        <v>805010659</v>
      </c>
      <c r="B635" s="153" t="s">
        <v>669</v>
      </c>
      <c r="C635" s="153" t="s">
        <v>13</v>
      </c>
      <c r="D635" s="153">
        <v>80996</v>
      </c>
      <c r="E635" s="153" t="s">
        <v>635</v>
      </c>
      <c r="F635" s="153" t="s">
        <v>1280</v>
      </c>
      <c r="G635" s="164" t="s">
        <v>1531</v>
      </c>
      <c r="H635" s="164" t="s">
        <v>1531</v>
      </c>
      <c r="I635" s="166">
        <v>5056</v>
      </c>
      <c r="J635" s="167">
        <v>5056</v>
      </c>
      <c r="K635" s="153" t="s">
        <v>15</v>
      </c>
      <c r="L635" s="153" t="s">
        <v>10</v>
      </c>
      <c r="M635" s="154" t="s">
        <v>1338</v>
      </c>
    </row>
    <row r="636" spans="1:13">
      <c r="A636" s="153">
        <v>805010659</v>
      </c>
      <c r="B636" s="153" t="s">
        <v>669</v>
      </c>
      <c r="C636" s="153" t="s">
        <v>13</v>
      </c>
      <c r="D636" s="153">
        <v>80998</v>
      </c>
      <c r="E636" s="153" t="s">
        <v>636</v>
      </c>
      <c r="F636" s="153" t="s">
        <v>1281</v>
      </c>
      <c r="G636" s="164" t="s">
        <v>1531</v>
      </c>
      <c r="H636" s="164" t="s">
        <v>1531</v>
      </c>
      <c r="I636" s="166">
        <v>15517</v>
      </c>
      <c r="J636" s="167">
        <v>15517</v>
      </c>
      <c r="K636" s="153" t="s">
        <v>15</v>
      </c>
      <c r="L636" s="153" t="s">
        <v>10</v>
      </c>
      <c r="M636" s="154" t="s">
        <v>1338</v>
      </c>
    </row>
    <row r="637" spans="1:13">
      <c r="A637" s="153">
        <v>805010659</v>
      </c>
      <c r="B637" s="153" t="s">
        <v>669</v>
      </c>
      <c r="C637" s="153" t="s">
        <v>13</v>
      </c>
      <c r="D637" s="153">
        <v>80999</v>
      </c>
      <c r="E637" s="153" t="s">
        <v>637</v>
      </c>
      <c r="F637" s="153" t="s">
        <v>1282</v>
      </c>
      <c r="G637" s="164" t="s">
        <v>1531</v>
      </c>
      <c r="H637" s="164" t="s">
        <v>1531</v>
      </c>
      <c r="I637" s="166">
        <v>42135</v>
      </c>
      <c r="J637" s="167">
        <v>42135</v>
      </c>
      <c r="K637" s="153" t="s">
        <v>15</v>
      </c>
      <c r="L637" s="153" t="s">
        <v>10</v>
      </c>
      <c r="M637" s="154" t="s">
        <v>1338</v>
      </c>
    </row>
    <row r="638" spans="1:13">
      <c r="A638" s="153">
        <v>805010659</v>
      </c>
      <c r="B638" s="153" t="s">
        <v>669</v>
      </c>
      <c r="C638" s="153" t="s">
        <v>13</v>
      </c>
      <c r="D638" s="153">
        <v>81001</v>
      </c>
      <c r="E638" s="153" t="s">
        <v>638</v>
      </c>
      <c r="F638" s="153" t="s">
        <v>1283</v>
      </c>
      <c r="G638" s="164" t="s">
        <v>1531</v>
      </c>
      <c r="H638" s="164" t="s">
        <v>1531</v>
      </c>
      <c r="I638" s="166">
        <v>65009</v>
      </c>
      <c r="J638" s="167">
        <v>65009</v>
      </c>
      <c r="K638" s="153" t="s">
        <v>15</v>
      </c>
      <c r="L638" s="153" t="s">
        <v>10</v>
      </c>
      <c r="M638" s="154" t="s">
        <v>1338</v>
      </c>
    </row>
    <row r="639" spans="1:13">
      <c r="A639" s="153">
        <v>805010659</v>
      </c>
      <c r="B639" s="153" t="s">
        <v>669</v>
      </c>
      <c r="C639" s="153" t="s">
        <v>13</v>
      </c>
      <c r="D639" s="153">
        <v>81002</v>
      </c>
      <c r="E639" s="153" t="s">
        <v>639</v>
      </c>
      <c r="F639" s="153" t="s">
        <v>1284</v>
      </c>
      <c r="G639" s="164" t="s">
        <v>1531</v>
      </c>
      <c r="H639" s="164" t="s">
        <v>1531</v>
      </c>
      <c r="I639" s="166">
        <v>65009</v>
      </c>
      <c r="J639" s="167">
        <v>65009</v>
      </c>
      <c r="K639" s="153" t="s">
        <v>15</v>
      </c>
      <c r="L639" s="153" t="s">
        <v>10</v>
      </c>
      <c r="M639" s="154" t="s">
        <v>1338</v>
      </c>
    </row>
    <row r="640" spans="1:13">
      <c r="A640" s="153">
        <v>805010659</v>
      </c>
      <c r="B640" s="153" t="s">
        <v>669</v>
      </c>
      <c r="C640" s="153" t="s">
        <v>13</v>
      </c>
      <c r="D640" s="153">
        <v>81003</v>
      </c>
      <c r="E640" s="153" t="s">
        <v>640</v>
      </c>
      <c r="F640" s="153" t="s">
        <v>1285</v>
      </c>
      <c r="G640" s="164" t="s">
        <v>1531</v>
      </c>
      <c r="H640" s="164" t="s">
        <v>1531</v>
      </c>
      <c r="I640" s="166">
        <v>39235</v>
      </c>
      <c r="J640" s="167">
        <v>39235</v>
      </c>
      <c r="K640" s="153" t="s">
        <v>15</v>
      </c>
      <c r="L640" s="153" t="s">
        <v>10</v>
      </c>
      <c r="M640" s="154" t="s">
        <v>1338</v>
      </c>
    </row>
    <row r="641" spans="1:13">
      <c r="A641" s="153">
        <v>805010659</v>
      </c>
      <c r="B641" s="153" t="s">
        <v>669</v>
      </c>
      <c r="C641" s="153" t="s">
        <v>13</v>
      </c>
      <c r="D641" s="153">
        <v>81006</v>
      </c>
      <c r="E641" s="153" t="s">
        <v>641</v>
      </c>
      <c r="F641" s="153" t="s">
        <v>1286</v>
      </c>
      <c r="G641" s="164" t="s">
        <v>1531</v>
      </c>
      <c r="H641" s="164" t="s">
        <v>1531</v>
      </c>
      <c r="I641" s="166">
        <v>750000</v>
      </c>
      <c r="J641" s="167">
        <v>750000</v>
      </c>
      <c r="K641" s="153" t="s">
        <v>15</v>
      </c>
      <c r="L641" s="153" t="s">
        <v>10</v>
      </c>
      <c r="M641" s="154" t="s">
        <v>1338</v>
      </c>
    </row>
    <row r="642" spans="1:13">
      <c r="A642" s="153">
        <v>805010659</v>
      </c>
      <c r="B642" s="153" t="s">
        <v>669</v>
      </c>
      <c r="C642" s="153" t="s">
        <v>13</v>
      </c>
      <c r="D642" s="153">
        <v>81008</v>
      </c>
      <c r="E642" s="153" t="s">
        <v>642</v>
      </c>
      <c r="F642" s="153" t="s">
        <v>1287</v>
      </c>
      <c r="G642" s="164" t="s">
        <v>1531</v>
      </c>
      <c r="H642" s="164" t="s">
        <v>1531</v>
      </c>
      <c r="I642" s="166">
        <v>236763</v>
      </c>
      <c r="J642" s="167">
        <v>236763</v>
      </c>
      <c r="K642" s="153" t="s">
        <v>15</v>
      </c>
      <c r="L642" s="153" t="s">
        <v>10</v>
      </c>
      <c r="M642" s="154" t="s">
        <v>1338</v>
      </c>
    </row>
    <row r="643" spans="1:13">
      <c r="A643" s="153">
        <v>805010659</v>
      </c>
      <c r="B643" s="153" t="s">
        <v>669</v>
      </c>
      <c r="C643" s="153" t="s">
        <v>13</v>
      </c>
      <c r="D643" s="153">
        <v>81009</v>
      </c>
      <c r="E643" s="153" t="s">
        <v>643</v>
      </c>
      <c r="F643" s="153" t="s">
        <v>1288</v>
      </c>
      <c r="G643" s="164" t="s">
        <v>1531</v>
      </c>
      <c r="H643" s="164" t="s">
        <v>1531</v>
      </c>
      <c r="I643" s="166">
        <v>65009</v>
      </c>
      <c r="J643" s="167">
        <v>65009</v>
      </c>
      <c r="K643" s="153" t="s">
        <v>15</v>
      </c>
      <c r="L643" s="153" t="s">
        <v>10</v>
      </c>
      <c r="M643" s="154" t="s">
        <v>1338</v>
      </c>
    </row>
    <row r="644" spans="1:13">
      <c r="A644" s="153">
        <v>805010659</v>
      </c>
      <c r="B644" s="153" t="s">
        <v>669</v>
      </c>
      <c r="C644" s="153" t="s">
        <v>13</v>
      </c>
      <c r="D644" s="153">
        <v>81010</v>
      </c>
      <c r="E644" s="153" t="s">
        <v>644</v>
      </c>
      <c r="F644" s="153" t="s">
        <v>1289</v>
      </c>
      <c r="G644" s="164" t="s">
        <v>1531</v>
      </c>
      <c r="H644" s="164" t="s">
        <v>1531</v>
      </c>
      <c r="I644" s="166">
        <v>498189</v>
      </c>
      <c r="J644" s="167">
        <v>498189</v>
      </c>
      <c r="K644" s="153" t="s">
        <v>15</v>
      </c>
      <c r="L644" s="153" t="s">
        <v>10</v>
      </c>
      <c r="M644" s="154" t="s">
        <v>1338</v>
      </c>
    </row>
    <row r="645" spans="1:13">
      <c r="A645" s="153">
        <v>805010659</v>
      </c>
      <c r="B645" s="153" t="s">
        <v>669</v>
      </c>
      <c r="C645" s="153" t="s">
        <v>13</v>
      </c>
      <c r="D645" s="153">
        <v>81012</v>
      </c>
      <c r="E645" s="153" t="s">
        <v>645</v>
      </c>
      <c r="F645" s="153" t="s">
        <v>1290</v>
      </c>
      <c r="G645" s="164" t="s">
        <v>1531</v>
      </c>
      <c r="H645" s="164" t="s">
        <v>1531</v>
      </c>
      <c r="I645" s="166">
        <v>1335472</v>
      </c>
      <c r="J645" s="167">
        <v>1335472</v>
      </c>
      <c r="K645" s="153" t="s">
        <v>15</v>
      </c>
      <c r="L645" s="153" t="s">
        <v>10</v>
      </c>
      <c r="M645" s="154" t="s">
        <v>1338</v>
      </c>
    </row>
    <row r="646" spans="1:13">
      <c r="A646" s="153">
        <v>805010659</v>
      </c>
      <c r="B646" s="153" t="s">
        <v>669</v>
      </c>
      <c r="C646" s="153" t="s">
        <v>13</v>
      </c>
      <c r="D646" s="153">
        <v>81013</v>
      </c>
      <c r="E646" s="153" t="s">
        <v>646</v>
      </c>
      <c r="F646" s="153" t="s">
        <v>1291</v>
      </c>
      <c r="G646" s="164" t="s">
        <v>1531</v>
      </c>
      <c r="H646" s="164" t="s">
        <v>1531</v>
      </c>
      <c r="I646" s="166">
        <v>42135</v>
      </c>
      <c r="J646" s="167">
        <v>42135</v>
      </c>
      <c r="K646" s="153" t="s">
        <v>15</v>
      </c>
      <c r="L646" s="153" t="s">
        <v>10</v>
      </c>
      <c r="M646" s="154" t="s">
        <v>1338</v>
      </c>
    </row>
    <row r="647" spans="1:13">
      <c r="A647" s="153">
        <v>805010659</v>
      </c>
      <c r="B647" s="153" t="s">
        <v>669</v>
      </c>
      <c r="C647" s="153" t="s">
        <v>13</v>
      </c>
      <c r="D647" s="153">
        <v>81014</v>
      </c>
      <c r="E647" s="153" t="s">
        <v>647</v>
      </c>
      <c r="F647" s="153" t="s">
        <v>1292</v>
      </c>
      <c r="G647" s="164" t="s">
        <v>1531</v>
      </c>
      <c r="H647" s="164" t="s">
        <v>1531</v>
      </c>
      <c r="I647" s="166">
        <v>42135</v>
      </c>
      <c r="J647" s="167">
        <v>42135</v>
      </c>
      <c r="K647" s="153" t="s">
        <v>15</v>
      </c>
      <c r="L647" s="153" t="s">
        <v>10</v>
      </c>
      <c r="M647" s="154" t="s">
        <v>1338</v>
      </c>
    </row>
    <row r="648" spans="1:13">
      <c r="A648" s="153">
        <v>805010659</v>
      </c>
      <c r="B648" s="153" t="s">
        <v>669</v>
      </c>
      <c r="C648" s="153" t="s">
        <v>13</v>
      </c>
      <c r="D648" s="153">
        <v>81015</v>
      </c>
      <c r="E648" s="153" t="s">
        <v>648</v>
      </c>
      <c r="F648" s="153" t="s">
        <v>1293</v>
      </c>
      <c r="G648" s="164" t="s">
        <v>1531</v>
      </c>
      <c r="H648" s="164" t="s">
        <v>1531</v>
      </c>
      <c r="I648" s="166">
        <v>181511</v>
      </c>
      <c r="J648" s="167">
        <v>181511</v>
      </c>
      <c r="K648" s="153" t="s">
        <v>15</v>
      </c>
      <c r="L648" s="153" t="s">
        <v>10</v>
      </c>
      <c r="M648" s="154" t="s">
        <v>1338</v>
      </c>
    </row>
    <row r="649" spans="1:13">
      <c r="A649" s="153">
        <v>805010659</v>
      </c>
      <c r="B649" s="153" t="s">
        <v>669</v>
      </c>
      <c r="C649" s="153" t="s">
        <v>13</v>
      </c>
      <c r="D649" s="153">
        <v>81017</v>
      </c>
      <c r="E649" s="153" t="s">
        <v>649</v>
      </c>
      <c r="F649" s="153" t="s">
        <v>1294</v>
      </c>
      <c r="G649" s="164" t="s">
        <v>1531</v>
      </c>
      <c r="H649" s="164" t="s">
        <v>1531</v>
      </c>
      <c r="I649" s="166">
        <v>1100000</v>
      </c>
      <c r="J649" s="167">
        <v>1100000</v>
      </c>
      <c r="K649" s="153" t="s">
        <v>15</v>
      </c>
      <c r="L649" s="153" t="s">
        <v>10</v>
      </c>
      <c r="M649" s="154" t="s">
        <v>1338</v>
      </c>
    </row>
    <row r="650" spans="1:13">
      <c r="A650" s="153">
        <v>805010659</v>
      </c>
      <c r="B650" s="153" t="s">
        <v>669</v>
      </c>
      <c r="C650" s="153" t="s">
        <v>13</v>
      </c>
      <c r="D650" s="153">
        <v>81018</v>
      </c>
      <c r="E650" s="153" t="s">
        <v>650</v>
      </c>
      <c r="F650" s="153" t="s">
        <v>1295</v>
      </c>
      <c r="G650" s="164" t="s">
        <v>1531</v>
      </c>
      <c r="H650" s="164" t="s">
        <v>1531</v>
      </c>
      <c r="I650" s="166">
        <v>42135</v>
      </c>
      <c r="J650" s="167">
        <v>42135</v>
      </c>
      <c r="K650" s="153" t="s">
        <v>15</v>
      </c>
      <c r="L650" s="153" t="s">
        <v>10</v>
      </c>
      <c r="M650" s="154" t="s">
        <v>1338</v>
      </c>
    </row>
    <row r="651" spans="1:13">
      <c r="A651" s="153">
        <v>805010659</v>
      </c>
      <c r="B651" s="153" t="s">
        <v>669</v>
      </c>
      <c r="C651" s="153" t="s">
        <v>13</v>
      </c>
      <c r="D651" s="153">
        <v>81045</v>
      </c>
      <c r="E651" s="153" t="s">
        <v>651</v>
      </c>
      <c r="F651" s="153" t="s">
        <v>1296</v>
      </c>
      <c r="G651" s="164" t="s">
        <v>1571</v>
      </c>
      <c r="H651" s="164" t="s">
        <v>1571</v>
      </c>
      <c r="I651" s="166">
        <v>125668</v>
      </c>
      <c r="J651" s="167">
        <v>125668</v>
      </c>
      <c r="K651" s="153" t="s">
        <v>15</v>
      </c>
      <c r="L651" s="153" t="s">
        <v>10</v>
      </c>
      <c r="M651" s="154" t="s">
        <v>1338</v>
      </c>
    </row>
    <row r="652" spans="1:13">
      <c r="A652" s="153">
        <v>805010659</v>
      </c>
      <c r="B652" s="153" t="s">
        <v>669</v>
      </c>
      <c r="C652" s="153" t="s">
        <v>13</v>
      </c>
      <c r="D652" s="153">
        <v>81046</v>
      </c>
      <c r="E652" s="153" t="s">
        <v>652</v>
      </c>
      <c r="F652" s="153" t="s">
        <v>1297</v>
      </c>
      <c r="G652" s="164" t="s">
        <v>1571</v>
      </c>
      <c r="H652" s="164" t="s">
        <v>1571</v>
      </c>
      <c r="I652" s="166">
        <v>113580</v>
      </c>
      <c r="J652" s="167">
        <v>113580</v>
      </c>
      <c r="K652" s="153" t="s">
        <v>15</v>
      </c>
      <c r="L652" s="153" t="s">
        <v>10</v>
      </c>
      <c r="M652" s="154" t="s">
        <v>1338</v>
      </c>
    </row>
    <row r="653" spans="1:13">
      <c r="A653" s="153">
        <v>805010659</v>
      </c>
      <c r="B653" s="153" t="s">
        <v>669</v>
      </c>
      <c r="C653" s="153" t="s">
        <v>13</v>
      </c>
      <c r="D653" s="153">
        <v>81047</v>
      </c>
      <c r="E653" s="153" t="s">
        <v>653</v>
      </c>
      <c r="F653" s="153" t="s">
        <v>1298</v>
      </c>
      <c r="G653" s="164" t="s">
        <v>1571</v>
      </c>
      <c r="H653" s="164" t="s">
        <v>1571</v>
      </c>
      <c r="I653" s="166">
        <v>65009</v>
      </c>
      <c r="J653" s="167">
        <v>65009</v>
      </c>
      <c r="K653" s="153" t="s">
        <v>15</v>
      </c>
      <c r="L653" s="153" t="s">
        <v>10</v>
      </c>
      <c r="M653" s="154" t="s">
        <v>1338</v>
      </c>
    </row>
    <row r="654" spans="1:13">
      <c r="A654" s="153">
        <v>805010659</v>
      </c>
      <c r="B654" s="153" t="s">
        <v>669</v>
      </c>
      <c r="C654" s="153" t="s">
        <v>13</v>
      </c>
      <c r="D654" s="153">
        <v>81048</v>
      </c>
      <c r="E654" s="153" t="s">
        <v>654</v>
      </c>
      <c r="F654" s="153" t="s">
        <v>1299</v>
      </c>
      <c r="G654" s="164" t="s">
        <v>1571</v>
      </c>
      <c r="H654" s="164" t="s">
        <v>1571</v>
      </c>
      <c r="I654" s="166">
        <v>42135</v>
      </c>
      <c r="J654" s="167">
        <v>42135</v>
      </c>
      <c r="K654" s="153" t="s">
        <v>15</v>
      </c>
      <c r="L654" s="153" t="s">
        <v>10</v>
      </c>
      <c r="M654" s="154" t="s">
        <v>1338</v>
      </c>
    </row>
    <row r="655" spans="1:13">
      <c r="A655" s="153">
        <v>805010659</v>
      </c>
      <c r="B655" s="153" t="s">
        <v>669</v>
      </c>
      <c r="C655" s="153" t="s">
        <v>13</v>
      </c>
      <c r="D655" s="153">
        <v>81081</v>
      </c>
      <c r="E655" s="153" t="s">
        <v>655</v>
      </c>
      <c r="F655" s="153" t="s">
        <v>1300</v>
      </c>
      <c r="G655" s="164" t="s">
        <v>1571</v>
      </c>
      <c r="H655" s="164" t="s">
        <v>1571</v>
      </c>
      <c r="I655" s="166">
        <v>224138</v>
      </c>
      <c r="J655" s="167">
        <v>224138</v>
      </c>
      <c r="K655" s="153" t="s">
        <v>15</v>
      </c>
      <c r="L655" s="153" t="s">
        <v>10</v>
      </c>
      <c r="M655" s="154" t="s">
        <v>1338</v>
      </c>
    </row>
    <row r="656" spans="1:13">
      <c r="A656" s="153">
        <v>805010659</v>
      </c>
      <c r="B656" s="153" t="s">
        <v>669</v>
      </c>
      <c r="C656" s="153" t="s">
        <v>13</v>
      </c>
      <c r="D656" s="153">
        <v>81082</v>
      </c>
      <c r="E656" s="153" t="s">
        <v>656</v>
      </c>
      <c r="F656" s="153" t="s">
        <v>1301</v>
      </c>
      <c r="G656" s="164" t="s">
        <v>1571</v>
      </c>
      <c r="H656" s="164" t="s">
        <v>1571</v>
      </c>
      <c r="I656" s="166">
        <v>362069</v>
      </c>
      <c r="J656" s="167">
        <v>362069</v>
      </c>
      <c r="K656" s="153" t="s">
        <v>15</v>
      </c>
      <c r="L656" s="153" t="s">
        <v>10</v>
      </c>
      <c r="M656" s="154" t="s">
        <v>1338</v>
      </c>
    </row>
    <row r="657" spans="1:13">
      <c r="A657" s="153">
        <v>805010659</v>
      </c>
      <c r="B657" s="153" t="s">
        <v>669</v>
      </c>
      <c r="C657" s="153" t="s">
        <v>13</v>
      </c>
      <c r="D657" s="153">
        <v>81083</v>
      </c>
      <c r="E657" s="153" t="s">
        <v>657</v>
      </c>
      <c r="F657" s="153" t="s">
        <v>1302</v>
      </c>
      <c r="G657" s="164" t="s">
        <v>1571</v>
      </c>
      <c r="H657" s="164" t="s">
        <v>1571</v>
      </c>
      <c r="I657" s="166">
        <v>724138</v>
      </c>
      <c r="J657" s="167">
        <v>724138</v>
      </c>
      <c r="K657" s="153" t="s">
        <v>15</v>
      </c>
      <c r="L657" s="153" t="s">
        <v>10</v>
      </c>
      <c r="M657" s="154" t="s">
        <v>1338</v>
      </c>
    </row>
    <row r="658" spans="1:13">
      <c r="A658" s="153">
        <v>805010659</v>
      </c>
      <c r="B658" s="153" t="s">
        <v>669</v>
      </c>
      <c r="C658" s="153" t="s">
        <v>13</v>
      </c>
      <c r="D658" s="153">
        <v>81141</v>
      </c>
      <c r="E658" s="153" t="s">
        <v>658</v>
      </c>
      <c r="F658" s="153" t="s">
        <v>1303</v>
      </c>
      <c r="G658" s="164" t="s">
        <v>1571</v>
      </c>
      <c r="H658" s="164" t="s">
        <v>1571</v>
      </c>
      <c r="I658" s="166">
        <v>42135</v>
      </c>
      <c r="J658" s="167">
        <v>42135</v>
      </c>
      <c r="K658" s="153" t="s">
        <v>15</v>
      </c>
      <c r="L658" s="153" t="s">
        <v>10</v>
      </c>
      <c r="M658" s="154" t="s">
        <v>1338</v>
      </c>
    </row>
    <row r="659" spans="1:13">
      <c r="A659" s="153">
        <v>805010659</v>
      </c>
      <c r="B659" s="153" t="s">
        <v>669</v>
      </c>
      <c r="C659" s="153" t="s">
        <v>13</v>
      </c>
      <c r="D659" s="153">
        <v>81142</v>
      </c>
      <c r="E659" s="153" t="s">
        <v>659</v>
      </c>
      <c r="F659" s="153" t="s">
        <v>1304</v>
      </c>
      <c r="G659" s="164" t="s">
        <v>1571</v>
      </c>
      <c r="H659" s="164" t="s">
        <v>1571</v>
      </c>
      <c r="I659" s="166">
        <v>42135</v>
      </c>
      <c r="J659" s="167">
        <v>42135</v>
      </c>
      <c r="K659" s="153" t="s">
        <v>15</v>
      </c>
      <c r="L659" s="153" t="s">
        <v>10</v>
      </c>
      <c r="M659" s="154" t="s">
        <v>1338</v>
      </c>
    </row>
    <row r="660" spans="1:13">
      <c r="A660" s="153">
        <v>805010659</v>
      </c>
      <c r="B660" s="153" t="s">
        <v>669</v>
      </c>
      <c r="C660" s="153" t="s">
        <v>13</v>
      </c>
      <c r="D660" s="153">
        <v>82108</v>
      </c>
      <c r="E660" s="153" t="s">
        <v>660</v>
      </c>
      <c r="F660" s="153" t="s">
        <v>1305</v>
      </c>
      <c r="G660" s="164" t="s">
        <v>1572</v>
      </c>
      <c r="H660" s="164" t="s">
        <v>1572</v>
      </c>
      <c r="I660" s="166">
        <v>65009</v>
      </c>
      <c r="J660" s="167">
        <v>65009</v>
      </c>
      <c r="K660" s="153" t="s">
        <v>15</v>
      </c>
      <c r="L660" s="153" t="s">
        <v>10</v>
      </c>
      <c r="M660" s="154" t="s">
        <v>1338</v>
      </c>
    </row>
    <row r="661" spans="1:13">
      <c r="A661" s="153">
        <v>805010659</v>
      </c>
      <c r="B661" s="153" t="s">
        <v>669</v>
      </c>
      <c r="C661" s="153" t="s">
        <v>13</v>
      </c>
      <c r="D661" s="153">
        <v>82216</v>
      </c>
      <c r="E661" s="153" t="s">
        <v>661</v>
      </c>
      <c r="F661" s="153" t="s">
        <v>1306</v>
      </c>
      <c r="G661" s="164" t="s">
        <v>1572</v>
      </c>
      <c r="H661" s="164" t="s">
        <v>1572</v>
      </c>
      <c r="I661" s="166">
        <v>65009</v>
      </c>
      <c r="J661" s="167">
        <v>65009</v>
      </c>
      <c r="K661" s="153" t="s">
        <v>15</v>
      </c>
      <c r="L661" s="153" t="s">
        <v>10</v>
      </c>
      <c r="M661" s="154" t="s">
        <v>1338</v>
      </c>
    </row>
    <row r="662" spans="1:13">
      <c r="A662" s="153">
        <v>805010659</v>
      </c>
      <c r="B662" s="153" t="s">
        <v>669</v>
      </c>
      <c r="C662" s="153" t="s">
        <v>13</v>
      </c>
      <c r="D662" s="153">
        <v>84515</v>
      </c>
      <c r="E662" s="153" t="s">
        <v>662</v>
      </c>
      <c r="F662" s="153" t="s">
        <v>1307</v>
      </c>
      <c r="G662" s="164" t="s">
        <v>1573</v>
      </c>
      <c r="H662" s="164" t="s">
        <v>1573</v>
      </c>
      <c r="I662" s="166">
        <v>65009</v>
      </c>
      <c r="J662" s="167">
        <v>180</v>
      </c>
      <c r="K662" s="153" t="s">
        <v>15</v>
      </c>
      <c r="L662" s="153" t="s">
        <v>10</v>
      </c>
      <c r="M662" s="154" t="s">
        <v>1331</v>
      </c>
    </row>
    <row r="663" spans="1:13">
      <c r="A663" s="153">
        <v>805010659</v>
      </c>
      <c r="B663" s="153" t="s">
        <v>669</v>
      </c>
      <c r="C663" s="153" t="s">
        <v>13</v>
      </c>
      <c r="D663" s="153">
        <v>84531</v>
      </c>
      <c r="E663" s="153" t="s">
        <v>663</v>
      </c>
      <c r="F663" s="153" t="s">
        <v>1308</v>
      </c>
      <c r="G663" s="164" t="s">
        <v>1573</v>
      </c>
      <c r="H663" s="164" t="s">
        <v>1573</v>
      </c>
      <c r="I663" s="166">
        <v>65009</v>
      </c>
      <c r="J663" s="167">
        <v>180</v>
      </c>
      <c r="K663" s="153" t="s">
        <v>15</v>
      </c>
      <c r="L663" s="153" t="s">
        <v>10</v>
      </c>
      <c r="M663" s="154" t="s">
        <v>1331</v>
      </c>
    </row>
    <row r="664" spans="1:13">
      <c r="A664" s="153">
        <v>805010659</v>
      </c>
      <c r="B664" s="153" t="s">
        <v>669</v>
      </c>
      <c r="C664" s="153" t="s">
        <v>13</v>
      </c>
      <c r="D664" s="153">
        <v>84532</v>
      </c>
      <c r="E664" s="153" t="s">
        <v>664</v>
      </c>
      <c r="F664" s="153" t="s">
        <v>1309</v>
      </c>
      <c r="G664" s="164" t="s">
        <v>1573</v>
      </c>
      <c r="H664" s="164" t="s">
        <v>1573</v>
      </c>
      <c r="I664" s="166">
        <v>65009</v>
      </c>
      <c r="J664" s="167">
        <v>215</v>
      </c>
      <c r="K664" s="153" t="s">
        <v>15</v>
      </c>
      <c r="L664" s="153" t="s">
        <v>10</v>
      </c>
      <c r="M664" s="154" t="s">
        <v>1331</v>
      </c>
    </row>
    <row r="666" spans="1:13">
      <c r="I666" s="168"/>
      <c r="J666" s="168">
        <f>SUM(J3:J665)</f>
        <v>208429651</v>
      </c>
    </row>
  </sheetData>
  <dataValidations count="1">
    <dataValidation type="whole" operator="greaterThan" allowBlank="1" showInputMessage="1" showErrorMessage="1" errorTitle="DATO ERRADO" error="El valor debe ser diferente de cero" sqref="I2:J2 I665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workbookViewId="0">
      <selection activeCell="B12" sqref="B12"/>
    </sheetView>
  </sheetViews>
  <sheetFormatPr baseColWidth="10" defaultColWidth="11" defaultRowHeight="14.5"/>
  <cols>
    <col min="1" max="1" width="20.453125" style="147" customWidth="1"/>
    <col min="2" max="2" width="16.453125" style="147" customWidth="1"/>
    <col min="3" max="3" width="16.26953125" style="147" customWidth="1"/>
    <col min="4" max="4" width="16" style="147" customWidth="1"/>
    <col min="5" max="5" width="15.54296875" style="147" customWidth="1"/>
    <col min="6" max="6" width="18.54296875" style="147" customWidth="1"/>
    <col min="7" max="7" width="19.7265625" style="147" customWidth="1"/>
    <col min="8" max="16384" width="11" style="147"/>
  </cols>
  <sheetData>
    <row r="1" spans="1:7" ht="15" thickBot="1"/>
    <row r="2" spans="1:7" ht="31.5" thickBot="1">
      <c r="A2" s="143" t="s">
        <v>16</v>
      </c>
      <c r="B2" s="144" t="s">
        <v>17</v>
      </c>
      <c r="C2" s="145" t="s">
        <v>18</v>
      </c>
      <c r="D2" s="145" t="s">
        <v>19</v>
      </c>
      <c r="E2" s="145" t="s">
        <v>20</v>
      </c>
      <c r="F2" s="145" t="s">
        <v>21</v>
      </c>
      <c r="G2" s="146" t="s">
        <v>22</v>
      </c>
    </row>
    <row r="3" spans="1:7" ht="16" thickBot="1">
      <c r="A3" s="148" t="s">
        <v>23</v>
      </c>
      <c r="B3" s="149">
        <v>10129848</v>
      </c>
      <c r="C3" s="150">
        <v>9714560</v>
      </c>
      <c r="D3" s="150">
        <v>19246103</v>
      </c>
      <c r="E3" s="150">
        <v>10070196</v>
      </c>
      <c r="F3" s="151">
        <v>159268944</v>
      </c>
      <c r="G3" s="152">
        <f>SUM(B3:F3)</f>
        <v>208429651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6"/>
  <sheetViews>
    <sheetView showGridLines="0" zoomScale="80" zoomScaleNormal="80" workbookViewId="0">
      <selection activeCell="A20" sqref="A20"/>
    </sheetView>
  </sheetViews>
  <sheetFormatPr baseColWidth="10" defaultRowHeight="14.5"/>
  <cols>
    <col min="1" max="1" width="77.36328125" bestFit="1" customWidth="1"/>
    <col min="2" max="2" width="8.1796875" customWidth="1"/>
    <col min="3" max="3" width="12.7265625" style="10" customWidth="1"/>
    <col min="4" max="5" width="14" style="10" customWidth="1"/>
    <col min="6" max="6" width="16.81640625" style="10" customWidth="1"/>
    <col min="7" max="8" width="14" style="10" customWidth="1"/>
    <col min="9" max="9" width="22.453125" style="10" customWidth="1"/>
    <col min="10" max="10" width="17.26953125" style="10" customWidth="1"/>
    <col min="11" max="11" width="14.54296875" style="10" customWidth="1"/>
    <col min="12" max="12" width="14" style="10" customWidth="1"/>
  </cols>
  <sheetData>
    <row r="2" spans="1:12" ht="15" thickBot="1"/>
    <row r="3" spans="1:12" s="27" customFormat="1" ht="42" customHeight="1" thickBot="1">
      <c r="A3" s="26" t="s">
        <v>1394</v>
      </c>
      <c r="B3" s="117" t="s">
        <v>1517</v>
      </c>
      <c r="C3" s="124" t="s">
        <v>1396</v>
      </c>
      <c r="D3" s="121" t="s">
        <v>1508</v>
      </c>
      <c r="E3" s="121" t="s">
        <v>1509</v>
      </c>
      <c r="F3" s="121" t="s">
        <v>1510</v>
      </c>
      <c r="G3" s="121" t="s">
        <v>1511</v>
      </c>
      <c r="H3" s="121" t="s">
        <v>1512</v>
      </c>
      <c r="I3" s="121" t="s">
        <v>1513</v>
      </c>
      <c r="J3" s="121" t="s">
        <v>1514</v>
      </c>
      <c r="K3" s="121" t="s">
        <v>1515</v>
      </c>
      <c r="L3" s="120" t="s">
        <v>1516</v>
      </c>
    </row>
    <row r="4" spans="1:12">
      <c r="A4" s="25" t="s">
        <v>1331</v>
      </c>
      <c r="B4" s="115">
        <v>159</v>
      </c>
      <c r="C4" s="125">
        <v>17618078</v>
      </c>
      <c r="D4" s="122">
        <v>17618078</v>
      </c>
      <c r="E4" s="122">
        <v>0</v>
      </c>
      <c r="F4" s="122">
        <v>0</v>
      </c>
      <c r="G4" s="122">
        <v>0</v>
      </c>
      <c r="H4" s="122">
        <v>0</v>
      </c>
      <c r="I4" s="122">
        <v>0</v>
      </c>
      <c r="J4" s="122">
        <v>0</v>
      </c>
      <c r="K4" s="122">
        <v>0</v>
      </c>
      <c r="L4" s="118">
        <v>0</v>
      </c>
    </row>
    <row r="5" spans="1:12">
      <c r="A5" s="22" t="s">
        <v>1336</v>
      </c>
      <c r="B5" s="116">
        <v>4</v>
      </c>
      <c r="C5" s="126">
        <v>41815462</v>
      </c>
      <c r="D5" s="123">
        <v>28682111</v>
      </c>
      <c r="E5" s="123">
        <v>0</v>
      </c>
      <c r="F5" s="123">
        <v>0</v>
      </c>
      <c r="G5" s="123">
        <v>0</v>
      </c>
      <c r="H5" s="123">
        <v>0</v>
      </c>
      <c r="I5" s="123">
        <v>0</v>
      </c>
      <c r="J5" s="123">
        <v>13133351</v>
      </c>
      <c r="K5" s="123">
        <v>0</v>
      </c>
      <c r="L5" s="119">
        <v>0</v>
      </c>
    </row>
    <row r="6" spans="1:12">
      <c r="A6" s="22" t="s">
        <v>1333</v>
      </c>
      <c r="B6" s="116">
        <v>23</v>
      </c>
      <c r="C6" s="126">
        <v>7870684</v>
      </c>
      <c r="D6" s="123">
        <v>0</v>
      </c>
      <c r="E6" s="123">
        <v>7870684</v>
      </c>
      <c r="F6" s="123">
        <v>0</v>
      </c>
      <c r="G6" s="123">
        <v>0</v>
      </c>
      <c r="H6" s="123">
        <v>0</v>
      </c>
      <c r="I6" s="123">
        <v>0</v>
      </c>
      <c r="J6" s="123">
        <v>0</v>
      </c>
      <c r="K6" s="123">
        <v>0</v>
      </c>
      <c r="L6" s="119">
        <v>0</v>
      </c>
    </row>
    <row r="7" spans="1:12">
      <c r="A7" s="22" t="s">
        <v>1337</v>
      </c>
      <c r="B7" s="116">
        <v>18</v>
      </c>
      <c r="C7" s="126">
        <v>2013260</v>
      </c>
      <c r="D7" s="123">
        <v>0</v>
      </c>
      <c r="E7" s="123">
        <v>0</v>
      </c>
      <c r="F7" s="123">
        <v>0</v>
      </c>
      <c r="G7" s="123">
        <v>0</v>
      </c>
      <c r="H7" s="123">
        <v>0</v>
      </c>
      <c r="I7" s="123">
        <v>0</v>
      </c>
      <c r="J7" s="123">
        <v>0</v>
      </c>
      <c r="K7" s="123">
        <v>2013260</v>
      </c>
      <c r="L7" s="119">
        <v>0</v>
      </c>
    </row>
    <row r="8" spans="1:12">
      <c r="A8" s="22" t="s">
        <v>1332</v>
      </c>
      <c r="B8" s="116">
        <v>12</v>
      </c>
      <c r="C8" s="126">
        <v>2314651</v>
      </c>
      <c r="D8" s="123">
        <v>0</v>
      </c>
      <c r="E8" s="123">
        <v>0</v>
      </c>
      <c r="F8" s="123">
        <v>0</v>
      </c>
      <c r="G8" s="123">
        <v>0</v>
      </c>
      <c r="H8" s="123">
        <v>2314651</v>
      </c>
      <c r="I8" s="123">
        <v>0</v>
      </c>
      <c r="J8" s="123">
        <v>0</v>
      </c>
      <c r="K8" s="123">
        <v>0</v>
      </c>
      <c r="L8" s="119">
        <v>0</v>
      </c>
    </row>
    <row r="9" spans="1:12">
      <c r="A9" s="22" t="s">
        <v>1338</v>
      </c>
      <c r="B9" s="116">
        <v>87</v>
      </c>
      <c r="C9" s="126">
        <v>34074358</v>
      </c>
      <c r="D9" s="123">
        <v>0</v>
      </c>
      <c r="E9" s="123">
        <v>0</v>
      </c>
      <c r="F9" s="123">
        <v>34074358</v>
      </c>
      <c r="G9" s="123">
        <v>0</v>
      </c>
      <c r="H9" s="123">
        <v>0</v>
      </c>
      <c r="I9" s="123">
        <v>0</v>
      </c>
      <c r="J9" s="123">
        <v>0</v>
      </c>
      <c r="K9" s="123">
        <v>0</v>
      </c>
      <c r="L9" s="119">
        <v>0</v>
      </c>
    </row>
    <row r="10" spans="1:12">
      <c r="A10" s="22" t="s">
        <v>1330</v>
      </c>
      <c r="B10" s="116">
        <v>352</v>
      </c>
      <c r="C10" s="126">
        <v>100822226</v>
      </c>
      <c r="D10" s="123">
        <v>0</v>
      </c>
      <c r="E10" s="123">
        <v>0</v>
      </c>
      <c r="F10" s="123">
        <v>0</v>
      </c>
      <c r="G10" s="123">
        <v>0</v>
      </c>
      <c r="H10" s="123">
        <v>0</v>
      </c>
      <c r="I10" s="123">
        <v>0</v>
      </c>
      <c r="J10" s="123">
        <v>100822226</v>
      </c>
      <c r="K10" s="123">
        <v>0</v>
      </c>
      <c r="L10" s="119">
        <v>0</v>
      </c>
    </row>
    <row r="11" spans="1:12">
      <c r="A11" s="22" t="s">
        <v>1335</v>
      </c>
      <c r="B11" s="116">
        <v>1</v>
      </c>
      <c r="C11" s="126">
        <v>1303400</v>
      </c>
      <c r="D11" s="123">
        <v>0</v>
      </c>
      <c r="E11" s="123">
        <v>0</v>
      </c>
      <c r="F11" s="123">
        <v>0</v>
      </c>
      <c r="G11" s="123">
        <v>0</v>
      </c>
      <c r="H11" s="123">
        <v>0</v>
      </c>
      <c r="I11" s="123">
        <v>12300</v>
      </c>
      <c r="J11" s="123">
        <v>1291100</v>
      </c>
      <c r="K11" s="123">
        <v>0</v>
      </c>
      <c r="L11" s="119">
        <v>0</v>
      </c>
    </row>
    <row r="12" spans="1:12">
      <c r="A12" s="22" t="s">
        <v>1334</v>
      </c>
      <c r="B12" s="116">
        <v>2</v>
      </c>
      <c r="C12" s="126">
        <v>14874</v>
      </c>
      <c r="D12" s="123">
        <v>0</v>
      </c>
      <c r="E12" s="123">
        <v>0</v>
      </c>
      <c r="F12" s="123">
        <v>0</v>
      </c>
      <c r="G12" s="123">
        <v>14874</v>
      </c>
      <c r="H12" s="123">
        <v>0</v>
      </c>
      <c r="I12" s="123">
        <v>0</v>
      </c>
      <c r="J12" s="123">
        <v>0</v>
      </c>
      <c r="K12" s="123">
        <v>0</v>
      </c>
      <c r="L12" s="119">
        <v>0</v>
      </c>
    </row>
    <row r="13" spans="1:12">
      <c r="A13" s="22" t="s">
        <v>1368</v>
      </c>
      <c r="B13" s="116">
        <v>3</v>
      </c>
      <c r="C13" s="126">
        <v>149408</v>
      </c>
      <c r="D13" s="123">
        <v>0</v>
      </c>
      <c r="E13" s="123">
        <v>0</v>
      </c>
      <c r="F13" s="123">
        <v>0</v>
      </c>
      <c r="G13" s="123">
        <v>0</v>
      </c>
      <c r="H13" s="123">
        <v>0</v>
      </c>
      <c r="I13" s="123">
        <v>149408</v>
      </c>
      <c r="J13" s="123">
        <v>0</v>
      </c>
      <c r="K13" s="123">
        <v>0</v>
      </c>
      <c r="L13" s="119">
        <v>0</v>
      </c>
    </row>
    <row r="14" spans="1:12" ht="15" thickBot="1">
      <c r="A14" s="23" t="s">
        <v>1507</v>
      </c>
      <c r="B14" s="116">
        <v>1</v>
      </c>
      <c r="C14" s="126">
        <v>433250</v>
      </c>
      <c r="D14" s="123">
        <v>0</v>
      </c>
      <c r="E14" s="123">
        <v>0</v>
      </c>
      <c r="F14" s="123">
        <v>0</v>
      </c>
      <c r="G14" s="123">
        <v>0</v>
      </c>
      <c r="H14" s="123">
        <v>0</v>
      </c>
      <c r="I14" s="123">
        <v>393000</v>
      </c>
      <c r="J14" s="123">
        <v>40250</v>
      </c>
      <c r="K14" s="123">
        <v>0</v>
      </c>
      <c r="L14" s="119">
        <v>0</v>
      </c>
    </row>
    <row r="15" spans="1:12" ht="15" thickBot="1">
      <c r="A15" s="24" t="s">
        <v>1395</v>
      </c>
      <c r="B15" s="127">
        <v>662</v>
      </c>
      <c r="C15" s="128">
        <v>208429651</v>
      </c>
      <c r="D15" s="129">
        <v>46300189</v>
      </c>
      <c r="E15" s="129">
        <v>7870684</v>
      </c>
      <c r="F15" s="129">
        <v>34074358</v>
      </c>
      <c r="G15" s="129">
        <v>14874</v>
      </c>
      <c r="H15" s="129">
        <v>2314651</v>
      </c>
      <c r="I15" s="129">
        <v>554708</v>
      </c>
      <c r="J15" s="129">
        <v>115286927</v>
      </c>
      <c r="K15" s="129">
        <v>2013260</v>
      </c>
      <c r="L15" s="130">
        <v>0</v>
      </c>
    </row>
    <row r="16" spans="1:12">
      <c r="C16"/>
      <c r="D16"/>
      <c r="E16"/>
      <c r="F16"/>
      <c r="G16"/>
      <c r="H16"/>
      <c r="I16"/>
      <c r="J16"/>
      <c r="K16"/>
      <c r="L1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C664"/>
  <sheetViews>
    <sheetView showGridLines="0" zoomScale="80" zoomScaleNormal="80" workbookViewId="0">
      <selection activeCell="F26" sqref="F26"/>
    </sheetView>
  </sheetViews>
  <sheetFormatPr baseColWidth="10" defaultRowHeight="14.5"/>
  <cols>
    <col min="1" max="1" width="13.26953125" customWidth="1"/>
    <col min="2" max="2" width="22.90625" bestFit="1" customWidth="1"/>
    <col min="3" max="3" width="9" customWidth="1"/>
    <col min="4" max="4" width="8.81640625" customWidth="1"/>
    <col min="5" max="5" width="10.36328125" bestFit="1" customWidth="1"/>
    <col min="6" max="6" width="20.6328125" customWidth="1"/>
    <col min="7" max="10" width="11.7265625" style="4" customWidth="1"/>
    <col min="11" max="11" width="12.7265625" customWidth="1"/>
    <col min="12" max="12" width="12.7265625" style="10" customWidth="1"/>
    <col min="13" max="13" width="15.7265625" bestFit="1" customWidth="1"/>
    <col min="14" max="14" width="11.453125" customWidth="1"/>
    <col min="15" max="15" width="21.453125" customWidth="1"/>
    <col min="16" max="16" width="12.453125" customWidth="1"/>
    <col min="17" max="17" width="18" customWidth="1"/>
    <col min="19" max="22" width="16.36328125" customWidth="1"/>
    <col min="23" max="31" width="16.36328125" style="10" customWidth="1"/>
    <col min="32" max="33" width="15.36328125" style="10" bestFit="1" customWidth="1"/>
    <col min="34" max="34" width="13.26953125" style="10" bestFit="1" customWidth="1"/>
    <col min="35" max="35" width="11" style="10" bestFit="1" customWidth="1"/>
    <col min="36" max="36" width="13.26953125" style="10" bestFit="1" customWidth="1"/>
    <col min="37" max="37" width="11.7265625" style="10" bestFit="1" customWidth="1"/>
    <col min="38" max="41" width="15.6328125" style="10" customWidth="1"/>
    <col min="42" max="42" width="15.36328125" style="10" bestFit="1" customWidth="1"/>
    <col min="43" max="43" width="15.36328125" style="10" customWidth="1"/>
    <col min="44" max="44" width="11.54296875" style="10" bestFit="1" customWidth="1"/>
    <col min="45" max="46" width="14.54296875" customWidth="1"/>
    <col min="47" max="48" width="14.36328125" customWidth="1"/>
    <col min="49" max="50" width="14" style="10" customWidth="1"/>
    <col min="51" max="52" width="15.26953125" customWidth="1"/>
    <col min="53" max="53" width="14.6328125" style="4" customWidth="1"/>
    <col min="54" max="54" width="14.6328125" customWidth="1"/>
  </cols>
  <sheetData>
    <row r="1" spans="1:55">
      <c r="K1" s="11">
        <f>SUBTOTAL(9,K3:K643)</f>
        <v>347939371</v>
      </c>
      <c r="L1" s="11">
        <f>SUBTOTAL(9,L3:L664)</f>
        <v>208429651</v>
      </c>
      <c r="S1" s="11">
        <f>SUBTOTAL(9,S3:S664)</f>
        <v>97165441.099999994</v>
      </c>
      <c r="W1" s="11">
        <f t="shared" ref="W1:AE1" si="0">SUBTOTAL(9,W3:W664)</f>
        <v>46300189</v>
      </c>
      <c r="X1" s="11">
        <f t="shared" si="0"/>
        <v>7870684</v>
      </c>
      <c r="Y1" s="11">
        <f t="shared" si="0"/>
        <v>34074358</v>
      </c>
      <c r="Z1" s="11">
        <f t="shared" si="0"/>
        <v>14874</v>
      </c>
      <c r="AA1" s="11">
        <f t="shared" si="0"/>
        <v>2314651</v>
      </c>
      <c r="AB1" s="11">
        <f t="shared" si="0"/>
        <v>554708</v>
      </c>
      <c r="AC1" s="11">
        <f t="shared" si="0"/>
        <v>115286927</v>
      </c>
      <c r="AD1" s="11">
        <f t="shared" si="0"/>
        <v>2013260</v>
      </c>
      <c r="AE1" s="11">
        <f t="shared" si="0"/>
        <v>0</v>
      </c>
      <c r="AF1" s="11">
        <f t="shared" ref="AF1:AK1" si="1">SUBTOTAL(9,AF3:AF642)</f>
        <v>302135347.47590011</v>
      </c>
      <c r="AG1" s="11">
        <f t="shared" si="1"/>
        <v>302135347.47590011</v>
      </c>
      <c r="AH1" s="11">
        <f t="shared" si="1"/>
        <v>2591575</v>
      </c>
      <c r="AI1" s="11">
        <f t="shared" si="1"/>
        <v>0</v>
      </c>
      <c r="AJ1" s="11">
        <f t="shared" si="1"/>
        <v>9291114.8000000007</v>
      </c>
      <c r="AK1" s="11">
        <f t="shared" si="1"/>
        <v>554708</v>
      </c>
      <c r="AL1" s="11"/>
      <c r="AM1" s="11"/>
      <c r="AN1" s="11"/>
      <c r="AO1" s="11"/>
      <c r="AP1" s="11">
        <f>SUBTOTAL(9,AP3:AP642)</f>
        <v>296650699.47590011</v>
      </c>
      <c r="AQ1" s="11">
        <f>SUBTOTAL(9,AQ3:AQ642)</f>
        <v>151203278</v>
      </c>
      <c r="AU1" s="11">
        <f t="shared" ref="AU1" si="2">SUBTOTAL(9,AU3:AU642)</f>
        <v>0</v>
      </c>
      <c r="AV1" s="11"/>
    </row>
    <row r="2" spans="1:55" s="3" customFormat="1" ht="43.5">
      <c r="A2" s="2" t="s">
        <v>6</v>
      </c>
      <c r="B2" s="2" t="s">
        <v>8</v>
      </c>
      <c r="C2" s="2" t="s">
        <v>0</v>
      </c>
      <c r="D2" s="2" t="s">
        <v>1</v>
      </c>
      <c r="E2" s="2" t="s">
        <v>24</v>
      </c>
      <c r="F2" s="8" t="s">
        <v>665</v>
      </c>
      <c r="G2" s="5" t="s">
        <v>2</v>
      </c>
      <c r="H2" s="5" t="s">
        <v>3</v>
      </c>
      <c r="I2" s="109" t="s">
        <v>666</v>
      </c>
      <c r="J2" s="9" t="s">
        <v>666</v>
      </c>
      <c r="K2" s="2" t="s">
        <v>4</v>
      </c>
      <c r="L2" s="107" t="s">
        <v>5</v>
      </c>
      <c r="M2" s="2" t="s">
        <v>7</v>
      </c>
      <c r="N2" s="2" t="s">
        <v>9</v>
      </c>
      <c r="O2" s="12" t="s">
        <v>1479</v>
      </c>
      <c r="P2" s="2" t="s">
        <v>668</v>
      </c>
      <c r="Q2" s="21" t="s">
        <v>667</v>
      </c>
      <c r="R2" s="15" t="s">
        <v>1314</v>
      </c>
      <c r="S2" s="18" t="s">
        <v>1322</v>
      </c>
      <c r="T2" s="18" t="s">
        <v>1323</v>
      </c>
      <c r="U2" s="110" t="s">
        <v>1480</v>
      </c>
      <c r="V2" s="110" t="s">
        <v>1481</v>
      </c>
      <c r="W2" s="111" t="s">
        <v>1482</v>
      </c>
      <c r="X2" s="111" t="s">
        <v>1483</v>
      </c>
      <c r="Y2" s="111" t="s">
        <v>1484</v>
      </c>
      <c r="Z2" s="111" t="s">
        <v>1485</v>
      </c>
      <c r="AA2" s="111" t="s">
        <v>1486</v>
      </c>
      <c r="AB2" s="111" t="s">
        <v>1487</v>
      </c>
      <c r="AC2" s="111" t="s">
        <v>1488</v>
      </c>
      <c r="AD2" s="111" t="s">
        <v>1489</v>
      </c>
      <c r="AE2" s="111" t="s">
        <v>1490</v>
      </c>
      <c r="AF2" s="113" t="s">
        <v>1315</v>
      </c>
      <c r="AG2" s="113" t="s">
        <v>1317</v>
      </c>
      <c r="AH2" s="17" t="s">
        <v>1318</v>
      </c>
      <c r="AI2" s="17" t="s">
        <v>1319</v>
      </c>
      <c r="AJ2" s="17" t="s">
        <v>1316</v>
      </c>
      <c r="AK2" s="17" t="s">
        <v>1320</v>
      </c>
      <c r="AL2" s="17" t="s">
        <v>1491</v>
      </c>
      <c r="AM2" s="17" t="s">
        <v>1492</v>
      </c>
      <c r="AN2" s="17" t="s">
        <v>1493</v>
      </c>
      <c r="AO2" s="17" t="s">
        <v>1494</v>
      </c>
      <c r="AP2" s="113" t="s">
        <v>1321</v>
      </c>
      <c r="AQ2" s="112" t="s">
        <v>1324</v>
      </c>
      <c r="AR2" s="112" t="s">
        <v>1325</v>
      </c>
      <c r="AS2" s="112" t="s">
        <v>1326</v>
      </c>
      <c r="AT2" s="112" t="s">
        <v>1495</v>
      </c>
      <c r="AU2" s="112" t="s">
        <v>1327</v>
      </c>
      <c r="AV2" s="112" t="s">
        <v>1496</v>
      </c>
      <c r="AW2" s="19" t="s">
        <v>1324</v>
      </c>
      <c r="AX2" s="19" t="s">
        <v>1497</v>
      </c>
      <c r="AY2" s="20" t="s">
        <v>1328</v>
      </c>
      <c r="AZ2" s="20" t="s">
        <v>1498</v>
      </c>
      <c r="BA2" s="114" t="s">
        <v>1327</v>
      </c>
      <c r="BB2" s="20" t="s">
        <v>1496</v>
      </c>
      <c r="BC2" s="2" t="s">
        <v>1329</v>
      </c>
    </row>
    <row r="3" spans="1:55">
      <c r="A3" s="13">
        <v>805010659</v>
      </c>
      <c r="B3" s="14" t="s">
        <v>669</v>
      </c>
      <c r="C3" s="1" t="s">
        <v>13</v>
      </c>
      <c r="D3" s="1">
        <v>12038</v>
      </c>
      <c r="E3" s="1" t="s">
        <v>25</v>
      </c>
      <c r="F3" s="1" t="s">
        <v>670</v>
      </c>
      <c r="G3" s="6">
        <v>43902</v>
      </c>
      <c r="H3" s="6">
        <v>43902</v>
      </c>
      <c r="I3" s="6">
        <v>44122</v>
      </c>
      <c r="J3" s="6">
        <v>44122</v>
      </c>
      <c r="K3" s="7">
        <v>39235</v>
      </c>
      <c r="L3" s="16">
        <v>39235</v>
      </c>
      <c r="M3" s="1" t="s">
        <v>15</v>
      </c>
      <c r="N3" s="1" t="s">
        <v>10</v>
      </c>
      <c r="O3" s="1" t="s">
        <v>1330</v>
      </c>
      <c r="P3" s="1" t="s">
        <v>1310</v>
      </c>
      <c r="Q3" s="1" t="s">
        <v>1330</v>
      </c>
      <c r="R3" s="1" t="e">
        <v>#N/A</v>
      </c>
      <c r="S3" s="16">
        <v>0</v>
      </c>
      <c r="T3" s="1"/>
      <c r="U3" s="1"/>
      <c r="V3" s="1"/>
      <c r="W3" s="16">
        <v>0</v>
      </c>
      <c r="X3" s="16">
        <v>0</v>
      </c>
      <c r="Y3" s="16">
        <v>0</v>
      </c>
      <c r="Z3" s="16">
        <v>0</v>
      </c>
      <c r="AA3" s="16">
        <v>0</v>
      </c>
      <c r="AB3" s="16">
        <v>0</v>
      </c>
      <c r="AC3" s="16">
        <v>39235</v>
      </c>
      <c r="AD3" s="16">
        <v>0</v>
      </c>
      <c r="AE3" s="16">
        <v>0</v>
      </c>
      <c r="AF3" s="16">
        <v>42135</v>
      </c>
      <c r="AG3" s="16">
        <v>42135</v>
      </c>
      <c r="AH3" s="16">
        <v>0</v>
      </c>
      <c r="AI3" s="16">
        <v>0</v>
      </c>
      <c r="AJ3" s="16">
        <v>0</v>
      </c>
      <c r="AK3" s="16">
        <v>0</v>
      </c>
      <c r="AL3" s="16"/>
      <c r="AM3" s="16"/>
      <c r="AN3" s="16"/>
      <c r="AO3" s="16"/>
      <c r="AP3" s="16">
        <v>39235</v>
      </c>
      <c r="AQ3" s="16"/>
      <c r="AR3" s="16"/>
      <c r="AS3" s="1"/>
      <c r="AT3" s="1"/>
      <c r="AU3" s="1"/>
      <c r="AV3" s="1"/>
      <c r="AW3" s="16"/>
      <c r="AX3" s="16"/>
      <c r="AY3" s="1"/>
      <c r="AZ3" s="1"/>
      <c r="BA3" s="6"/>
      <c r="BB3" s="1"/>
      <c r="BC3" s="6">
        <v>45596</v>
      </c>
    </row>
    <row r="4" spans="1:55">
      <c r="A4" s="13">
        <v>805010659</v>
      </c>
      <c r="B4" s="14" t="s">
        <v>669</v>
      </c>
      <c r="C4" s="1" t="s">
        <v>13</v>
      </c>
      <c r="D4" s="1">
        <v>15247</v>
      </c>
      <c r="E4" s="1" t="s">
        <v>26</v>
      </c>
      <c r="F4" s="1" t="s">
        <v>671</v>
      </c>
      <c r="G4" s="6">
        <v>43935</v>
      </c>
      <c r="H4" s="6">
        <v>43935</v>
      </c>
      <c r="I4" s="6">
        <v>43957</v>
      </c>
      <c r="J4" s="6">
        <v>43957</v>
      </c>
      <c r="K4" s="7">
        <v>1890000</v>
      </c>
      <c r="L4" s="16">
        <v>114836</v>
      </c>
      <c r="M4" s="1" t="s">
        <v>15</v>
      </c>
      <c r="N4" s="1" t="s">
        <v>10</v>
      </c>
      <c r="O4" s="1" t="s">
        <v>1331</v>
      </c>
      <c r="P4" s="1" t="s">
        <v>1310</v>
      </c>
      <c r="Q4" s="1" t="s">
        <v>1331</v>
      </c>
      <c r="R4" s="1" t="e">
        <v>#N/A</v>
      </c>
      <c r="S4" s="16">
        <v>0</v>
      </c>
      <c r="T4" s="1"/>
      <c r="U4" s="1"/>
      <c r="V4" s="1"/>
      <c r="W4" s="16">
        <v>114836</v>
      </c>
      <c r="X4" s="16">
        <v>0</v>
      </c>
      <c r="Y4" s="16">
        <v>0</v>
      </c>
      <c r="Z4" s="16">
        <v>0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1890000</v>
      </c>
      <c r="AG4" s="16">
        <v>1890000</v>
      </c>
      <c r="AH4" s="16">
        <v>0</v>
      </c>
      <c r="AI4" s="16">
        <v>0</v>
      </c>
      <c r="AJ4" s="16">
        <v>0</v>
      </c>
      <c r="AK4" s="16">
        <v>0</v>
      </c>
      <c r="AL4" s="16"/>
      <c r="AM4" s="16"/>
      <c r="AN4" s="16"/>
      <c r="AO4" s="16"/>
      <c r="AP4" s="16">
        <v>1890000</v>
      </c>
      <c r="AQ4" s="16">
        <v>61349</v>
      </c>
      <c r="AR4" s="16">
        <v>53487</v>
      </c>
      <c r="AS4" s="1">
        <v>4800054308</v>
      </c>
      <c r="AT4" s="1"/>
      <c r="AU4" s="1" t="s">
        <v>1339</v>
      </c>
      <c r="AV4" s="1"/>
      <c r="AW4" s="16">
        <v>1775163</v>
      </c>
      <c r="AX4" s="16"/>
      <c r="AY4" s="1">
        <v>2201242922</v>
      </c>
      <c r="AZ4" s="1"/>
      <c r="BA4" s="6" t="s">
        <v>1340</v>
      </c>
      <c r="BB4" s="1"/>
      <c r="BC4" s="6">
        <v>45596</v>
      </c>
    </row>
    <row r="5" spans="1:55">
      <c r="A5" s="13">
        <v>805010659</v>
      </c>
      <c r="B5" s="14" t="s">
        <v>669</v>
      </c>
      <c r="C5" s="1" t="s">
        <v>13</v>
      </c>
      <c r="D5" s="1">
        <v>25156</v>
      </c>
      <c r="E5" s="1" t="s">
        <v>27</v>
      </c>
      <c r="F5" s="1" t="s">
        <v>672</v>
      </c>
      <c r="G5" s="6">
        <v>44025</v>
      </c>
      <c r="H5" s="6">
        <v>44025</v>
      </c>
      <c r="I5" s="6">
        <v>44027</v>
      </c>
      <c r="J5" s="6">
        <v>44027</v>
      </c>
      <c r="K5" s="7">
        <v>1900000</v>
      </c>
      <c r="L5" s="16">
        <v>1632335</v>
      </c>
      <c r="M5" s="1" t="s">
        <v>15</v>
      </c>
      <c r="N5" s="1" t="s">
        <v>10</v>
      </c>
      <c r="O5" s="1" t="s">
        <v>1331</v>
      </c>
      <c r="P5" s="1" t="s">
        <v>1310</v>
      </c>
      <c r="Q5" s="1" t="s">
        <v>1331</v>
      </c>
      <c r="R5" s="1" t="e">
        <v>#N/A</v>
      </c>
      <c r="S5" s="16">
        <v>0</v>
      </c>
      <c r="T5" s="1"/>
      <c r="U5" s="1"/>
      <c r="V5" s="1"/>
      <c r="W5" s="16">
        <v>1632335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1900000</v>
      </c>
      <c r="AG5" s="16">
        <v>1900000</v>
      </c>
      <c r="AH5" s="16">
        <v>0</v>
      </c>
      <c r="AI5" s="16">
        <v>0</v>
      </c>
      <c r="AJ5" s="16">
        <v>0</v>
      </c>
      <c r="AK5" s="16">
        <v>0</v>
      </c>
      <c r="AL5" s="16"/>
      <c r="AM5" s="16"/>
      <c r="AN5" s="16"/>
      <c r="AO5" s="16"/>
      <c r="AP5" s="16">
        <v>1900000</v>
      </c>
      <c r="AQ5" s="16">
        <v>1846230</v>
      </c>
      <c r="AR5" s="16">
        <v>0</v>
      </c>
      <c r="AS5" s="1">
        <v>4800042774</v>
      </c>
      <c r="AT5" s="1"/>
      <c r="AU5" s="1" t="s">
        <v>1341</v>
      </c>
      <c r="AV5" s="1"/>
      <c r="AW5" s="16">
        <v>0</v>
      </c>
      <c r="AX5" s="16"/>
      <c r="AY5" s="1"/>
      <c r="AZ5" s="1"/>
      <c r="BA5" s="6"/>
      <c r="BB5" s="1"/>
      <c r="BC5" s="6">
        <v>45596</v>
      </c>
    </row>
    <row r="6" spans="1:55">
      <c r="A6" s="13">
        <v>805010659</v>
      </c>
      <c r="B6" s="14" t="s">
        <v>669</v>
      </c>
      <c r="C6" s="1" t="s">
        <v>13</v>
      </c>
      <c r="D6" s="1">
        <v>35616</v>
      </c>
      <c r="E6" s="1" t="s">
        <v>28</v>
      </c>
      <c r="F6" s="1" t="s">
        <v>673</v>
      </c>
      <c r="G6" s="6">
        <v>44112</v>
      </c>
      <c r="H6" s="6">
        <v>44112</v>
      </c>
      <c r="I6" s="6">
        <v>44119</v>
      </c>
      <c r="J6" s="6">
        <v>44119</v>
      </c>
      <c r="K6" s="7">
        <v>64969</v>
      </c>
      <c r="L6" s="16">
        <v>64969</v>
      </c>
      <c r="M6" s="1" t="s">
        <v>15</v>
      </c>
      <c r="N6" s="1" t="s">
        <v>10</v>
      </c>
      <c r="O6" s="1" t="s">
        <v>1330</v>
      </c>
      <c r="P6" s="1" t="s">
        <v>1310</v>
      </c>
      <c r="Q6" s="1" t="s">
        <v>1330</v>
      </c>
      <c r="R6" s="1" t="e">
        <v>#N/A</v>
      </c>
      <c r="S6" s="16">
        <v>0</v>
      </c>
      <c r="T6" s="1"/>
      <c r="U6" s="1"/>
      <c r="V6" s="1"/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64969</v>
      </c>
      <c r="AD6" s="16">
        <v>0</v>
      </c>
      <c r="AE6" s="16">
        <v>0</v>
      </c>
      <c r="AF6" s="16">
        <v>78569</v>
      </c>
      <c r="AG6" s="16">
        <v>78569</v>
      </c>
      <c r="AH6" s="16">
        <v>0</v>
      </c>
      <c r="AI6" s="16">
        <v>0</v>
      </c>
      <c r="AJ6" s="16">
        <v>0</v>
      </c>
      <c r="AK6" s="16">
        <v>0</v>
      </c>
      <c r="AL6" s="16"/>
      <c r="AM6" s="16"/>
      <c r="AN6" s="16"/>
      <c r="AO6" s="16"/>
      <c r="AP6" s="16">
        <v>64969</v>
      </c>
      <c r="AQ6" s="16"/>
      <c r="AR6" s="16"/>
      <c r="AS6" s="1"/>
      <c r="AT6" s="1"/>
      <c r="AU6" s="1"/>
      <c r="AV6" s="1"/>
      <c r="AW6" s="16"/>
      <c r="AX6" s="16"/>
      <c r="AY6" s="1"/>
      <c r="AZ6" s="1"/>
      <c r="BA6" s="6"/>
      <c r="BB6" s="1"/>
      <c r="BC6" s="6">
        <v>45596</v>
      </c>
    </row>
    <row r="7" spans="1:55">
      <c r="A7" s="13">
        <v>805010659</v>
      </c>
      <c r="B7" s="14" t="s">
        <v>669</v>
      </c>
      <c r="C7" s="1" t="s">
        <v>13</v>
      </c>
      <c r="D7" s="1">
        <v>35617</v>
      </c>
      <c r="E7" s="1" t="s">
        <v>29</v>
      </c>
      <c r="F7" s="1" t="s">
        <v>674</v>
      </c>
      <c r="G7" s="6">
        <v>44112</v>
      </c>
      <c r="H7" s="6">
        <v>44112</v>
      </c>
      <c r="I7" s="6">
        <v>44119</v>
      </c>
      <c r="J7" s="6">
        <v>44119</v>
      </c>
      <c r="K7" s="7">
        <v>60469</v>
      </c>
      <c r="L7" s="16">
        <v>60469</v>
      </c>
      <c r="M7" s="1" t="s">
        <v>15</v>
      </c>
      <c r="N7" s="1" t="s">
        <v>10</v>
      </c>
      <c r="O7" s="1" t="s">
        <v>1330</v>
      </c>
      <c r="P7" s="1" t="s">
        <v>1310</v>
      </c>
      <c r="Q7" s="1" t="s">
        <v>1330</v>
      </c>
      <c r="R7" s="1" t="e">
        <v>#N/A</v>
      </c>
      <c r="S7" s="16">
        <v>0</v>
      </c>
      <c r="T7" s="1"/>
      <c r="U7" s="1"/>
      <c r="V7" s="1"/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60469</v>
      </c>
      <c r="AD7" s="16">
        <v>0</v>
      </c>
      <c r="AE7" s="16">
        <v>0</v>
      </c>
      <c r="AF7" s="16">
        <v>78569</v>
      </c>
      <c r="AG7" s="16">
        <v>78569</v>
      </c>
      <c r="AH7" s="16">
        <v>0</v>
      </c>
      <c r="AI7" s="16">
        <v>0</v>
      </c>
      <c r="AJ7" s="16">
        <v>0</v>
      </c>
      <c r="AK7" s="16">
        <v>0</v>
      </c>
      <c r="AL7" s="16"/>
      <c r="AM7" s="16"/>
      <c r="AN7" s="16"/>
      <c r="AO7" s="16"/>
      <c r="AP7" s="16">
        <v>60469</v>
      </c>
      <c r="AQ7" s="16"/>
      <c r="AR7" s="16"/>
      <c r="AS7" s="1"/>
      <c r="AT7" s="1"/>
      <c r="AU7" s="1"/>
      <c r="AV7" s="1"/>
      <c r="AW7" s="16"/>
      <c r="AX7" s="16"/>
      <c r="AY7" s="1"/>
      <c r="AZ7" s="1"/>
      <c r="BA7" s="6"/>
      <c r="BB7" s="1"/>
      <c r="BC7" s="6">
        <v>45596</v>
      </c>
    </row>
    <row r="8" spans="1:55">
      <c r="A8" s="13">
        <v>805010659</v>
      </c>
      <c r="B8" s="14" t="s">
        <v>669</v>
      </c>
      <c r="C8" s="1" t="s">
        <v>13</v>
      </c>
      <c r="D8" s="1">
        <v>35620</v>
      </c>
      <c r="E8" s="1" t="s">
        <v>30</v>
      </c>
      <c r="F8" s="1" t="s">
        <v>675</v>
      </c>
      <c r="G8" s="6">
        <v>44112</v>
      </c>
      <c r="H8" s="6">
        <v>44112</v>
      </c>
      <c r="I8" s="6">
        <v>44119</v>
      </c>
      <c r="J8" s="6">
        <v>44119</v>
      </c>
      <c r="K8" s="7">
        <v>78569</v>
      </c>
      <c r="L8" s="16">
        <v>78569</v>
      </c>
      <c r="M8" s="1" t="s">
        <v>15</v>
      </c>
      <c r="N8" s="1" t="s">
        <v>10</v>
      </c>
      <c r="O8" s="1" t="s">
        <v>1330</v>
      </c>
      <c r="P8" s="1" t="s">
        <v>1310</v>
      </c>
      <c r="Q8" s="1" t="s">
        <v>1330</v>
      </c>
      <c r="R8" s="1" t="e">
        <v>#N/A</v>
      </c>
      <c r="S8" s="16">
        <v>0</v>
      </c>
      <c r="T8" s="1"/>
      <c r="U8" s="1"/>
      <c r="V8" s="1"/>
      <c r="W8" s="16">
        <v>0</v>
      </c>
      <c r="X8" s="16">
        <v>0</v>
      </c>
      <c r="Y8" s="16">
        <v>0</v>
      </c>
      <c r="Z8" s="16">
        <v>0</v>
      </c>
      <c r="AA8" s="16">
        <v>0</v>
      </c>
      <c r="AB8" s="16">
        <v>0</v>
      </c>
      <c r="AC8" s="16">
        <v>78569</v>
      </c>
      <c r="AD8" s="16">
        <v>0</v>
      </c>
      <c r="AE8" s="16">
        <v>0</v>
      </c>
      <c r="AF8" s="16">
        <v>78569</v>
      </c>
      <c r="AG8" s="16">
        <v>78569</v>
      </c>
      <c r="AH8" s="16">
        <v>0</v>
      </c>
      <c r="AI8" s="16">
        <v>0</v>
      </c>
      <c r="AJ8" s="16">
        <v>0</v>
      </c>
      <c r="AK8" s="16">
        <v>0</v>
      </c>
      <c r="AL8" s="16"/>
      <c r="AM8" s="16"/>
      <c r="AN8" s="16"/>
      <c r="AO8" s="16"/>
      <c r="AP8" s="16">
        <v>78569</v>
      </c>
      <c r="AQ8" s="16"/>
      <c r="AR8" s="16"/>
      <c r="AS8" s="1"/>
      <c r="AT8" s="1"/>
      <c r="AU8" s="1"/>
      <c r="AV8" s="1"/>
      <c r="AW8" s="16"/>
      <c r="AX8" s="16"/>
      <c r="AY8" s="1"/>
      <c r="AZ8" s="1"/>
      <c r="BA8" s="6"/>
      <c r="BB8" s="1"/>
      <c r="BC8" s="6">
        <v>45596</v>
      </c>
    </row>
    <row r="9" spans="1:55">
      <c r="A9" s="13">
        <v>805010659</v>
      </c>
      <c r="B9" s="14" t="s">
        <v>669</v>
      </c>
      <c r="C9" s="1" t="s">
        <v>13</v>
      </c>
      <c r="D9" s="1">
        <v>35621</v>
      </c>
      <c r="E9" s="1" t="s">
        <v>31</v>
      </c>
      <c r="F9" s="1" t="s">
        <v>676</v>
      </c>
      <c r="G9" s="6">
        <v>44112</v>
      </c>
      <c r="H9" s="6">
        <v>44112</v>
      </c>
      <c r="I9" s="6">
        <v>44119</v>
      </c>
      <c r="J9" s="6">
        <v>44119</v>
      </c>
      <c r="K9" s="7">
        <v>78569</v>
      </c>
      <c r="L9" s="16">
        <v>78569</v>
      </c>
      <c r="M9" s="1" t="s">
        <v>15</v>
      </c>
      <c r="N9" s="1" t="s">
        <v>10</v>
      </c>
      <c r="O9" s="1" t="s">
        <v>1330</v>
      </c>
      <c r="P9" s="1" t="s">
        <v>1310</v>
      </c>
      <c r="Q9" s="1" t="s">
        <v>1330</v>
      </c>
      <c r="R9" s="1" t="e">
        <v>#N/A</v>
      </c>
      <c r="S9" s="16">
        <v>0</v>
      </c>
      <c r="T9" s="1"/>
      <c r="U9" s="1"/>
      <c r="V9" s="1"/>
      <c r="W9" s="16">
        <v>0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78569</v>
      </c>
      <c r="AD9" s="16">
        <v>0</v>
      </c>
      <c r="AE9" s="16">
        <v>0</v>
      </c>
      <c r="AF9" s="16">
        <v>78569</v>
      </c>
      <c r="AG9" s="16">
        <v>78569</v>
      </c>
      <c r="AH9" s="16">
        <v>0</v>
      </c>
      <c r="AI9" s="16">
        <v>0</v>
      </c>
      <c r="AJ9" s="16">
        <v>0</v>
      </c>
      <c r="AK9" s="16">
        <v>0</v>
      </c>
      <c r="AL9" s="16"/>
      <c r="AM9" s="16"/>
      <c r="AN9" s="16"/>
      <c r="AO9" s="16"/>
      <c r="AP9" s="16">
        <v>78569</v>
      </c>
      <c r="AQ9" s="16"/>
      <c r="AR9" s="16"/>
      <c r="AS9" s="1"/>
      <c r="AT9" s="1"/>
      <c r="AU9" s="1"/>
      <c r="AV9" s="1"/>
      <c r="AW9" s="16"/>
      <c r="AX9" s="16"/>
      <c r="AY9" s="1"/>
      <c r="AZ9" s="1"/>
      <c r="BA9" s="6"/>
      <c r="BB9" s="1"/>
      <c r="BC9" s="6">
        <v>45596</v>
      </c>
    </row>
    <row r="10" spans="1:55">
      <c r="A10" s="13">
        <v>805010659</v>
      </c>
      <c r="B10" s="14" t="s">
        <v>669</v>
      </c>
      <c r="C10" s="1" t="s">
        <v>13</v>
      </c>
      <c r="D10" s="1">
        <v>35622</v>
      </c>
      <c r="E10" s="1" t="s">
        <v>32</v>
      </c>
      <c r="F10" s="1" t="s">
        <v>677</v>
      </c>
      <c r="G10" s="6">
        <v>44112</v>
      </c>
      <c r="H10" s="6">
        <v>44112</v>
      </c>
      <c r="I10" s="6">
        <v>44119</v>
      </c>
      <c r="J10" s="6">
        <v>44119</v>
      </c>
      <c r="K10" s="7">
        <v>78569</v>
      </c>
      <c r="L10" s="16">
        <v>78569</v>
      </c>
      <c r="M10" s="1" t="s">
        <v>15</v>
      </c>
      <c r="N10" s="1" t="s">
        <v>10</v>
      </c>
      <c r="O10" s="1" t="s">
        <v>1330</v>
      </c>
      <c r="P10" s="1" t="s">
        <v>1310</v>
      </c>
      <c r="Q10" s="1" t="s">
        <v>1330</v>
      </c>
      <c r="R10" s="1" t="e">
        <v>#N/A</v>
      </c>
      <c r="S10" s="16">
        <v>0</v>
      </c>
      <c r="T10" s="1"/>
      <c r="U10" s="1"/>
      <c r="V10" s="1"/>
      <c r="W10" s="16">
        <v>0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78569</v>
      </c>
      <c r="AD10" s="16">
        <v>0</v>
      </c>
      <c r="AE10" s="16">
        <v>0</v>
      </c>
      <c r="AF10" s="16">
        <v>78569</v>
      </c>
      <c r="AG10" s="16">
        <v>78569</v>
      </c>
      <c r="AH10" s="16">
        <v>0</v>
      </c>
      <c r="AI10" s="16">
        <v>0</v>
      </c>
      <c r="AJ10" s="16">
        <v>0</v>
      </c>
      <c r="AK10" s="16">
        <v>0</v>
      </c>
      <c r="AL10" s="16"/>
      <c r="AM10" s="16"/>
      <c r="AN10" s="16"/>
      <c r="AO10" s="16"/>
      <c r="AP10" s="16">
        <v>78569</v>
      </c>
      <c r="AQ10" s="16"/>
      <c r="AR10" s="16"/>
      <c r="AS10" s="1"/>
      <c r="AT10" s="1"/>
      <c r="AU10" s="1"/>
      <c r="AV10" s="1"/>
      <c r="AW10" s="16"/>
      <c r="AX10" s="16"/>
      <c r="AY10" s="1"/>
      <c r="AZ10" s="1"/>
      <c r="BA10" s="6"/>
      <c r="BB10" s="1"/>
      <c r="BC10" s="6">
        <v>45596</v>
      </c>
    </row>
    <row r="11" spans="1:55">
      <c r="A11" s="13">
        <v>805010659</v>
      </c>
      <c r="B11" s="14" t="s">
        <v>669</v>
      </c>
      <c r="C11" s="1" t="s">
        <v>13</v>
      </c>
      <c r="D11" s="1">
        <v>35623</v>
      </c>
      <c r="E11" s="1" t="s">
        <v>33</v>
      </c>
      <c r="F11" s="1" t="s">
        <v>678</v>
      </c>
      <c r="G11" s="6">
        <v>44112</v>
      </c>
      <c r="H11" s="6">
        <v>44112</v>
      </c>
      <c r="I11" s="6">
        <v>44119</v>
      </c>
      <c r="J11" s="6">
        <v>44119</v>
      </c>
      <c r="K11" s="7">
        <v>78569</v>
      </c>
      <c r="L11" s="16">
        <v>78569</v>
      </c>
      <c r="M11" s="1" t="s">
        <v>15</v>
      </c>
      <c r="N11" s="1" t="s">
        <v>10</v>
      </c>
      <c r="O11" s="1" t="s">
        <v>1330</v>
      </c>
      <c r="P11" s="1" t="s">
        <v>1310</v>
      </c>
      <c r="Q11" s="1" t="s">
        <v>1330</v>
      </c>
      <c r="R11" s="1" t="e">
        <v>#N/A</v>
      </c>
      <c r="S11" s="16">
        <v>0</v>
      </c>
      <c r="T11" s="1"/>
      <c r="U11" s="1"/>
      <c r="V11" s="1"/>
      <c r="W11" s="16">
        <v>0</v>
      </c>
      <c r="X11" s="16">
        <v>0</v>
      </c>
      <c r="Y11" s="16">
        <v>0</v>
      </c>
      <c r="Z11" s="16">
        <v>0</v>
      </c>
      <c r="AA11" s="16">
        <v>0</v>
      </c>
      <c r="AB11" s="16">
        <v>0</v>
      </c>
      <c r="AC11" s="16">
        <v>78569</v>
      </c>
      <c r="AD11" s="16">
        <v>0</v>
      </c>
      <c r="AE11" s="16">
        <v>0</v>
      </c>
      <c r="AF11" s="16">
        <v>78569</v>
      </c>
      <c r="AG11" s="16">
        <v>78569</v>
      </c>
      <c r="AH11" s="16">
        <v>0</v>
      </c>
      <c r="AI11" s="16">
        <v>0</v>
      </c>
      <c r="AJ11" s="16">
        <v>0</v>
      </c>
      <c r="AK11" s="16">
        <v>0</v>
      </c>
      <c r="AL11" s="16"/>
      <c r="AM11" s="16"/>
      <c r="AN11" s="16"/>
      <c r="AO11" s="16"/>
      <c r="AP11" s="16">
        <v>78569</v>
      </c>
      <c r="AQ11" s="16"/>
      <c r="AR11" s="16"/>
      <c r="AS11" s="1"/>
      <c r="AT11" s="1"/>
      <c r="AU11" s="1"/>
      <c r="AV11" s="1"/>
      <c r="AW11" s="16"/>
      <c r="AX11" s="16"/>
      <c r="AY11" s="1"/>
      <c r="AZ11" s="1"/>
      <c r="BA11" s="6"/>
      <c r="BB11" s="1"/>
      <c r="BC11" s="6">
        <v>45596</v>
      </c>
    </row>
    <row r="12" spans="1:55">
      <c r="A12" s="13">
        <v>805010659</v>
      </c>
      <c r="B12" s="14" t="s">
        <v>669</v>
      </c>
      <c r="C12" s="1" t="s">
        <v>13</v>
      </c>
      <c r="D12" s="1">
        <v>35624</v>
      </c>
      <c r="E12" s="1" t="s">
        <v>34</v>
      </c>
      <c r="F12" s="1" t="s">
        <v>679</v>
      </c>
      <c r="G12" s="6">
        <v>44112</v>
      </c>
      <c r="H12" s="6">
        <v>44112</v>
      </c>
      <c r="I12" s="6">
        <v>44119</v>
      </c>
      <c r="J12" s="6">
        <v>44119</v>
      </c>
      <c r="K12" s="7">
        <v>69569</v>
      </c>
      <c r="L12" s="16">
        <v>69569</v>
      </c>
      <c r="M12" s="1" t="s">
        <v>15</v>
      </c>
      <c r="N12" s="1" t="s">
        <v>10</v>
      </c>
      <c r="O12" s="1" t="s">
        <v>1330</v>
      </c>
      <c r="P12" s="1" t="s">
        <v>1310</v>
      </c>
      <c r="Q12" s="1" t="s">
        <v>1330</v>
      </c>
      <c r="R12" s="1" t="e">
        <v>#N/A</v>
      </c>
      <c r="S12" s="16">
        <v>0</v>
      </c>
      <c r="T12" s="1"/>
      <c r="U12" s="1"/>
      <c r="V12" s="1"/>
      <c r="W12" s="16">
        <v>0</v>
      </c>
      <c r="X12" s="16">
        <v>0</v>
      </c>
      <c r="Y12" s="16">
        <v>0</v>
      </c>
      <c r="Z12" s="16">
        <v>0</v>
      </c>
      <c r="AA12" s="16">
        <v>0</v>
      </c>
      <c r="AB12" s="16">
        <v>0</v>
      </c>
      <c r="AC12" s="16">
        <v>69569</v>
      </c>
      <c r="AD12" s="16">
        <v>0</v>
      </c>
      <c r="AE12" s="16">
        <v>0</v>
      </c>
      <c r="AF12" s="16">
        <v>78569</v>
      </c>
      <c r="AG12" s="16">
        <v>78569</v>
      </c>
      <c r="AH12" s="16">
        <v>0</v>
      </c>
      <c r="AI12" s="16">
        <v>0</v>
      </c>
      <c r="AJ12" s="16">
        <v>0</v>
      </c>
      <c r="AK12" s="16">
        <v>0</v>
      </c>
      <c r="AL12" s="16"/>
      <c r="AM12" s="16"/>
      <c r="AN12" s="16"/>
      <c r="AO12" s="16"/>
      <c r="AP12" s="16">
        <v>69569</v>
      </c>
      <c r="AQ12" s="16"/>
      <c r="AR12" s="16"/>
      <c r="AS12" s="1"/>
      <c r="AT12" s="1"/>
      <c r="AU12" s="1"/>
      <c r="AV12" s="1"/>
      <c r="AW12" s="16"/>
      <c r="AX12" s="16"/>
      <c r="AY12" s="1"/>
      <c r="AZ12" s="1"/>
      <c r="BA12" s="6"/>
      <c r="BB12" s="1"/>
      <c r="BC12" s="6">
        <v>45596</v>
      </c>
    </row>
    <row r="13" spans="1:55">
      <c r="A13" s="13">
        <v>805010659</v>
      </c>
      <c r="B13" s="14" t="s">
        <v>669</v>
      </c>
      <c r="C13" s="1" t="s">
        <v>13</v>
      </c>
      <c r="D13" s="1">
        <v>35626</v>
      </c>
      <c r="E13" s="1" t="s">
        <v>35</v>
      </c>
      <c r="F13" s="1" t="s">
        <v>680</v>
      </c>
      <c r="G13" s="6">
        <v>44112</v>
      </c>
      <c r="H13" s="6">
        <v>44112</v>
      </c>
      <c r="I13" s="6">
        <v>44119</v>
      </c>
      <c r="J13" s="6">
        <v>44119</v>
      </c>
      <c r="K13" s="7">
        <v>78569</v>
      </c>
      <c r="L13" s="16">
        <v>78569</v>
      </c>
      <c r="M13" s="1" t="s">
        <v>15</v>
      </c>
      <c r="N13" s="1" t="s">
        <v>10</v>
      </c>
      <c r="O13" s="1" t="s">
        <v>1330</v>
      </c>
      <c r="P13" s="1" t="s">
        <v>1310</v>
      </c>
      <c r="Q13" s="1" t="s">
        <v>1330</v>
      </c>
      <c r="R13" s="1" t="e">
        <v>#N/A</v>
      </c>
      <c r="S13" s="16">
        <v>0</v>
      </c>
      <c r="T13" s="1"/>
      <c r="U13" s="1"/>
      <c r="V13" s="1"/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78569</v>
      </c>
      <c r="AD13" s="16">
        <v>0</v>
      </c>
      <c r="AE13" s="16">
        <v>0</v>
      </c>
      <c r="AF13" s="16">
        <v>78569</v>
      </c>
      <c r="AG13" s="16">
        <v>78569</v>
      </c>
      <c r="AH13" s="16">
        <v>0</v>
      </c>
      <c r="AI13" s="16">
        <v>0</v>
      </c>
      <c r="AJ13" s="16">
        <v>0</v>
      </c>
      <c r="AK13" s="16">
        <v>0</v>
      </c>
      <c r="AL13" s="16"/>
      <c r="AM13" s="16"/>
      <c r="AN13" s="16"/>
      <c r="AO13" s="16"/>
      <c r="AP13" s="16">
        <v>78569</v>
      </c>
      <c r="AQ13" s="16"/>
      <c r="AR13" s="16"/>
      <c r="AS13" s="1"/>
      <c r="AT13" s="1"/>
      <c r="AU13" s="1"/>
      <c r="AV13" s="1"/>
      <c r="AW13" s="16"/>
      <c r="AX13" s="16"/>
      <c r="AY13" s="1"/>
      <c r="AZ13" s="1"/>
      <c r="BA13" s="6"/>
      <c r="BB13" s="1"/>
      <c r="BC13" s="6">
        <v>45596</v>
      </c>
    </row>
    <row r="14" spans="1:55">
      <c r="A14" s="13">
        <v>805010659</v>
      </c>
      <c r="B14" s="14" t="s">
        <v>669</v>
      </c>
      <c r="C14" s="1" t="s">
        <v>13</v>
      </c>
      <c r="D14" s="1">
        <v>35627</v>
      </c>
      <c r="E14" s="1" t="s">
        <v>36</v>
      </c>
      <c r="F14" s="1" t="s">
        <v>681</v>
      </c>
      <c r="G14" s="6">
        <v>44112</v>
      </c>
      <c r="H14" s="6">
        <v>44112</v>
      </c>
      <c r="I14" s="6">
        <v>44119</v>
      </c>
      <c r="J14" s="6">
        <v>44119</v>
      </c>
      <c r="K14" s="7">
        <v>78569</v>
      </c>
      <c r="L14" s="16">
        <v>78569</v>
      </c>
      <c r="M14" s="1" t="s">
        <v>15</v>
      </c>
      <c r="N14" s="1" t="s">
        <v>10</v>
      </c>
      <c r="O14" s="1" t="s">
        <v>1330</v>
      </c>
      <c r="P14" s="1" t="s">
        <v>1310</v>
      </c>
      <c r="Q14" s="1" t="s">
        <v>1330</v>
      </c>
      <c r="R14" s="1" t="e">
        <v>#N/A</v>
      </c>
      <c r="S14" s="16">
        <v>0</v>
      </c>
      <c r="T14" s="1"/>
      <c r="U14" s="1"/>
      <c r="V14" s="1"/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78569</v>
      </c>
      <c r="AD14" s="16">
        <v>0</v>
      </c>
      <c r="AE14" s="16">
        <v>0</v>
      </c>
      <c r="AF14" s="16">
        <v>78569</v>
      </c>
      <c r="AG14" s="16">
        <v>78569</v>
      </c>
      <c r="AH14" s="16">
        <v>0</v>
      </c>
      <c r="AI14" s="16">
        <v>0</v>
      </c>
      <c r="AJ14" s="16">
        <v>0</v>
      </c>
      <c r="AK14" s="16">
        <v>0</v>
      </c>
      <c r="AL14" s="16"/>
      <c r="AM14" s="16"/>
      <c r="AN14" s="16"/>
      <c r="AO14" s="16"/>
      <c r="AP14" s="16">
        <v>78569</v>
      </c>
      <c r="AQ14" s="16"/>
      <c r="AR14" s="16"/>
      <c r="AS14" s="1"/>
      <c r="AT14" s="1"/>
      <c r="AU14" s="1"/>
      <c r="AV14" s="1"/>
      <c r="AW14" s="16"/>
      <c r="AX14" s="16"/>
      <c r="AY14" s="1"/>
      <c r="AZ14" s="1"/>
      <c r="BA14" s="6"/>
      <c r="BB14" s="1"/>
      <c r="BC14" s="6">
        <v>45596</v>
      </c>
    </row>
    <row r="15" spans="1:55">
      <c r="A15" s="13">
        <v>805010659</v>
      </c>
      <c r="B15" s="14" t="s">
        <v>669</v>
      </c>
      <c r="C15" s="1" t="s">
        <v>13</v>
      </c>
      <c r="D15" s="1">
        <v>35628</v>
      </c>
      <c r="E15" s="1" t="s">
        <v>37</v>
      </c>
      <c r="F15" s="1" t="s">
        <v>682</v>
      </c>
      <c r="G15" s="6">
        <v>44112</v>
      </c>
      <c r="H15" s="6">
        <v>44112</v>
      </c>
      <c r="I15" s="6">
        <v>44119</v>
      </c>
      <c r="J15" s="6">
        <v>44119</v>
      </c>
      <c r="K15" s="7">
        <v>69569</v>
      </c>
      <c r="L15" s="16">
        <v>69569</v>
      </c>
      <c r="M15" s="1" t="s">
        <v>15</v>
      </c>
      <c r="N15" s="1" t="s">
        <v>10</v>
      </c>
      <c r="O15" s="1" t="s">
        <v>1330</v>
      </c>
      <c r="P15" s="1" t="s">
        <v>1310</v>
      </c>
      <c r="Q15" s="1" t="s">
        <v>1330</v>
      </c>
      <c r="R15" s="1" t="e">
        <v>#N/A</v>
      </c>
      <c r="S15" s="16">
        <v>0</v>
      </c>
      <c r="T15" s="1"/>
      <c r="U15" s="1"/>
      <c r="V15" s="1"/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69569</v>
      </c>
      <c r="AD15" s="16">
        <v>0</v>
      </c>
      <c r="AE15" s="16">
        <v>0</v>
      </c>
      <c r="AF15" s="16">
        <v>78569</v>
      </c>
      <c r="AG15" s="16">
        <v>78569</v>
      </c>
      <c r="AH15" s="16">
        <v>0</v>
      </c>
      <c r="AI15" s="16">
        <v>0</v>
      </c>
      <c r="AJ15" s="16">
        <v>0</v>
      </c>
      <c r="AK15" s="16">
        <v>0</v>
      </c>
      <c r="AL15" s="16"/>
      <c r="AM15" s="16"/>
      <c r="AN15" s="16"/>
      <c r="AO15" s="16"/>
      <c r="AP15" s="16">
        <v>69569</v>
      </c>
      <c r="AQ15" s="16"/>
      <c r="AR15" s="16"/>
      <c r="AS15" s="1"/>
      <c r="AT15" s="1"/>
      <c r="AU15" s="1"/>
      <c r="AV15" s="1"/>
      <c r="AW15" s="16"/>
      <c r="AX15" s="16"/>
      <c r="AY15" s="1"/>
      <c r="AZ15" s="1"/>
      <c r="BA15" s="6"/>
      <c r="BB15" s="1"/>
      <c r="BC15" s="6">
        <v>45596</v>
      </c>
    </row>
    <row r="16" spans="1:55">
      <c r="A16" s="13">
        <v>805010659</v>
      </c>
      <c r="B16" s="14" t="s">
        <v>669</v>
      </c>
      <c r="C16" s="1" t="s">
        <v>13</v>
      </c>
      <c r="D16" s="1">
        <v>35629</v>
      </c>
      <c r="E16" s="1" t="s">
        <v>38</v>
      </c>
      <c r="F16" s="1" t="s">
        <v>683</v>
      </c>
      <c r="G16" s="6">
        <v>44112</v>
      </c>
      <c r="H16" s="6">
        <v>44112</v>
      </c>
      <c r="I16" s="6">
        <v>44119</v>
      </c>
      <c r="J16" s="6">
        <v>44119</v>
      </c>
      <c r="K16" s="7">
        <v>69569</v>
      </c>
      <c r="L16" s="16">
        <v>69569</v>
      </c>
      <c r="M16" s="1" t="s">
        <v>15</v>
      </c>
      <c r="N16" s="1" t="s">
        <v>10</v>
      </c>
      <c r="O16" s="1" t="s">
        <v>1330</v>
      </c>
      <c r="P16" s="1" t="s">
        <v>1310</v>
      </c>
      <c r="Q16" s="1" t="s">
        <v>1330</v>
      </c>
      <c r="R16" s="1" t="e">
        <v>#N/A</v>
      </c>
      <c r="S16" s="16">
        <v>0</v>
      </c>
      <c r="T16" s="1"/>
      <c r="U16" s="1"/>
      <c r="V16" s="1"/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69569</v>
      </c>
      <c r="AD16" s="16">
        <v>0</v>
      </c>
      <c r="AE16" s="16">
        <v>0</v>
      </c>
      <c r="AF16" s="16">
        <v>78569</v>
      </c>
      <c r="AG16" s="16">
        <v>78569</v>
      </c>
      <c r="AH16" s="16">
        <v>0</v>
      </c>
      <c r="AI16" s="16">
        <v>0</v>
      </c>
      <c r="AJ16" s="16">
        <v>0</v>
      </c>
      <c r="AK16" s="16">
        <v>0</v>
      </c>
      <c r="AL16" s="16"/>
      <c r="AM16" s="16"/>
      <c r="AN16" s="16"/>
      <c r="AO16" s="16"/>
      <c r="AP16" s="16">
        <v>69569</v>
      </c>
      <c r="AQ16" s="16"/>
      <c r="AR16" s="16"/>
      <c r="AS16" s="1"/>
      <c r="AT16" s="1"/>
      <c r="AU16" s="1"/>
      <c r="AV16" s="1"/>
      <c r="AW16" s="16"/>
      <c r="AX16" s="16"/>
      <c r="AY16" s="1"/>
      <c r="AZ16" s="1"/>
      <c r="BA16" s="6"/>
      <c r="BB16" s="1"/>
      <c r="BC16" s="6">
        <v>45596</v>
      </c>
    </row>
    <row r="17" spans="1:55">
      <c r="A17" s="13">
        <v>805010659</v>
      </c>
      <c r="B17" s="14" t="s">
        <v>669</v>
      </c>
      <c r="C17" s="1" t="s">
        <v>13</v>
      </c>
      <c r="D17" s="1">
        <v>35630</v>
      </c>
      <c r="E17" s="1" t="s">
        <v>39</v>
      </c>
      <c r="F17" s="1" t="s">
        <v>684</v>
      </c>
      <c r="G17" s="6">
        <v>44112</v>
      </c>
      <c r="H17" s="6">
        <v>44112</v>
      </c>
      <c r="I17" s="6">
        <v>44119</v>
      </c>
      <c r="J17" s="6">
        <v>44119</v>
      </c>
      <c r="K17" s="7">
        <v>69569</v>
      </c>
      <c r="L17" s="16">
        <v>69569</v>
      </c>
      <c r="M17" s="1" t="s">
        <v>15</v>
      </c>
      <c r="N17" s="1" t="s">
        <v>10</v>
      </c>
      <c r="O17" s="1" t="s">
        <v>1330</v>
      </c>
      <c r="P17" s="1" t="s">
        <v>1310</v>
      </c>
      <c r="Q17" s="1" t="s">
        <v>1330</v>
      </c>
      <c r="R17" s="1" t="e">
        <v>#N/A</v>
      </c>
      <c r="S17" s="16">
        <v>0</v>
      </c>
      <c r="T17" s="1"/>
      <c r="U17" s="1"/>
      <c r="V17" s="1"/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69569</v>
      </c>
      <c r="AD17" s="16">
        <v>0</v>
      </c>
      <c r="AE17" s="16">
        <v>0</v>
      </c>
      <c r="AF17" s="16">
        <v>78569</v>
      </c>
      <c r="AG17" s="16">
        <v>78569</v>
      </c>
      <c r="AH17" s="16">
        <v>0</v>
      </c>
      <c r="AI17" s="16">
        <v>0</v>
      </c>
      <c r="AJ17" s="16">
        <v>0</v>
      </c>
      <c r="AK17" s="16">
        <v>0</v>
      </c>
      <c r="AL17" s="16"/>
      <c r="AM17" s="16"/>
      <c r="AN17" s="16"/>
      <c r="AO17" s="16"/>
      <c r="AP17" s="16">
        <v>69569</v>
      </c>
      <c r="AQ17" s="16"/>
      <c r="AR17" s="16"/>
      <c r="AS17" s="1"/>
      <c r="AT17" s="1"/>
      <c r="AU17" s="1"/>
      <c r="AV17" s="1"/>
      <c r="AW17" s="16"/>
      <c r="AX17" s="16"/>
      <c r="AY17" s="1"/>
      <c r="AZ17" s="1"/>
      <c r="BA17" s="6"/>
      <c r="BB17" s="1"/>
      <c r="BC17" s="6">
        <v>45596</v>
      </c>
    </row>
    <row r="18" spans="1:55">
      <c r="A18" s="13">
        <v>805010659</v>
      </c>
      <c r="B18" s="14" t="s">
        <v>669</v>
      </c>
      <c r="C18" s="1" t="s">
        <v>13</v>
      </c>
      <c r="D18" s="1">
        <v>35631</v>
      </c>
      <c r="E18" s="1" t="s">
        <v>40</v>
      </c>
      <c r="F18" s="1" t="s">
        <v>685</v>
      </c>
      <c r="G18" s="6">
        <v>44112</v>
      </c>
      <c r="H18" s="6">
        <v>44112</v>
      </c>
      <c r="I18" s="6">
        <v>44119</v>
      </c>
      <c r="J18" s="6">
        <v>44119</v>
      </c>
      <c r="K18" s="7">
        <v>78569</v>
      </c>
      <c r="L18" s="16">
        <v>78569</v>
      </c>
      <c r="M18" s="1" t="s">
        <v>15</v>
      </c>
      <c r="N18" s="1" t="s">
        <v>10</v>
      </c>
      <c r="O18" s="1" t="s">
        <v>1330</v>
      </c>
      <c r="P18" s="1" t="s">
        <v>1310</v>
      </c>
      <c r="Q18" s="1" t="s">
        <v>1330</v>
      </c>
      <c r="R18" s="1" t="e">
        <v>#N/A</v>
      </c>
      <c r="S18" s="16">
        <v>0</v>
      </c>
      <c r="T18" s="1"/>
      <c r="U18" s="1"/>
      <c r="V18" s="1"/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78569</v>
      </c>
      <c r="AD18" s="16">
        <v>0</v>
      </c>
      <c r="AE18" s="16">
        <v>0</v>
      </c>
      <c r="AF18" s="16">
        <v>78569</v>
      </c>
      <c r="AG18" s="16">
        <v>78569</v>
      </c>
      <c r="AH18" s="16">
        <v>0</v>
      </c>
      <c r="AI18" s="16">
        <v>0</v>
      </c>
      <c r="AJ18" s="16">
        <v>0</v>
      </c>
      <c r="AK18" s="16">
        <v>0</v>
      </c>
      <c r="AL18" s="16"/>
      <c r="AM18" s="16"/>
      <c r="AN18" s="16"/>
      <c r="AO18" s="16"/>
      <c r="AP18" s="16">
        <v>78569</v>
      </c>
      <c r="AQ18" s="16"/>
      <c r="AR18" s="16"/>
      <c r="AS18" s="1"/>
      <c r="AT18" s="1"/>
      <c r="AU18" s="1"/>
      <c r="AV18" s="1"/>
      <c r="AW18" s="16"/>
      <c r="AX18" s="16"/>
      <c r="AY18" s="1"/>
      <c r="AZ18" s="1"/>
      <c r="BA18" s="6"/>
      <c r="BB18" s="1"/>
      <c r="BC18" s="6">
        <v>45596</v>
      </c>
    </row>
    <row r="19" spans="1:55">
      <c r="A19" s="13">
        <v>805010659</v>
      </c>
      <c r="B19" s="14" t="s">
        <v>669</v>
      </c>
      <c r="C19" s="1" t="s">
        <v>13</v>
      </c>
      <c r="D19" s="1">
        <v>35632</v>
      </c>
      <c r="E19" s="1" t="s">
        <v>41</v>
      </c>
      <c r="F19" s="1" t="s">
        <v>686</v>
      </c>
      <c r="G19" s="6">
        <v>44112</v>
      </c>
      <c r="H19" s="6">
        <v>44112</v>
      </c>
      <c r="I19" s="6">
        <v>44119</v>
      </c>
      <c r="J19" s="6">
        <v>44119</v>
      </c>
      <c r="K19" s="7">
        <v>78569</v>
      </c>
      <c r="L19" s="16">
        <v>78569</v>
      </c>
      <c r="M19" s="1" t="s">
        <v>15</v>
      </c>
      <c r="N19" s="1" t="s">
        <v>10</v>
      </c>
      <c r="O19" s="1" t="s">
        <v>1330</v>
      </c>
      <c r="P19" s="1" t="s">
        <v>1310</v>
      </c>
      <c r="Q19" s="1" t="s">
        <v>1330</v>
      </c>
      <c r="R19" s="1" t="e">
        <v>#N/A</v>
      </c>
      <c r="S19" s="16">
        <v>0</v>
      </c>
      <c r="T19" s="1"/>
      <c r="U19" s="1"/>
      <c r="V19" s="1"/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78569</v>
      </c>
      <c r="AD19" s="16">
        <v>0</v>
      </c>
      <c r="AE19" s="16">
        <v>0</v>
      </c>
      <c r="AF19" s="16">
        <v>78569</v>
      </c>
      <c r="AG19" s="16">
        <v>78569</v>
      </c>
      <c r="AH19" s="16">
        <v>0</v>
      </c>
      <c r="AI19" s="16">
        <v>0</v>
      </c>
      <c r="AJ19" s="16">
        <v>0</v>
      </c>
      <c r="AK19" s="16">
        <v>0</v>
      </c>
      <c r="AL19" s="16"/>
      <c r="AM19" s="16"/>
      <c r="AN19" s="16"/>
      <c r="AO19" s="16"/>
      <c r="AP19" s="16">
        <v>78569</v>
      </c>
      <c r="AQ19" s="16"/>
      <c r="AR19" s="16"/>
      <c r="AS19" s="1"/>
      <c r="AT19" s="1"/>
      <c r="AU19" s="1"/>
      <c r="AV19" s="1"/>
      <c r="AW19" s="16"/>
      <c r="AX19" s="16"/>
      <c r="AY19" s="1"/>
      <c r="AZ19" s="1"/>
      <c r="BA19" s="6"/>
      <c r="BB19" s="1"/>
      <c r="BC19" s="6">
        <v>45596</v>
      </c>
    </row>
    <row r="20" spans="1:55">
      <c r="A20" s="13">
        <v>805010659</v>
      </c>
      <c r="B20" s="14" t="s">
        <v>669</v>
      </c>
      <c r="C20" s="1" t="s">
        <v>13</v>
      </c>
      <c r="D20" s="1">
        <v>35633</v>
      </c>
      <c r="E20" s="1" t="s">
        <v>42</v>
      </c>
      <c r="F20" s="1" t="s">
        <v>687</v>
      </c>
      <c r="G20" s="6">
        <v>44112</v>
      </c>
      <c r="H20" s="6">
        <v>44112</v>
      </c>
      <c r="I20" s="6">
        <v>44119</v>
      </c>
      <c r="J20" s="6">
        <v>44119</v>
      </c>
      <c r="K20" s="7">
        <v>78569</v>
      </c>
      <c r="L20" s="16">
        <v>78569</v>
      </c>
      <c r="M20" s="1" t="s">
        <v>15</v>
      </c>
      <c r="N20" s="1" t="s">
        <v>10</v>
      </c>
      <c r="O20" s="1" t="s">
        <v>1330</v>
      </c>
      <c r="P20" s="1" t="s">
        <v>1310</v>
      </c>
      <c r="Q20" s="1" t="s">
        <v>1330</v>
      </c>
      <c r="R20" s="1" t="e">
        <v>#N/A</v>
      </c>
      <c r="S20" s="16">
        <v>0</v>
      </c>
      <c r="T20" s="1"/>
      <c r="U20" s="1"/>
      <c r="V20" s="1"/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78569</v>
      </c>
      <c r="AD20" s="16">
        <v>0</v>
      </c>
      <c r="AE20" s="16">
        <v>0</v>
      </c>
      <c r="AF20" s="16">
        <v>78569</v>
      </c>
      <c r="AG20" s="16">
        <v>78569</v>
      </c>
      <c r="AH20" s="16">
        <v>0</v>
      </c>
      <c r="AI20" s="16">
        <v>0</v>
      </c>
      <c r="AJ20" s="16">
        <v>0</v>
      </c>
      <c r="AK20" s="16">
        <v>0</v>
      </c>
      <c r="AL20" s="16"/>
      <c r="AM20" s="16"/>
      <c r="AN20" s="16"/>
      <c r="AO20" s="16"/>
      <c r="AP20" s="16">
        <v>78569</v>
      </c>
      <c r="AQ20" s="16"/>
      <c r="AR20" s="16"/>
      <c r="AS20" s="1"/>
      <c r="AT20" s="1"/>
      <c r="AU20" s="1"/>
      <c r="AV20" s="1"/>
      <c r="AW20" s="16"/>
      <c r="AX20" s="16"/>
      <c r="AY20" s="1"/>
      <c r="AZ20" s="1"/>
      <c r="BA20" s="6"/>
      <c r="BB20" s="1"/>
      <c r="BC20" s="6">
        <v>45596</v>
      </c>
    </row>
    <row r="21" spans="1:55">
      <c r="A21" s="13">
        <v>805010659</v>
      </c>
      <c r="B21" s="14" t="s">
        <v>669</v>
      </c>
      <c r="C21" s="1" t="s">
        <v>13</v>
      </c>
      <c r="D21" s="1">
        <v>35634</v>
      </c>
      <c r="E21" s="1" t="s">
        <v>43</v>
      </c>
      <c r="F21" s="1" t="s">
        <v>688</v>
      </c>
      <c r="G21" s="6">
        <v>44112</v>
      </c>
      <c r="H21" s="6">
        <v>44112</v>
      </c>
      <c r="I21" s="6">
        <v>44119</v>
      </c>
      <c r="J21" s="6">
        <v>44119</v>
      </c>
      <c r="K21" s="7">
        <v>78569</v>
      </c>
      <c r="L21" s="16">
        <v>78569</v>
      </c>
      <c r="M21" s="1" t="s">
        <v>15</v>
      </c>
      <c r="N21" s="1" t="s">
        <v>10</v>
      </c>
      <c r="O21" s="1" t="s">
        <v>1330</v>
      </c>
      <c r="P21" s="1" t="s">
        <v>1310</v>
      </c>
      <c r="Q21" s="1" t="s">
        <v>1330</v>
      </c>
      <c r="R21" s="1" t="e">
        <v>#N/A</v>
      </c>
      <c r="S21" s="16">
        <v>0</v>
      </c>
      <c r="T21" s="1"/>
      <c r="U21" s="1"/>
      <c r="V21" s="1"/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78569</v>
      </c>
      <c r="AD21" s="16">
        <v>0</v>
      </c>
      <c r="AE21" s="16">
        <v>0</v>
      </c>
      <c r="AF21" s="16">
        <v>78569</v>
      </c>
      <c r="AG21" s="16">
        <v>78569</v>
      </c>
      <c r="AH21" s="16">
        <v>0</v>
      </c>
      <c r="AI21" s="16">
        <v>0</v>
      </c>
      <c r="AJ21" s="16">
        <v>0</v>
      </c>
      <c r="AK21" s="16">
        <v>0</v>
      </c>
      <c r="AL21" s="16"/>
      <c r="AM21" s="16"/>
      <c r="AN21" s="16"/>
      <c r="AO21" s="16"/>
      <c r="AP21" s="16">
        <v>78569</v>
      </c>
      <c r="AQ21" s="16"/>
      <c r="AR21" s="16"/>
      <c r="AS21" s="1"/>
      <c r="AT21" s="1"/>
      <c r="AU21" s="1"/>
      <c r="AV21" s="1"/>
      <c r="AW21" s="16"/>
      <c r="AX21" s="16"/>
      <c r="AY21" s="1"/>
      <c r="AZ21" s="1"/>
      <c r="BA21" s="6"/>
      <c r="BB21" s="1"/>
      <c r="BC21" s="6">
        <v>45596</v>
      </c>
    </row>
    <row r="22" spans="1:55">
      <c r="A22" s="13">
        <v>805010659</v>
      </c>
      <c r="B22" s="14" t="s">
        <v>669</v>
      </c>
      <c r="C22" s="1" t="s">
        <v>13</v>
      </c>
      <c r="D22" s="1">
        <v>35637</v>
      </c>
      <c r="E22" s="1" t="s">
        <v>44</v>
      </c>
      <c r="F22" s="1" t="s">
        <v>689</v>
      </c>
      <c r="G22" s="6">
        <v>44112</v>
      </c>
      <c r="H22" s="6">
        <v>44112</v>
      </c>
      <c r="I22" s="6">
        <v>44119</v>
      </c>
      <c r="J22" s="6">
        <v>44119</v>
      </c>
      <c r="K22" s="7">
        <v>78569</v>
      </c>
      <c r="L22" s="16">
        <v>78569</v>
      </c>
      <c r="M22" s="1" t="s">
        <v>15</v>
      </c>
      <c r="N22" s="1" t="s">
        <v>10</v>
      </c>
      <c r="O22" s="1" t="s">
        <v>1330</v>
      </c>
      <c r="P22" s="1" t="s">
        <v>1310</v>
      </c>
      <c r="Q22" s="1" t="s">
        <v>1330</v>
      </c>
      <c r="R22" s="1" t="e">
        <v>#N/A</v>
      </c>
      <c r="S22" s="16">
        <v>0</v>
      </c>
      <c r="T22" s="1"/>
      <c r="U22" s="1"/>
      <c r="V22" s="1"/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78569</v>
      </c>
      <c r="AD22" s="16">
        <v>0</v>
      </c>
      <c r="AE22" s="16">
        <v>0</v>
      </c>
      <c r="AF22" s="16">
        <v>78569</v>
      </c>
      <c r="AG22" s="16">
        <v>78569</v>
      </c>
      <c r="AH22" s="16">
        <v>0</v>
      </c>
      <c r="AI22" s="16">
        <v>0</v>
      </c>
      <c r="AJ22" s="16">
        <v>0</v>
      </c>
      <c r="AK22" s="16">
        <v>0</v>
      </c>
      <c r="AL22" s="16"/>
      <c r="AM22" s="16"/>
      <c r="AN22" s="16"/>
      <c r="AO22" s="16"/>
      <c r="AP22" s="16">
        <v>78569</v>
      </c>
      <c r="AQ22" s="16"/>
      <c r="AR22" s="16"/>
      <c r="AS22" s="1"/>
      <c r="AT22" s="1"/>
      <c r="AU22" s="1"/>
      <c r="AV22" s="1"/>
      <c r="AW22" s="16"/>
      <c r="AX22" s="16"/>
      <c r="AY22" s="1"/>
      <c r="AZ22" s="1"/>
      <c r="BA22" s="6"/>
      <c r="BB22" s="1"/>
      <c r="BC22" s="6">
        <v>45596</v>
      </c>
    </row>
    <row r="23" spans="1:55">
      <c r="A23" s="13">
        <v>805010659</v>
      </c>
      <c r="B23" s="14" t="s">
        <v>669</v>
      </c>
      <c r="C23" s="1" t="s">
        <v>13</v>
      </c>
      <c r="D23" s="1">
        <v>35638</v>
      </c>
      <c r="E23" s="1" t="s">
        <v>45</v>
      </c>
      <c r="F23" s="1" t="s">
        <v>690</v>
      </c>
      <c r="G23" s="6">
        <v>44112</v>
      </c>
      <c r="H23" s="6">
        <v>44112</v>
      </c>
      <c r="I23" s="6">
        <v>44119</v>
      </c>
      <c r="J23" s="6">
        <v>44119</v>
      </c>
      <c r="K23" s="7">
        <v>78569</v>
      </c>
      <c r="L23" s="16">
        <v>78569</v>
      </c>
      <c r="M23" s="1" t="s">
        <v>15</v>
      </c>
      <c r="N23" s="1" t="s">
        <v>10</v>
      </c>
      <c r="O23" s="1" t="s">
        <v>1330</v>
      </c>
      <c r="P23" s="1" t="s">
        <v>1310</v>
      </c>
      <c r="Q23" s="1" t="s">
        <v>1330</v>
      </c>
      <c r="R23" s="1" t="e">
        <v>#N/A</v>
      </c>
      <c r="S23" s="16">
        <v>0</v>
      </c>
      <c r="T23" s="1"/>
      <c r="U23" s="1"/>
      <c r="V23" s="1"/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78569</v>
      </c>
      <c r="AD23" s="16">
        <v>0</v>
      </c>
      <c r="AE23" s="16">
        <v>0</v>
      </c>
      <c r="AF23" s="16">
        <v>78569</v>
      </c>
      <c r="AG23" s="16">
        <v>78569</v>
      </c>
      <c r="AH23" s="16">
        <v>0</v>
      </c>
      <c r="AI23" s="16">
        <v>0</v>
      </c>
      <c r="AJ23" s="16">
        <v>0</v>
      </c>
      <c r="AK23" s="16">
        <v>0</v>
      </c>
      <c r="AL23" s="16"/>
      <c r="AM23" s="16"/>
      <c r="AN23" s="16"/>
      <c r="AO23" s="16"/>
      <c r="AP23" s="16">
        <v>78569</v>
      </c>
      <c r="AQ23" s="16"/>
      <c r="AR23" s="16"/>
      <c r="AS23" s="1"/>
      <c r="AT23" s="1"/>
      <c r="AU23" s="1"/>
      <c r="AV23" s="1"/>
      <c r="AW23" s="16"/>
      <c r="AX23" s="16"/>
      <c r="AY23" s="1"/>
      <c r="AZ23" s="1"/>
      <c r="BA23" s="6"/>
      <c r="BB23" s="1"/>
      <c r="BC23" s="6">
        <v>45596</v>
      </c>
    </row>
    <row r="24" spans="1:55">
      <c r="A24" s="13">
        <v>805010659</v>
      </c>
      <c r="B24" s="14" t="s">
        <v>669</v>
      </c>
      <c r="C24" s="1" t="s">
        <v>13</v>
      </c>
      <c r="D24" s="1">
        <v>35639</v>
      </c>
      <c r="E24" s="1" t="s">
        <v>46</v>
      </c>
      <c r="F24" s="1" t="s">
        <v>691</v>
      </c>
      <c r="G24" s="6">
        <v>44112</v>
      </c>
      <c r="H24" s="6">
        <v>44112</v>
      </c>
      <c r="I24" s="6">
        <v>44119</v>
      </c>
      <c r="J24" s="6">
        <v>44119</v>
      </c>
      <c r="K24" s="7">
        <v>78569</v>
      </c>
      <c r="L24" s="16">
        <v>78569</v>
      </c>
      <c r="M24" s="1" t="s">
        <v>15</v>
      </c>
      <c r="N24" s="1" t="s">
        <v>10</v>
      </c>
      <c r="O24" s="1" t="s">
        <v>1330</v>
      </c>
      <c r="P24" s="1" t="s">
        <v>1310</v>
      </c>
      <c r="Q24" s="1" t="s">
        <v>1330</v>
      </c>
      <c r="R24" s="1" t="e">
        <v>#N/A</v>
      </c>
      <c r="S24" s="16">
        <v>0</v>
      </c>
      <c r="T24" s="1"/>
      <c r="U24" s="1"/>
      <c r="V24" s="1"/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78569</v>
      </c>
      <c r="AD24" s="16">
        <v>0</v>
      </c>
      <c r="AE24" s="16">
        <v>0</v>
      </c>
      <c r="AF24" s="16">
        <v>78569</v>
      </c>
      <c r="AG24" s="16">
        <v>78569</v>
      </c>
      <c r="AH24" s="16">
        <v>0</v>
      </c>
      <c r="AI24" s="16">
        <v>0</v>
      </c>
      <c r="AJ24" s="16">
        <v>0</v>
      </c>
      <c r="AK24" s="16">
        <v>0</v>
      </c>
      <c r="AL24" s="16"/>
      <c r="AM24" s="16"/>
      <c r="AN24" s="16"/>
      <c r="AO24" s="16"/>
      <c r="AP24" s="16">
        <v>78569</v>
      </c>
      <c r="AQ24" s="16"/>
      <c r="AR24" s="16"/>
      <c r="AS24" s="1"/>
      <c r="AT24" s="1"/>
      <c r="AU24" s="1"/>
      <c r="AV24" s="1"/>
      <c r="AW24" s="16"/>
      <c r="AX24" s="16"/>
      <c r="AY24" s="1"/>
      <c r="AZ24" s="1"/>
      <c r="BA24" s="6"/>
      <c r="BB24" s="1"/>
      <c r="BC24" s="6">
        <v>45596</v>
      </c>
    </row>
    <row r="25" spans="1:55">
      <c r="A25" s="13">
        <v>805010659</v>
      </c>
      <c r="B25" s="14" t="s">
        <v>669</v>
      </c>
      <c r="C25" s="1" t="s">
        <v>13</v>
      </c>
      <c r="D25" s="1">
        <v>35640</v>
      </c>
      <c r="E25" s="1" t="s">
        <v>47</v>
      </c>
      <c r="F25" s="1" t="s">
        <v>692</v>
      </c>
      <c r="G25" s="6">
        <v>44112</v>
      </c>
      <c r="H25" s="6">
        <v>44112</v>
      </c>
      <c r="I25" s="6">
        <v>44119</v>
      </c>
      <c r="J25" s="6">
        <v>44119</v>
      </c>
      <c r="K25" s="7">
        <v>78569</v>
      </c>
      <c r="L25" s="16">
        <v>78569</v>
      </c>
      <c r="M25" s="1" t="s">
        <v>15</v>
      </c>
      <c r="N25" s="1" t="s">
        <v>10</v>
      </c>
      <c r="O25" s="1" t="s">
        <v>1330</v>
      </c>
      <c r="P25" s="1" t="s">
        <v>1310</v>
      </c>
      <c r="Q25" s="1" t="s">
        <v>1330</v>
      </c>
      <c r="R25" s="1" t="e">
        <v>#N/A</v>
      </c>
      <c r="S25" s="16">
        <v>0</v>
      </c>
      <c r="T25" s="1"/>
      <c r="U25" s="1"/>
      <c r="V25" s="1"/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78569</v>
      </c>
      <c r="AD25" s="16">
        <v>0</v>
      </c>
      <c r="AE25" s="16">
        <v>0</v>
      </c>
      <c r="AF25" s="16">
        <v>78569</v>
      </c>
      <c r="AG25" s="16">
        <v>78569</v>
      </c>
      <c r="AH25" s="16">
        <v>0</v>
      </c>
      <c r="AI25" s="16">
        <v>0</v>
      </c>
      <c r="AJ25" s="16">
        <v>0</v>
      </c>
      <c r="AK25" s="16">
        <v>0</v>
      </c>
      <c r="AL25" s="16"/>
      <c r="AM25" s="16"/>
      <c r="AN25" s="16"/>
      <c r="AO25" s="16"/>
      <c r="AP25" s="16">
        <v>78569</v>
      </c>
      <c r="AQ25" s="16"/>
      <c r="AR25" s="16"/>
      <c r="AS25" s="1"/>
      <c r="AT25" s="1"/>
      <c r="AU25" s="1"/>
      <c r="AV25" s="1"/>
      <c r="AW25" s="16"/>
      <c r="AX25" s="16"/>
      <c r="AY25" s="1"/>
      <c r="AZ25" s="1"/>
      <c r="BA25" s="6"/>
      <c r="BB25" s="1"/>
      <c r="BC25" s="6">
        <v>45596</v>
      </c>
    </row>
    <row r="26" spans="1:55">
      <c r="A26" s="13">
        <v>805010659</v>
      </c>
      <c r="B26" s="14" t="s">
        <v>669</v>
      </c>
      <c r="C26" s="1" t="s">
        <v>13</v>
      </c>
      <c r="D26" s="1">
        <v>35641</v>
      </c>
      <c r="E26" s="1" t="s">
        <v>48</v>
      </c>
      <c r="F26" s="1" t="s">
        <v>693</v>
      </c>
      <c r="G26" s="6">
        <v>44112</v>
      </c>
      <c r="H26" s="6">
        <v>44112</v>
      </c>
      <c r="I26" s="6">
        <v>44119</v>
      </c>
      <c r="J26" s="6">
        <v>44119</v>
      </c>
      <c r="K26" s="7">
        <v>69569</v>
      </c>
      <c r="L26" s="16">
        <v>69569</v>
      </c>
      <c r="M26" s="1" t="s">
        <v>15</v>
      </c>
      <c r="N26" s="1" t="s">
        <v>10</v>
      </c>
      <c r="O26" s="1" t="s">
        <v>1330</v>
      </c>
      <c r="P26" s="1" t="s">
        <v>1310</v>
      </c>
      <c r="Q26" s="1" t="s">
        <v>1330</v>
      </c>
      <c r="R26" s="1" t="e">
        <v>#N/A</v>
      </c>
      <c r="S26" s="16">
        <v>0</v>
      </c>
      <c r="T26" s="1"/>
      <c r="U26" s="1"/>
      <c r="V26" s="1"/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69569</v>
      </c>
      <c r="AD26" s="16">
        <v>0</v>
      </c>
      <c r="AE26" s="16">
        <v>0</v>
      </c>
      <c r="AF26" s="16">
        <v>78569</v>
      </c>
      <c r="AG26" s="16">
        <v>78569</v>
      </c>
      <c r="AH26" s="16">
        <v>0</v>
      </c>
      <c r="AI26" s="16">
        <v>0</v>
      </c>
      <c r="AJ26" s="16">
        <v>0</v>
      </c>
      <c r="AK26" s="16">
        <v>0</v>
      </c>
      <c r="AL26" s="16"/>
      <c r="AM26" s="16"/>
      <c r="AN26" s="16"/>
      <c r="AO26" s="16"/>
      <c r="AP26" s="16">
        <v>69569</v>
      </c>
      <c r="AQ26" s="16"/>
      <c r="AR26" s="16"/>
      <c r="AS26" s="1"/>
      <c r="AT26" s="1"/>
      <c r="AU26" s="1"/>
      <c r="AV26" s="1"/>
      <c r="AW26" s="16"/>
      <c r="AX26" s="16"/>
      <c r="AY26" s="1"/>
      <c r="AZ26" s="1"/>
      <c r="BA26" s="6"/>
      <c r="BB26" s="1"/>
      <c r="BC26" s="6">
        <v>45596</v>
      </c>
    </row>
    <row r="27" spans="1:55">
      <c r="A27" s="13">
        <v>805010659</v>
      </c>
      <c r="B27" s="14" t="s">
        <v>669</v>
      </c>
      <c r="C27" s="1" t="s">
        <v>13</v>
      </c>
      <c r="D27" s="1">
        <v>35644</v>
      </c>
      <c r="E27" s="1" t="s">
        <v>49</v>
      </c>
      <c r="F27" s="1" t="s">
        <v>694</v>
      </c>
      <c r="G27" s="6">
        <v>44112</v>
      </c>
      <c r="H27" s="6">
        <v>44112</v>
      </c>
      <c r="I27" s="6">
        <v>44119</v>
      </c>
      <c r="J27" s="6">
        <v>44119</v>
      </c>
      <c r="K27" s="7">
        <v>78569</v>
      </c>
      <c r="L27" s="16">
        <v>78569</v>
      </c>
      <c r="M27" s="1" t="s">
        <v>15</v>
      </c>
      <c r="N27" s="1" t="s">
        <v>10</v>
      </c>
      <c r="O27" s="1" t="s">
        <v>1330</v>
      </c>
      <c r="P27" s="1" t="s">
        <v>1310</v>
      </c>
      <c r="Q27" s="1" t="s">
        <v>1330</v>
      </c>
      <c r="R27" s="1" t="e">
        <v>#N/A</v>
      </c>
      <c r="S27" s="16">
        <v>0</v>
      </c>
      <c r="T27" s="1"/>
      <c r="U27" s="1"/>
      <c r="V27" s="1"/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78569</v>
      </c>
      <c r="AD27" s="16">
        <v>0</v>
      </c>
      <c r="AE27" s="16">
        <v>0</v>
      </c>
      <c r="AF27" s="16">
        <v>78569</v>
      </c>
      <c r="AG27" s="16">
        <v>78569</v>
      </c>
      <c r="AH27" s="16">
        <v>0</v>
      </c>
      <c r="AI27" s="16">
        <v>0</v>
      </c>
      <c r="AJ27" s="16">
        <v>0</v>
      </c>
      <c r="AK27" s="16">
        <v>0</v>
      </c>
      <c r="AL27" s="16"/>
      <c r="AM27" s="16"/>
      <c r="AN27" s="16"/>
      <c r="AO27" s="16"/>
      <c r="AP27" s="16">
        <v>78569</v>
      </c>
      <c r="AQ27" s="16"/>
      <c r="AR27" s="16"/>
      <c r="AS27" s="1"/>
      <c r="AT27" s="1"/>
      <c r="AU27" s="1"/>
      <c r="AV27" s="1"/>
      <c r="AW27" s="16"/>
      <c r="AX27" s="16"/>
      <c r="AY27" s="1"/>
      <c r="AZ27" s="1"/>
      <c r="BA27" s="6"/>
      <c r="BB27" s="1"/>
      <c r="BC27" s="6">
        <v>45596</v>
      </c>
    </row>
    <row r="28" spans="1:55">
      <c r="A28" s="13">
        <v>805010659</v>
      </c>
      <c r="B28" s="14" t="s">
        <v>669</v>
      </c>
      <c r="C28" s="1" t="s">
        <v>13</v>
      </c>
      <c r="D28" s="1">
        <v>35661</v>
      </c>
      <c r="E28" s="1" t="s">
        <v>50</v>
      </c>
      <c r="F28" s="1" t="s">
        <v>695</v>
      </c>
      <c r="G28" s="6">
        <v>44113</v>
      </c>
      <c r="H28" s="6">
        <v>44113</v>
      </c>
      <c r="I28" s="6">
        <v>44118</v>
      </c>
      <c r="J28" s="6">
        <v>44118</v>
      </c>
      <c r="K28" s="7">
        <v>69569</v>
      </c>
      <c r="L28" s="16">
        <v>69569</v>
      </c>
      <c r="M28" s="1" t="s">
        <v>15</v>
      </c>
      <c r="N28" s="1" t="s">
        <v>10</v>
      </c>
      <c r="O28" s="1" t="s">
        <v>1330</v>
      </c>
      <c r="P28" s="1" t="s">
        <v>1310</v>
      </c>
      <c r="Q28" s="1" t="s">
        <v>1330</v>
      </c>
      <c r="R28" s="1" t="e">
        <v>#N/A</v>
      </c>
      <c r="S28" s="16">
        <v>0</v>
      </c>
      <c r="T28" s="1"/>
      <c r="U28" s="1"/>
      <c r="V28" s="1"/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69569</v>
      </c>
      <c r="AD28" s="16">
        <v>0</v>
      </c>
      <c r="AE28" s="16">
        <v>0</v>
      </c>
      <c r="AF28" s="16">
        <v>78569</v>
      </c>
      <c r="AG28" s="16">
        <v>78569</v>
      </c>
      <c r="AH28" s="16">
        <v>0</v>
      </c>
      <c r="AI28" s="16">
        <v>0</v>
      </c>
      <c r="AJ28" s="16">
        <v>0</v>
      </c>
      <c r="AK28" s="16">
        <v>0</v>
      </c>
      <c r="AL28" s="16"/>
      <c r="AM28" s="16"/>
      <c r="AN28" s="16"/>
      <c r="AO28" s="16"/>
      <c r="AP28" s="16">
        <v>69569</v>
      </c>
      <c r="AQ28" s="16"/>
      <c r="AR28" s="16"/>
      <c r="AS28" s="1"/>
      <c r="AT28" s="1"/>
      <c r="AU28" s="1"/>
      <c r="AV28" s="1"/>
      <c r="AW28" s="16"/>
      <c r="AX28" s="16"/>
      <c r="AY28" s="1"/>
      <c r="AZ28" s="1"/>
      <c r="BA28" s="6"/>
      <c r="BB28" s="1"/>
      <c r="BC28" s="6">
        <v>45596</v>
      </c>
    </row>
    <row r="29" spans="1:55">
      <c r="A29" s="13">
        <v>805010659</v>
      </c>
      <c r="B29" s="14" t="s">
        <v>669</v>
      </c>
      <c r="C29" s="1" t="s">
        <v>13</v>
      </c>
      <c r="D29" s="1">
        <v>35663</v>
      </c>
      <c r="E29" s="1" t="s">
        <v>51</v>
      </c>
      <c r="F29" s="1" t="s">
        <v>696</v>
      </c>
      <c r="G29" s="6">
        <v>44113</v>
      </c>
      <c r="H29" s="6">
        <v>44113</v>
      </c>
      <c r="I29" s="6">
        <v>44118</v>
      </c>
      <c r="J29" s="6">
        <v>44118</v>
      </c>
      <c r="K29" s="7">
        <v>64969</v>
      </c>
      <c r="L29" s="16">
        <v>64969</v>
      </c>
      <c r="M29" s="1" t="s">
        <v>15</v>
      </c>
      <c r="N29" s="1" t="s">
        <v>10</v>
      </c>
      <c r="O29" s="1" t="s">
        <v>1330</v>
      </c>
      <c r="P29" s="1" t="s">
        <v>1310</v>
      </c>
      <c r="Q29" s="1" t="s">
        <v>1330</v>
      </c>
      <c r="R29" s="1" t="e">
        <v>#N/A</v>
      </c>
      <c r="S29" s="16">
        <v>0</v>
      </c>
      <c r="T29" s="1"/>
      <c r="U29" s="1"/>
      <c r="V29" s="1"/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64969</v>
      </c>
      <c r="AD29" s="16">
        <v>0</v>
      </c>
      <c r="AE29" s="16">
        <v>0</v>
      </c>
      <c r="AF29" s="16">
        <v>78569</v>
      </c>
      <c r="AG29" s="16">
        <v>78569</v>
      </c>
      <c r="AH29" s="16">
        <v>0</v>
      </c>
      <c r="AI29" s="16">
        <v>0</v>
      </c>
      <c r="AJ29" s="16">
        <v>0</v>
      </c>
      <c r="AK29" s="16">
        <v>0</v>
      </c>
      <c r="AL29" s="16"/>
      <c r="AM29" s="16"/>
      <c r="AN29" s="16"/>
      <c r="AO29" s="16"/>
      <c r="AP29" s="16">
        <v>64969</v>
      </c>
      <c r="AQ29" s="16"/>
      <c r="AR29" s="16"/>
      <c r="AS29" s="1"/>
      <c r="AT29" s="1"/>
      <c r="AU29" s="1"/>
      <c r="AV29" s="1"/>
      <c r="AW29" s="16"/>
      <c r="AX29" s="16"/>
      <c r="AY29" s="1"/>
      <c r="AZ29" s="1"/>
      <c r="BA29" s="6"/>
      <c r="BB29" s="1"/>
      <c r="BC29" s="6">
        <v>45596</v>
      </c>
    </row>
    <row r="30" spans="1:55">
      <c r="A30" s="13">
        <v>805010659</v>
      </c>
      <c r="B30" s="14" t="s">
        <v>669</v>
      </c>
      <c r="C30" s="1" t="s">
        <v>13</v>
      </c>
      <c r="D30" s="1">
        <v>35664</v>
      </c>
      <c r="E30" s="1" t="s">
        <v>52</v>
      </c>
      <c r="F30" s="1" t="s">
        <v>697</v>
      </c>
      <c r="G30" s="6">
        <v>44113</v>
      </c>
      <c r="H30" s="6">
        <v>44113</v>
      </c>
      <c r="I30" s="6">
        <v>44118</v>
      </c>
      <c r="J30" s="6">
        <v>44118</v>
      </c>
      <c r="K30" s="7">
        <v>260900</v>
      </c>
      <c r="L30" s="16">
        <v>260900</v>
      </c>
      <c r="M30" s="1" t="s">
        <v>15</v>
      </c>
      <c r="N30" s="1" t="s">
        <v>10</v>
      </c>
      <c r="O30" s="1" t="s">
        <v>1330</v>
      </c>
      <c r="P30" s="1" t="s">
        <v>1310</v>
      </c>
      <c r="Q30" s="1" t="s">
        <v>1330</v>
      </c>
      <c r="R30" s="1" t="e">
        <v>#N/A</v>
      </c>
      <c r="S30" s="16">
        <v>0</v>
      </c>
      <c r="T30" s="1"/>
      <c r="U30" s="1"/>
      <c r="V30" s="1"/>
      <c r="W30" s="16">
        <v>0</v>
      </c>
      <c r="X30" s="16">
        <v>0</v>
      </c>
      <c r="Y30" s="16">
        <v>0</v>
      </c>
      <c r="Z30" s="16">
        <v>0</v>
      </c>
      <c r="AA30" s="16">
        <v>0</v>
      </c>
      <c r="AB30" s="16">
        <v>0</v>
      </c>
      <c r="AC30" s="16">
        <v>260900</v>
      </c>
      <c r="AD30" s="16">
        <v>0</v>
      </c>
      <c r="AE30" s="16">
        <v>0</v>
      </c>
      <c r="AF30" s="16">
        <v>279000</v>
      </c>
      <c r="AG30" s="16">
        <v>279000</v>
      </c>
      <c r="AH30" s="16">
        <v>0</v>
      </c>
      <c r="AI30" s="16">
        <v>0</v>
      </c>
      <c r="AJ30" s="16">
        <v>0</v>
      </c>
      <c r="AK30" s="16">
        <v>0</v>
      </c>
      <c r="AL30" s="16"/>
      <c r="AM30" s="16"/>
      <c r="AN30" s="16"/>
      <c r="AO30" s="16"/>
      <c r="AP30" s="16">
        <v>260900</v>
      </c>
      <c r="AQ30" s="16"/>
      <c r="AR30" s="16"/>
      <c r="AS30" s="1"/>
      <c r="AT30" s="1"/>
      <c r="AU30" s="1"/>
      <c r="AV30" s="1"/>
      <c r="AW30" s="16"/>
      <c r="AX30" s="16"/>
      <c r="AY30" s="1"/>
      <c r="AZ30" s="1"/>
      <c r="BA30" s="6"/>
      <c r="BB30" s="1"/>
      <c r="BC30" s="6">
        <v>45596</v>
      </c>
    </row>
    <row r="31" spans="1:55">
      <c r="A31" s="13">
        <v>805010659</v>
      </c>
      <c r="B31" s="14" t="s">
        <v>669</v>
      </c>
      <c r="C31" s="1" t="s">
        <v>13</v>
      </c>
      <c r="D31" s="1">
        <v>35667</v>
      </c>
      <c r="E31" s="1" t="s">
        <v>53</v>
      </c>
      <c r="F31" s="1" t="s">
        <v>698</v>
      </c>
      <c r="G31" s="6">
        <v>44113</v>
      </c>
      <c r="H31" s="6">
        <v>44113</v>
      </c>
      <c r="I31" s="6">
        <v>44118</v>
      </c>
      <c r="J31" s="6">
        <v>44118</v>
      </c>
      <c r="K31" s="7">
        <v>78569</v>
      </c>
      <c r="L31" s="16">
        <v>78569</v>
      </c>
      <c r="M31" s="1" t="s">
        <v>15</v>
      </c>
      <c r="N31" s="1" t="s">
        <v>10</v>
      </c>
      <c r="O31" s="1" t="s">
        <v>1330</v>
      </c>
      <c r="P31" s="1" t="s">
        <v>1310</v>
      </c>
      <c r="Q31" s="1" t="s">
        <v>1330</v>
      </c>
      <c r="R31" s="1" t="e">
        <v>#N/A</v>
      </c>
      <c r="S31" s="16">
        <v>0</v>
      </c>
      <c r="T31" s="1"/>
      <c r="U31" s="1"/>
      <c r="V31" s="1"/>
      <c r="W31" s="16">
        <v>0</v>
      </c>
      <c r="X31" s="16">
        <v>0</v>
      </c>
      <c r="Y31" s="16">
        <v>0</v>
      </c>
      <c r="Z31" s="16">
        <v>0</v>
      </c>
      <c r="AA31" s="16">
        <v>0</v>
      </c>
      <c r="AB31" s="16">
        <v>0</v>
      </c>
      <c r="AC31" s="16">
        <v>78569</v>
      </c>
      <c r="AD31" s="16">
        <v>0</v>
      </c>
      <c r="AE31" s="16">
        <v>0</v>
      </c>
      <c r="AF31" s="16">
        <v>78569</v>
      </c>
      <c r="AG31" s="16">
        <v>78569</v>
      </c>
      <c r="AH31" s="16">
        <v>0</v>
      </c>
      <c r="AI31" s="16">
        <v>0</v>
      </c>
      <c r="AJ31" s="16">
        <v>0</v>
      </c>
      <c r="AK31" s="16">
        <v>0</v>
      </c>
      <c r="AL31" s="16"/>
      <c r="AM31" s="16"/>
      <c r="AN31" s="16"/>
      <c r="AO31" s="16"/>
      <c r="AP31" s="16">
        <v>78569</v>
      </c>
      <c r="AQ31" s="16"/>
      <c r="AR31" s="16"/>
      <c r="AS31" s="1"/>
      <c r="AT31" s="1"/>
      <c r="AU31" s="1"/>
      <c r="AV31" s="1"/>
      <c r="AW31" s="16"/>
      <c r="AX31" s="16"/>
      <c r="AY31" s="1"/>
      <c r="AZ31" s="1"/>
      <c r="BA31" s="6"/>
      <c r="BB31" s="1"/>
      <c r="BC31" s="6">
        <v>45596</v>
      </c>
    </row>
    <row r="32" spans="1:55">
      <c r="A32" s="13">
        <v>805010659</v>
      </c>
      <c r="B32" s="14" t="s">
        <v>669</v>
      </c>
      <c r="C32" s="1" t="s">
        <v>13</v>
      </c>
      <c r="D32" s="1">
        <v>35668</v>
      </c>
      <c r="E32" s="1" t="s">
        <v>54</v>
      </c>
      <c r="F32" s="1" t="s">
        <v>699</v>
      </c>
      <c r="G32" s="6">
        <v>44113</v>
      </c>
      <c r="H32" s="6">
        <v>44113</v>
      </c>
      <c r="I32" s="6">
        <v>44118</v>
      </c>
      <c r="J32" s="6">
        <v>44118</v>
      </c>
      <c r="K32" s="7">
        <v>78569</v>
      </c>
      <c r="L32" s="16">
        <v>78569</v>
      </c>
      <c r="M32" s="1" t="s">
        <v>15</v>
      </c>
      <c r="N32" s="1" t="s">
        <v>10</v>
      </c>
      <c r="O32" s="1" t="s">
        <v>1330</v>
      </c>
      <c r="P32" s="1" t="s">
        <v>1310</v>
      </c>
      <c r="Q32" s="1" t="s">
        <v>1330</v>
      </c>
      <c r="R32" s="1" t="e">
        <v>#N/A</v>
      </c>
      <c r="S32" s="16">
        <v>0</v>
      </c>
      <c r="T32" s="1"/>
      <c r="U32" s="1"/>
      <c r="V32" s="1"/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0</v>
      </c>
      <c r="AC32" s="16">
        <v>78569</v>
      </c>
      <c r="AD32" s="16">
        <v>0</v>
      </c>
      <c r="AE32" s="16">
        <v>0</v>
      </c>
      <c r="AF32" s="16">
        <v>78569</v>
      </c>
      <c r="AG32" s="16">
        <v>78569</v>
      </c>
      <c r="AH32" s="16">
        <v>0</v>
      </c>
      <c r="AI32" s="16">
        <v>0</v>
      </c>
      <c r="AJ32" s="16">
        <v>0</v>
      </c>
      <c r="AK32" s="16">
        <v>0</v>
      </c>
      <c r="AL32" s="16"/>
      <c r="AM32" s="16"/>
      <c r="AN32" s="16"/>
      <c r="AO32" s="16"/>
      <c r="AP32" s="16">
        <v>78569</v>
      </c>
      <c r="AQ32" s="16"/>
      <c r="AR32" s="16"/>
      <c r="AS32" s="1"/>
      <c r="AT32" s="1"/>
      <c r="AU32" s="1"/>
      <c r="AV32" s="1"/>
      <c r="AW32" s="16"/>
      <c r="AX32" s="16"/>
      <c r="AY32" s="1"/>
      <c r="AZ32" s="1"/>
      <c r="BA32" s="6"/>
      <c r="BB32" s="1"/>
      <c r="BC32" s="6">
        <v>45596</v>
      </c>
    </row>
    <row r="33" spans="1:55">
      <c r="A33" s="13">
        <v>805010659</v>
      </c>
      <c r="B33" s="14" t="s">
        <v>669</v>
      </c>
      <c r="C33" s="1" t="s">
        <v>13</v>
      </c>
      <c r="D33" s="1">
        <v>35669</v>
      </c>
      <c r="E33" s="1" t="s">
        <v>55</v>
      </c>
      <c r="F33" s="1" t="s">
        <v>700</v>
      </c>
      <c r="G33" s="6">
        <v>44113</v>
      </c>
      <c r="H33" s="6">
        <v>44113</v>
      </c>
      <c r="I33" s="6">
        <v>44118</v>
      </c>
      <c r="J33" s="6">
        <v>44118</v>
      </c>
      <c r="K33" s="7">
        <v>78569</v>
      </c>
      <c r="L33" s="16">
        <v>78569</v>
      </c>
      <c r="M33" s="1" t="s">
        <v>15</v>
      </c>
      <c r="N33" s="1" t="s">
        <v>10</v>
      </c>
      <c r="O33" s="1" t="s">
        <v>1330</v>
      </c>
      <c r="P33" s="1" t="s">
        <v>1310</v>
      </c>
      <c r="Q33" s="1" t="s">
        <v>1330</v>
      </c>
      <c r="R33" s="1" t="e">
        <v>#N/A</v>
      </c>
      <c r="S33" s="16">
        <v>0</v>
      </c>
      <c r="T33" s="1"/>
      <c r="U33" s="1"/>
      <c r="V33" s="1"/>
      <c r="W33" s="16">
        <v>0</v>
      </c>
      <c r="X33" s="16">
        <v>0</v>
      </c>
      <c r="Y33" s="16">
        <v>0</v>
      </c>
      <c r="Z33" s="16">
        <v>0</v>
      </c>
      <c r="AA33" s="16">
        <v>0</v>
      </c>
      <c r="AB33" s="16">
        <v>0</v>
      </c>
      <c r="AC33" s="16">
        <v>78569</v>
      </c>
      <c r="AD33" s="16">
        <v>0</v>
      </c>
      <c r="AE33" s="16">
        <v>0</v>
      </c>
      <c r="AF33" s="16">
        <v>78569</v>
      </c>
      <c r="AG33" s="16">
        <v>78569</v>
      </c>
      <c r="AH33" s="16">
        <v>0</v>
      </c>
      <c r="AI33" s="16">
        <v>0</v>
      </c>
      <c r="AJ33" s="16">
        <v>0</v>
      </c>
      <c r="AK33" s="16">
        <v>0</v>
      </c>
      <c r="AL33" s="16"/>
      <c r="AM33" s="16"/>
      <c r="AN33" s="16"/>
      <c r="AO33" s="16"/>
      <c r="AP33" s="16">
        <v>78569</v>
      </c>
      <c r="AQ33" s="16"/>
      <c r="AR33" s="16"/>
      <c r="AS33" s="1"/>
      <c r="AT33" s="1"/>
      <c r="AU33" s="1"/>
      <c r="AV33" s="1"/>
      <c r="AW33" s="16"/>
      <c r="AX33" s="16"/>
      <c r="AY33" s="1"/>
      <c r="AZ33" s="1"/>
      <c r="BA33" s="6"/>
      <c r="BB33" s="1"/>
      <c r="BC33" s="6">
        <v>45596</v>
      </c>
    </row>
    <row r="34" spans="1:55">
      <c r="A34" s="13">
        <v>805010659</v>
      </c>
      <c r="B34" s="14" t="s">
        <v>669</v>
      </c>
      <c r="C34" s="1" t="s">
        <v>13</v>
      </c>
      <c r="D34" s="1">
        <v>35670</v>
      </c>
      <c r="E34" s="1" t="s">
        <v>56</v>
      </c>
      <c r="F34" s="1" t="s">
        <v>701</v>
      </c>
      <c r="G34" s="6">
        <v>44113</v>
      </c>
      <c r="H34" s="6">
        <v>44113</v>
      </c>
      <c r="I34" s="6">
        <v>44118</v>
      </c>
      <c r="J34" s="6">
        <v>44118</v>
      </c>
      <c r="K34" s="7">
        <v>69569</v>
      </c>
      <c r="L34" s="16">
        <v>69569</v>
      </c>
      <c r="M34" s="1" t="s">
        <v>15</v>
      </c>
      <c r="N34" s="1" t="s">
        <v>10</v>
      </c>
      <c r="O34" s="1" t="s">
        <v>1330</v>
      </c>
      <c r="P34" s="1" t="s">
        <v>1310</v>
      </c>
      <c r="Q34" s="1" t="s">
        <v>1330</v>
      </c>
      <c r="R34" s="1" t="e">
        <v>#N/A</v>
      </c>
      <c r="S34" s="16">
        <v>0</v>
      </c>
      <c r="T34" s="1"/>
      <c r="U34" s="1"/>
      <c r="V34" s="1"/>
      <c r="W34" s="16">
        <v>0</v>
      </c>
      <c r="X34" s="16">
        <v>0</v>
      </c>
      <c r="Y34" s="16">
        <v>0</v>
      </c>
      <c r="Z34" s="16">
        <v>0</v>
      </c>
      <c r="AA34" s="16">
        <v>0</v>
      </c>
      <c r="AB34" s="16">
        <v>0</v>
      </c>
      <c r="AC34" s="16">
        <v>69569</v>
      </c>
      <c r="AD34" s="16">
        <v>0</v>
      </c>
      <c r="AE34" s="16">
        <v>0</v>
      </c>
      <c r="AF34" s="16">
        <v>78569</v>
      </c>
      <c r="AG34" s="16">
        <v>78569</v>
      </c>
      <c r="AH34" s="16">
        <v>0</v>
      </c>
      <c r="AI34" s="16">
        <v>0</v>
      </c>
      <c r="AJ34" s="16">
        <v>0</v>
      </c>
      <c r="AK34" s="16">
        <v>0</v>
      </c>
      <c r="AL34" s="16"/>
      <c r="AM34" s="16"/>
      <c r="AN34" s="16"/>
      <c r="AO34" s="16"/>
      <c r="AP34" s="16">
        <v>69569</v>
      </c>
      <c r="AQ34" s="16"/>
      <c r="AR34" s="16"/>
      <c r="AS34" s="1"/>
      <c r="AT34" s="1"/>
      <c r="AU34" s="1"/>
      <c r="AV34" s="1"/>
      <c r="AW34" s="16"/>
      <c r="AX34" s="16"/>
      <c r="AY34" s="1"/>
      <c r="AZ34" s="1"/>
      <c r="BA34" s="6"/>
      <c r="BB34" s="1"/>
      <c r="BC34" s="6">
        <v>45596</v>
      </c>
    </row>
    <row r="35" spans="1:55">
      <c r="A35" s="13">
        <v>805010659</v>
      </c>
      <c r="B35" s="14" t="s">
        <v>669</v>
      </c>
      <c r="C35" s="1" t="s">
        <v>13</v>
      </c>
      <c r="D35" s="1">
        <v>35673</v>
      </c>
      <c r="E35" s="1" t="s">
        <v>57</v>
      </c>
      <c r="F35" s="1" t="s">
        <v>702</v>
      </c>
      <c r="G35" s="6">
        <v>44113</v>
      </c>
      <c r="H35" s="6">
        <v>44113</v>
      </c>
      <c r="I35" s="6">
        <v>44118</v>
      </c>
      <c r="J35" s="6">
        <v>44118</v>
      </c>
      <c r="K35" s="7">
        <v>78569</v>
      </c>
      <c r="L35" s="16">
        <v>78569</v>
      </c>
      <c r="M35" s="1" t="s">
        <v>15</v>
      </c>
      <c r="N35" s="1" t="s">
        <v>10</v>
      </c>
      <c r="O35" s="1" t="s">
        <v>1330</v>
      </c>
      <c r="P35" s="1" t="s">
        <v>1310</v>
      </c>
      <c r="Q35" s="1" t="s">
        <v>1330</v>
      </c>
      <c r="R35" s="1" t="e">
        <v>#N/A</v>
      </c>
      <c r="S35" s="16">
        <v>0</v>
      </c>
      <c r="T35" s="1"/>
      <c r="U35" s="1"/>
      <c r="V35" s="1"/>
      <c r="W35" s="16">
        <v>0</v>
      </c>
      <c r="X35" s="16">
        <v>0</v>
      </c>
      <c r="Y35" s="16">
        <v>0</v>
      </c>
      <c r="Z35" s="16">
        <v>0</v>
      </c>
      <c r="AA35" s="16">
        <v>0</v>
      </c>
      <c r="AB35" s="16">
        <v>0</v>
      </c>
      <c r="AC35" s="16">
        <v>78569</v>
      </c>
      <c r="AD35" s="16">
        <v>0</v>
      </c>
      <c r="AE35" s="16">
        <v>0</v>
      </c>
      <c r="AF35" s="16">
        <v>78569</v>
      </c>
      <c r="AG35" s="16">
        <v>78569</v>
      </c>
      <c r="AH35" s="16">
        <v>0</v>
      </c>
      <c r="AI35" s="16">
        <v>0</v>
      </c>
      <c r="AJ35" s="16">
        <v>0</v>
      </c>
      <c r="AK35" s="16">
        <v>0</v>
      </c>
      <c r="AL35" s="16"/>
      <c r="AM35" s="16"/>
      <c r="AN35" s="16"/>
      <c r="AO35" s="16"/>
      <c r="AP35" s="16">
        <v>78569</v>
      </c>
      <c r="AQ35" s="16"/>
      <c r="AR35" s="16"/>
      <c r="AS35" s="1"/>
      <c r="AT35" s="1"/>
      <c r="AU35" s="1"/>
      <c r="AV35" s="1"/>
      <c r="AW35" s="16"/>
      <c r="AX35" s="16"/>
      <c r="AY35" s="1"/>
      <c r="AZ35" s="1"/>
      <c r="BA35" s="6"/>
      <c r="BB35" s="1"/>
      <c r="BC35" s="6">
        <v>45596</v>
      </c>
    </row>
    <row r="36" spans="1:55">
      <c r="A36" s="13">
        <v>805010659</v>
      </c>
      <c r="B36" s="14" t="s">
        <v>669</v>
      </c>
      <c r="C36" s="1" t="s">
        <v>13</v>
      </c>
      <c r="D36" s="1">
        <v>35674</v>
      </c>
      <c r="E36" s="1" t="s">
        <v>58</v>
      </c>
      <c r="F36" s="1" t="s">
        <v>703</v>
      </c>
      <c r="G36" s="6">
        <v>44113</v>
      </c>
      <c r="H36" s="6">
        <v>44113</v>
      </c>
      <c r="I36" s="6">
        <v>44118</v>
      </c>
      <c r="J36" s="6">
        <v>44118</v>
      </c>
      <c r="K36" s="7">
        <v>78569</v>
      </c>
      <c r="L36" s="16">
        <v>78569</v>
      </c>
      <c r="M36" s="1" t="s">
        <v>15</v>
      </c>
      <c r="N36" s="1" t="s">
        <v>10</v>
      </c>
      <c r="O36" s="1" t="s">
        <v>1330</v>
      </c>
      <c r="P36" s="1" t="s">
        <v>1310</v>
      </c>
      <c r="Q36" s="1" t="s">
        <v>1330</v>
      </c>
      <c r="R36" s="1" t="e">
        <v>#N/A</v>
      </c>
      <c r="S36" s="16">
        <v>0</v>
      </c>
      <c r="T36" s="1"/>
      <c r="U36" s="1"/>
      <c r="V36" s="1"/>
      <c r="W36" s="16">
        <v>0</v>
      </c>
      <c r="X36" s="16">
        <v>0</v>
      </c>
      <c r="Y36" s="16">
        <v>0</v>
      </c>
      <c r="Z36" s="16">
        <v>0</v>
      </c>
      <c r="AA36" s="16">
        <v>0</v>
      </c>
      <c r="AB36" s="16">
        <v>0</v>
      </c>
      <c r="AC36" s="16">
        <v>78569</v>
      </c>
      <c r="AD36" s="16">
        <v>0</v>
      </c>
      <c r="AE36" s="16">
        <v>0</v>
      </c>
      <c r="AF36" s="16">
        <v>78569</v>
      </c>
      <c r="AG36" s="16">
        <v>78569</v>
      </c>
      <c r="AH36" s="16">
        <v>0</v>
      </c>
      <c r="AI36" s="16">
        <v>0</v>
      </c>
      <c r="AJ36" s="16">
        <v>0</v>
      </c>
      <c r="AK36" s="16">
        <v>0</v>
      </c>
      <c r="AL36" s="16"/>
      <c r="AM36" s="16"/>
      <c r="AN36" s="16"/>
      <c r="AO36" s="16"/>
      <c r="AP36" s="16">
        <v>78569</v>
      </c>
      <c r="AQ36" s="16"/>
      <c r="AR36" s="16"/>
      <c r="AS36" s="1"/>
      <c r="AT36" s="1"/>
      <c r="AU36" s="1"/>
      <c r="AV36" s="1"/>
      <c r="AW36" s="16"/>
      <c r="AX36" s="16"/>
      <c r="AY36" s="1"/>
      <c r="AZ36" s="1"/>
      <c r="BA36" s="6"/>
      <c r="BB36" s="1"/>
      <c r="BC36" s="6">
        <v>45596</v>
      </c>
    </row>
    <row r="37" spans="1:55">
      <c r="A37" s="13">
        <v>805010659</v>
      </c>
      <c r="B37" s="14" t="s">
        <v>669</v>
      </c>
      <c r="C37" s="1" t="s">
        <v>13</v>
      </c>
      <c r="D37" s="1">
        <v>35675</v>
      </c>
      <c r="E37" s="1" t="s">
        <v>59</v>
      </c>
      <c r="F37" s="1" t="s">
        <v>704</v>
      </c>
      <c r="G37" s="6">
        <v>44113</v>
      </c>
      <c r="H37" s="6">
        <v>44113</v>
      </c>
      <c r="I37" s="6">
        <v>44118</v>
      </c>
      <c r="J37" s="6">
        <v>44118</v>
      </c>
      <c r="K37" s="7">
        <v>69569</v>
      </c>
      <c r="L37" s="16">
        <v>69569</v>
      </c>
      <c r="M37" s="1" t="s">
        <v>15</v>
      </c>
      <c r="N37" s="1" t="s">
        <v>10</v>
      </c>
      <c r="O37" s="1" t="s">
        <v>1330</v>
      </c>
      <c r="P37" s="1" t="s">
        <v>1310</v>
      </c>
      <c r="Q37" s="1" t="s">
        <v>1330</v>
      </c>
      <c r="R37" s="1" t="e">
        <v>#N/A</v>
      </c>
      <c r="S37" s="16">
        <v>0</v>
      </c>
      <c r="T37" s="1"/>
      <c r="U37" s="1"/>
      <c r="V37" s="1"/>
      <c r="W37" s="16">
        <v>0</v>
      </c>
      <c r="X37" s="16">
        <v>0</v>
      </c>
      <c r="Y37" s="16">
        <v>0</v>
      </c>
      <c r="Z37" s="16">
        <v>0</v>
      </c>
      <c r="AA37" s="16">
        <v>0</v>
      </c>
      <c r="AB37" s="16">
        <v>0</v>
      </c>
      <c r="AC37" s="16">
        <v>69569</v>
      </c>
      <c r="AD37" s="16">
        <v>0</v>
      </c>
      <c r="AE37" s="16">
        <v>0</v>
      </c>
      <c r="AF37" s="16">
        <v>78569</v>
      </c>
      <c r="AG37" s="16">
        <v>78569</v>
      </c>
      <c r="AH37" s="16">
        <v>0</v>
      </c>
      <c r="AI37" s="16">
        <v>0</v>
      </c>
      <c r="AJ37" s="16">
        <v>0</v>
      </c>
      <c r="AK37" s="16">
        <v>0</v>
      </c>
      <c r="AL37" s="16"/>
      <c r="AM37" s="16"/>
      <c r="AN37" s="16"/>
      <c r="AO37" s="16"/>
      <c r="AP37" s="16">
        <v>69569</v>
      </c>
      <c r="AQ37" s="16"/>
      <c r="AR37" s="16"/>
      <c r="AS37" s="1"/>
      <c r="AT37" s="1"/>
      <c r="AU37" s="1"/>
      <c r="AV37" s="1"/>
      <c r="AW37" s="16"/>
      <c r="AX37" s="16"/>
      <c r="AY37" s="1"/>
      <c r="AZ37" s="1"/>
      <c r="BA37" s="6"/>
      <c r="BB37" s="1"/>
      <c r="BC37" s="6">
        <v>45596</v>
      </c>
    </row>
    <row r="38" spans="1:55">
      <c r="A38" s="13">
        <v>805010659</v>
      </c>
      <c r="B38" s="14" t="s">
        <v>669</v>
      </c>
      <c r="C38" s="1" t="s">
        <v>13</v>
      </c>
      <c r="D38" s="1">
        <v>35676</v>
      </c>
      <c r="E38" s="1" t="s">
        <v>60</v>
      </c>
      <c r="F38" s="1" t="s">
        <v>705</v>
      </c>
      <c r="G38" s="6">
        <v>44113</v>
      </c>
      <c r="H38" s="6">
        <v>44113</v>
      </c>
      <c r="I38" s="6">
        <v>44118</v>
      </c>
      <c r="J38" s="6">
        <v>44118</v>
      </c>
      <c r="K38" s="7">
        <v>69569</v>
      </c>
      <c r="L38" s="16">
        <v>69569</v>
      </c>
      <c r="M38" s="1" t="s">
        <v>15</v>
      </c>
      <c r="N38" s="1" t="s">
        <v>10</v>
      </c>
      <c r="O38" s="1" t="s">
        <v>1330</v>
      </c>
      <c r="P38" s="1" t="s">
        <v>1310</v>
      </c>
      <c r="Q38" s="1" t="s">
        <v>1330</v>
      </c>
      <c r="R38" s="1" t="e">
        <v>#N/A</v>
      </c>
      <c r="S38" s="16">
        <v>0</v>
      </c>
      <c r="T38" s="1"/>
      <c r="U38" s="1"/>
      <c r="V38" s="1"/>
      <c r="W38" s="16">
        <v>0</v>
      </c>
      <c r="X38" s="16">
        <v>0</v>
      </c>
      <c r="Y38" s="16">
        <v>0</v>
      </c>
      <c r="Z38" s="16">
        <v>0</v>
      </c>
      <c r="AA38" s="16">
        <v>0</v>
      </c>
      <c r="AB38" s="16">
        <v>0</v>
      </c>
      <c r="AC38" s="16">
        <v>69569</v>
      </c>
      <c r="AD38" s="16">
        <v>0</v>
      </c>
      <c r="AE38" s="16">
        <v>0</v>
      </c>
      <c r="AF38" s="16">
        <v>78569</v>
      </c>
      <c r="AG38" s="16">
        <v>78569</v>
      </c>
      <c r="AH38" s="16">
        <v>0</v>
      </c>
      <c r="AI38" s="16">
        <v>0</v>
      </c>
      <c r="AJ38" s="16">
        <v>0</v>
      </c>
      <c r="AK38" s="16">
        <v>0</v>
      </c>
      <c r="AL38" s="16"/>
      <c r="AM38" s="16"/>
      <c r="AN38" s="16"/>
      <c r="AO38" s="16"/>
      <c r="AP38" s="16">
        <v>69569</v>
      </c>
      <c r="AQ38" s="16"/>
      <c r="AR38" s="16"/>
      <c r="AS38" s="1"/>
      <c r="AT38" s="1"/>
      <c r="AU38" s="1"/>
      <c r="AV38" s="1"/>
      <c r="AW38" s="16"/>
      <c r="AX38" s="16"/>
      <c r="AY38" s="1"/>
      <c r="AZ38" s="1"/>
      <c r="BA38" s="6"/>
      <c r="BB38" s="1"/>
      <c r="BC38" s="6">
        <v>45596</v>
      </c>
    </row>
    <row r="39" spans="1:55">
      <c r="A39" s="13">
        <v>805010659</v>
      </c>
      <c r="B39" s="14" t="s">
        <v>669</v>
      </c>
      <c r="C39" s="1" t="s">
        <v>13</v>
      </c>
      <c r="D39" s="1">
        <v>35678</v>
      </c>
      <c r="E39" s="1" t="s">
        <v>61</v>
      </c>
      <c r="F39" s="1" t="s">
        <v>706</v>
      </c>
      <c r="G39" s="6">
        <v>44113</v>
      </c>
      <c r="H39" s="6">
        <v>44113</v>
      </c>
      <c r="I39" s="6">
        <v>44118</v>
      </c>
      <c r="J39" s="6">
        <v>44118</v>
      </c>
      <c r="K39" s="7">
        <v>69569</v>
      </c>
      <c r="L39" s="16">
        <v>69569</v>
      </c>
      <c r="M39" s="1" t="s">
        <v>15</v>
      </c>
      <c r="N39" s="1" t="s">
        <v>10</v>
      </c>
      <c r="O39" s="1" t="s">
        <v>1330</v>
      </c>
      <c r="P39" s="1" t="s">
        <v>1310</v>
      </c>
      <c r="Q39" s="1" t="s">
        <v>1330</v>
      </c>
      <c r="R39" s="1" t="e">
        <v>#N/A</v>
      </c>
      <c r="S39" s="16">
        <v>0</v>
      </c>
      <c r="T39" s="1"/>
      <c r="U39" s="1"/>
      <c r="V39" s="1"/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69569</v>
      </c>
      <c r="AD39" s="16">
        <v>0</v>
      </c>
      <c r="AE39" s="16">
        <v>0</v>
      </c>
      <c r="AF39" s="16">
        <v>78569</v>
      </c>
      <c r="AG39" s="16">
        <v>78569</v>
      </c>
      <c r="AH39" s="16">
        <v>0</v>
      </c>
      <c r="AI39" s="16">
        <v>0</v>
      </c>
      <c r="AJ39" s="16">
        <v>0</v>
      </c>
      <c r="AK39" s="16">
        <v>0</v>
      </c>
      <c r="AL39" s="16"/>
      <c r="AM39" s="16"/>
      <c r="AN39" s="16"/>
      <c r="AO39" s="16"/>
      <c r="AP39" s="16">
        <v>69569</v>
      </c>
      <c r="AQ39" s="16"/>
      <c r="AR39" s="16"/>
      <c r="AS39" s="1"/>
      <c r="AT39" s="1"/>
      <c r="AU39" s="1"/>
      <c r="AV39" s="1"/>
      <c r="AW39" s="16"/>
      <c r="AX39" s="16"/>
      <c r="AY39" s="1"/>
      <c r="AZ39" s="1"/>
      <c r="BA39" s="6"/>
      <c r="BB39" s="1"/>
      <c r="BC39" s="6">
        <v>45596</v>
      </c>
    </row>
    <row r="40" spans="1:55">
      <c r="A40" s="13">
        <v>805010659</v>
      </c>
      <c r="B40" s="14" t="s">
        <v>669</v>
      </c>
      <c r="C40" s="1" t="s">
        <v>13</v>
      </c>
      <c r="D40" s="1">
        <v>35679</v>
      </c>
      <c r="E40" s="1" t="s">
        <v>62</v>
      </c>
      <c r="F40" s="1" t="s">
        <v>707</v>
      </c>
      <c r="G40" s="6">
        <v>44113</v>
      </c>
      <c r="H40" s="6">
        <v>44113</v>
      </c>
      <c r="I40" s="6">
        <v>44118</v>
      </c>
      <c r="J40" s="6">
        <v>44118</v>
      </c>
      <c r="K40" s="7">
        <v>78569</v>
      </c>
      <c r="L40" s="16">
        <v>78569</v>
      </c>
      <c r="M40" s="1" t="s">
        <v>15</v>
      </c>
      <c r="N40" s="1" t="s">
        <v>10</v>
      </c>
      <c r="O40" s="1" t="s">
        <v>1330</v>
      </c>
      <c r="P40" s="1" t="s">
        <v>1310</v>
      </c>
      <c r="Q40" s="1" t="s">
        <v>1330</v>
      </c>
      <c r="R40" s="1" t="e">
        <v>#N/A</v>
      </c>
      <c r="S40" s="16">
        <v>0</v>
      </c>
      <c r="T40" s="1"/>
      <c r="U40" s="1"/>
      <c r="V40" s="1"/>
      <c r="W40" s="16">
        <v>0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78569</v>
      </c>
      <c r="AD40" s="16">
        <v>0</v>
      </c>
      <c r="AE40" s="16">
        <v>0</v>
      </c>
      <c r="AF40" s="16">
        <v>78569</v>
      </c>
      <c r="AG40" s="16">
        <v>78569</v>
      </c>
      <c r="AH40" s="16">
        <v>0</v>
      </c>
      <c r="AI40" s="16">
        <v>0</v>
      </c>
      <c r="AJ40" s="16">
        <v>0</v>
      </c>
      <c r="AK40" s="16">
        <v>0</v>
      </c>
      <c r="AL40" s="16"/>
      <c r="AM40" s="16"/>
      <c r="AN40" s="16"/>
      <c r="AO40" s="16"/>
      <c r="AP40" s="16">
        <v>78569</v>
      </c>
      <c r="AQ40" s="16"/>
      <c r="AR40" s="16"/>
      <c r="AS40" s="1"/>
      <c r="AT40" s="1"/>
      <c r="AU40" s="1"/>
      <c r="AV40" s="1"/>
      <c r="AW40" s="16"/>
      <c r="AX40" s="16"/>
      <c r="AY40" s="1"/>
      <c r="AZ40" s="1"/>
      <c r="BA40" s="6"/>
      <c r="BB40" s="1"/>
      <c r="BC40" s="6">
        <v>45596</v>
      </c>
    </row>
    <row r="41" spans="1:55">
      <c r="A41" s="13">
        <v>805010659</v>
      </c>
      <c r="B41" s="14" t="s">
        <v>669</v>
      </c>
      <c r="C41" s="1" t="s">
        <v>13</v>
      </c>
      <c r="D41" s="1">
        <v>35681</v>
      </c>
      <c r="E41" s="1" t="s">
        <v>63</v>
      </c>
      <c r="F41" s="1" t="s">
        <v>708</v>
      </c>
      <c r="G41" s="6">
        <v>44113</v>
      </c>
      <c r="H41" s="6">
        <v>44113</v>
      </c>
      <c r="I41" s="6">
        <v>44118</v>
      </c>
      <c r="J41" s="6">
        <v>44118</v>
      </c>
      <c r="K41" s="7">
        <v>78569</v>
      </c>
      <c r="L41" s="16">
        <v>78569</v>
      </c>
      <c r="M41" s="1" t="s">
        <v>15</v>
      </c>
      <c r="N41" s="1" t="s">
        <v>10</v>
      </c>
      <c r="O41" s="1" t="s">
        <v>1330</v>
      </c>
      <c r="P41" s="1" t="s">
        <v>1310</v>
      </c>
      <c r="Q41" s="1" t="s">
        <v>1330</v>
      </c>
      <c r="R41" s="1" t="e">
        <v>#N/A</v>
      </c>
      <c r="S41" s="16">
        <v>0</v>
      </c>
      <c r="T41" s="1"/>
      <c r="U41" s="1"/>
      <c r="V41" s="1"/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78569</v>
      </c>
      <c r="AD41" s="16">
        <v>0</v>
      </c>
      <c r="AE41" s="16">
        <v>0</v>
      </c>
      <c r="AF41" s="16">
        <v>78569</v>
      </c>
      <c r="AG41" s="16">
        <v>78569</v>
      </c>
      <c r="AH41" s="16">
        <v>0</v>
      </c>
      <c r="AI41" s="16">
        <v>0</v>
      </c>
      <c r="AJ41" s="16">
        <v>0</v>
      </c>
      <c r="AK41" s="16">
        <v>0</v>
      </c>
      <c r="AL41" s="16"/>
      <c r="AM41" s="16"/>
      <c r="AN41" s="16"/>
      <c r="AO41" s="16"/>
      <c r="AP41" s="16">
        <v>78569</v>
      </c>
      <c r="AQ41" s="16"/>
      <c r="AR41" s="16"/>
      <c r="AS41" s="1"/>
      <c r="AT41" s="1"/>
      <c r="AU41" s="1"/>
      <c r="AV41" s="1"/>
      <c r="AW41" s="16"/>
      <c r="AX41" s="16"/>
      <c r="AY41" s="1"/>
      <c r="AZ41" s="1"/>
      <c r="BA41" s="6"/>
      <c r="BB41" s="1"/>
      <c r="BC41" s="6">
        <v>45596</v>
      </c>
    </row>
    <row r="42" spans="1:55">
      <c r="A42" s="13">
        <v>805010659</v>
      </c>
      <c r="B42" s="14" t="s">
        <v>669</v>
      </c>
      <c r="C42" s="1" t="s">
        <v>13</v>
      </c>
      <c r="D42" s="1">
        <v>35682</v>
      </c>
      <c r="E42" s="1" t="s">
        <v>64</v>
      </c>
      <c r="F42" s="1" t="s">
        <v>709</v>
      </c>
      <c r="G42" s="6">
        <v>44113</v>
      </c>
      <c r="H42" s="6">
        <v>44113</v>
      </c>
      <c r="I42" s="6">
        <v>44118</v>
      </c>
      <c r="J42" s="6">
        <v>44118</v>
      </c>
      <c r="K42" s="7">
        <v>78569</v>
      </c>
      <c r="L42" s="16">
        <v>78569</v>
      </c>
      <c r="M42" s="1" t="s">
        <v>15</v>
      </c>
      <c r="N42" s="1" t="s">
        <v>10</v>
      </c>
      <c r="O42" s="1" t="s">
        <v>1330</v>
      </c>
      <c r="P42" s="1" t="s">
        <v>1310</v>
      </c>
      <c r="Q42" s="1" t="s">
        <v>1330</v>
      </c>
      <c r="R42" s="1" t="e">
        <v>#N/A</v>
      </c>
      <c r="S42" s="16">
        <v>0</v>
      </c>
      <c r="T42" s="1"/>
      <c r="U42" s="1"/>
      <c r="V42" s="1"/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78569</v>
      </c>
      <c r="AD42" s="16">
        <v>0</v>
      </c>
      <c r="AE42" s="16">
        <v>0</v>
      </c>
      <c r="AF42" s="16">
        <v>78569</v>
      </c>
      <c r="AG42" s="16">
        <v>78569</v>
      </c>
      <c r="AH42" s="16">
        <v>0</v>
      </c>
      <c r="AI42" s="16">
        <v>0</v>
      </c>
      <c r="AJ42" s="16">
        <v>0</v>
      </c>
      <c r="AK42" s="16">
        <v>0</v>
      </c>
      <c r="AL42" s="16"/>
      <c r="AM42" s="16"/>
      <c r="AN42" s="16"/>
      <c r="AO42" s="16"/>
      <c r="AP42" s="16">
        <v>78569</v>
      </c>
      <c r="AQ42" s="16"/>
      <c r="AR42" s="16"/>
      <c r="AS42" s="1"/>
      <c r="AT42" s="1"/>
      <c r="AU42" s="1"/>
      <c r="AV42" s="1"/>
      <c r="AW42" s="16"/>
      <c r="AX42" s="16"/>
      <c r="AY42" s="1"/>
      <c r="AZ42" s="1"/>
      <c r="BA42" s="6"/>
      <c r="BB42" s="1"/>
      <c r="BC42" s="6">
        <v>45596</v>
      </c>
    </row>
    <row r="43" spans="1:55">
      <c r="A43" s="13">
        <v>805010659</v>
      </c>
      <c r="B43" s="14" t="s">
        <v>669</v>
      </c>
      <c r="C43" s="1" t="s">
        <v>13</v>
      </c>
      <c r="D43" s="1">
        <v>35683</v>
      </c>
      <c r="E43" s="1" t="s">
        <v>65</v>
      </c>
      <c r="F43" s="1" t="s">
        <v>710</v>
      </c>
      <c r="G43" s="6">
        <v>44113</v>
      </c>
      <c r="H43" s="6">
        <v>44113</v>
      </c>
      <c r="I43" s="6">
        <v>44118</v>
      </c>
      <c r="J43" s="6">
        <v>44118</v>
      </c>
      <c r="K43" s="7">
        <v>78569</v>
      </c>
      <c r="L43" s="16">
        <v>78569</v>
      </c>
      <c r="M43" s="1" t="s">
        <v>15</v>
      </c>
      <c r="N43" s="1" t="s">
        <v>10</v>
      </c>
      <c r="O43" s="1" t="s">
        <v>1330</v>
      </c>
      <c r="P43" s="1" t="s">
        <v>1310</v>
      </c>
      <c r="Q43" s="1" t="s">
        <v>1330</v>
      </c>
      <c r="R43" s="1" t="e">
        <v>#N/A</v>
      </c>
      <c r="S43" s="16">
        <v>0</v>
      </c>
      <c r="T43" s="1"/>
      <c r="U43" s="1"/>
      <c r="V43" s="1"/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78569</v>
      </c>
      <c r="AD43" s="16">
        <v>0</v>
      </c>
      <c r="AE43" s="16">
        <v>0</v>
      </c>
      <c r="AF43" s="16">
        <v>78569</v>
      </c>
      <c r="AG43" s="16">
        <v>78569</v>
      </c>
      <c r="AH43" s="16">
        <v>0</v>
      </c>
      <c r="AI43" s="16">
        <v>0</v>
      </c>
      <c r="AJ43" s="16">
        <v>0</v>
      </c>
      <c r="AK43" s="16">
        <v>0</v>
      </c>
      <c r="AL43" s="16"/>
      <c r="AM43" s="16"/>
      <c r="AN43" s="16"/>
      <c r="AO43" s="16"/>
      <c r="AP43" s="16">
        <v>78569</v>
      </c>
      <c r="AQ43" s="16"/>
      <c r="AR43" s="16"/>
      <c r="AS43" s="1"/>
      <c r="AT43" s="1"/>
      <c r="AU43" s="1"/>
      <c r="AV43" s="1"/>
      <c r="AW43" s="16"/>
      <c r="AX43" s="16"/>
      <c r="AY43" s="1"/>
      <c r="AZ43" s="1"/>
      <c r="BA43" s="6"/>
      <c r="BB43" s="1"/>
      <c r="BC43" s="6">
        <v>45596</v>
      </c>
    </row>
    <row r="44" spans="1:55">
      <c r="A44" s="13">
        <v>805010659</v>
      </c>
      <c r="B44" s="14" t="s">
        <v>669</v>
      </c>
      <c r="C44" s="1" t="s">
        <v>13</v>
      </c>
      <c r="D44" s="1">
        <v>35688</v>
      </c>
      <c r="E44" s="1" t="s">
        <v>66</v>
      </c>
      <c r="F44" s="1" t="s">
        <v>711</v>
      </c>
      <c r="G44" s="6">
        <v>44113</v>
      </c>
      <c r="H44" s="6">
        <v>44113</v>
      </c>
      <c r="I44" s="6">
        <v>44118</v>
      </c>
      <c r="J44" s="6">
        <v>44118</v>
      </c>
      <c r="K44" s="7">
        <v>78569</v>
      </c>
      <c r="L44" s="16">
        <v>78569</v>
      </c>
      <c r="M44" s="1" t="s">
        <v>15</v>
      </c>
      <c r="N44" s="1" t="s">
        <v>10</v>
      </c>
      <c r="O44" s="1" t="s">
        <v>1330</v>
      </c>
      <c r="P44" s="1" t="s">
        <v>1310</v>
      </c>
      <c r="Q44" s="1" t="s">
        <v>1330</v>
      </c>
      <c r="R44" s="1" t="e">
        <v>#N/A</v>
      </c>
      <c r="S44" s="16">
        <v>0</v>
      </c>
      <c r="T44" s="1"/>
      <c r="U44" s="1"/>
      <c r="V44" s="1"/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78569</v>
      </c>
      <c r="AD44" s="16">
        <v>0</v>
      </c>
      <c r="AE44" s="16">
        <v>0</v>
      </c>
      <c r="AF44" s="16">
        <v>78569</v>
      </c>
      <c r="AG44" s="16">
        <v>78569</v>
      </c>
      <c r="AH44" s="16">
        <v>0</v>
      </c>
      <c r="AI44" s="16">
        <v>0</v>
      </c>
      <c r="AJ44" s="16">
        <v>0</v>
      </c>
      <c r="AK44" s="16">
        <v>0</v>
      </c>
      <c r="AL44" s="16"/>
      <c r="AM44" s="16"/>
      <c r="AN44" s="16"/>
      <c r="AO44" s="16"/>
      <c r="AP44" s="16">
        <v>78569</v>
      </c>
      <c r="AQ44" s="16"/>
      <c r="AR44" s="16"/>
      <c r="AS44" s="1"/>
      <c r="AT44" s="1"/>
      <c r="AU44" s="1"/>
      <c r="AV44" s="1"/>
      <c r="AW44" s="16"/>
      <c r="AX44" s="16"/>
      <c r="AY44" s="1"/>
      <c r="AZ44" s="1"/>
      <c r="BA44" s="6"/>
      <c r="BB44" s="1"/>
      <c r="BC44" s="6">
        <v>45596</v>
      </c>
    </row>
    <row r="45" spans="1:55">
      <c r="A45" s="13">
        <v>805010659</v>
      </c>
      <c r="B45" s="14" t="s">
        <v>669</v>
      </c>
      <c r="C45" s="1" t="s">
        <v>13</v>
      </c>
      <c r="D45" s="1">
        <v>35689</v>
      </c>
      <c r="E45" s="1" t="s">
        <v>67</v>
      </c>
      <c r="F45" s="1" t="s">
        <v>712</v>
      </c>
      <c r="G45" s="6">
        <v>44113</v>
      </c>
      <c r="H45" s="6">
        <v>44113</v>
      </c>
      <c r="I45" s="6">
        <v>44118</v>
      </c>
      <c r="J45" s="6">
        <v>44118</v>
      </c>
      <c r="K45" s="7">
        <v>78569</v>
      </c>
      <c r="L45" s="16">
        <v>78569</v>
      </c>
      <c r="M45" s="1" t="s">
        <v>15</v>
      </c>
      <c r="N45" s="1" t="s">
        <v>10</v>
      </c>
      <c r="O45" s="1" t="s">
        <v>1330</v>
      </c>
      <c r="P45" s="1" t="s">
        <v>1310</v>
      </c>
      <c r="Q45" s="1" t="s">
        <v>1330</v>
      </c>
      <c r="R45" s="1" t="e">
        <v>#N/A</v>
      </c>
      <c r="S45" s="16">
        <v>0</v>
      </c>
      <c r="T45" s="1"/>
      <c r="U45" s="1"/>
      <c r="V45" s="1"/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78569</v>
      </c>
      <c r="AD45" s="16">
        <v>0</v>
      </c>
      <c r="AE45" s="16">
        <v>0</v>
      </c>
      <c r="AF45" s="16">
        <v>78569</v>
      </c>
      <c r="AG45" s="16">
        <v>78569</v>
      </c>
      <c r="AH45" s="16">
        <v>0</v>
      </c>
      <c r="AI45" s="16">
        <v>0</v>
      </c>
      <c r="AJ45" s="16">
        <v>0</v>
      </c>
      <c r="AK45" s="16">
        <v>0</v>
      </c>
      <c r="AL45" s="16"/>
      <c r="AM45" s="16"/>
      <c r="AN45" s="16"/>
      <c r="AO45" s="16"/>
      <c r="AP45" s="16">
        <v>78569</v>
      </c>
      <c r="AQ45" s="16"/>
      <c r="AR45" s="16"/>
      <c r="AS45" s="1"/>
      <c r="AT45" s="1"/>
      <c r="AU45" s="1"/>
      <c r="AV45" s="1"/>
      <c r="AW45" s="16"/>
      <c r="AX45" s="16"/>
      <c r="AY45" s="1"/>
      <c r="AZ45" s="1"/>
      <c r="BA45" s="6"/>
      <c r="BB45" s="1"/>
      <c r="BC45" s="6">
        <v>45596</v>
      </c>
    </row>
    <row r="46" spans="1:55">
      <c r="A46" s="13">
        <v>805010659</v>
      </c>
      <c r="B46" s="14" t="s">
        <v>669</v>
      </c>
      <c r="C46" s="1" t="s">
        <v>13</v>
      </c>
      <c r="D46" s="1">
        <v>35690</v>
      </c>
      <c r="E46" s="1" t="s">
        <v>68</v>
      </c>
      <c r="F46" s="1" t="s">
        <v>713</v>
      </c>
      <c r="G46" s="6">
        <v>44113</v>
      </c>
      <c r="H46" s="6">
        <v>44113</v>
      </c>
      <c r="I46" s="6">
        <v>44118</v>
      </c>
      <c r="J46" s="6">
        <v>44118</v>
      </c>
      <c r="K46" s="7">
        <v>78569</v>
      </c>
      <c r="L46" s="16">
        <v>78569</v>
      </c>
      <c r="M46" s="1" t="s">
        <v>15</v>
      </c>
      <c r="N46" s="1" t="s">
        <v>10</v>
      </c>
      <c r="O46" s="1" t="s">
        <v>1330</v>
      </c>
      <c r="P46" s="1" t="s">
        <v>1310</v>
      </c>
      <c r="Q46" s="1" t="s">
        <v>1330</v>
      </c>
      <c r="R46" s="1" t="e">
        <v>#N/A</v>
      </c>
      <c r="S46" s="16">
        <v>0</v>
      </c>
      <c r="T46" s="1"/>
      <c r="U46" s="1"/>
      <c r="V46" s="1"/>
      <c r="W46" s="16">
        <v>0</v>
      </c>
      <c r="X46" s="16">
        <v>0</v>
      </c>
      <c r="Y46" s="16">
        <v>0</v>
      </c>
      <c r="Z46" s="16">
        <v>0</v>
      </c>
      <c r="AA46" s="16">
        <v>0</v>
      </c>
      <c r="AB46" s="16">
        <v>0</v>
      </c>
      <c r="AC46" s="16">
        <v>78569</v>
      </c>
      <c r="AD46" s="16">
        <v>0</v>
      </c>
      <c r="AE46" s="16">
        <v>0</v>
      </c>
      <c r="AF46" s="16">
        <v>78569</v>
      </c>
      <c r="AG46" s="16">
        <v>78569</v>
      </c>
      <c r="AH46" s="16">
        <v>0</v>
      </c>
      <c r="AI46" s="16">
        <v>0</v>
      </c>
      <c r="AJ46" s="16">
        <v>0</v>
      </c>
      <c r="AK46" s="16">
        <v>0</v>
      </c>
      <c r="AL46" s="16"/>
      <c r="AM46" s="16"/>
      <c r="AN46" s="16"/>
      <c r="AO46" s="16"/>
      <c r="AP46" s="16">
        <v>78569</v>
      </c>
      <c r="AQ46" s="16"/>
      <c r="AR46" s="16"/>
      <c r="AS46" s="1"/>
      <c r="AT46" s="1"/>
      <c r="AU46" s="1"/>
      <c r="AV46" s="1"/>
      <c r="AW46" s="16"/>
      <c r="AX46" s="16"/>
      <c r="AY46" s="1"/>
      <c r="AZ46" s="1"/>
      <c r="BA46" s="6"/>
      <c r="BB46" s="1"/>
      <c r="BC46" s="6">
        <v>45596</v>
      </c>
    </row>
    <row r="47" spans="1:55">
      <c r="A47" s="13">
        <v>805010659</v>
      </c>
      <c r="B47" s="14" t="s">
        <v>669</v>
      </c>
      <c r="C47" s="1" t="s">
        <v>13</v>
      </c>
      <c r="D47" s="1">
        <v>35694</v>
      </c>
      <c r="E47" s="1" t="s">
        <v>69</v>
      </c>
      <c r="F47" s="1" t="s">
        <v>714</v>
      </c>
      <c r="G47" s="6">
        <v>44113</v>
      </c>
      <c r="H47" s="6">
        <v>44113</v>
      </c>
      <c r="I47" s="6">
        <v>44118</v>
      </c>
      <c r="J47" s="6">
        <v>44118</v>
      </c>
      <c r="K47" s="7">
        <v>69569</v>
      </c>
      <c r="L47" s="16">
        <v>69569</v>
      </c>
      <c r="M47" s="1" t="s">
        <v>15</v>
      </c>
      <c r="N47" s="1" t="s">
        <v>10</v>
      </c>
      <c r="O47" s="1" t="s">
        <v>1330</v>
      </c>
      <c r="P47" s="1" t="s">
        <v>1310</v>
      </c>
      <c r="Q47" s="1" t="s">
        <v>1330</v>
      </c>
      <c r="R47" s="1" t="e">
        <v>#N/A</v>
      </c>
      <c r="S47" s="16">
        <v>0</v>
      </c>
      <c r="T47" s="1"/>
      <c r="U47" s="1"/>
      <c r="V47" s="1"/>
      <c r="W47" s="16">
        <v>0</v>
      </c>
      <c r="X47" s="16">
        <v>0</v>
      </c>
      <c r="Y47" s="16">
        <v>0</v>
      </c>
      <c r="Z47" s="16">
        <v>0</v>
      </c>
      <c r="AA47" s="16">
        <v>0</v>
      </c>
      <c r="AB47" s="16">
        <v>0</v>
      </c>
      <c r="AC47" s="16">
        <v>69569</v>
      </c>
      <c r="AD47" s="16">
        <v>0</v>
      </c>
      <c r="AE47" s="16">
        <v>0</v>
      </c>
      <c r="AF47" s="16">
        <v>78569</v>
      </c>
      <c r="AG47" s="16">
        <v>78569</v>
      </c>
      <c r="AH47" s="16">
        <v>0</v>
      </c>
      <c r="AI47" s="16">
        <v>0</v>
      </c>
      <c r="AJ47" s="16">
        <v>0</v>
      </c>
      <c r="AK47" s="16">
        <v>0</v>
      </c>
      <c r="AL47" s="16"/>
      <c r="AM47" s="16"/>
      <c r="AN47" s="16"/>
      <c r="AO47" s="16"/>
      <c r="AP47" s="16">
        <v>69569</v>
      </c>
      <c r="AQ47" s="16"/>
      <c r="AR47" s="16"/>
      <c r="AS47" s="1"/>
      <c r="AT47" s="1"/>
      <c r="AU47" s="1"/>
      <c r="AV47" s="1"/>
      <c r="AW47" s="16"/>
      <c r="AX47" s="16"/>
      <c r="AY47" s="1"/>
      <c r="AZ47" s="1"/>
      <c r="BA47" s="6"/>
      <c r="BB47" s="1"/>
      <c r="BC47" s="6">
        <v>45596</v>
      </c>
    </row>
    <row r="48" spans="1:55">
      <c r="A48" s="13">
        <v>805010659</v>
      </c>
      <c r="B48" s="14" t="s">
        <v>669</v>
      </c>
      <c r="C48" s="1" t="s">
        <v>13</v>
      </c>
      <c r="D48" s="1">
        <v>35697</v>
      </c>
      <c r="E48" s="1" t="s">
        <v>70</v>
      </c>
      <c r="F48" s="1" t="s">
        <v>715</v>
      </c>
      <c r="G48" s="6">
        <v>44113</v>
      </c>
      <c r="H48" s="6">
        <v>44113</v>
      </c>
      <c r="I48" s="6">
        <v>44118</v>
      </c>
      <c r="J48" s="6">
        <v>44118</v>
      </c>
      <c r="K48" s="7">
        <v>78569</v>
      </c>
      <c r="L48" s="16">
        <v>78569</v>
      </c>
      <c r="M48" s="1" t="s">
        <v>15</v>
      </c>
      <c r="N48" s="1" t="s">
        <v>10</v>
      </c>
      <c r="O48" s="1" t="s">
        <v>1330</v>
      </c>
      <c r="P48" s="1" t="s">
        <v>1310</v>
      </c>
      <c r="Q48" s="1" t="s">
        <v>1330</v>
      </c>
      <c r="R48" s="1" t="e">
        <v>#N/A</v>
      </c>
      <c r="S48" s="16">
        <v>0</v>
      </c>
      <c r="T48" s="1"/>
      <c r="U48" s="1"/>
      <c r="V48" s="1"/>
      <c r="W48" s="16">
        <v>0</v>
      </c>
      <c r="X48" s="16">
        <v>0</v>
      </c>
      <c r="Y48" s="16">
        <v>0</v>
      </c>
      <c r="Z48" s="16">
        <v>0</v>
      </c>
      <c r="AA48" s="16">
        <v>0</v>
      </c>
      <c r="AB48" s="16">
        <v>0</v>
      </c>
      <c r="AC48" s="16">
        <v>78569</v>
      </c>
      <c r="AD48" s="16">
        <v>0</v>
      </c>
      <c r="AE48" s="16">
        <v>0</v>
      </c>
      <c r="AF48" s="16">
        <v>78569</v>
      </c>
      <c r="AG48" s="16">
        <v>78569</v>
      </c>
      <c r="AH48" s="16">
        <v>0</v>
      </c>
      <c r="AI48" s="16">
        <v>0</v>
      </c>
      <c r="AJ48" s="16">
        <v>0</v>
      </c>
      <c r="AK48" s="16">
        <v>0</v>
      </c>
      <c r="AL48" s="16"/>
      <c r="AM48" s="16"/>
      <c r="AN48" s="16"/>
      <c r="AO48" s="16"/>
      <c r="AP48" s="16">
        <v>78569</v>
      </c>
      <c r="AQ48" s="16"/>
      <c r="AR48" s="16"/>
      <c r="AS48" s="1"/>
      <c r="AT48" s="1"/>
      <c r="AU48" s="1"/>
      <c r="AV48" s="1"/>
      <c r="AW48" s="16"/>
      <c r="AX48" s="16"/>
      <c r="AY48" s="1"/>
      <c r="AZ48" s="1"/>
      <c r="BA48" s="6"/>
      <c r="BB48" s="1"/>
      <c r="BC48" s="6">
        <v>45596</v>
      </c>
    </row>
    <row r="49" spans="1:55">
      <c r="A49" s="13">
        <v>805010659</v>
      </c>
      <c r="B49" s="14" t="s">
        <v>669</v>
      </c>
      <c r="C49" s="1" t="s">
        <v>13</v>
      </c>
      <c r="D49" s="1">
        <v>35779</v>
      </c>
      <c r="E49" s="1" t="s">
        <v>71</v>
      </c>
      <c r="F49" s="1" t="s">
        <v>716</v>
      </c>
      <c r="G49" s="6">
        <v>44117</v>
      </c>
      <c r="H49" s="6">
        <v>44117</v>
      </c>
      <c r="I49" s="6">
        <v>44118</v>
      </c>
      <c r="J49" s="6">
        <v>44118</v>
      </c>
      <c r="K49" s="7">
        <v>42135</v>
      </c>
      <c r="L49" s="16">
        <v>42135</v>
      </c>
      <c r="M49" s="1" t="s">
        <v>15</v>
      </c>
      <c r="N49" s="1" t="s">
        <v>10</v>
      </c>
      <c r="O49" s="1" t="s">
        <v>1330</v>
      </c>
      <c r="P49" s="1" t="s">
        <v>1310</v>
      </c>
      <c r="Q49" s="1" t="s">
        <v>1330</v>
      </c>
      <c r="R49" s="1" t="e">
        <v>#N/A</v>
      </c>
      <c r="S49" s="16">
        <v>0</v>
      </c>
      <c r="T49" s="1"/>
      <c r="U49" s="1"/>
      <c r="V49" s="1"/>
      <c r="W49" s="16">
        <v>0</v>
      </c>
      <c r="X49" s="16">
        <v>0</v>
      </c>
      <c r="Y49" s="16">
        <v>0</v>
      </c>
      <c r="Z49" s="16">
        <v>0</v>
      </c>
      <c r="AA49" s="16">
        <v>0</v>
      </c>
      <c r="AB49" s="16">
        <v>0</v>
      </c>
      <c r="AC49" s="16">
        <v>42135</v>
      </c>
      <c r="AD49" s="16">
        <v>0</v>
      </c>
      <c r="AE49" s="16">
        <v>0</v>
      </c>
      <c r="AF49" s="16">
        <v>42135</v>
      </c>
      <c r="AG49" s="16">
        <v>42135</v>
      </c>
      <c r="AH49" s="16">
        <v>0</v>
      </c>
      <c r="AI49" s="16">
        <v>0</v>
      </c>
      <c r="AJ49" s="16">
        <v>0</v>
      </c>
      <c r="AK49" s="16">
        <v>0</v>
      </c>
      <c r="AL49" s="16"/>
      <c r="AM49" s="16"/>
      <c r="AN49" s="16"/>
      <c r="AO49" s="16"/>
      <c r="AP49" s="16">
        <v>42135</v>
      </c>
      <c r="AQ49" s="16"/>
      <c r="AR49" s="16"/>
      <c r="AS49" s="1"/>
      <c r="AT49" s="1"/>
      <c r="AU49" s="1"/>
      <c r="AV49" s="1"/>
      <c r="AW49" s="16"/>
      <c r="AX49" s="16"/>
      <c r="AY49" s="1"/>
      <c r="AZ49" s="1"/>
      <c r="BA49" s="6"/>
      <c r="BB49" s="1"/>
      <c r="BC49" s="6">
        <v>45596</v>
      </c>
    </row>
    <row r="50" spans="1:55">
      <c r="A50" s="13">
        <v>805010659</v>
      </c>
      <c r="B50" s="14" t="s">
        <v>669</v>
      </c>
      <c r="C50" s="1" t="s">
        <v>13</v>
      </c>
      <c r="D50" s="1">
        <v>35780</v>
      </c>
      <c r="E50" s="1" t="s">
        <v>72</v>
      </c>
      <c r="F50" s="1" t="s">
        <v>717</v>
      </c>
      <c r="G50" s="6">
        <v>44117</v>
      </c>
      <c r="H50" s="6">
        <v>44117</v>
      </c>
      <c r="I50" s="6">
        <v>44118</v>
      </c>
      <c r="J50" s="6">
        <v>44118</v>
      </c>
      <c r="K50" s="7">
        <v>42135</v>
      </c>
      <c r="L50" s="16">
        <v>42135</v>
      </c>
      <c r="M50" s="1" t="s">
        <v>15</v>
      </c>
      <c r="N50" s="1" t="s">
        <v>10</v>
      </c>
      <c r="O50" s="1" t="s">
        <v>1330</v>
      </c>
      <c r="P50" s="1" t="s">
        <v>1310</v>
      </c>
      <c r="Q50" s="1" t="s">
        <v>1330</v>
      </c>
      <c r="R50" s="1" t="e">
        <v>#N/A</v>
      </c>
      <c r="S50" s="16">
        <v>0</v>
      </c>
      <c r="T50" s="1"/>
      <c r="U50" s="1"/>
      <c r="V50" s="1"/>
      <c r="W50" s="16">
        <v>0</v>
      </c>
      <c r="X50" s="16">
        <v>0</v>
      </c>
      <c r="Y50" s="16">
        <v>0</v>
      </c>
      <c r="Z50" s="16">
        <v>0</v>
      </c>
      <c r="AA50" s="16">
        <v>0</v>
      </c>
      <c r="AB50" s="16">
        <v>0</v>
      </c>
      <c r="AC50" s="16">
        <v>42135</v>
      </c>
      <c r="AD50" s="16">
        <v>0</v>
      </c>
      <c r="AE50" s="16">
        <v>0</v>
      </c>
      <c r="AF50" s="16">
        <v>42135</v>
      </c>
      <c r="AG50" s="16">
        <v>42135</v>
      </c>
      <c r="AH50" s="16">
        <v>0</v>
      </c>
      <c r="AI50" s="16">
        <v>0</v>
      </c>
      <c r="AJ50" s="16">
        <v>0</v>
      </c>
      <c r="AK50" s="16">
        <v>0</v>
      </c>
      <c r="AL50" s="16"/>
      <c r="AM50" s="16"/>
      <c r="AN50" s="16"/>
      <c r="AO50" s="16"/>
      <c r="AP50" s="16">
        <v>42135</v>
      </c>
      <c r="AQ50" s="16"/>
      <c r="AR50" s="16"/>
      <c r="AS50" s="1"/>
      <c r="AT50" s="1"/>
      <c r="AU50" s="1"/>
      <c r="AV50" s="1"/>
      <c r="AW50" s="16"/>
      <c r="AX50" s="16"/>
      <c r="AY50" s="1"/>
      <c r="AZ50" s="1"/>
      <c r="BA50" s="6"/>
      <c r="BB50" s="1"/>
      <c r="BC50" s="6">
        <v>45596</v>
      </c>
    </row>
    <row r="51" spans="1:55">
      <c r="A51" s="13">
        <v>805010659</v>
      </c>
      <c r="B51" s="14" t="s">
        <v>669</v>
      </c>
      <c r="C51" s="1" t="s">
        <v>13</v>
      </c>
      <c r="D51" s="1">
        <v>35781</v>
      </c>
      <c r="E51" s="1" t="s">
        <v>73</v>
      </c>
      <c r="F51" s="1" t="s">
        <v>718</v>
      </c>
      <c r="G51" s="6">
        <v>44117</v>
      </c>
      <c r="H51" s="6">
        <v>44117</v>
      </c>
      <c r="I51" s="6">
        <v>44118</v>
      </c>
      <c r="J51" s="6">
        <v>44118</v>
      </c>
      <c r="K51" s="7">
        <v>42135</v>
      </c>
      <c r="L51" s="16">
        <v>42135</v>
      </c>
      <c r="M51" s="1" t="s">
        <v>15</v>
      </c>
      <c r="N51" s="1" t="s">
        <v>10</v>
      </c>
      <c r="O51" s="1" t="s">
        <v>1330</v>
      </c>
      <c r="P51" s="1" t="s">
        <v>1310</v>
      </c>
      <c r="Q51" s="1" t="s">
        <v>1330</v>
      </c>
      <c r="R51" s="1" t="e">
        <v>#N/A</v>
      </c>
      <c r="S51" s="16">
        <v>0</v>
      </c>
      <c r="T51" s="1"/>
      <c r="U51" s="1"/>
      <c r="V51" s="1"/>
      <c r="W51" s="16">
        <v>0</v>
      </c>
      <c r="X51" s="16">
        <v>0</v>
      </c>
      <c r="Y51" s="16">
        <v>0</v>
      </c>
      <c r="Z51" s="16">
        <v>0</v>
      </c>
      <c r="AA51" s="16">
        <v>0</v>
      </c>
      <c r="AB51" s="16">
        <v>0</v>
      </c>
      <c r="AC51" s="16">
        <v>42135</v>
      </c>
      <c r="AD51" s="16">
        <v>0</v>
      </c>
      <c r="AE51" s="16">
        <v>0</v>
      </c>
      <c r="AF51" s="16">
        <v>42135</v>
      </c>
      <c r="AG51" s="16">
        <v>42135</v>
      </c>
      <c r="AH51" s="16">
        <v>0</v>
      </c>
      <c r="AI51" s="16">
        <v>0</v>
      </c>
      <c r="AJ51" s="16">
        <v>0</v>
      </c>
      <c r="AK51" s="16">
        <v>0</v>
      </c>
      <c r="AL51" s="16"/>
      <c r="AM51" s="16"/>
      <c r="AN51" s="16"/>
      <c r="AO51" s="16"/>
      <c r="AP51" s="16">
        <v>42135</v>
      </c>
      <c r="AQ51" s="16"/>
      <c r="AR51" s="16"/>
      <c r="AS51" s="1"/>
      <c r="AT51" s="1"/>
      <c r="AU51" s="1"/>
      <c r="AV51" s="1"/>
      <c r="AW51" s="16"/>
      <c r="AX51" s="16"/>
      <c r="AY51" s="1"/>
      <c r="AZ51" s="1"/>
      <c r="BA51" s="6"/>
      <c r="BB51" s="1"/>
      <c r="BC51" s="6">
        <v>45596</v>
      </c>
    </row>
    <row r="52" spans="1:55">
      <c r="A52" s="13">
        <v>805010659</v>
      </c>
      <c r="B52" s="14" t="s">
        <v>669</v>
      </c>
      <c r="C52" s="1" t="s">
        <v>13</v>
      </c>
      <c r="D52" s="1">
        <v>35783</v>
      </c>
      <c r="E52" s="1" t="s">
        <v>74</v>
      </c>
      <c r="F52" s="1" t="s">
        <v>719</v>
      </c>
      <c r="G52" s="6">
        <v>44117</v>
      </c>
      <c r="H52" s="6">
        <v>44117</v>
      </c>
      <c r="I52" s="6">
        <v>44118</v>
      </c>
      <c r="J52" s="6">
        <v>44118</v>
      </c>
      <c r="K52" s="7">
        <v>42135</v>
      </c>
      <c r="L52" s="16">
        <v>42135</v>
      </c>
      <c r="M52" s="1" t="s">
        <v>15</v>
      </c>
      <c r="N52" s="1" t="s">
        <v>10</v>
      </c>
      <c r="O52" s="1" t="s">
        <v>1330</v>
      </c>
      <c r="P52" s="1" t="s">
        <v>1310</v>
      </c>
      <c r="Q52" s="1" t="s">
        <v>1330</v>
      </c>
      <c r="R52" s="1" t="e">
        <v>#N/A</v>
      </c>
      <c r="S52" s="16">
        <v>0</v>
      </c>
      <c r="T52" s="1"/>
      <c r="U52" s="1"/>
      <c r="V52" s="1"/>
      <c r="W52" s="16">
        <v>0</v>
      </c>
      <c r="X52" s="16">
        <v>0</v>
      </c>
      <c r="Y52" s="16">
        <v>0</v>
      </c>
      <c r="Z52" s="16">
        <v>0</v>
      </c>
      <c r="AA52" s="16">
        <v>0</v>
      </c>
      <c r="AB52" s="16">
        <v>0</v>
      </c>
      <c r="AC52" s="16">
        <v>42135</v>
      </c>
      <c r="AD52" s="16">
        <v>0</v>
      </c>
      <c r="AE52" s="16">
        <v>0</v>
      </c>
      <c r="AF52" s="16">
        <v>42135</v>
      </c>
      <c r="AG52" s="16">
        <v>42135</v>
      </c>
      <c r="AH52" s="16">
        <v>0</v>
      </c>
      <c r="AI52" s="16">
        <v>0</v>
      </c>
      <c r="AJ52" s="16">
        <v>0</v>
      </c>
      <c r="AK52" s="16">
        <v>0</v>
      </c>
      <c r="AL52" s="16"/>
      <c r="AM52" s="16"/>
      <c r="AN52" s="16"/>
      <c r="AO52" s="16"/>
      <c r="AP52" s="16">
        <v>42135</v>
      </c>
      <c r="AQ52" s="16"/>
      <c r="AR52" s="16"/>
      <c r="AS52" s="1"/>
      <c r="AT52" s="1"/>
      <c r="AU52" s="1"/>
      <c r="AV52" s="1"/>
      <c r="AW52" s="16"/>
      <c r="AX52" s="16"/>
      <c r="AY52" s="1"/>
      <c r="AZ52" s="1"/>
      <c r="BA52" s="6"/>
      <c r="BB52" s="1"/>
      <c r="BC52" s="6">
        <v>45596</v>
      </c>
    </row>
    <row r="53" spans="1:55">
      <c r="A53" s="13">
        <v>805010659</v>
      </c>
      <c r="B53" s="14" t="s">
        <v>669</v>
      </c>
      <c r="C53" s="1" t="s">
        <v>13</v>
      </c>
      <c r="D53" s="1">
        <v>35785</v>
      </c>
      <c r="E53" s="1" t="s">
        <v>75</v>
      </c>
      <c r="F53" s="1" t="s">
        <v>720</v>
      </c>
      <c r="G53" s="6">
        <v>44117</v>
      </c>
      <c r="H53" s="6">
        <v>44117</v>
      </c>
      <c r="I53" s="6">
        <v>44118</v>
      </c>
      <c r="J53" s="6">
        <v>44118</v>
      </c>
      <c r="K53" s="7">
        <v>65009</v>
      </c>
      <c r="L53" s="16">
        <v>65009</v>
      </c>
      <c r="M53" s="1" t="s">
        <v>15</v>
      </c>
      <c r="N53" s="1" t="s">
        <v>10</v>
      </c>
      <c r="O53" s="1" t="s">
        <v>1330</v>
      </c>
      <c r="P53" s="1" t="s">
        <v>1310</v>
      </c>
      <c r="Q53" s="1" t="s">
        <v>1330</v>
      </c>
      <c r="R53" s="1" t="e">
        <v>#N/A</v>
      </c>
      <c r="S53" s="16">
        <v>0</v>
      </c>
      <c r="T53" s="1"/>
      <c r="U53" s="1"/>
      <c r="V53" s="1"/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65009</v>
      </c>
      <c r="AD53" s="16">
        <v>0</v>
      </c>
      <c r="AE53" s="16">
        <v>0</v>
      </c>
      <c r="AF53" s="16">
        <v>65009</v>
      </c>
      <c r="AG53" s="16">
        <v>65009</v>
      </c>
      <c r="AH53" s="16">
        <v>0</v>
      </c>
      <c r="AI53" s="16">
        <v>0</v>
      </c>
      <c r="AJ53" s="16">
        <v>0</v>
      </c>
      <c r="AK53" s="16">
        <v>0</v>
      </c>
      <c r="AL53" s="16"/>
      <c r="AM53" s="16"/>
      <c r="AN53" s="16"/>
      <c r="AO53" s="16"/>
      <c r="AP53" s="16">
        <v>65009</v>
      </c>
      <c r="AQ53" s="16"/>
      <c r="AR53" s="16"/>
      <c r="AS53" s="1"/>
      <c r="AT53" s="1"/>
      <c r="AU53" s="1"/>
      <c r="AV53" s="1"/>
      <c r="AW53" s="16"/>
      <c r="AX53" s="16"/>
      <c r="AY53" s="1"/>
      <c r="AZ53" s="1"/>
      <c r="BA53" s="6"/>
      <c r="BB53" s="1"/>
      <c r="BC53" s="6">
        <v>45596</v>
      </c>
    </row>
    <row r="54" spans="1:55">
      <c r="A54" s="13">
        <v>805010659</v>
      </c>
      <c r="B54" s="14" t="s">
        <v>669</v>
      </c>
      <c r="C54" s="1" t="s">
        <v>13</v>
      </c>
      <c r="D54" s="1">
        <v>35786</v>
      </c>
      <c r="E54" s="1" t="s">
        <v>76</v>
      </c>
      <c r="F54" s="1" t="s">
        <v>721</v>
      </c>
      <c r="G54" s="6">
        <v>44117</v>
      </c>
      <c r="H54" s="6">
        <v>44117</v>
      </c>
      <c r="I54" s="6">
        <v>44118</v>
      </c>
      <c r="J54" s="6">
        <v>44118</v>
      </c>
      <c r="K54" s="7">
        <v>42135</v>
      </c>
      <c r="L54" s="16">
        <v>42135</v>
      </c>
      <c r="M54" s="1" t="s">
        <v>15</v>
      </c>
      <c r="N54" s="1" t="s">
        <v>10</v>
      </c>
      <c r="O54" s="1" t="s">
        <v>1330</v>
      </c>
      <c r="P54" s="1" t="s">
        <v>1310</v>
      </c>
      <c r="Q54" s="1" t="s">
        <v>1330</v>
      </c>
      <c r="R54" s="1" t="e">
        <v>#N/A</v>
      </c>
      <c r="S54" s="16">
        <v>0</v>
      </c>
      <c r="T54" s="1"/>
      <c r="U54" s="1"/>
      <c r="V54" s="1"/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42135</v>
      </c>
      <c r="AD54" s="16">
        <v>0</v>
      </c>
      <c r="AE54" s="16">
        <v>0</v>
      </c>
      <c r="AF54" s="16">
        <v>42135</v>
      </c>
      <c r="AG54" s="16">
        <v>42135</v>
      </c>
      <c r="AH54" s="16">
        <v>0</v>
      </c>
      <c r="AI54" s="16">
        <v>0</v>
      </c>
      <c r="AJ54" s="16">
        <v>0</v>
      </c>
      <c r="AK54" s="16">
        <v>0</v>
      </c>
      <c r="AL54" s="16"/>
      <c r="AM54" s="16"/>
      <c r="AN54" s="16"/>
      <c r="AO54" s="16"/>
      <c r="AP54" s="16">
        <v>42135</v>
      </c>
      <c r="AQ54" s="16"/>
      <c r="AR54" s="16"/>
      <c r="AS54" s="1"/>
      <c r="AT54" s="1"/>
      <c r="AU54" s="1"/>
      <c r="AV54" s="1"/>
      <c r="AW54" s="16"/>
      <c r="AX54" s="16"/>
      <c r="AY54" s="1"/>
      <c r="AZ54" s="1"/>
      <c r="BA54" s="6"/>
      <c r="BB54" s="1"/>
      <c r="BC54" s="6">
        <v>45596</v>
      </c>
    </row>
    <row r="55" spans="1:55">
      <c r="A55" s="13">
        <v>805010659</v>
      </c>
      <c r="B55" s="14" t="s">
        <v>669</v>
      </c>
      <c r="C55" s="1" t="s">
        <v>13</v>
      </c>
      <c r="D55" s="1">
        <v>35787</v>
      </c>
      <c r="E55" s="1" t="s">
        <v>77</v>
      </c>
      <c r="F55" s="1" t="s">
        <v>722</v>
      </c>
      <c r="G55" s="6">
        <v>44117</v>
      </c>
      <c r="H55" s="6">
        <v>44117</v>
      </c>
      <c r="I55" s="6">
        <v>44118</v>
      </c>
      <c r="J55" s="6">
        <v>44118</v>
      </c>
      <c r="K55" s="7">
        <v>42135</v>
      </c>
      <c r="L55" s="16">
        <v>42135</v>
      </c>
      <c r="M55" s="1" t="s">
        <v>15</v>
      </c>
      <c r="N55" s="1" t="s">
        <v>10</v>
      </c>
      <c r="O55" s="1" t="s">
        <v>1330</v>
      </c>
      <c r="P55" s="1" t="s">
        <v>1310</v>
      </c>
      <c r="Q55" s="1" t="s">
        <v>1330</v>
      </c>
      <c r="R55" s="1" t="e">
        <v>#N/A</v>
      </c>
      <c r="S55" s="16">
        <v>0</v>
      </c>
      <c r="T55" s="1"/>
      <c r="U55" s="1"/>
      <c r="V55" s="1"/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42135</v>
      </c>
      <c r="AD55" s="16">
        <v>0</v>
      </c>
      <c r="AE55" s="16">
        <v>0</v>
      </c>
      <c r="AF55" s="16">
        <v>42135</v>
      </c>
      <c r="AG55" s="16">
        <v>42135</v>
      </c>
      <c r="AH55" s="16">
        <v>0</v>
      </c>
      <c r="AI55" s="16">
        <v>0</v>
      </c>
      <c r="AJ55" s="16">
        <v>0</v>
      </c>
      <c r="AK55" s="16">
        <v>0</v>
      </c>
      <c r="AL55" s="16"/>
      <c r="AM55" s="16"/>
      <c r="AN55" s="16"/>
      <c r="AO55" s="16"/>
      <c r="AP55" s="16">
        <v>42135</v>
      </c>
      <c r="AQ55" s="16"/>
      <c r="AR55" s="16"/>
      <c r="AS55" s="1"/>
      <c r="AT55" s="1"/>
      <c r="AU55" s="1"/>
      <c r="AV55" s="1"/>
      <c r="AW55" s="16"/>
      <c r="AX55" s="16"/>
      <c r="AY55" s="1"/>
      <c r="AZ55" s="1"/>
      <c r="BA55" s="6"/>
      <c r="BB55" s="1"/>
      <c r="BC55" s="6">
        <v>45596</v>
      </c>
    </row>
    <row r="56" spans="1:55">
      <c r="A56" s="13">
        <v>805010659</v>
      </c>
      <c r="B56" s="14" t="s">
        <v>669</v>
      </c>
      <c r="C56" s="1" t="s">
        <v>13</v>
      </c>
      <c r="D56" s="1">
        <v>35789</v>
      </c>
      <c r="E56" s="1" t="s">
        <v>78</v>
      </c>
      <c r="F56" s="1" t="s">
        <v>723</v>
      </c>
      <c r="G56" s="6">
        <v>44117</v>
      </c>
      <c r="H56" s="6">
        <v>44117</v>
      </c>
      <c r="I56" s="6">
        <v>44118</v>
      </c>
      <c r="J56" s="6">
        <v>44118</v>
      </c>
      <c r="K56" s="7">
        <v>233104</v>
      </c>
      <c r="L56" s="16">
        <v>233104</v>
      </c>
      <c r="M56" s="1" t="s">
        <v>15</v>
      </c>
      <c r="N56" s="1" t="s">
        <v>10</v>
      </c>
      <c r="O56" s="1" t="s">
        <v>1330</v>
      </c>
      <c r="P56" s="1" t="s">
        <v>1310</v>
      </c>
      <c r="Q56" s="1" t="s">
        <v>1330</v>
      </c>
      <c r="R56" s="1" t="e">
        <v>#N/A</v>
      </c>
      <c r="S56" s="16">
        <v>0</v>
      </c>
      <c r="T56" s="1"/>
      <c r="U56" s="1"/>
      <c r="V56" s="1"/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233104</v>
      </c>
      <c r="AD56" s="16">
        <v>0</v>
      </c>
      <c r="AE56" s="16">
        <v>0</v>
      </c>
      <c r="AF56" s="16">
        <v>246504</v>
      </c>
      <c r="AG56" s="16">
        <v>246504</v>
      </c>
      <c r="AH56" s="16">
        <v>0</v>
      </c>
      <c r="AI56" s="16">
        <v>0</v>
      </c>
      <c r="AJ56" s="16">
        <v>0</v>
      </c>
      <c r="AK56" s="16">
        <v>0</v>
      </c>
      <c r="AL56" s="16"/>
      <c r="AM56" s="16"/>
      <c r="AN56" s="16"/>
      <c r="AO56" s="16"/>
      <c r="AP56" s="16">
        <v>233104</v>
      </c>
      <c r="AQ56" s="16"/>
      <c r="AR56" s="16"/>
      <c r="AS56" s="1"/>
      <c r="AT56" s="1"/>
      <c r="AU56" s="1"/>
      <c r="AV56" s="1"/>
      <c r="AW56" s="16"/>
      <c r="AX56" s="16"/>
      <c r="AY56" s="1"/>
      <c r="AZ56" s="1"/>
      <c r="BA56" s="6"/>
      <c r="BB56" s="1"/>
      <c r="BC56" s="6">
        <v>45596</v>
      </c>
    </row>
    <row r="57" spans="1:55">
      <c r="A57" s="13">
        <v>805010659</v>
      </c>
      <c r="B57" s="14" t="s">
        <v>669</v>
      </c>
      <c r="C57" s="1" t="s">
        <v>13</v>
      </c>
      <c r="D57" s="1">
        <v>35790</v>
      </c>
      <c r="E57" s="1" t="s">
        <v>79</v>
      </c>
      <c r="F57" s="1" t="s">
        <v>724</v>
      </c>
      <c r="G57" s="6">
        <v>44117</v>
      </c>
      <c r="H57" s="6">
        <v>44117</v>
      </c>
      <c r="I57" s="6">
        <v>44118</v>
      </c>
      <c r="J57" s="6">
        <v>44118</v>
      </c>
      <c r="K57" s="7">
        <v>39235</v>
      </c>
      <c r="L57" s="16">
        <v>39235</v>
      </c>
      <c r="M57" s="1" t="s">
        <v>15</v>
      </c>
      <c r="N57" s="1" t="s">
        <v>10</v>
      </c>
      <c r="O57" s="1" t="s">
        <v>1330</v>
      </c>
      <c r="P57" s="1" t="s">
        <v>1310</v>
      </c>
      <c r="Q57" s="1" t="s">
        <v>1330</v>
      </c>
      <c r="R57" s="1" t="e">
        <v>#N/A</v>
      </c>
      <c r="S57" s="16">
        <v>0</v>
      </c>
      <c r="T57" s="1"/>
      <c r="U57" s="1"/>
      <c r="V57" s="1"/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39235</v>
      </c>
      <c r="AD57" s="16">
        <v>0</v>
      </c>
      <c r="AE57" s="16">
        <v>0</v>
      </c>
      <c r="AF57" s="16">
        <v>42135</v>
      </c>
      <c r="AG57" s="16">
        <v>42135</v>
      </c>
      <c r="AH57" s="16">
        <v>0</v>
      </c>
      <c r="AI57" s="16">
        <v>0</v>
      </c>
      <c r="AJ57" s="16">
        <v>0</v>
      </c>
      <c r="AK57" s="16">
        <v>0</v>
      </c>
      <c r="AL57" s="16"/>
      <c r="AM57" s="16"/>
      <c r="AN57" s="16"/>
      <c r="AO57" s="16"/>
      <c r="AP57" s="16">
        <v>39235</v>
      </c>
      <c r="AQ57" s="16"/>
      <c r="AR57" s="16"/>
      <c r="AS57" s="1"/>
      <c r="AT57" s="1"/>
      <c r="AU57" s="1"/>
      <c r="AV57" s="1"/>
      <c r="AW57" s="16"/>
      <c r="AX57" s="16"/>
      <c r="AY57" s="1"/>
      <c r="AZ57" s="1"/>
      <c r="BA57" s="6"/>
      <c r="BB57" s="1"/>
      <c r="BC57" s="6">
        <v>45596</v>
      </c>
    </row>
    <row r="58" spans="1:55">
      <c r="A58" s="13">
        <v>805010659</v>
      </c>
      <c r="B58" s="14" t="s">
        <v>669</v>
      </c>
      <c r="C58" s="1" t="s">
        <v>13</v>
      </c>
      <c r="D58" s="1">
        <v>35793</v>
      </c>
      <c r="E58" s="1" t="s">
        <v>80</v>
      </c>
      <c r="F58" s="1" t="s">
        <v>725</v>
      </c>
      <c r="G58" s="6">
        <v>44117</v>
      </c>
      <c r="H58" s="6">
        <v>44117</v>
      </c>
      <c r="I58" s="6">
        <v>44118</v>
      </c>
      <c r="J58" s="6">
        <v>44118</v>
      </c>
      <c r="K58" s="7">
        <v>13717</v>
      </c>
      <c r="L58" s="16">
        <v>13717</v>
      </c>
      <c r="M58" s="1" t="s">
        <v>15</v>
      </c>
      <c r="N58" s="1" t="s">
        <v>10</v>
      </c>
      <c r="O58" s="1" t="s">
        <v>1330</v>
      </c>
      <c r="P58" s="1" t="s">
        <v>1310</v>
      </c>
      <c r="Q58" s="1" t="s">
        <v>1330</v>
      </c>
      <c r="R58" s="1" t="e">
        <v>#N/A</v>
      </c>
      <c r="S58" s="16">
        <v>0</v>
      </c>
      <c r="T58" s="1"/>
      <c r="U58" s="1"/>
      <c r="V58" s="1"/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13717</v>
      </c>
      <c r="AD58" s="16">
        <v>0</v>
      </c>
      <c r="AE58" s="16">
        <v>0</v>
      </c>
      <c r="AF58" s="16">
        <v>15517</v>
      </c>
      <c r="AG58" s="16">
        <v>15517</v>
      </c>
      <c r="AH58" s="16">
        <v>0</v>
      </c>
      <c r="AI58" s="16">
        <v>0</v>
      </c>
      <c r="AJ58" s="16">
        <v>0</v>
      </c>
      <c r="AK58" s="16">
        <v>0</v>
      </c>
      <c r="AL58" s="16"/>
      <c r="AM58" s="16"/>
      <c r="AN58" s="16"/>
      <c r="AO58" s="16"/>
      <c r="AP58" s="16">
        <v>13717</v>
      </c>
      <c r="AQ58" s="16"/>
      <c r="AR58" s="16"/>
      <c r="AS58" s="1"/>
      <c r="AT58" s="1"/>
      <c r="AU58" s="1"/>
      <c r="AV58" s="1"/>
      <c r="AW58" s="16"/>
      <c r="AX58" s="16"/>
      <c r="AY58" s="1"/>
      <c r="AZ58" s="1"/>
      <c r="BA58" s="6"/>
      <c r="BB58" s="1"/>
      <c r="BC58" s="6">
        <v>45596</v>
      </c>
    </row>
    <row r="59" spans="1:55">
      <c r="A59" s="13">
        <v>805010659</v>
      </c>
      <c r="B59" s="14" t="s">
        <v>669</v>
      </c>
      <c r="C59" s="1" t="s">
        <v>13</v>
      </c>
      <c r="D59" s="1">
        <v>35795</v>
      </c>
      <c r="E59" s="1" t="s">
        <v>81</v>
      </c>
      <c r="F59" s="1" t="s">
        <v>726</v>
      </c>
      <c r="G59" s="6">
        <v>44117</v>
      </c>
      <c r="H59" s="6">
        <v>44117</v>
      </c>
      <c r="I59" s="6">
        <v>44118</v>
      </c>
      <c r="J59" s="6">
        <v>44118</v>
      </c>
      <c r="K59" s="7">
        <v>42135</v>
      </c>
      <c r="L59" s="16">
        <v>42135</v>
      </c>
      <c r="M59" s="1" t="s">
        <v>15</v>
      </c>
      <c r="N59" s="1" t="s">
        <v>10</v>
      </c>
      <c r="O59" s="1" t="s">
        <v>1330</v>
      </c>
      <c r="P59" s="1" t="s">
        <v>1310</v>
      </c>
      <c r="Q59" s="1" t="s">
        <v>1330</v>
      </c>
      <c r="R59" s="1" t="e">
        <v>#N/A</v>
      </c>
      <c r="S59" s="16">
        <v>0</v>
      </c>
      <c r="T59" s="1"/>
      <c r="U59" s="1"/>
      <c r="V59" s="1"/>
      <c r="W59" s="16">
        <v>0</v>
      </c>
      <c r="X59" s="16">
        <v>0</v>
      </c>
      <c r="Y59" s="16">
        <v>0</v>
      </c>
      <c r="Z59" s="16">
        <v>0</v>
      </c>
      <c r="AA59" s="16">
        <v>0</v>
      </c>
      <c r="AB59" s="16">
        <v>0</v>
      </c>
      <c r="AC59" s="16">
        <v>42135</v>
      </c>
      <c r="AD59" s="16">
        <v>0</v>
      </c>
      <c r="AE59" s="16">
        <v>0</v>
      </c>
      <c r="AF59" s="16">
        <v>42135</v>
      </c>
      <c r="AG59" s="16">
        <v>42135</v>
      </c>
      <c r="AH59" s="16">
        <v>0</v>
      </c>
      <c r="AI59" s="16">
        <v>0</v>
      </c>
      <c r="AJ59" s="16">
        <v>0</v>
      </c>
      <c r="AK59" s="16">
        <v>0</v>
      </c>
      <c r="AL59" s="16"/>
      <c r="AM59" s="16"/>
      <c r="AN59" s="16"/>
      <c r="AO59" s="16"/>
      <c r="AP59" s="16">
        <v>42135</v>
      </c>
      <c r="AQ59" s="16"/>
      <c r="AR59" s="16"/>
      <c r="AS59" s="1"/>
      <c r="AT59" s="1"/>
      <c r="AU59" s="1"/>
      <c r="AV59" s="1"/>
      <c r="AW59" s="16"/>
      <c r="AX59" s="16"/>
      <c r="AY59" s="1"/>
      <c r="AZ59" s="1"/>
      <c r="BA59" s="6"/>
      <c r="BB59" s="1"/>
      <c r="BC59" s="6">
        <v>45596</v>
      </c>
    </row>
    <row r="60" spans="1:55">
      <c r="A60" s="13">
        <v>805010659</v>
      </c>
      <c r="B60" s="14" t="s">
        <v>669</v>
      </c>
      <c r="C60" s="1" t="s">
        <v>13</v>
      </c>
      <c r="D60" s="1">
        <v>35796</v>
      </c>
      <c r="E60" s="1" t="s">
        <v>82</v>
      </c>
      <c r="F60" s="1" t="s">
        <v>727</v>
      </c>
      <c r="G60" s="6">
        <v>44117</v>
      </c>
      <c r="H60" s="6">
        <v>44117</v>
      </c>
      <c r="I60" s="6">
        <v>44118</v>
      </c>
      <c r="J60" s="6">
        <v>44118</v>
      </c>
      <c r="K60" s="7">
        <v>65009</v>
      </c>
      <c r="L60" s="16">
        <v>65009</v>
      </c>
      <c r="M60" s="1" t="s">
        <v>15</v>
      </c>
      <c r="N60" s="1" t="s">
        <v>10</v>
      </c>
      <c r="O60" s="1" t="s">
        <v>1330</v>
      </c>
      <c r="P60" s="1" t="s">
        <v>1310</v>
      </c>
      <c r="Q60" s="1" t="s">
        <v>1330</v>
      </c>
      <c r="R60" s="1" t="e">
        <v>#N/A</v>
      </c>
      <c r="S60" s="16">
        <v>0</v>
      </c>
      <c r="T60" s="1"/>
      <c r="U60" s="1"/>
      <c r="V60" s="1"/>
      <c r="W60" s="16">
        <v>0</v>
      </c>
      <c r="X60" s="16">
        <v>0</v>
      </c>
      <c r="Y60" s="16">
        <v>0</v>
      </c>
      <c r="Z60" s="16">
        <v>0</v>
      </c>
      <c r="AA60" s="16">
        <v>0</v>
      </c>
      <c r="AB60" s="16">
        <v>0</v>
      </c>
      <c r="AC60" s="16">
        <v>65009</v>
      </c>
      <c r="AD60" s="16">
        <v>0</v>
      </c>
      <c r="AE60" s="16">
        <v>0</v>
      </c>
      <c r="AF60" s="16">
        <v>65009</v>
      </c>
      <c r="AG60" s="16">
        <v>65009</v>
      </c>
      <c r="AH60" s="16">
        <v>0</v>
      </c>
      <c r="AI60" s="16">
        <v>0</v>
      </c>
      <c r="AJ60" s="16">
        <v>0</v>
      </c>
      <c r="AK60" s="16">
        <v>0</v>
      </c>
      <c r="AL60" s="16"/>
      <c r="AM60" s="16"/>
      <c r="AN60" s="16"/>
      <c r="AO60" s="16"/>
      <c r="AP60" s="16">
        <v>65009</v>
      </c>
      <c r="AQ60" s="16"/>
      <c r="AR60" s="16"/>
      <c r="AS60" s="1"/>
      <c r="AT60" s="1"/>
      <c r="AU60" s="1"/>
      <c r="AV60" s="1"/>
      <c r="AW60" s="16"/>
      <c r="AX60" s="16"/>
      <c r="AY60" s="1"/>
      <c r="AZ60" s="1"/>
      <c r="BA60" s="6"/>
      <c r="BB60" s="1"/>
      <c r="BC60" s="6">
        <v>45596</v>
      </c>
    </row>
    <row r="61" spans="1:55">
      <c r="A61" s="13">
        <v>805010659</v>
      </c>
      <c r="B61" s="14" t="s">
        <v>669</v>
      </c>
      <c r="C61" s="1" t="s">
        <v>13</v>
      </c>
      <c r="D61" s="1">
        <v>35798</v>
      </c>
      <c r="E61" s="1" t="s">
        <v>83</v>
      </c>
      <c r="F61" s="1" t="s">
        <v>728</v>
      </c>
      <c r="G61" s="6">
        <v>44117</v>
      </c>
      <c r="H61" s="6">
        <v>44117</v>
      </c>
      <c r="I61" s="6">
        <v>44118</v>
      </c>
      <c r="J61" s="6">
        <v>44118</v>
      </c>
      <c r="K61" s="7">
        <v>86678</v>
      </c>
      <c r="L61" s="16">
        <v>86678</v>
      </c>
      <c r="M61" s="1" t="s">
        <v>15</v>
      </c>
      <c r="N61" s="1" t="s">
        <v>10</v>
      </c>
      <c r="O61" s="1" t="s">
        <v>1330</v>
      </c>
      <c r="P61" s="1" t="s">
        <v>1310</v>
      </c>
      <c r="Q61" s="1" t="s">
        <v>1330</v>
      </c>
      <c r="R61" s="1" t="e">
        <v>#N/A</v>
      </c>
      <c r="S61" s="16">
        <v>0</v>
      </c>
      <c r="T61" s="1"/>
      <c r="U61" s="1"/>
      <c r="V61" s="1"/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86678</v>
      </c>
      <c r="AD61" s="16">
        <v>0</v>
      </c>
      <c r="AE61" s="16">
        <v>0</v>
      </c>
      <c r="AF61" s="16">
        <v>86678</v>
      </c>
      <c r="AG61" s="16">
        <v>86678</v>
      </c>
      <c r="AH61" s="16">
        <v>0</v>
      </c>
      <c r="AI61" s="16">
        <v>0</v>
      </c>
      <c r="AJ61" s="16">
        <v>0</v>
      </c>
      <c r="AK61" s="16">
        <v>0</v>
      </c>
      <c r="AL61" s="16"/>
      <c r="AM61" s="16"/>
      <c r="AN61" s="16"/>
      <c r="AO61" s="16"/>
      <c r="AP61" s="16">
        <v>86678</v>
      </c>
      <c r="AQ61" s="16"/>
      <c r="AR61" s="16"/>
      <c r="AS61" s="1"/>
      <c r="AT61" s="1"/>
      <c r="AU61" s="1"/>
      <c r="AV61" s="1"/>
      <c r="AW61" s="16"/>
      <c r="AX61" s="16"/>
      <c r="AY61" s="1"/>
      <c r="AZ61" s="1"/>
      <c r="BA61" s="6"/>
      <c r="BB61" s="1"/>
      <c r="BC61" s="6">
        <v>45596</v>
      </c>
    </row>
    <row r="62" spans="1:55">
      <c r="A62" s="13">
        <v>805010659</v>
      </c>
      <c r="B62" s="14" t="s">
        <v>669</v>
      </c>
      <c r="C62" s="1" t="s">
        <v>13</v>
      </c>
      <c r="D62" s="1">
        <v>35799</v>
      </c>
      <c r="E62" s="1" t="s">
        <v>84</v>
      </c>
      <c r="F62" s="1" t="s">
        <v>729</v>
      </c>
      <c r="G62" s="6">
        <v>44117</v>
      </c>
      <c r="H62" s="6">
        <v>44117</v>
      </c>
      <c r="I62" s="6">
        <v>44118</v>
      </c>
      <c r="J62" s="6">
        <v>44118</v>
      </c>
      <c r="K62" s="7">
        <v>220746</v>
      </c>
      <c r="L62" s="16">
        <v>220746</v>
      </c>
      <c r="M62" s="1" t="s">
        <v>15</v>
      </c>
      <c r="N62" s="1" t="s">
        <v>10</v>
      </c>
      <c r="O62" s="1" t="s">
        <v>1330</v>
      </c>
      <c r="P62" s="1" t="s">
        <v>1310</v>
      </c>
      <c r="Q62" s="1" t="s">
        <v>1330</v>
      </c>
      <c r="R62" s="1" t="e">
        <v>#N/A</v>
      </c>
      <c r="S62" s="16">
        <v>0</v>
      </c>
      <c r="T62" s="1"/>
      <c r="U62" s="1"/>
      <c r="V62" s="1"/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220746</v>
      </c>
      <c r="AD62" s="16">
        <v>0</v>
      </c>
      <c r="AE62" s="16">
        <v>0</v>
      </c>
      <c r="AF62" s="16">
        <v>226546</v>
      </c>
      <c r="AG62" s="16">
        <v>226546</v>
      </c>
      <c r="AH62" s="16">
        <v>0</v>
      </c>
      <c r="AI62" s="16">
        <v>0</v>
      </c>
      <c r="AJ62" s="16">
        <v>0</v>
      </c>
      <c r="AK62" s="16">
        <v>0</v>
      </c>
      <c r="AL62" s="16"/>
      <c r="AM62" s="16"/>
      <c r="AN62" s="16"/>
      <c r="AO62" s="16"/>
      <c r="AP62" s="16">
        <v>220746</v>
      </c>
      <c r="AQ62" s="16"/>
      <c r="AR62" s="16"/>
      <c r="AS62" s="1"/>
      <c r="AT62" s="1"/>
      <c r="AU62" s="1"/>
      <c r="AV62" s="1"/>
      <c r="AW62" s="16"/>
      <c r="AX62" s="16"/>
      <c r="AY62" s="1"/>
      <c r="AZ62" s="1"/>
      <c r="BA62" s="6"/>
      <c r="BB62" s="1"/>
      <c r="BC62" s="6">
        <v>45596</v>
      </c>
    </row>
    <row r="63" spans="1:55">
      <c r="A63" s="13">
        <v>805010659</v>
      </c>
      <c r="B63" s="14" t="s">
        <v>669</v>
      </c>
      <c r="C63" s="1" t="s">
        <v>13</v>
      </c>
      <c r="D63" s="1">
        <v>35801</v>
      </c>
      <c r="E63" s="1" t="s">
        <v>85</v>
      </c>
      <c r="F63" s="1" t="s">
        <v>730</v>
      </c>
      <c r="G63" s="6">
        <v>44117</v>
      </c>
      <c r="H63" s="6">
        <v>44117</v>
      </c>
      <c r="I63" s="6">
        <v>44118</v>
      </c>
      <c r="J63" s="6">
        <v>44118</v>
      </c>
      <c r="K63" s="7">
        <v>42135</v>
      </c>
      <c r="L63" s="16">
        <v>42135</v>
      </c>
      <c r="M63" s="1" t="s">
        <v>15</v>
      </c>
      <c r="N63" s="1" t="s">
        <v>10</v>
      </c>
      <c r="O63" s="1" t="s">
        <v>1330</v>
      </c>
      <c r="P63" s="1" t="s">
        <v>1310</v>
      </c>
      <c r="Q63" s="1" t="s">
        <v>1330</v>
      </c>
      <c r="R63" s="1" t="e">
        <v>#N/A</v>
      </c>
      <c r="S63" s="16">
        <v>0</v>
      </c>
      <c r="T63" s="1"/>
      <c r="U63" s="1"/>
      <c r="V63" s="1"/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42135</v>
      </c>
      <c r="AD63" s="16">
        <v>0</v>
      </c>
      <c r="AE63" s="16">
        <v>0</v>
      </c>
      <c r="AF63" s="16">
        <v>42135</v>
      </c>
      <c r="AG63" s="16">
        <v>42135</v>
      </c>
      <c r="AH63" s="16">
        <v>0</v>
      </c>
      <c r="AI63" s="16">
        <v>0</v>
      </c>
      <c r="AJ63" s="16">
        <v>0</v>
      </c>
      <c r="AK63" s="16">
        <v>0</v>
      </c>
      <c r="AL63" s="16"/>
      <c r="AM63" s="16"/>
      <c r="AN63" s="16"/>
      <c r="AO63" s="16"/>
      <c r="AP63" s="16">
        <v>42135</v>
      </c>
      <c r="AQ63" s="16"/>
      <c r="AR63" s="16"/>
      <c r="AS63" s="1"/>
      <c r="AT63" s="1"/>
      <c r="AU63" s="1"/>
      <c r="AV63" s="1"/>
      <c r="AW63" s="16"/>
      <c r="AX63" s="16"/>
      <c r="AY63" s="1"/>
      <c r="AZ63" s="1"/>
      <c r="BA63" s="6"/>
      <c r="BB63" s="1"/>
      <c r="BC63" s="6">
        <v>45596</v>
      </c>
    </row>
    <row r="64" spans="1:55">
      <c r="A64" s="13">
        <v>805010659</v>
      </c>
      <c r="B64" s="14" t="s">
        <v>669</v>
      </c>
      <c r="C64" s="1" t="s">
        <v>13</v>
      </c>
      <c r="D64" s="1">
        <v>35802</v>
      </c>
      <c r="E64" s="1" t="s">
        <v>86</v>
      </c>
      <c r="F64" s="1" t="s">
        <v>731</v>
      </c>
      <c r="G64" s="6">
        <v>44117</v>
      </c>
      <c r="H64" s="6">
        <v>44117</v>
      </c>
      <c r="I64" s="6">
        <v>44118</v>
      </c>
      <c r="J64" s="6">
        <v>44118</v>
      </c>
      <c r="K64" s="7">
        <v>36335</v>
      </c>
      <c r="L64" s="16">
        <v>36335</v>
      </c>
      <c r="M64" s="1" t="s">
        <v>15</v>
      </c>
      <c r="N64" s="1" t="s">
        <v>10</v>
      </c>
      <c r="O64" s="1" t="s">
        <v>1330</v>
      </c>
      <c r="P64" s="1" t="s">
        <v>1310</v>
      </c>
      <c r="Q64" s="1" t="s">
        <v>1330</v>
      </c>
      <c r="R64" s="1" t="e">
        <v>#N/A</v>
      </c>
      <c r="S64" s="16">
        <v>0</v>
      </c>
      <c r="T64" s="1"/>
      <c r="U64" s="1"/>
      <c r="V64" s="1"/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36335</v>
      </c>
      <c r="AD64" s="16">
        <v>0</v>
      </c>
      <c r="AE64" s="16">
        <v>0</v>
      </c>
      <c r="AF64" s="16">
        <v>42135</v>
      </c>
      <c r="AG64" s="16">
        <v>42135</v>
      </c>
      <c r="AH64" s="16">
        <v>0</v>
      </c>
      <c r="AI64" s="16">
        <v>0</v>
      </c>
      <c r="AJ64" s="16">
        <v>0</v>
      </c>
      <c r="AK64" s="16">
        <v>0</v>
      </c>
      <c r="AL64" s="16"/>
      <c r="AM64" s="16"/>
      <c r="AN64" s="16"/>
      <c r="AO64" s="16"/>
      <c r="AP64" s="16">
        <v>36335</v>
      </c>
      <c r="AQ64" s="16"/>
      <c r="AR64" s="16"/>
      <c r="AS64" s="1"/>
      <c r="AT64" s="1"/>
      <c r="AU64" s="1"/>
      <c r="AV64" s="1"/>
      <c r="AW64" s="16"/>
      <c r="AX64" s="16"/>
      <c r="AY64" s="1"/>
      <c r="AZ64" s="1"/>
      <c r="BA64" s="6"/>
      <c r="BB64" s="1"/>
      <c r="BC64" s="6">
        <v>45596</v>
      </c>
    </row>
    <row r="65" spans="1:55">
      <c r="A65" s="13">
        <v>805010659</v>
      </c>
      <c r="B65" s="14" t="s">
        <v>669</v>
      </c>
      <c r="C65" s="1" t="s">
        <v>13</v>
      </c>
      <c r="D65" s="1">
        <v>35804</v>
      </c>
      <c r="E65" s="1" t="s">
        <v>87</v>
      </c>
      <c r="F65" s="1" t="s">
        <v>732</v>
      </c>
      <c r="G65" s="6">
        <v>44117</v>
      </c>
      <c r="H65" s="6">
        <v>44117</v>
      </c>
      <c r="I65" s="6">
        <v>44118</v>
      </c>
      <c r="J65" s="6">
        <v>44118</v>
      </c>
      <c r="K65" s="7">
        <v>42135</v>
      </c>
      <c r="L65" s="16">
        <v>42135</v>
      </c>
      <c r="M65" s="1" t="s">
        <v>15</v>
      </c>
      <c r="N65" s="1" t="s">
        <v>10</v>
      </c>
      <c r="O65" s="1" t="s">
        <v>1330</v>
      </c>
      <c r="P65" s="1" t="s">
        <v>1310</v>
      </c>
      <c r="Q65" s="1" t="s">
        <v>1330</v>
      </c>
      <c r="R65" s="1" t="e">
        <v>#N/A</v>
      </c>
      <c r="S65" s="16">
        <v>0</v>
      </c>
      <c r="T65" s="1"/>
      <c r="U65" s="1"/>
      <c r="V65" s="1"/>
      <c r="W65" s="16">
        <v>0</v>
      </c>
      <c r="X65" s="16">
        <v>0</v>
      </c>
      <c r="Y65" s="16">
        <v>0</v>
      </c>
      <c r="Z65" s="16">
        <v>0</v>
      </c>
      <c r="AA65" s="16">
        <v>0</v>
      </c>
      <c r="AB65" s="16">
        <v>0</v>
      </c>
      <c r="AC65" s="16">
        <v>42135</v>
      </c>
      <c r="AD65" s="16">
        <v>0</v>
      </c>
      <c r="AE65" s="16">
        <v>0</v>
      </c>
      <c r="AF65" s="16">
        <v>42135</v>
      </c>
      <c r="AG65" s="16">
        <v>42135</v>
      </c>
      <c r="AH65" s="16">
        <v>0</v>
      </c>
      <c r="AI65" s="16">
        <v>0</v>
      </c>
      <c r="AJ65" s="16">
        <v>0</v>
      </c>
      <c r="AK65" s="16">
        <v>0</v>
      </c>
      <c r="AL65" s="16"/>
      <c r="AM65" s="16"/>
      <c r="AN65" s="16"/>
      <c r="AO65" s="16"/>
      <c r="AP65" s="16">
        <v>42135</v>
      </c>
      <c r="AQ65" s="16"/>
      <c r="AR65" s="16"/>
      <c r="AS65" s="1"/>
      <c r="AT65" s="1"/>
      <c r="AU65" s="1"/>
      <c r="AV65" s="1"/>
      <c r="AW65" s="16"/>
      <c r="AX65" s="16"/>
      <c r="AY65" s="1"/>
      <c r="AZ65" s="1"/>
      <c r="BA65" s="6"/>
      <c r="BB65" s="1"/>
      <c r="BC65" s="6">
        <v>45596</v>
      </c>
    </row>
    <row r="66" spans="1:55">
      <c r="A66" s="13">
        <v>805010659</v>
      </c>
      <c r="B66" s="14" t="s">
        <v>669</v>
      </c>
      <c r="C66" s="1" t="s">
        <v>13</v>
      </c>
      <c r="D66" s="1">
        <v>35805</v>
      </c>
      <c r="E66" s="1" t="s">
        <v>88</v>
      </c>
      <c r="F66" s="1" t="s">
        <v>733</v>
      </c>
      <c r="G66" s="6">
        <v>44117</v>
      </c>
      <c r="H66" s="6">
        <v>44117</v>
      </c>
      <c r="I66" s="6">
        <v>44118</v>
      </c>
      <c r="J66" s="6">
        <v>44118</v>
      </c>
      <c r="K66" s="7">
        <v>125668</v>
      </c>
      <c r="L66" s="16">
        <v>125668</v>
      </c>
      <c r="M66" s="1" t="s">
        <v>15</v>
      </c>
      <c r="N66" s="1" t="s">
        <v>10</v>
      </c>
      <c r="O66" s="1" t="s">
        <v>1330</v>
      </c>
      <c r="P66" s="1" t="s">
        <v>1310</v>
      </c>
      <c r="Q66" s="1" t="s">
        <v>1330</v>
      </c>
      <c r="R66" s="1" t="e">
        <v>#N/A</v>
      </c>
      <c r="S66" s="16">
        <v>0</v>
      </c>
      <c r="T66" s="1"/>
      <c r="U66" s="1"/>
      <c r="V66" s="1"/>
      <c r="W66" s="16">
        <v>0</v>
      </c>
      <c r="X66" s="16">
        <v>0</v>
      </c>
      <c r="Y66" s="16">
        <v>0</v>
      </c>
      <c r="Z66" s="16">
        <v>0</v>
      </c>
      <c r="AA66" s="16">
        <v>0</v>
      </c>
      <c r="AB66" s="16">
        <v>0</v>
      </c>
      <c r="AC66" s="16">
        <v>125668</v>
      </c>
      <c r="AD66" s="16">
        <v>0</v>
      </c>
      <c r="AE66" s="16">
        <v>0</v>
      </c>
      <c r="AF66" s="16">
        <v>125668</v>
      </c>
      <c r="AG66" s="16">
        <v>125668</v>
      </c>
      <c r="AH66" s="16">
        <v>0</v>
      </c>
      <c r="AI66" s="16">
        <v>0</v>
      </c>
      <c r="AJ66" s="16">
        <v>0</v>
      </c>
      <c r="AK66" s="16">
        <v>0</v>
      </c>
      <c r="AL66" s="16"/>
      <c r="AM66" s="16"/>
      <c r="AN66" s="16"/>
      <c r="AO66" s="16"/>
      <c r="AP66" s="16">
        <v>125668</v>
      </c>
      <c r="AQ66" s="16"/>
      <c r="AR66" s="16"/>
      <c r="AS66" s="1"/>
      <c r="AT66" s="1"/>
      <c r="AU66" s="1"/>
      <c r="AV66" s="1"/>
      <c r="AW66" s="16"/>
      <c r="AX66" s="16"/>
      <c r="AY66" s="1"/>
      <c r="AZ66" s="1"/>
      <c r="BA66" s="6"/>
      <c r="BB66" s="1"/>
      <c r="BC66" s="6">
        <v>45596</v>
      </c>
    </row>
    <row r="67" spans="1:55">
      <c r="A67" s="13">
        <v>805010659</v>
      </c>
      <c r="B67" s="14" t="s">
        <v>669</v>
      </c>
      <c r="C67" s="1" t="s">
        <v>13</v>
      </c>
      <c r="D67" s="1">
        <v>35807</v>
      </c>
      <c r="E67" s="1" t="s">
        <v>89</v>
      </c>
      <c r="F67" s="1" t="s">
        <v>734</v>
      </c>
      <c r="G67" s="6">
        <v>44117</v>
      </c>
      <c r="H67" s="6">
        <v>44117</v>
      </c>
      <c r="I67" s="6">
        <v>44118</v>
      </c>
      <c r="J67" s="6">
        <v>44118</v>
      </c>
      <c r="K67" s="7">
        <v>65009</v>
      </c>
      <c r="L67" s="16">
        <v>65009</v>
      </c>
      <c r="M67" s="1" t="s">
        <v>15</v>
      </c>
      <c r="N67" s="1" t="s">
        <v>10</v>
      </c>
      <c r="O67" s="1" t="s">
        <v>1330</v>
      </c>
      <c r="P67" s="1" t="s">
        <v>1310</v>
      </c>
      <c r="Q67" s="1" t="s">
        <v>1330</v>
      </c>
      <c r="R67" s="1" t="e">
        <v>#N/A</v>
      </c>
      <c r="S67" s="16">
        <v>0</v>
      </c>
      <c r="T67" s="1"/>
      <c r="U67" s="1"/>
      <c r="V67" s="1"/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65009</v>
      </c>
      <c r="AD67" s="16">
        <v>0</v>
      </c>
      <c r="AE67" s="16">
        <v>0</v>
      </c>
      <c r="AF67" s="16">
        <v>65009</v>
      </c>
      <c r="AG67" s="16">
        <v>65009</v>
      </c>
      <c r="AH67" s="16">
        <v>0</v>
      </c>
      <c r="AI67" s="16">
        <v>0</v>
      </c>
      <c r="AJ67" s="16">
        <v>0</v>
      </c>
      <c r="AK67" s="16">
        <v>0</v>
      </c>
      <c r="AL67" s="16"/>
      <c r="AM67" s="16"/>
      <c r="AN67" s="16"/>
      <c r="AO67" s="16"/>
      <c r="AP67" s="16">
        <v>65009</v>
      </c>
      <c r="AQ67" s="16"/>
      <c r="AR67" s="16"/>
      <c r="AS67" s="1"/>
      <c r="AT67" s="1"/>
      <c r="AU67" s="1"/>
      <c r="AV67" s="1"/>
      <c r="AW67" s="16"/>
      <c r="AX67" s="16"/>
      <c r="AY67" s="1"/>
      <c r="AZ67" s="1"/>
      <c r="BA67" s="6"/>
      <c r="BB67" s="1"/>
      <c r="BC67" s="6">
        <v>45596</v>
      </c>
    </row>
    <row r="68" spans="1:55">
      <c r="A68" s="13">
        <v>805010659</v>
      </c>
      <c r="B68" s="14" t="s">
        <v>669</v>
      </c>
      <c r="C68" s="1" t="s">
        <v>13</v>
      </c>
      <c r="D68" s="1">
        <v>35808</v>
      </c>
      <c r="E68" s="1" t="s">
        <v>90</v>
      </c>
      <c r="F68" s="1" t="s">
        <v>735</v>
      </c>
      <c r="G68" s="6">
        <v>44117</v>
      </c>
      <c r="H68" s="6">
        <v>44117</v>
      </c>
      <c r="I68" s="6">
        <v>44118</v>
      </c>
      <c r="J68" s="6">
        <v>44118</v>
      </c>
      <c r="K68" s="7">
        <v>78569</v>
      </c>
      <c r="L68" s="16">
        <v>78569</v>
      </c>
      <c r="M68" s="1" t="s">
        <v>15</v>
      </c>
      <c r="N68" s="1" t="s">
        <v>10</v>
      </c>
      <c r="O68" s="1" t="s">
        <v>1330</v>
      </c>
      <c r="P68" s="1" t="s">
        <v>1310</v>
      </c>
      <c r="Q68" s="1" t="s">
        <v>1330</v>
      </c>
      <c r="R68" s="1" t="e">
        <v>#N/A</v>
      </c>
      <c r="S68" s="16">
        <v>0</v>
      </c>
      <c r="T68" s="1"/>
      <c r="U68" s="1"/>
      <c r="V68" s="1"/>
      <c r="W68" s="16">
        <v>0</v>
      </c>
      <c r="X68" s="16">
        <v>0</v>
      </c>
      <c r="Y68" s="16">
        <v>0</v>
      </c>
      <c r="Z68" s="16">
        <v>0</v>
      </c>
      <c r="AA68" s="16">
        <v>0</v>
      </c>
      <c r="AB68" s="16">
        <v>0</v>
      </c>
      <c r="AC68" s="16">
        <v>78569</v>
      </c>
      <c r="AD68" s="16">
        <v>0</v>
      </c>
      <c r="AE68" s="16">
        <v>0</v>
      </c>
      <c r="AF68" s="16">
        <v>78569</v>
      </c>
      <c r="AG68" s="16">
        <v>78569</v>
      </c>
      <c r="AH68" s="16">
        <v>0</v>
      </c>
      <c r="AI68" s="16">
        <v>0</v>
      </c>
      <c r="AJ68" s="16">
        <v>0</v>
      </c>
      <c r="AK68" s="16">
        <v>0</v>
      </c>
      <c r="AL68" s="16"/>
      <c r="AM68" s="16"/>
      <c r="AN68" s="16"/>
      <c r="AO68" s="16"/>
      <c r="AP68" s="16">
        <v>78569</v>
      </c>
      <c r="AQ68" s="16"/>
      <c r="AR68" s="16"/>
      <c r="AS68" s="1"/>
      <c r="AT68" s="1"/>
      <c r="AU68" s="1"/>
      <c r="AV68" s="1"/>
      <c r="AW68" s="16"/>
      <c r="AX68" s="16"/>
      <c r="AY68" s="1"/>
      <c r="AZ68" s="1"/>
      <c r="BA68" s="6"/>
      <c r="BB68" s="1"/>
      <c r="BC68" s="6">
        <v>45596</v>
      </c>
    </row>
    <row r="69" spans="1:55">
      <c r="A69" s="13">
        <v>805010659</v>
      </c>
      <c r="B69" s="14" t="s">
        <v>669</v>
      </c>
      <c r="C69" s="1" t="s">
        <v>13</v>
      </c>
      <c r="D69" s="1">
        <v>35809</v>
      </c>
      <c r="E69" s="1" t="s">
        <v>91</v>
      </c>
      <c r="F69" s="1" t="s">
        <v>736</v>
      </c>
      <c r="G69" s="6">
        <v>44117</v>
      </c>
      <c r="H69" s="6">
        <v>44117</v>
      </c>
      <c r="I69" s="6">
        <v>44118</v>
      </c>
      <c r="J69" s="6">
        <v>44118</v>
      </c>
      <c r="K69" s="7">
        <v>42135</v>
      </c>
      <c r="L69" s="16">
        <v>42135</v>
      </c>
      <c r="M69" s="1" t="s">
        <v>15</v>
      </c>
      <c r="N69" s="1" t="s">
        <v>10</v>
      </c>
      <c r="O69" s="1" t="s">
        <v>1330</v>
      </c>
      <c r="P69" s="1" t="s">
        <v>1310</v>
      </c>
      <c r="Q69" s="1" t="s">
        <v>1330</v>
      </c>
      <c r="R69" s="1" t="e">
        <v>#N/A</v>
      </c>
      <c r="S69" s="16">
        <v>0</v>
      </c>
      <c r="T69" s="1"/>
      <c r="U69" s="1"/>
      <c r="V69" s="1"/>
      <c r="W69" s="16">
        <v>0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42135</v>
      </c>
      <c r="AD69" s="16">
        <v>0</v>
      </c>
      <c r="AE69" s="16">
        <v>0</v>
      </c>
      <c r="AF69" s="16">
        <v>42135</v>
      </c>
      <c r="AG69" s="16">
        <v>42135</v>
      </c>
      <c r="AH69" s="16">
        <v>0</v>
      </c>
      <c r="AI69" s="16">
        <v>0</v>
      </c>
      <c r="AJ69" s="16">
        <v>0</v>
      </c>
      <c r="AK69" s="16">
        <v>0</v>
      </c>
      <c r="AL69" s="16"/>
      <c r="AM69" s="16"/>
      <c r="AN69" s="16"/>
      <c r="AO69" s="16"/>
      <c r="AP69" s="16">
        <v>42135</v>
      </c>
      <c r="AQ69" s="16"/>
      <c r="AR69" s="16"/>
      <c r="AS69" s="1"/>
      <c r="AT69" s="1"/>
      <c r="AU69" s="1"/>
      <c r="AV69" s="1"/>
      <c r="AW69" s="16"/>
      <c r="AX69" s="16"/>
      <c r="AY69" s="1"/>
      <c r="AZ69" s="1"/>
      <c r="BA69" s="6"/>
      <c r="BB69" s="1"/>
      <c r="BC69" s="6">
        <v>45596</v>
      </c>
    </row>
    <row r="70" spans="1:55">
      <c r="A70" s="13">
        <v>805010659</v>
      </c>
      <c r="B70" s="14" t="s">
        <v>669</v>
      </c>
      <c r="C70" s="1" t="s">
        <v>13</v>
      </c>
      <c r="D70" s="1">
        <v>35810</v>
      </c>
      <c r="E70" s="1" t="s">
        <v>92</v>
      </c>
      <c r="F70" s="1" t="s">
        <v>737</v>
      </c>
      <c r="G70" s="6">
        <v>44117</v>
      </c>
      <c r="H70" s="6">
        <v>44117</v>
      </c>
      <c r="I70" s="6">
        <v>44118</v>
      </c>
      <c r="J70" s="6">
        <v>44118</v>
      </c>
      <c r="K70" s="7">
        <v>42135</v>
      </c>
      <c r="L70" s="16">
        <v>42135</v>
      </c>
      <c r="M70" s="1" t="s">
        <v>15</v>
      </c>
      <c r="N70" s="1" t="s">
        <v>10</v>
      </c>
      <c r="O70" s="1" t="s">
        <v>1330</v>
      </c>
      <c r="P70" s="1" t="s">
        <v>1310</v>
      </c>
      <c r="Q70" s="1" t="s">
        <v>1330</v>
      </c>
      <c r="R70" s="1" t="e">
        <v>#N/A</v>
      </c>
      <c r="S70" s="16">
        <v>0</v>
      </c>
      <c r="T70" s="1"/>
      <c r="U70" s="1"/>
      <c r="V70" s="1"/>
      <c r="W70" s="16">
        <v>0</v>
      </c>
      <c r="X70" s="16">
        <v>0</v>
      </c>
      <c r="Y70" s="16">
        <v>0</v>
      </c>
      <c r="Z70" s="16">
        <v>0</v>
      </c>
      <c r="AA70" s="16">
        <v>0</v>
      </c>
      <c r="AB70" s="16">
        <v>0</v>
      </c>
      <c r="AC70" s="16">
        <v>42135</v>
      </c>
      <c r="AD70" s="16">
        <v>0</v>
      </c>
      <c r="AE70" s="16">
        <v>0</v>
      </c>
      <c r="AF70" s="16">
        <v>42135</v>
      </c>
      <c r="AG70" s="16">
        <v>42135</v>
      </c>
      <c r="AH70" s="16">
        <v>0</v>
      </c>
      <c r="AI70" s="16">
        <v>0</v>
      </c>
      <c r="AJ70" s="16">
        <v>0</v>
      </c>
      <c r="AK70" s="16">
        <v>0</v>
      </c>
      <c r="AL70" s="16"/>
      <c r="AM70" s="16"/>
      <c r="AN70" s="16"/>
      <c r="AO70" s="16"/>
      <c r="AP70" s="16">
        <v>42135</v>
      </c>
      <c r="AQ70" s="16"/>
      <c r="AR70" s="16"/>
      <c r="AS70" s="1"/>
      <c r="AT70" s="1"/>
      <c r="AU70" s="1"/>
      <c r="AV70" s="1"/>
      <c r="AW70" s="16"/>
      <c r="AX70" s="16"/>
      <c r="AY70" s="1"/>
      <c r="AZ70" s="1"/>
      <c r="BA70" s="6"/>
      <c r="BB70" s="1"/>
      <c r="BC70" s="6">
        <v>45596</v>
      </c>
    </row>
    <row r="71" spans="1:55">
      <c r="A71" s="13">
        <v>805010659</v>
      </c>
      <c r="B71" s="14" t="s">
        <v>669</v>
      </c>
      <c r="C71" s="1" t="s">
        <v>13</v>
      </c>
      <c r="D71" s="1">
        <v>35811</v>
      </c>
      <c r="E71" s="1" t="s">
        <v>93</v>
      </c>
      <c r="F71" s="1" t="s">
        <v>738</v>
      </c>
      <c r="G71" s="6">
        <v>44117</v>
      </c>
      <c r="H71" s="6">
        <v>44117</v>
      </c>
      <c r="I71" s="6">
        <v>44118</v>
      </c>
      <c r="J71" s="6">
        <v>44118</v>
      </c>
      <c r="K71" s="7">
        <v>42132</v>
      </c>
      <c r="L71" s="16">
        <v>42132</v>
      </c>
      <c r="M71" s="1" t="s">
        <v>15</v>
      </c>
      <c r="N71" s="1" t="s">
        <v>10</v>
      </c>
      <c r="O71" s="1" t="s">
        <v>1330</v>
      </c>
      <c r="P71" s="1" t="s">
        <v>1310</v>
      </c>
      <c r="Q71" s="1" t="s">
        <v>1330</v>
      </c>
      <c r="R71" s="1" t="e">
        <v>#N/A</v>
      </c>
      <c r="S71" s="16">
        <v>0</v>
      </c>
      <c r="T71" s="1"/>
      <c r="U71" s="1"/>
      <c r="V71" s="1"/>
      <c r="W71" s="16">
        <v>0</v>
      </c>
      <c r="X71" s="16">
        <v>0</v>
      </c>
      <c r="Y71" s="16">
        <v>0</v>
      </c>
      <c r="Z71" s="16">
        <v>0</v>
      </c>
      <c r="AA71" s="16">
        <v>0</v>
      </c>
      <c r="AB71" s="16">
        <v>0</v>
      </c>
      <c r="AC71" s="16">
        <v>42132</v>
      </c>
      <c r="AD71" s="16">
        <v>0</v>
      </c>
      <c r="AE71" s="16">
        <v>0</v>
      </c>
      <c r="AF71" s="16">
        <v>42132</v>
      </c>
      <c r="AG71" s="16">
        <v>42132</v>
      </c>
      <c r="AH71" s="16">
        <v>0</v>
      </c>
      <c r="AI71" s="16">
        <v>0</v>
      </c>
      <c r="AJ71" s="16">
        <v>0</v>
      </c>
      <c r="AK71" s="16">
        <v>0</v>
      </c>
      <c r="AL71" s="16"/>
      <c r="AM71" s="16"/>
      <c r="AN71" s="16"/>
      <c r="AO71" s="16"/>
      <c r="AP71" s="16">
        <v>42132</v>
      </c>
      <c r="AQ71" s="16"/>
      <c r="AR71" s="16"/>
      <c r="AS71" s="1"/>
      <c r="AT71" s="1"/>
      <c r="AU71" s="1"/>
      <c r="AV71" s="1"/>
      <c r="AW71" s="16"/>
      <c r="AX71" s="16"/>
      <c r="AY71" s="1"/>
      <c r="AZ71" s="1"/>
      <c r="BA71" s="6"/>
      <c r="BB71" s="1"/>
      <c r="BC71" s="6">
        <v>45596</v>
      </c>
    </row>
    <row r="72" spans="1:55">
      <c r="A72" s="13">
        <v>805010659</v>
      </c>
      <c r="B72" s="14" t="s">
        <v>669</v>
      </c>
      <c r="C72" s="1" t="s">
        <v>13</v>
      </c>
      <c r="D72" s="1">
        <v>35812</v>
      </c>
      <c r="E72" s="1" t="s">
        <v>94</v>
      </c>
      <c r="F72" s="1" t="s">
        <v>739</v>
      </c>
      <c r="G72" s="6">
        <v>44117</v>
      </c>
      <c r="H72" s="6">
        <v>44117</v>
      </c>
      <c r="I72" s="6">
        <v>44118</v>
      </c>
      <c r="J72" s="6">
        <v>44118</v>
      </c>
      <c r="K72" s="7">
        <v>39235</v>
      </c>
      <c r="L72" s="16">
        <v>39235</v>
      </c>
      <c r="M72" s="1" t="s">
        <v>15</v>
      </c>
      <c r="N72" s="1" t="s">
        <v>10</v>
      </c>
      <c r="O72" s="1" t="s">
        <v>1330</v>
      </c>
      <c r="P72" s="1" t="s">
        <v>1310</v>
      </c>
      <c r="Q72" s="1" t="s">
        <v>1330</v>
      </c>
      <c r="R72" s="1" t="e">
        <v>#N/A</v>
      </c>
      <c r="S72" s="16">
        <v>0</v>
      </c>
      <c r="T72" s="1"/>
      <c r="U72" s="1"/>
      <c r="V72" s="1"/>
      <c r="W72" s="16">
        <v>0</v>
      </c>
      <c r="X72" s="16">
        <v>0</v>
      </c>
      <c r="Y72" s="16">
        <v>0</v>
      </c>
      <c r="Z72" s="16">
        <v>0</v>
      </c>
      <c r="AA72" s="16">
        <v>0</v>
      </c>
      <c r="AB72" s="16">
        <v>0</v>
      </c>
      <c r="AC72" s="16">
        <v>39235</v>
      </c>
      <c r="AD72" s="16">
        <v>0</v>
      </c>
      <c r="AE72" s="16">
        <v>0</v>
      </c>
      <c r="AF72" s="16">
        <v>42135</v>
      </c>
      <c r="AG72" s="16">
        <v>42135</v>
      </c>
      <c r="AH72" s="16">
        <v>0</v>
      </c>
      <c r="AI72" s="16">
        <v>0</v>
      </c>
      <c r="AJ72" s="16">
        <v>0</v>
      </c>
      <c r="AK72" s="16">
        <v>0</v>
      </c>
      <c r="AL72" s="16"/>
      <c r="AM72" s="16"/>
      <c r="AN72" s="16"/>
      <c r="AO72" s="16"/>
      <c r="AP72" s="16">
        <v>39235</v>
      </c>
      <c r="AQ72" s="16"/>
      <c r="AR72" s="16"/>
      <c r="AS72" s="1"/>
      <c r="AT72" s="1"/>
      <c r="AU72" s="1"/>
      <c r="AV72" s="1"/>
      <c r="AW72" s="16"/>
      <c r="AX72" s="16"/>
      <c r="AY72" s="1"/>
      <c r="AZ72" s="1"/>
      <c r="BA72" s="6"/>
      <c r="BB72" s="1"/>
      <c r="BC72" s="6">
        <v>45596</v>
      </c>
    </row>
    <row r="73" spans="1:55">
      <c r="A73" s="13">
        <v>805010659</v>
      </c>
      <c r="B73" s="14" t="s">
        <v>669</v>
      </c>
      <c r="C73" s="1" t="s">
        <v>13</v>
      </c>
      <c r="D73" s="1">
        <v>35813</v>
      </c>
      <c r="E73" s="1" t="s">
        <v>95</v>
      </c>
      <c r="F73" s="1" t="s">
        <v>740</v>
      </c>
      <c r="G73" s="6">
        <v>44117</v>
      </c>
      <c r="H73" s="6">
        <v>44117</v>
      </c>
      <c r="I73" s="6">
        <v>44118</v>
      </c>
      <c r="J73" s="6">
        <v>44118</v>
      </c>
      <c r="K73" s="7">
        <v>42135</v>
      </c>
      <c r="L73" s="16">
        <v>42135</v>
      </c>
      <c r="M73" s="1" t="s">
        <v>15</v>
      </c>
      <c r="N73" s="1" t="s">
        <v>10</v>
      </c>
      <c r="O73" s="1" t="s">
        <v>1330</v>
      </c>
      <c r="P73" s="1" t="s">
        <v>1310</v>
      </c>
      <c r="Q73" s="1" t="s">
        <v>1330</v>
      </c>
      <c r="R73" s="1" t="e">
        <v>#N/A</v>
      </c>
      <c r="S73" s="16">
        <v>0</v>
      </c>
      <c r="T73" s="1"/>
      <c r="U73" s="1"/>
      <c r="V73" s="1"/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6">
        <v>0</v>
      </c>
      <c r="AC73" s="16">
        <v>42135</v>
      </c>
      <c r="AD73" s="16">
        <v>0</v>
      </c>
      <c r="AE73" s="16">
        <v>0</v>
      </c>
      <c r="AF73" s="16">
        <v>42135</v>
      </c>
      <c r="AG73" s="16">
        <v>42135</v>
      </c>
      <c r="AH73" s="16">
        <v>0</v>
      </c>
      <c r="AI73" s="16">
        <v>0</v>
      </c>
      <c r="AJ73" s="16">
        <v>0</v>
      </c>
      <c r="AK73" s="16">
        <v>0</v>
      </c>
      <c r="AL73" s="16"/>
      <c r="AM73" s="16"/>
      <c r="AN73" s="16"/>
      <c r="AO73" s="16"/>
      <c r="AP73" s="16">
        <v>42135</v>
      </c>
      <c r="AQ73" s="16"/>
      <c r="AR73" s="16"/>
      <c r="AS73" s="1"/>
      <c r="AT73" s="1"/>
      <c r="AU73" s="1"/>
      <c r="AV73" s="1"/>
      <c r="AW73" s="16"/>
      <c r="AX73" s="16"/>
      <c r="AY73" s="1"/>
      <c r="AZ73" s="1"/>
      <c r="BA73" s="6"/>
      <c r="BB73" s="1"/>
      <c r="BC73" s="6">
        <v>45596</v>
      </c>
    </row>
    <row r="74" spans="1:55">
      <c r="A74" s="13">
        <v>805010659</v>
      </c>
      <c r="B74" s="14" t="s">
        <v>669</v>
      </c>
      <c r="C74" s="1" t="s">
        <v>13</v>
      </c>
      <c r="D74" s="1">
        <v>35814</v>
      </c>
      <c r="E74" s="1" t="s">
        <v>96</v>
      </c>
      <c r="F74" s="1" t="s">
        <v>741</v>
      </c>
      <c r="G74" s="6">
        <v>44117</v>
      </c>
      <c r="H74" s="6">
        <v>44117</v>
      </c>
      <c r="I74" s="6">
        <v>44118</v>
      </c>
      <c r="J74" s="6">
        <v>44118</v>
      </c>
      <c r="K74" s="7">
        <v>42135</v>
      </c>
      <c r="L74" s="16">
        <v>42135</v>
      </c>
      <c r="M74" s="1" t="s">
        <v>15</v>
      </c>
      <c r="N74" s="1" t="s">
        <v>10</v>
      </c>
      <c r="O74" s="1" t="s">
        <v>1330</v>
      </c>
      <c r="P74" s="1" t="s">
        <v>1310</v>
      </c>
      <c r="Q74" s="1" t="s">
        <v>1330</v>
      </c>
      <c r="R74" s="1" t="e">
        <v>#N/A</v>
      </c>
      <c r="S74" s="16">
        <v>0</v>
      </c>
      <c r="T74" s="1"/>
      <c r="U74" s="1"/>
      <c r="V74" s="1"/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6">
        <v>0</v>
      </c>
      <c r="AC74" s="16">
        <v>42135</v>
      </c>
      <c r="AD74" s="16">
        <v>0</v>
      </c>
      <c r="AE74" s="16">
        <v>0</v>
      </c>
      <c r="AF74" s="16">
        <v>42135</v>
      </c>
      <c r="AG74" s="16">
        <v>42135</v>
      </c>
      <c r="AH74" s="16">
        <v>0</v>
      </c>
      <c r="AI74" s="16">
        <v>0</v>
      </c>
      <c r="AJ74" s="16">
        <v>0</v>
      </c>
      <c r="AK74" s="16">
        <v>0</v>
      </c>
      <c r="AL74" s="16"/>
      <c r="AM74" s="16"/>
      <c r="AN74" s="16"/>
      <c r="AO74" s="16"/>
      <c r="AP74" s="16">
        <v>42135</v>
      </c>
      <c r="AQ74" s="16"/>
      <c r="AR74" s="16"/>
      <c r="AS74" s="1"/>
      <c r="AT74" s="1"/>
      <c r="AU74" s="1"/>
      <c r="AV74" s="1"/>
      <c r="AW74" s="16"/>
      <c r="AX74" s="16"/>
      <c r="AY74" s="1"/>
      <c r="AZ74" s="1"/>
      <c r="BA74" s="6"/>
      <c r="BB74" s="1"/>
      <c r="BC74" s="6">
        <v>45596</v>
      </c>
    </row>
    <row r="75" spans="1:55">
      <c r="A75" s="13">
        <v>805010659</v>
      </c>
      <c r="B75" s="14" t="s">
        <v>669</v>
      </c>
      <c r="C75" s="1" t="s">
        <v>13</v>
      </c>
      <c r="D75" s="1">
        <v>35815</v>
      </c>
      <c r="E75" s="1" t="s">
        <v>97</v>
      </c>
      <c r="F75" s="1" t="s">
        <v>742</v>
      </c>
      <c r="G75" s="6">
        <v>44117</v>
      </c>
      <c r="H75" s="6">
        <v>44117</v>
      </c>
      <c r="I75" s="6">
        <v>44118</v>
      </c>
      <c r="J75" s="6">
        <v>44118</v>
      </c>
      <c r="K75" s="7">
        <v>42135</v>
      </c>
      <c r="L75" s="16">
        <v>42135</v>
      </c>
      <c r="M75" s="1" t="s">
        <v>15</v>
      </c>
      <c r="N75" s="1" t="s">
        <v>10</v>
      </c>
      <c r="O75" s="1" t="s">
        <v>1330</v>
      </c>
      <c r="P75" s="1" t="s">
        <v>1310</v>
      </c>
      <c r="Q75" s="1" t="s">
        <v>1330</v>
      </c>
      <c r="R75" s="1" t="e">
        <v>#N/A</v>
      </c>
      <c r="S75" s="16">
        <v>0</v>
      </c>
      <c r="T75" s="1"/>
      <c r="U75" s="1"/>
      <c r="V75" s="1"/>
      <c r="W75" s="16">
        <v>0</v>
      </c>
      <c r="X75" s="16">
        <v>0</v>
      </c>
      <c r="Y75" s="16">
        <v>0</v>
      </c>
      <c r="Z75" s="16">
        <v>0</v>
      </c>
      <c r="AA75" s="16">
        <v>0</v>
      </c>
      <c r="AB75" s="16">
        <v>0</v>
      </c>
      <c r="AC75" s="16">
        <v>42135</v>
      </c>
      <c r="AD75" s="16">
        <v>0</v>
      </c>
      <c r="AE75" s="16">
        <v>0</v>
      </c>
      <c r="AF75" s="16">
        <v>42135</v>
      </c>
      <c r="AG75" s="16">
        <v>42135</v>
      </c>
      <c r="AH75" s="16">
        <v>0</v>
      </c>
      <c r="AI75" s="16">
        <v>0</v>
      </c>
      <c r="AJ75" s="16">
        <v>0</v>
      </c>
      <c r="AK75" s="16">
        <v>0</v>
      </c>
      <c r="AL75" s="16"/>
      <c r="AM75" s="16"/>
      <c r="AN75" s="16"/>
      <c r="AO75" s="16"/>
      <c r="AP75" s="16">
        <v>42135</v>
      </c>
      <c r="AQ75" s="16"/>
      <c r="AR75" s="16"/>
      <c r="AS75" s="1"/>
      <c r="AT75" s="1"/>
      <c r="AU75" s="1"/>
      <c r="AV75" s="1"/>
      <c r="AW75" s="16"/>
      <c r="AX75" s="16"/>
      <c r="AY75" s="1"/>
      <c r="AZ75" s="1"/>
      <c r="BA75" s="6"/>
      <c r="BB75" s="1"/>
      <c r="BC75" s="6">
        <v>45596</v>
      </c>
    </row>
    <row r="76" spans="1:55">
      <c r="A76" s="13">
        <v>805010659</v>
      </c>
      <c r="B76" s="14" t="s">
        <v>669</v>
      </c>
      <c r="C76" s="1" t="s">
        <v>13</v>
      </c>
      <c r="D76" s="1">
        <v>35817</v>
      </c>
      <c r="E76" s="1" t="s">
        <v>98</v>
      </c>
      <c r="F76" s="1" t="s">
        <v>743</v>
      </c>
      <c r="G76" s="6">
        <v>44117</v>
      </c>
      <c r="H76" s="6">
        <v>44117</v>
      </c>
      <c r="I76" s="6">
        <v>44118</v>
      </c>
      <c r="J76" s="6">
        <v>44118</v>
      </c>
      <c r="K76" s="7">
        <v>42135</v>
      </c>
      <c r="L76" s="16">
        <v>42135</v>
      </c>
      <c r="M76" s="1" t="s">
        <v>15</v>
      </c>
      <c r="N76" s="1" t="s">
        <v>10</v>
      </c>
      <c r="O76" s="1" t="s">
        <v>1330</v>
      </c>
      <c r="P76" s="1" t="s">
        <v>1310</v>
      </c>
      <c r="Q76" s="1" t="s">
        <v>1330</v>
      </c>
      <c r="R76" s="1" t="e">
        <v>#N/A</v>
      </c>
      <c r="S76" s="16">
        <v>0</v>
      </c>
      <c r="T76" s="1"/>
      <c r="U76" s="1"/>
      <c r="V76" s="1"/>
      <c r="W76" s="16">
        <v>0</v>
      </c>
      <c r="X76" s="16">
        <v>0</v>
      </c>
      <c r="Y76" s="16">
        <v>0</v>
      </c>
      <c r="Z76" s="16">
        <v>0</v>
      </c>
      <c r="AA76" s="16">
        <v>0</v>
      </c>
      <c r="AB76" s="16">
        <v>0</v>
      </c>
      <c r="AC76" s="16">
        <v>42135</v>
      </c>
      <c r="AD76" s="16">
        <v>0</v>
      </c>
      <c r="AE76" s="16">
        <v>0</v>
      </c>
      <c r="AF76" s="16">
        <v>42135</v>
      </c>
      <c r="AG76" s="16">
        <v>42135</v>
      </c>
      <c r="AH76" s="16">
        <v>0</v>
      </c>
      <c r="AI76" s="16">
        <v>0</v>
      </c>
      <c r="AJ76" s="16">
        <v>0</v>
      </c>
      <c r="AK76" s="16">
        <v>0</v>
      </c>
      <c r="AL76" s="16"/>
      <c r="AM76" s="16"/>
      <c r="AN76" s="16"/>
      <c r="AO76" s="16"/>
      <c r="AP76" s="16">
        <v>42135</v>
      </c>
      <c r="AQ76" s="16"/>
      <c r="AR76" s="16"/>
      <c r="AS76" s="1"/>
      <c r="AT76" s="1"/>
      <c r="AU76" s="1"/>
      <c r="AV76" s="1"/>
      <c r="AW76" s="16"/>
      <c r="AX76" s="16"/>
      <c r="AY76" s="1"/>
      <c r="AZ76" s="1"/>
      <c r="BA76" s="6"/>
      <c r="BB76" s="1"/>
      <c r="BC76" s="6">
        <v>45596</v>
      </c>
    </row>
    <row r="77" spans="1:55">
      <c r="A77" s="13">
        <v>805010659</v>
      </c>
      <c r="B77" s="14" t="s">
        <v>669</v>
      </c>
      <c r="C77" s="1" t="s">
        <v>13</v>
      </c>
      <c r="D77" s="1">
        <v>35818</v>
      </c>
      <c r="E77" s="1" t="s">
        <v>99</v>
      </c>
      <c r="F77" s="1" t="s">
        <v>744</v>
      </c>
      <c r="G77" s="6">
        <v>44117</v>
      </c>
      <c r="H77" s="6">
        <v>44117</v>
      </c>
      <c r="I77" s="6">
        <v>44118</v>
      </c>
      <c r="J77" s="6">
        <v>44118</v>
      </c>
      <c r="K77" s="7">
        <v>21669</v>
      </c>
      <c r="L77" s="16">
        <v>21669</v>
      </c>
      <c r="M77" s="1" t="s">
        <v>15</v>
      </c>
      <c r="N77" s="1" t="s">
        <v>10</v>
      </c>
      <c r="O77" s="1" t="s">
        <v>1330</v>
      </c>
      <c r="P77" s="1" t="s">
        <v>1310</v>
      </c>
      <c r="Q77" s="1" t="s">
        <v>1330</v>
      </c>
      <c r="R77" s="1" t="e">
        <v>#N/A</v>
      </c>
      <c r="S77" s="16">
        <v>0</v>
      </c>
      <c r="T77" s="1"/>
      <c r="U77" s="1"/>
      <c r="V77" s="1"/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21669</v>
      </c>
      <c r="AD77" s="16">
        <v>0</v>
      </c>
      <c r="AE77" s="16">
        <v>0</v>
      </c>
      <c r="AF77" s="16">
        <v>21669</v>
      </c>
      <c r="AG77" s="16">
        <v>21669</v>
      </c>
      <c r="AH77" s="16">
        <v>0</v>
      </c>
      <c r="AI77" s="16">
        <v>0</v>
      </c>
      <c r="AJ77" s="16">
        <v>0</v>
      </c>
      <c r="AK77" s="16">
        <v>0</v>
      </c>
      <c r="AL77" s="16"/>
      <c r="AM77" s="16"/>
      <c r="AN77" s="16"/>
      <c r="AO77" s="16"/>
      <c r="AP77" s="16">
        <v>21669</v>
      </c>
      <c r="AQ77" s="16"/>
      <c r="AR77" s="16"/>
      <c r="AS77" s="1"/>
      <c r="AT77" s="1"/>
      <c r="AU77" s="1"/>
      <c r="AV77" s="1"/>
      <c r="AW77" s="16"/>
      <c r="AX77" s="16"/>
      <c r="AY77" s="1"/>
      <c r="AZ77" s="1"/>
      <c r="BA77" s="6"/>
      <c r="BB77" s="1"/>
      <c r="BC77" s="6">
        <v>45596</v>
      </c>
    </row>
    <row r="78" spans="1:55">
      <c r="A78" s="13">
        <v>805010659</v>
      </c>
      <c r="B78" s="14" t="s">
        <v>669</v>
      </c>
      <c r="C78" s="1" t="s">
        <v>13</v>
      </c>
      <c r="D78" s="1">
        <v>35820</v>
      </c>
      <c r="E78" s="1" t="s">
        <v>100</v>
      </c>
      <c r="F78" s="1" t="s">
        <v>745</v>
      </c>
      <c r="G78" s="6">
        <v>44117</v>
      </c>
      <c r="H78" s="6">
        <v>44117</v>
      </c>
      <c r="I78" s="6">
        <v>44118</v>
      </c>
      <c r="J78" s="6">
        <v>44118</v>
      </c>
      <c r="K78" s="7">
        <v>181511</v>
      </c>
      <c r="L78" s="16">
        <v>181511</v>
      </c>
      <c r="M78" s="1" t="s">
        <v>15</v>
      </c>
      <c r="N78" s="1" t="s">
        <v>10</v>
      </c>
      <c r="O78" s="1" t="s">
        <v>1330</v>
      </c>
      <c r="P78" s="1" t="s">
        <v>1310</v>
      </c>
      <c r="Q78" s="1" t="s">
        <v>1330</v>
      </c>
      <c r="R78" s="1" t="e">
        <v>#N/A</v>
      </c>
      <c r="S78" s="16">
        <v>0</v>
      </c>
      <c r="T78" s="1"/>
      <c r="U78" s="1"/>
      <c r="V78" s="1"/>
      <c r="W78" s="16">
        <v>0</v>
      </c>
      <c r="X78" s="16">
        <v>0</v>
      </c>
      <c r="Y78" s="16">
        <v>0</v>
      </c>
      <c r="Z78" s="16">
        <v>0</v>
      </c>
      <c r="AA78" s="16">
        <v>0</v>
      </c>
      <c r="AB78" s="16">
        <v>0</v>
      </c>
      <c r="AC78" s="16">
        <v>181511</v>
      </c>
      <c r="AD78" s="16">
        <v>0</v>
      </c>
      <c r="AE78" s="16">
        <v>0</v>
      </c>
      <c r="AF78" s="16">
        <v>181511</v>
      </c>
      <c r="AG78" s="16">
        <v>181511</v>
      </c>
      <c r="AH78" s="16">
        <v>0</v>
      </c>
      <c r="AI78" s="16">
        <v>0</v>
      </c>
      <c r="AJ78" s="16">
        <v>0</v>
      </c>
      <c r="AK78" s="16">
        <v>0</v>
      </c>
      <c r="AL78" s="16"/>
      <c r="AM78" s="16"/>
      <c r="AN78" s="16"/>
      <c r="AO78" s="16"/>
      <c r="AP78" s="16">
        <v>181511</v>
      </c>
      <c r="AQ78" s="16"/>
      <c r="AR78" s="16"/>
      <c r="AS78" s="1"/>
      <c r="AT78" s="1"/>
      <c r="AU78" s="1"/>
      <c r="AV78" s="1"/>
      <c r="AW78" s="16"/>
      <c r="AX78" s="16"/>
      <c r="AY78" s="1"/>
      <c r="AZ78" s="1"/>
      <c r="BA78" s="6"/>
      <c r="BB78" s="1"/>
      <c r="BC78" s="6">
        <v>45596</v>
      </c>
    </row>
    <row r="79" spans="1:55">
      <c r="A79" s="13">
        <v>805010659</v>
      </c>
      <c r="B79" s="14" t="s">
        <v>669</v>
      </c>
      <c r="C79" s="1" t="s">
        <v>13</v>
      </c>
      <c r="D79" s="1">
        <v>35821</v>
      </c>
      <c r="E79" s="1" t="s">
        <v>101</v>
      </c>
      <c r="F79" s="1" t="s">
        <v>746</v>
      </c>
      <c r="G79" s="6">
        <v>44117</v>
      </c>
      <c r="H79" s="6">
        <v>44117</v>
      </c>
      <c r="I79" s="6">
        <v>44118</v>
      </c>
      <c r="J79" s="6">
        <v>44118</v>
      </c>
      <c r="K79" s="7">
        <v>42135</v>
      </c>
      <c r="L79" s="16">
        <v>42135</v>
      </c>
      <c r="M79" s="1" t="s">
        <v>15</v>
      </c>
      <c r="N79" s="1" t="s">
        <v>10</v>
      </c>
      <c r="O79" s="1" t="s">
        <v>1330</v>
      </c>
      <c r="P79" s="1" t="s">
        <v>1310</v>
      </c>
      <c r="Q79" s="1" t="s">
        <v>1330</v>
      </c>
      <c r="R79" s="1" t="e">
        <v>#N/A</v>
      </c>
      <c r="S79" s="16">
        <v>0</v>
      </c>
      <c r="T79" s="1"/>
      <c r="U79" s="1"/>
      <c r="V79" s="1"/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42135</v>
      </c>
      <c r="AD79" s="16">
        <v>0</v>
      </c>
      <c r="AE79" s="16">
        <v>0</v>
      </c>
      <c r="AF79" s="16">
        <v>42135</v>
      </c>
      <c r="AG79" s="16">
        <v>42135</v>
      </c>
      <c r="AH79" s="16">
        <v>0</v>
      </c>
      <c r="AI79" s="16">
        <v>0</v>
      </c>
      <c r="AJ79" s="16">
        <v>0</v>
      </c>
      <c r="AK79" s="16">
        <v>0</v>
      </c>
      <c r="AL79" s="16"/>
      <c r="AM79" s="16"/>
      <c r="AN79" s="16"/>
      <c r="AO79" s="16"/>
      <c r="AP79" s="16">
        <v>42135</v>
      </c>
      <c r="AQ79" s="16"/>
      <c r="AR79" s="16"/>
      <c r="AS79" s="1"/>
      <c r="AT79" s="1"/>
      <c r="AU79" s="1"/>
      <c r="AV79" s="1"/>
      <c r="AW79" s="16"/>
      <c r="AX79" s="16"/>
      <c r="AY79" s="1"/>
      <c r="AZ79" s="1"/>
      <c r="BA79" s="6"/>
      <c r="BB79" s="1"/>
      <c r="BC79" s="6">
        <v>45596</v>
      </c>
    </row>
    <row r="80" spans="1:55">
      <c r="A80" s="13">
        <v>805010659</v>
      </c>
      <c r="B80" s="14" t="s">
        <v>669</v>
      </c>
      <c r="C80" s="1" t="s">
        <v>13</v>
      </c>
      <c r="D80" s="1">
        <v>35823</v>
      </c>
      <c r="E80" s="1" t="s">
        <v>102</v>
      </c>
      <c r="F80" s="1" t="s">
        <v>747</v>
      </c>
      <c r="G80" s="6">
        <v>44117</v>
      </c>
      <c r="H80" s="6">
        <v>44117</v>
      </c>
      <c r="I80" s="6">
        <v>44118</v>
      </c>
      <c r="J80" s="6">
        <v>44118</v>
      </c>
      <c r="K80" s="7">
        <v>25281</v>
      </c>
      <c r="L80" s="16">
        <v>25281</v>
      </c>
      <c r="M80" s="1" t="s">
        <v>15</v>
      </c>
      <c r="N80" s="1" t="s">
        <v>10</v>
      </c>
      <c r="O80" s="1" t="s">
        <v>1330</v>
      </c>
      <c r="P80" s="1" t="s">
        <v>1310</v>
      </c>
      <c r="Q80" s="1" t="s">
        <v>1330</v>
      </c>
      <c r="R80" s="1" t="e">
        <v>#N/A</v>
      </c>
      <c r="S80" s="16">
        <v>0</v>
      </c>
      <c r="T80" s="1"/>
      <c r="U80" s="1"/>
      <c r="V80" s="1"/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25281</v>
      </c>
      <c r="AD80" s="16">
        <v>0</v>
      </c>
      <c r="AE80" s="16">
        <v>0</v>
      </c>
      <c r="AF80" s="16">
        <v>25281</v>
      </c>
      <c r="AG80" s="16">
        <v>25281</v>
      </c>
      <c r="AH80" s="16">
        <v>0</v>
      </c>
      <c r="AI80" s="16">
        <v>0</v>
      </c>
      <c r="AJ80" s="16">
        <v>0</v>
      </c>
      <c r="AK80" s="16">
        <v>0</v>
      </c>
      <c r="AL80" s="16"/>
      <c r="AM80" s="16"/>
      <c r="AN80" s="16"/>
      <c r="AO80" s="16"/>
      <c r="AP80" s="16">
        <v>25281</v>
      </c>
      <c r="AQ80" s="16"/>
      <c r="AR80" s="16"/>
      <c r="AS80" s="1"/>
      <c r="AT80" s="1"/>
      <c r="AU80" s="1"/>
      <c r="AV80" s="1"/>
      <c r="AW80" s="16"/>
      <c r="AX80" s="16"/>
      <c r="AY80" s="1"/>
      <c r="AZ80" s="1"/>
      <c r="BA80" s="6"/>
      <c r="BB80" s="1"/>
      <c r="BC80" s="6">
        <v>45596</v>
      </c>
    </row>
    <row r="81" spans="1:55">
      <c r="A81" s="13">
        <v>805010659</v>
      </c>
      <c r="B81" s="14" t="s">
        <v>669</v>
      </c>
      <c r="C81" s="1" t="s">
        <v>13</v>
      </c>
      <c r="D81" s="1">
        <v>35824</v>
      </c>
      <c r="E81" s="1" t="s">
        <v>103</v>
      </c>
      <c r="F81" s="1" t="s">
        <v>748</v>
      </c>
      <c r="G81" s="6">
        <v>44117</v>
      </c>
      <c r="H81" s="6">
        <v>44117</v>
      </c>
      <c r="I81" s="6">
        <v>44118</v>
      </c>
      <c r="J81" s="6">
        <v>44118</v>
      </c>
      <c r="K81" s="7">
        <v>42135</v>
      </c>
      <c r="L81" s="16">
        <v>42135</v>
      </c>
      <c r="M81" s="1" t="s">
        <v>15</v>
      </c>
      <c r="N81" s="1" t="s">
        <v>10</v>
      </c>
      <c r="O81" s="1" t="s">
        <v>1330</v>
      </c>
      <c r="P81" s="1" t="s">
        <v>1310</v>
      </c>
      <c r="Q81" s="1" t="s">
        <v>1330</v>
      </c>
      <c r="R81" s="1" t="e">
        <v>#N/A</v>
      </c>
      <c r="S81" s="16">
        <v>0</v>
      </c>
      <c r="T81" s="1"/>
      <c r="U81" s="1"/>
      <c r="V81" s="1"/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42135</v>
      </c>
      <c r="AD81" s="16">
        <v>0</v>
      </c>
      <c r="AE81" s="16">
        <v>0</v>
      </c>
      <c r="AF81" s="16">
        <v>42135</v>
      </c>
      <c r="AG81" s="16">
        <v>42135</v>
      </c>
      <c r="AH81" s="16">
        <v>0</v>
      </c>
      <c r="AI81" s="16">
        <v>0</v>
      </c>
      <c r="AJ81" s="16">
        <v>0</v>
      </c>
      <c r="AK81" s="16">
        <v>0</v>
      </c>
      <c r="AL81" s="16"/>
      <c r="AM81" s="16"/>
      <c r="AN81" s="16"/>
      <c r="AO81" s="16"/>
      <c r="AP81" s="16">
        <v>42135</v>
      </c>
      <c r="AQ81" s="16"/>
      <c r="AR81" s="16"/>
      <c r="AS81" s="1"/>
      <c r="AT81" s="1"/>
      <c r="AU81" s="1"/>
      <c r="AV81" s="1"/>
      <c r="AW81" s="16"/>
      <c r="AX81" s="16"/>
      <c r="AY81" s="1"/>
      <c r="AZ81" s="1"/>
      <c r="BA81" s="6"/>
      <c r="BB81" s="1"/>
      <c r="BC81" s="6">
        <v>45596</v>
      </c>
    </row>
    <row r="82" spans="1:55">
      <c r="A82" s="13">
        <v>805010659</v>
      </c>
      <c r="B82" s="14" t="s">
        <v>669</v>
      </c>
      <c r="C82" s="1" t="s">
        <v>13</v>
      </c>
      <c r="D82" s="1">
        <v>35825</v>
      </c>
      <c r="E82" s="1" t="s">
        <v>104</v>
      </c>
      <c r="F82" s="1" t="s">
        <v>749</v>
      </c>
      <c r="G82" s="6">
        <v>44117</v>
      </c>
      <c r="H82" s="6">
        <v>44117</v>
      </c>
      <c r="I82" s="6">
        <v>44118</v>
      </c>
      <c r="J82" s="6">
        <v>44118</v>
      </c>
      <c r="K82" s="7">
        <v>65009</v>
      </c>
      <c r="L82" s="16">
        <v>65009</v>
      </c>
      <c r="M82" s="1" t="s">
        <v>15</v>
      </c>
      <c r="N82" s="1" t="s">
        <v>10</v>
      </c>
      <c r="O82" s="1" t="s">
        <v>1330</v>
      </c>
      <c r="P82" s="1" t="s">
        <v>1310</v>
      </c>
      <c r="Q82" s="1" t="s">
        <v>1330</v>
      </c>
      <c r="R82" s="1" t="e">
        <v>#N/A</v>
      </c>
      <c r="S82" s="16">
        <v>0</v>
      </c>
      <c r="T82" s="1"/>
      <c r="U82" s="1"/>
      <c r="V82" s="1"/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0</v>
      </c>
      <c r="AC82" s="16">
        <v>65009</v>
      </c>
      <c r="AD82" s="16">
        <v>0</v>
      </c>
      <c r="AE82" s="16">
        <v>0</v>
      </c>
      <c r="AF82" s="16">
        <v>65009</v>
      </c>
      <c r="AG82" s="16">
        <v>65009</v>
      </c>
      <c r="AH82" s="16">
        <v>0</v>
      </c>
      <c r="AI82" s="16">
        <v>0</v>
      </c>
      <c r="AJ82" s="16">
        <v>0</v>
      </c>
      <c r="AK82" s="16">
        <v>0</v>
      </c>
      <c r="AL82" s="16"/>
      <c r="AM82" s="16"/>
      <c r="AN82" s="16"/>
      <c r="AO82" s="16"/>
      <c r="AP82" s="16">
        <v>65009</v>
      </c>
      <c r="AQ82" s="16"/>
      <c r="AR82" s="16"/>
      <c r="AS82" s="1"/>
      <c r="AT82" s="1"/>
      <c r="AU82" s="1"/>
      <c r="AV82" s="1"/>
      <c r="AW82" s="16"/>
      <c r="AX82" s="16"/>
      <c r="AY82" s="1"/>
      <c r="AZ82" s="1"/>
      <c r="BA82" s="6"/>
      <c r="BB82" s="1"/>
      <c r="BC82" s="6">
        <v>45596</v>
      </c>
    </row>
    <row r="83" spans="1:55">
      <c r="A83" s="13">
        <v>805010659</v>
      </c>
      <c r="B83" s="14" t="s">
        <v>669</v>
      </c>
      <c r="C83" s="1" t="s">
        <v>13</v>
      </c>
      <c r="D83" s="1">
        <v>35827</v>
      </c>
      <c r="E83" s="1" t="s">
        <v>105</v>
      </c>
      <c r="F83" s="1" t="s">
        <v>750</v>
      </c>
      <c r="G83" s="6">
        <v>44117</v>
      </c>
      <c r="H83" s="6">
        <v>44117</v>
      </c>
      <c r="I83" s="6">
        <v>44118</v>
      </c>
      <c r="J83" s="6">
        <v>44118</v>
      </c>
      <c r="K83" s="7">
        <v>42135</v>
      </c>
      <c r="L83" s="16">
        <v>42135</v>
      </c>
      <c r="M83" s="1" t="s">
        <v>15</v>
      </c>
      <c r="N83" s="1" t="s">
        <v>10</v>
      </c>
      <c r="O83" s="1" t="s">
        <v>1330</v>
      </c>
      <c r="P83" s="1" t="s">
        <v>1310</v>
      </c>
      <c r="Q83" s="1" t="s">
        <v>1330</v>
      </c>
      <c r="R83" s="1" t="e">
        <v>#N/A</v>
      </c>
      <c r="S83" s="16">
        <v>0</v>
      </c>
      <c r="T83" s="1"/>
      <c r="U83" s="1"/>
      <c r="V83" s="1"/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0</v>
      </c>
      <c r="AC83" s="16">
        <v>42135</v>
      </c>
      <c r="AD83" s="16">
        <v>0</v>
      </c>
      <c r="AE83" s="16">
        <v>0</v>
      </c>
      <c r="AF83" s="16">
        <v>42135</v>
      </c>
      <c r="AG83" s="16">
        <v>42135</v>
      </c>
      <c r="AH83" s="16">
        <v>0</v>
      </c>
      <c r="AI83" s="16">
        <v>0</v>
      </c>
      <c r="AJ83" s="16">
        <v>0</v>
      </c>
      <c r="AK83" s="16">
        <v>0</v>
      </c>
      <c r="AL83" s="16"/>
      <c r="AM83" s="16"/>
      <c r="AN83" s="16"/>
      <c r="AO83" s="16"/>
      <c r="AP83" s="16">
        <v>42135</v>
      </c>
      <c r="AQ83" s="16"/>
      <c r="AR83" s="16"/>
      <c r="AS83" s="1"/>
      <c r="AT83" s="1"/>
      <c r="AU83" s="1"/>
      <c r="AV83" s="1"/>
      <c r="AW83" s="16"/>
      <c r="AX83" s="16"/>
      <c r="AY83" s="1"/>
      <c r="AZ83" s="1"/>
      <c r="BA83" s="6"/>
      <c r="BB83" s="1"/>
      <c r="BC83" s="6">
        <v>45596</v>
      </c>
    </row>
    <row r="84" spans="1:55">
      <c r="A84" s="13">
        <v>805010659</v>
      </c>
      <c r="B84" s="14" t="s">
        <v>669</v>
      </c>
      <c r="C84" s="1" t="s">
        <v>13</v>
      </c>
      <c r="D84" s="1">
        <v>35829</v>
      </c>
      <c r="E84" s="1" t="s">
        <v>106</v>
      </c>
      <c r="F84" s="1" t="s">
        <v>751</v>
      </c>
      <c r="G84" s="6">
        <v>44117</v>
      </c>
      <c r="H84" s="6">
        <v>44117</v>
      </c>
      <c r="I84" s="6">
        <v>44118</v>
      </c>
      <c r="J84" s="6">
        <v>44118</v>
      </c>
      <c r="K84" s="7">
        <v>65009</v>
      </c>
      <c r="L84" s="16">
        <v>65009</v>
      </c>
      <c r="M84" s="1" t="s">
        <v>15</v>
      </c>
      <c r="N84" s="1" t="s">
        <v>10</v>
      </c>
      <c r="O84" s="1" t="s">
        <v>1330</v>
      </c>
      <c r="P84" s="1" t="s">
        <v>1310</v>
      </c>
      <c r="Q84" s="1" t="s">
        <v>1330</v>
      </c>
      <c r="R84" s="1" t="e">
        <v>#N/A</v>
      </c>
      <c r="S84" s="16">
        <v>0</v>
      </c>
      <c r="T84" s="1"/>
      <c r="U84" s="1"/>
      <c r="V84" s="1"/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65009</v>
      </c>
      <c r="AD84" s="16">
        <v>0</v>
      </c>
      <c r="AE84" s="16">
        <v>0</v>
      </c>
      <c r="AF84" s="16">
        <v>65009</v>
      </c>
      <c r="AG84" s="16">
        <v>65009</v>
      </c>
      <c r="AH84" s="16">
        <v>0</v>
      </c>
      <c r="AI84" s="16">
        <v>0</v>
      </c>
      <c r="AJ84" s="16">
        <v>0</v>
      </c>
      <c r="AK84" s="16">
        <v>0</v>
      </c>
      <c r="AL84" s="16"/>
      <c r="AM84" s="16"/>
      <c r="AN84" s="16"/>
      <c r="AO84" s="16"/>
      <c r="AP84" s="16">
        <v>65009</v>
      </c>
      <c r="AQ84" s="16"/>
      <c r="AR84" s="16"/>
      <c r="AS84" s="1"/>
      <c r="AT84" s="1"/>
      <c r="AU84" s="1"/>
      <c r="AV84" s="1"/>
      <c r="AW84" s="16"/>
      <c r="AX84" s="16"/>
      <c r="AY84" s="1"/>
      <c r="AZ84" s="1"/>
      <c r="BA84" s="6"/>
      <c r="BB84" s="1"/>
      <c r="BC84" s="6">
        <v>45596</v>
      </c>
    </row>
    <row r="85" spans="1:55">
      <c r="A85" s="13">
        <v>805010659</v>
      </c>
      <c r="B85" s="14" t="s">
        <v>669</v>
      </c>
      <c r="C85" s="1" t="s">
        <v>13</v>
      </c>
      <c r="D85" s="1">
        <v>35830</v>
      </c>
      <c r="E85" s="1" t="s">
        <v>107</v>
      </c>
      <c r="F85" s="1" t="s">
        <v>752</v>
      </c>
      <c r="G85" s="6">
        <v>44117</v>
      </c>
      <c r="H85" s="6">
        <v>44117</v>
      </c>
      <c r="I85" s="6">
        <v>44118</v>
      </c>
      <c r="J85" s="6">
        <v>44118</v>
      </c>
      <c r="K85" s="7">
        <v>42135</v>
      </c>
      <c r="L85" s="16">
        <v>42135</v>
      </c>
      <c r="M85" s="1" t="s">
        <v>15</v>
      </c>
      <c r="N85" s="1" t="s">
        <v>10</v>
      </c>
      <c r="O85" s="1" t="s">
        <v>1330</v>
      </c>
      <c r="P85" s="1" t="s">
        <v>1310</v>
      </c>
      <c r="Q85" s="1" t="s">
        <v>1330</v>
      </c>
      <c r="R85" s="1" t="e">
        <v>#N/A</v>
      </c>
      <c r="S85" s="16">
        <v>0</v>
      </c>
      <c r="T85" s="1"/>
      <c r="U85" s="1"/>
      <c r="V85" s="1"/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42135</v>
      </c>
      <c r="AD85" s="16">
        <v>0</v>
      </c>
      <c r="AE85" s="16">
        <v>0</v>
      </c>
      <c r="AF85" s="16">
        <v>42135</v>
      </c>
      <c r="AG85" s="16">
        <v>42135</v>
      </c>
      <c r="AH85" s="16">
        <v>0</v>
      </c>
      <c r="AI85" s="16">
        <v>0</v>
      </c>
      <c r="AJ85" s="16">
        <v>0</v>
      </c>
      <c r="AK85" s="16">
        <v>0</v>
      </c>
      <c r="AL85" s="16"/>
      <c r="AM85" s="16"/>
      <c r="AN85" s="16"/>
      <c r="AO85" s="16"/>
      <c r="AP85" s="16">
        <v>42135</v>
      </c>
      <c r="AQ85" s="16"/>
      <c r="AR85" s="16"/>
      <c r="AS85" s="1"/>
      <c r="AT85" s="1"/>
      <c r="AU85" s="1"/>
      <c r="AV85" s="1"/>
      <c r="AW85" s="16"/>
      <c r="AX85" s="16"/>
      <c r="AY85" s="1"/>
      <c r="AZ85" s="1"/>
      <c r="BA85" s="6"/>
      <c r="BB85" s="1"/>
      <c r="BC85" s="6">
        <v>45596</v>
      </c>
    </row>
    <row r="86" spans="1:55">
      <c r="A86" s="13">
        <v>805010659</v>
      </c>
      <c r="B86" s="14" t="s">
        <v>669</v>
      </c>
      <c r="C86" s="1" t="s">
        <v>13</v>
      </c>
      <c r="D86" s="1">
        <v>35832</v>
      </c>
      <c r="E86" s="1" t="s">
        <v>108</v>
      </c>
      <c r="F86" s="1" t="s">
        <v>753</v>
      </c>
      <c r="G86" s="6">
        <v>44117</v>
      </c>
      <c r="H86" s="6">
        <v>44117</v>
      </c>
      <c r="I86" s="6">
        <v>44118</v>
      </c>
      <c r="J86" s="6">
        <v>44118</v>
      </c>
      <c r="K86" s="7">
        <v>39235</v>
      </c>
      <c r="L86" s="16">
        <v>39235</v>
      </c>
      <c r="M86" s="1" t="s">
        <v>15</v>
      </c>
      <c r="N86" s="1" t="s">
        <v>10</v>
      </c>
      <c r="O86" s="1" t="s">
        <v>1330</v>
      </c>
      <c r="P86" s="1" t="s">
        <v>1310</v>
      </c>
      <c r="Q86" s="1" t="s">
        <v>1330</v>
      </c>
      <c r="R86" s="1" t="e">
        <v>#N/A</v>
      </c>
      <c r="S86" s="16">
        <v>0</v>
      </c>
      <c r="T86" s="1"/>
      <c r="U86" s="1"/>
      <c r="V86" s="1"/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6">
        <v>0</v>
      </c>
      <c r="AC86" s="16">
        <v>39235</v>
      </c>
      <c r="AD86" s="16">
        <v>0</v>
      </c>
      <c r="AE86" s="16">
        <v>0</v>
      </c>
      <c r="AF86" s="16">
        <v>42135</v>
      </c>
      <c r="AG86" s="16">
        <v>42135</v>
      </c>
      <c r="AH86" s="16">
        <v>0</v>
      </c>
      <c r="AI86" s="16">
        <v>0</v>
      </c>
      <c r="AJ86" s="16">
        <v>0</v>
      </c>
      <c r="AK86" s="16">
        <v>0</v>
      </c>
      <c r="AL86" s="16"/>
      <c r="AM86" s="16"/>
      <c r="AN86" s="16"/>
      <c r="AO86" s="16"/>
      <c r="AP86" s="16">
        <v>39235</v>
      </c>
      <c r="AQ86" s="16"/>
      <c r="AR86" s="16"/>
      <c r="AS86" s="1"/>
      <c r="AT86" s="1"/>
      <c r="AU86" s="1"/>
      <c r="AV86" s="1"/>
      <c r="AW86" s="16"/>
      <c r="AX86" s="16"/>
      <c r="AY86" s="1"/>
      <c r="AZ86" s="1"/>
      <c r="BA86" s="6"/>
      <c r="BB86" s="1"/>
      <c r="BC86" s="6">
        <v>45596</v>
      </c>
    </row>
    <row r="87" spans="1:55">
      <c r="A87" s="13">
        <v>805010659</v>
      </c>
      <c r="B87" s="14" t="s">
        <v>669</v>
      </c>
      <c r="C87" s="1" t="s">
        <v>13</v>
      </c>
      <c r="D87" s="1">
        <v>35833</v>
      </c>
      <c r="E87" s="1" t="s">
        <v>109</v>
      </c>
      <c r="F87" s="1" t="s">
        <v>754</v>
      </c>
      <c r="G87" s="6">
        <v>44117</v>
      </c>
      <c r="H87" s="6">
        <v>44117</v>
      </c>
      <c r="I87" s="6">
        <v>44118</v>
      </c>
      <c r="J87" s="6">
        <v>44118</v>
      </c>
      <c r="K87" s="7">
        <v>1142135</v>
      </c>
      <c r="L87" s="16">
        <v>1142135</v>
      </c>
      <c r="M87" s="1" t="s">
        <v>15</v>
      </c>
      <c r="N87" s="1" t="s">
        <v>10</v>
      </c>
      <c r="O87" s="1" t="s">
        <v>1330</v>
      </c>
      <c r="P87" s="1" t="s">
        <v>1310</v>
      </c>
      <c r="Q87" s="1" t="s">
        <v>1330</v>
      </c>
      <c r="R87" s="1" t="e">
        <v>#N/A</v>
      </c>
      <c r="S87" s="16">
        <v>0</v>
      </c>
      <c r="T87" s="1"/>
      <c r="U87" s="1"/>
      <c r="V87" s="1"/>
      <c r="W87" s="16">
        <v>0</v>
      </c>
      <c r="X87" s="16">
        <v>0</v>
      </c>
      <c r="Y87" s="16">
        <v>0</v>
      </c>
      <c r="Z87" s="16">
        <v>0</v>
      </c>
      <c r="AA87" s="16">
        <v>0</v>
      </c>
      <c r="AB87" s="16">
        <v>0</v>
      </c>
      <c r="AC87" s="16">
        <v>1142135</v>
      </c>
      <c r="AD87" s="16">
        <v>0</v>
      </c>
      <c r="AE87" s="16">
        <v>0</v>
      </c>
      <c r="AF87" s="16">
        <v>1142135</v>
      </c>
      <c r="AG87" s="16">
        <v>1142135</v>
      </c>
      <c r="AH87" s="16">
        <v>0</v>
      </c>
      <c r="AI87" s="16">
        <v>0</v>
      </c>
      <c r="AJ87" s="16">
        <v>0</v>
      </c>
      <c r="AK87" s="16">
        <v>0</v>
      </c>
      <c r="AL87" s="16"/>
      <c r="AM87" s="16"/>
      <c r="AN87" s="16"/>
      <c r="AO87" s="16"/>
      <c r="AP87" s="16">
        <v>1142135</v>
      </c>
      <c r="AQ87" s="16"/>
      <c r="AR87" s="16"/>
      <c r="AS87" s="1"/>
      <c r="AT87" s="1"/>
      <c r="AU87" s="1"/>
      <c r="AV87" s="1"/>
      <c r="AW87" s="16"/>
      <c r="AX87" s="16"/>
      <c r="AY87" s="1"/>
      <c r="AZ87" s="1"/>
      <c r="BA87" s="6"/>
      <c r="BB87" s="1"/>
      <c r="BC87" s="6">
        <v>45596</v>
      </c>
    </row>
    <row r="88" spans="1:55">
      <c r="A88" s="13">
        <v>805010659</v>
      </c>
      <c r="B88" s="14" t="s">
        <v>669</v>
      </c>
      <c r="C88" s="1" t="s">
        <v>13</v>
      </c>
      <c r="D88" s="1">
        <v>35835</v>
      </c>
      <c r="E88" s="1" t="s">
        <v>110</v>
      </c>
      <c r="F88" s="1" t="s">
        <v>755</v>
      </c>
      <c r="G88" s="6">
        <v>44117</v>
      </c>
      <c r="H88" s="6">
        <v>44117</v>
      </c>
      <c r="I88" s="6">
        <v>44118</v>
      </c>
      <c r="J88" s="6">
        <v>44118</v>
      </c>
      <c r="K88" s="7">
        <v>42135</v>
      </c>
      <c r="L88" s="16">
        <v>42135</v>
      </c>
      <c r="M88" s="1" t="s">
        <v>15</v>
      </c>
      <c r="N88" s="1" t="s">
        <v>10</v>
      </c>
      <c r="O88" s="1" t="s">
        <v>1330</v>
      </c>
      <c r="P88" s="1" t="s">
        <v>1310</v>
      </c>
      <c r="Q88" s="1" t="s">
        <v>1330</v>
      </c>
      <c r="R88" s="1" t="e">
        <v>#N/A</v>
      </c>
      <c r="S88" s="16">
        <v>0</v>
      </c>
      <c r="T88" s="1"/>
      <c r="U88" s="1"/>
      <c r="V88" s="1"/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42135</v>
      </c>
      <c r="AD88" s="16">
        <v>0</v>
      </c>
      <c r="AE88" s="16">
        <v>0</v>
      </c>
      <c r="AF88" s="16">
        <v>42135</v>
      </c>
      <c r="AG88" s="16">
        <v>42135</v>
      </c>
      <c r="AH88" s="16">
        <v>0</v>
      </c>
      <c r="AI88" s="16">
        <v>0</v>
      </c>
      <c r="AJ88" s="16">
        <v>0</v>
      </c>
      <c r="AK88" s="16">
        <v>0</v>
      </c>
      <c r="AL88" s="16"/>
      <c r="AM88" s="16"/>
      <c r="AN88" s="16"/>
      <c r="AO88" s="16"/>
      <c r="AP88" s="16">
        <v>42135</v>
      </c>
      <c r="AQ88" s="16"/>
      <c r="AR88" s="16"/>
      <c r="AS88" s="1"/>
      <c r="AT88" s="1"/>
      <c r="AU88" s="1"/>
      <c r="AV88" s="1"/>
      <c r="AW88" s="16"/>
      <c r="AX88" s="16"/>
      <c r="AY88" s="1"/>
      <c r="AZ88" s="1"/>
      <c r="BA88" s="6"/>
      <c r="BB88" s="1"/>
      <c r="BC88" s="6">
        <v>45596</v>
      </c>
    </row>
    <row r="89" spans="1:55">
      <c r="A89" s="13">
        <v>805010659</v>
      </c>
      <c r="B89" s="14" t="s">
        <v>669</v>
      </c>
      <c r="C89" s="1" t="s">
        <v>13</v>
      </c>
      <c r="D89" s="1">
        <v>35836</v>
      </c>
      <c r="E89" s="1" t="s">
        <v>111</v>
      </c>
      <c r="F89" s="1" t="s">
        <v>756</v>
      </c>
      <c r="G89" s="6">
        <v>44117</v>
      </c>
      <c r="H89" s="6">
        <v>44117</v>
      </c>
      <c r="I89" s="6">
        <v>44118</v>
      </c>
      <c r="J89" s="6">
        <v>44118</v>
      </c>
      <c r="K89" s="7">
        <v>42135</v>
      </c>
      <c r="L89" s="16">
        <v>42135</v>
      </c>
      <c r="M89" s="1" t="s">
        <v>15</v>
      </c>
      <c r="N89" s="1" t="s">
        <v>10</v>
      </c>
      <c r="O89" s="1" t="s">
        <v>1330</v>
      </c>
      <c r="P89" s="1" t="s">
        <v>1310</v>
      </c>
      <c r="Q89" s="1" t="s">
        <v>1330</v>
      </c>
      <c r="R89" s="1" t="e">
        <v>#N/A</v>
      </c>
      <c r="S89" s="16">
        <v>0</v>
      </c>
      <c r="T89" s="1"/>
      <c r="U89" s="1"/>
      <c r="V89" s="1"/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</v>
      </c>
      <c r="AC89" s="16">
        <v>42135</v>
      </c>
      <c r="AD89" s="16">
        <v>0</v>
      </c>
      <c r="AE89" s="16">
        <v>0</v>
      </c>
      <c r="AF89" s="16">
        <v>42135</v>
      </c>
      <c r="AG89" s="16">
        <v>42135</v>
      </c>
      <c r="AH89" s="16">
        <v>0</v>
      </c>
      <c r="AI89" s="16">
        <v>0</v>
      </c>
      <c r="AJ89" s="16">
        <v>0</v>
      </c>
      <c r="AK89" s="16">
        <v>0</v>
      </c>
      <c r="AL89" s="16"/>
      <c r="AM89" s="16"/>
      <c r="AN89" s="16"/>
      <c r="AO89" s="16"/>
      <c r="AP89" s="16">
        <v>42135</v>
      </c>
      <c r="AQ89" s="16"/>
      <c r="AR89" s="16"/>
      <c r="AS89" s="1"/>
      <c r="AT89" s="1"/>
      <c r="AU89" s="1"/>
      <c r="AV89" s="1"/>
      <c r="AW89" s="16"/>
      <c r="AX89" s="16"/>
      <c r="AY89" s="1"/>
      <c r="AZ89" s="1"/>
      <c r="BA89" s="6"/>
      <c r="BB89" s="1"/>
      <c r="BC89" s="6">
        <v>45596</v>
      </c>
    </row>
    <row r="90" spans="1:55">
      <c r="A90" s="13">
        <v>805010659</v>
      </c>
      <c r="B90" s="14" t="s">
        <v>669</v>
      </c>
      <c r="C90" s="1" t="s">
        <v>13</v>
      </c>
      <c r="D90" s="1">
        <v>35837</v>
      </c>
      <c r="E90" s="1" t="s">
        <v>112</v>
      </c>
      <c r="F90" s="1" t="s">
        <v>757</v>
      </c>
      <c r="G90" s="6">
        <v>44117</v>
      </c>
      <c r="H90" s="6">
        <v>44117</v>
      </c>
      <c r="I90" s="6">
        <v>44118</v>
      </c>
      <c r="J90" s="6">
        <v>44118</v>
      </c>
      <c r="K90" s="7">
        <v>42135</v>
      </c>
      <c r="L90" s="16">
        <v>42135</v>
      </c>
      <c r="M90" s="1" t="s">
        <v>15</v>
      </c>
      <c r="N90" s="1" t="s">
        <v>10</v>
      </c>
      <c r="O90" s="1" t="s">
        <v>1330</v>
      </c>
      <c r="P90" s="1" t="s">
        <v>1310</v>
      </c>
      <c r="Q90" s="1" t="s">
        <v>1330</v>
      </c>
      <c r="R90" s="1" t="e">
        <v>#N/A</v>
      </c>
      <c r="S90" s="16">
        <v>0</v>
      </c>
      <c r="T90" s="1"/>
      <c r="U90" s="1"/>
      <c r="V90" s="1"/>
      <c r="W90" s="16">
        <v>0</v>
      </c>
      <c r="X90" s="16">
        <v>0</v>
      </c>
      <c r="Y90" s="16">
        <v>0</v>
      </c>
      <c r="Z90" s="16">
        <v>0</v>
      </c>
      <c r="AA90" s="16">
        <v>0</v>
      </c>
      <c r="AB90" s="16">
        <v>0</v>
      </c>
      <c r="AC90" s="16">
        <v>42135</v>
      </c>
      <c r="AD90" s="16">
        <v>0</v>
      </c>
      <c r="AE90" s="16">
        <v>0</v>
      </c>
      <c r="AF90" s="16">
        <v>42135</v>
      </c>
      <c r="AG90" s="16">
        <v>42135</v>
      </c>
      <c r="AH90" s="16">
        <v>0</v>
      </c>
      <c r="AI90" s="16">
        <v>0</v>
      </c>
      <c r="AJ90" s="16">
        <v>0</v>
      </c>
      <c r="AK90" s="16">
        <v>0</v>
      </c>
      <c r="AL90" s="16"/>
      <c r="AM90" s="16"/>
      <c r="AN90" s="16"/>
      <c r="AO90" s="16"/>
      <c r="AP90" s="16">
        <v>42135</v>
      </c>
      <c r="AQ90" s="16"/>
      <c r="AR90" s="16"/>
      <c r="AS90" s="1"/>
      <c r="AT90" s="1"/>
      <c r="AU90" s="1"/>
      <c r="AV90" s="1"/>
      <c r="AW90" s="16"/>
      <c r="AX90" s="16"/>
      <c r="AY90" s="1"/>
      <c r="AZ90" s="1"/>
      <c r="BA90" s="6"/>
      <c r="BB90" s="1"/>
      <c r="BC90" s="6">
        <v>45596</v>
      </c>
    </row>
    <row r="91" spans="1:55">
      <c r="A91" s="13">
        <v>805010659</v>
      </c>
      <c r="B91" s="14" t="s">
        <v>669</v>
      </c>
      <c r="C91" s="1" t="s">
        <v>13</v>
      </c>
      <c r="D91" s="1">
        <v>35838</v>
      </c>
      <c r="E91" s="1" t="s">
        <v>113</v>
      </c>
      <c r="F91" s="1" t="s">
        <v>758</v>
      </c>
      <c r="G91" s="6">
        <v>44117</v>
      </c>
      <c r="H91" s="6">
        <v>44117</v>
      </c>
      <c r="I91" s="6">
        <v>44118</v>
      </c>
      <c r="J91" s="6">
        <v>44118</v>
      </c>
      <c r="K91" s="7">
        <v>42135</v>
      </c>
      <c r="L91" s="16">
        <v>42135</v>
      </c>
      <c r="M91" s="1" t="s">
        <v>15</v>
      </c>
      <c r="N91" s="1" t="s">
        <v>10</v>
      </c>
      <c r="O91" s="1" t="s">
        <v>1330</v>
      </c>
      <c r="P91" s="1" t="s">
        <v>1310</v>
      </c>
      <c r="Q91" s="1" t="s">
        <v>1330</v>
      </c>
      <c r="R91" s="1" t="e">
        <v>#N/A</v>
      </c>
      <c r="S91" s="16">
        <v>0</v>
      </c>
      <c r="T91" s="1"/>
      <c r="U91" s="1"/>
      <c r="V91" s="1"/>
      <c r="W91" s="16">
        <v>0</v>
      </c>
      <c r="X91" s="16">
        <v>0</v>
      </c>
      <c r="Y91" s="16">
        <v>0</v>
      </c>
      <c r="Z91" s="16">
        <v>0</v>
      </c>
      <c r="AA91" s="16">
        <v>0</v>
      </c>
      <c r="AB91" s="16">
        <v>0</v>
      </c>
      <c r="AC91" s="16">
        <v>42135</v>
      </c>
      <c r="AD91" s="16">
        <v>0</v>
      </c>
      <c r="AE91" s="16">
        <v>0</v>
      </c>
      <c r="AF91" s="16">
        <v>42135</v>
      </c>
      <c r="AG91" s="16">
        <v>42135</v>
      </c>
      <c r="AH91" s="16">
        <v>0</v>
      </c>
      <c r="AI91" s="16">
        <v>0</v>
      </c>
      <c r="AJ91" s="16">
        <v>0</v>
      </c>
      <c r="AK91" s="16">
        <v>0</v>
      </c>
      <c r="AL91" s="16"/>
      <c r="AM91" s="16"/>
      <c r="AN91" s="16"/>
      <c r="AO91" s="16"/>
      <c r="AP91" s="16">
        <v>42135</v>
      </c>
      <c r="AQ91" s="16"/>
      <c r="AR91" s="16"/>
      <c r="AS91" s="1"/>
      <c r="AT91" s="1"/>
      <c r="AU91" s="1"/>
      <c r="AV91" s="1"/>
      <c r="AW91" s="16"/>
      <c r="AX91" s="16"/>
      <c r="AY91" s="1"/>
      <c r="AZ91" s="1"/>
      <c r="BA91" s="6"/>
      <c r="BB91" s="1"/>
      <c r="BC91" s="6">
        <v>45596</v>
      </c>
    </row>
    <row r="92" spans="1:55">
      <c r="A92" s="13">
        <v>805010659</v>
      </c>
      <c r="B92" s="14" t="s">
        <v>669</v>
      </c>
      <c r="C92" s="1" t="s">
        <v>13</v>
      </c>
      <c r="D92" s="1">
        <v>35839</v>
      </c>
      <c r="E92" s="1" t="s">
        <v>114</v>
      </c>
      <c r="F92" s="1" t="s">
        <v>759</v>
      </c>
      <c r="G92" s="6">
        <v>44117</v>
      </c>
      <c r="H92" s="6">
        <v>44117</v>
      </c>
      <c r="I92" s="6">
        <v>44118</v>
      </c>
      <c r="J92" s="6">
        <v>44118</v>
      </c>
      <c r="K92" s="7">
        <v>42135</v>
      </c>
      <c r="L92" s="16">
        <v>42135</v>
      </c>
      <c r="M92" s="1" t="s">
        <v>15</v>
      </c>
      <c r="N92" s="1" t="s">
        <v>10</v>
      </c>
      <c r="O92" s="1" t="s">
        <v>1330</v>
      </c>
      <c r="P92" s="1" t="s">
        <v>1310</v>
      </c>
      <c r="Q92" s="1" t="s">
        <v>1330</v>
      </c>
      <c r="R92" s="1" t="e">
        <v>#N/A</v>
      </c>
      <c r="S92" s="16">
        <v>0</v>
      </c>
      <c r="T92" s="1"/>
      <c r="U92" s="1"/>
      <c r="V92" s="1"/>
      <c r="W92" s="16">
        <v>0</v>
      </c>
      <c r="X92" s="16">
        <v>0</v>
      </c>
      <c r="Y92" s="16">
        <v>0</v>
      </c>
      <c r="Z92" s="16">
        <v>0</v>
      </c>
      <c r="AA92" s="16">
        <v>0</v>
      </c>
      <c r="AB92" s="16">
        <v>0</v>
      </c>
      <c r="AC92" s="16">
        <v>42135</v>
      </c>
      <c r="AD92" s="16">
        <v>0</v>
      </c>
      <c r="AE92" s="16">
        <v>0</v>
      </c>
      <c r="AF92" s="16">
        <v>42135</v>
      </c>
      <c r="AG92" s="16">
        <v>42135</v>
      </c>
      <c r="AH92" s="16">
        <v>0</v>
      </c>
      <c r="AI92" s="16">
        <v>0</v>
      </c>
      <c r="AJ92" s="16">
        <v>0</v>
      </c>
      <c r="AK92" s="16">
        <v>0</v>
      </c>
      <c r="AL92" s="16"/>
      <c r="AM92" s="16"/>
      <c r="AN92" s="16"/>
      <c r="AO92" s="16"/>
      <c r="AP92" s="16">
        <v>42135</v>
      </c>
      <c r="AQ92" s="16"/>
      <c r="AR92" s="16"/>
      <c r="AS92" s="1"/>
      <c r="AT92" s="1"/>
      <c r="AU92" s="1"/>
      <c r="AV92" s="1"/>
      <c r="AW92" s="16"/>
      <c r="AX92" s="16"/>
      <c r="AY92" s="1"/>
      <c r="AZ92" s="1"/>
      <c r="BA92" s="6"/>
      <c r="BB92" s="1"/>
      <c r="BC92" s="6">
        <v>45596</v>
      </c>
    </row>
    <row r="93" spans="1:55">
      <c r="A93" s="13">
        <v>805010659</v>
      </c>
      <c r="B93" s="14" t="s">
        <v>669</v>
      </c>
      <c r="C93" s="1" t="s">
        <v>13</v>
      </c>
      <c r="D93" s="1">
        <v>35841</v>
      </c>
      <c r="E93" s="1" t="s">
        <v>115</v>
      </c>
      <c r="F93" s="1" t="s">
        <v>760</v>
      </c>
      <c r="G93" s="6">
        <v>44117</v>
      </c>
      <c r="H93" s="6">
        <v>44117</v>
      </c>
      <c r="I93" s="6">
        <v>44118</v>
      </c>
      <c r="J93" s="6">
        <v>44118</v>
      </c>
      <c r="K93" s="7">
        <v>65009</v>
      </c>
      <c r="L93" s="16">
        <v>65009</v>
      </c>
      <c r="M93" s="1" t="s">
        <v>15</v>
      </c>
      <c r="N93" s="1" t="s">
        <v>10</v>
      </c>
      <c r="O93" s="1" t="s">
        <v>1330</v>
      </c>
      <c r="P93" s="1" t="s">
        <v>1310</v>
      </c>
      <c r="Q93" s="1" t="s">
        <v>1330</v>
      </c>
      <c r="R93" s="1" t="e">
        <v>#N/A</v>
      </c>
      <c r="S93" s="16">
        <v>0</v>
      </c>
      <c r="T93" s="1"/>
      <c r="U93" s="1"/>
      <c r="V93" s="1"/>
      <c r="W93" s="16">
        <v>0</v>
      </c>
      <c r="X93" s="16">
        <v>0</v>
      </c>
      <c r="Y93" s="16">
        <v>0</v>
      </c>
      <c r="Z93" s="16">
        <v>0</v>
      </c>
      <c r="AA93" s="16">
        <v>0</v>
      </c>
      <c r="AB93" s="16">
        <v>0</v>
      </c>
      <c r="AC93" s="16">
        <v>65009</v>
      </c>
      <c r="AD93" s="16">
        <v>0</v>
      </c>
      <c r="AE93" s="16">
        <v>0</v>
      </c>
      <c r="AF93" s="16">
        <v>65009</v>
      </c>
      <c r="AG93" s="16">
        <v>65009</v>
      </c>
      <c r="AH93" s="16">
        <v>0</v>
      </c>
      <c r="AI93" s="16">
        <v>0</v>
      </c>
      <c r="AJ93" s="16">
        <v>0</v>
      </c>
      <c r="AK93" s="16">
        <v>0</v>
      </c>
      <c r="AL93" s="16"/>
      <c r="AM93" s="16"/>
      <c r="AN93" s="16"/>
      <c r="AO93" s="16"/>
      <c r="AP93" s="16">
        <v>65009</v>
      </c>
      <c r="AQ93" s="16"/>
      <c r="AR93" s="16"/>
      <c r="AS93" s="1"/>
      <c r="AT93" s="1"/>
      <c r="AU93" s="1"/>
      <c r="AV93" s="1"/>
      <c r="AW93" s="16"/>
      <c r="AX93" s="16"/>
      <c r="AY93" s="1"/>
      <c r="AZ93" s="1"/>
      <c r="BA93" s="6"/>
      <c r="BB93" s="1"/>
      <c r="BC93" s="6">
        <v>45596</v>
      </c>
    </row>
    <row r="94" spans="1:55">
      <c r="A94" s="13">
        <v>805010659</v>
      </c>
      <c r="B94" s="14" t="s">
        <v>669</v>
      </c>
      <c r="C94" s="1" t="s">
        <v>13</v>
      </c>
      <c r="D94" s="1">
        <v>35842</v>
      </c>
      <c r="E94" s="1" t="s">
        <v>116</v>
      </c>
      <c r="F94" s="1" t="s">
        <v>761</v>
      </c>
      <c r="G94" s="6">
        <v>44117</v>
      </c>
      <c r="H94" s="6">
        <v>44117</v>
      </c>
      <c r="I94" s="6">
        <v>44118</v>
      </c>
      <c r="J94" s="6">
        <v>44118</v>
      </c>
      <c r="K94" s="7">
        <v>63804</v>
      </c>
      <c r="L94" s="16">
        <v>63804</v>
      </c>
      <c r="M94" s="1" t="s">
        <v>15</v>
      </c>
      <c r="N94" s="1" t="s">
        <v>10</v>
      </c>
      <c r="O94" s="1" t="s">
        <v>1330</v>
      </c>
      <c r="P94" s="1" t="s">
        <v>1310</v>
      </c>
      <c r="Q94" s="1" t="s">
        <v>1330</v>
      </c>
      <c r="R94" s="1" t="e">
        <v>#N/A</v>
      </c>
      <c r="S94" s="16">
        <v>0</v>
      </c>
      <c r="T94" s="1"/>
      <c r="U94" s="1"/>
      <c r="V94" s="1"/>
      <c r="W94" s="16">
        <v>0</v>
      </c>
      <c r="X94" s="16">
        <v>0</v>
      </c>
      <c r="Y94" s="16">
        <v>0</v>
      </c>
      <c r="Z94" s="16">
        <v>0</v>
      </c>
      <c r="AA94" s="16">
        <v>0</v>
      </c>
      <c r="AB94" s="16">
        <v>0</v>
      </c>
      <c r="AC94" s="16">
        <v>63804</v>
      </c>
      <c r="AD94" s="16">
        <v>0</v>
      </c>
      <c r="AE94" s="16">
        <v>0</v>
      </c>
      <c r="AF94" s="16">
        <v>63804</v>
      </c>
      <c r="AG94" s="16">
        <v>63804</v>
      </c>
      <c r="AH94" s="16">
        <v>0</v>
      </c>
      <c r="AI94" s="16">
        <v>0</v>
      </c>
      <c r="AJ94" s="16">
        <v>0</v>
      </c>
      <c r="AK94" s="16">
        <v>0</v>
      </c>
      <c r="AL94" s="16"/>
      <c r="AM94" s="16"/>
      <c r="AN94" s="16"/>
      <c r="AO94" s="16"/>
      <c r="AP94" s="16">
        <v>63804</v>
      </c>
      <c r="AQ94" s="16"/>
      <c r="AR94" s="16"/>
      <c r="AS94" s="1"/>
      <c r="AT94" s="1"/>
      <c r="AU94" s="1"/>
      <c r="AV94" s="1"/>
      <c r="AW94" s="16"/>
      <c r="AX94" s="16"/>
      <c r="AY94" s="1"/>
      <c r="AZ94" s="1"/>
      <c r="BA94" s="6"/>
      <c r="BB94" s="1"/>
      <c r="BC94" s="6">
        <v>45596</v>
      </c>
    </row>
    <row r="95" spans="1:55">
      <c r="A95" s="13">
        <v>805010659</v>
      </c>
      <c r="B95" s="14" t="s">
        <v>669</v>
      </c>
      <c r="C95" s="1" t="s">
        <v>13</v>
      </c>
      <c r="D95" s="1">
        <v>35843</v>
      </c>
      <c r="E95" s="1" t="s">
        <v>117</v>
      </c>
      <c r="F95" s="1" t="s">
        <v>762</v>
      </c>
      <c r="G95" s="6">
        <v>44117</v>
      </c>
      <c r="H95" s="6">
        <v>44117</v>
      </c>
      <c r="I95" s="6">
        <v>44118</v>
      </c>
      <c r="J95" s="6">
        <v>44118</v>
      </c>
      <c r="K95" s="7">
        <v>42135</v>
      </c>
      <c r="L95" s="16">
        <v>42135</v>
      </c>
      <c r="M95" s="1" t="s">
        <v>15</v>
      </c>
      <c r="N95" s="1" t="s">
        <v>10</v>
      </c>
      <c r="O95" s="1" t="s">
        <v>1330</v>
      </c>
      <c r="P95" s="1" t="s">
        <v>1310</v>
      </c>
      <c r="Q95" s="1" t="s">
        <v>1330</v>
      </c>
      <c r="R95" s="1" t="e">
        <v>#N/A</v>
      </c>
      <c r="S95" s="16">
        <v>0</v>
      </c>
      <c r="T95" s="1"/>
      <c r="U95" s="1"/>
      <c r="V95" s="1"/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42135</v>
      </c>
      <c r="AD95" s="16">
        <v>0</v>
      </c>
      <c r="AE95" s="16">
        <v>0</v>
      </c>
      <c r="AF95" s="16">
        <v>42135</v>
      </c>
      <c r="AG95" s="16">
        <v>42135</v>
      </c>
      <c r="AH95" s="16">
        <v>0</v>
      </c>
      <c r="AI95" s="16">
        <v>0</v>
      </c>
      <c r="AJ95" s="16">
        <v>0</v>
      </c>
      <c r="AK95" s="16">
        <v>0</v>
      </c>
      <c r="AL95" s="16"/>
      <c r="AM95" s="16"/>
      <c r="AN95" s="16"/>
      <c r="AO95" s="16"/>
      <c r="AP95" s="16">
        <v>42135</v>
      </c>
      <c r="AQ95" s="16"/>
      <c r="AR95" s="16"/>
      <c r="AS95" s="1"/>
      <c r="AT95" s="1"/>
      <c r="AU95" s="1"/>
      <c r="AV95" s="1"/>
      <c r="AW95" s="16"/>
      <c r="AX95" s="16"/>
      <c r="AY95" s="1"/>
      <c r="AZ95" s="1"/>
      <c r="BA95" s="6"/>
      <c r="BB95" s="1"/>
      <c r="BC95" s="6">
        <v>45596</v>
      </c>
    </row>
    <row r="96" spans="1:55">
      <c r="A96" s="13">
        <v>805010659</v>
      </c>
      <c r="B96" s="14" t="s">
        <v>669</v>
      </c>
      <c r="C96" s="1" t="s">
        <v>13</v>
      </c>
      <c r="D96" s="1">
        <v>35844</v>
      </c>
      <c r="E96" s="1" t="s">
        <v>118</v>
      </c>
      <c r="F96" s="1" t="s">
        <v>763</v>
      </c>
      <c r="G96" s="6">
        <v>44117</v>
      </c>
      <c r="H96" s="6">
        <v>44117</v>
      </c>
      <c r="I96" s="6">
        <v>44118</v>
      </c>
      <c r="J96" s="6">
        <v>44118</v>
      </c>
      <c r="K96" s="7">
        <v>15517</v>
      </c>
      <c r="L96" s="16">
        <v>15517</v>
      </c>
      <c r="M96" s="1" t="s">
        <v>15</v>
      </c>
      <c r="N96" s="1" t="s">
        <v>10</v>
      </c>
      <c r="O96" s="1" t="s">
        <v>1330</v>
      </c>
      <c r="P96" s="1" t="s">
        <v>1310</v>
      </c>
      <c r="Q96" s="1" t="s">
        <v>1330</v>
      </c>
      <c r="R96" s="1" t="e">
        <v>#N/A</v>
      </c>
      <c r="S96" s="16">
        <v>0</v>
      </c>
      <c r="T96" s="1"/>
      <c r="U96" s="1"/>
      <c r="V96" s="1"/>
      <c r="W96" s="16">
        <v>0</v>
      </c>
      <c r="X96" s="16">
        <v>0</v>
      </c>
      <c r="Y96" s="16">
        <v>0</v>
      </c>
      <c r="Z96" s="16">
        <v>0</v>
      </c>
      <c r="AA96" s="16">
        <v>0</v>
      </c>
      <c r="AB96" s="16">
        <v>0</v>
      </c>
      <c r="AC96" s="16">
        <v>15517</v>
      </c>
      <c r="AD96" s="16">
        <v>0</v>
      </c>
      <c r="AE96" s="16">
        <v>0</v>
      </c>
      <c r="AF96" s="16">
        <v>15517</v>
      </c>
      <c r="AG96" s="16">
        <v>15517</v>
      </c>
      <c r="AH96" s="16">
        <v>0</v>
      </c>
      <c r="AI96" s="16">
        <v>0</v>
      </c>
      <c r="AJ96" s="16">
        <v>0</v>
      </c>
      <c r="AK96" s="16">
        <v>0</v>
      </c>
      <c r="AL96" s="16"/>
      <c r="AM96" s="16"/>
      <c r="AN96" s="16"/>
      <c r="AO96" s="16"/>
      <c r="AP96" s="16">
        <v>15517</v>
      </c>
      <c r="AQ96" s="16"/>
      <c r="AR96" s="16"/>
      <c r="AS96" s="1"/>
      <c r="AT96" s="1"/>
      <c r="AU96" s="1"/>
      <c r="AV96" s="1"/>
      <c r="AW96" s="16"/>
      <c r="AX96" s="16"/>
      <c r="AY96" s="1"/>
      <c r="AZ96" s="1"/>
      <c r="BA96" s="6"/>
      <c r="BB96" s="1"/>
      <c r="BC96" s="6">
        <v>45596</v>
      </c>
    </row>
    <row r="97" spans="1:55">
      <c r="A97" s="13">
        <v>805010659</v>
      </c>
      <c r="B97" s="14" t="s">
        <v>669</v>
      </c>
      <c r="C97" s="1" t="s">
        <v>13</v>
      </c>
      <c r="D97" s="1">
        <v>35846</v>
      </c>
      <c r="E97" s="1" t="s">
        <v>119</v>
      </c>
      <c r="F97" s="1" t="s">
        <v>764</v>
      </c>
      <c r="G97" s="6">
        <v>44117</v>
      </c>
      <c r="H97" s="6">
        <v>44117</v>
      </c>
      <c r="I97" s="6">
        <v>44118</v>
      </c>
      <c r="J97" s="6">
        <v>44118</v>
      </c>
      <c r="K97" s="7">
        <v>65009</v>
      </c>
      <c r="L97" s="16">
        <v>65009</v>
      </c>
      <c r="M97" s="1" t="s">
        <v>15</v>
      </c>
      <c r="N97" s="1" t="s">
        <v>10</v>
      </c>
      <c r="O97" s="1" t="s">
        <v>1330</v>
      </c>
      <c r="P97" s="1" t="s">
        <v>1310</v>
      </c>
      <c r="Q97" s="1" t="s">
        <v>1330</v>
      </c>
      <c r="R97" s="1" t="e">
        <v>#N/A</v>
      </c>
      <c r="S97" s="16">
        <v>0</v>
      </c>
      <c r="T97" s="1"/>
      <c r="U97" s="1"/>
      <c r="V97" s="1"/>
      <c r="W97" s="16">
        <v>0</v>
      </c>
      <c r="X97" s="16">
        <v>0</v>
      </c>
      <c r="Y97" s="16">
        <v>0</v>
      </c>
      <c r="Z97" s="16">
        <v>0</v>
      </c>
      <c r="AA97" s="16">
        <v>0</v>
      </c>
      <c r="AB97" s="16">
        <v>0</v>
      </c>
      <c r="AC97" s="16">
        <v>65009</v>
      </c>
      <c r="AD97" s="16">
        <v>0</v>
      </c>
      <c r="AE97" s="16">
        <v>0</v>
      </c>
      <c r="AF97" s="16">
        <v>65009</v>
      </c>
      <c r="AG97" s="16">
        <v>65009</v>
      </c>
      <c r="AH97" s="16">
        <v>0</v>
      </c>
      <c r="AI97" s="16">
        <v>0</v>
      </c>
      <c r="AJ97" s="16">
        <v>0</v>
      </c>
      <c r="AK97" s="16">
        <v>0</v>
      </c>
      <c r="AL97" s="16"/>
      <c r="AM97" s="16"/>
      <c r="AN97" s="16"/>
      <c r="AO97" s="16"/>
      <c r="AP97" s="16">
        <v>65009</v>
      </c>
      <c r="AQ97" s="16"/>
      <c r="AR97" s="16"/>
      <c r="AS97" s="1"/>
      <c r="AT97" s="1"/>
      <c r="AU97" s="1"/>
      <c r="AV97" s="1"/>
      <c r="AW97" s="16"/>
      <c r="AX97" s="16"/>
      <c r="AY97" s="1"/>
      <c r="AZ97" s="1"/>
      <c r="BA97" s="6"/>
      <c r="BB97" s="1"/>
      <c r="BC97" s="6">
        <v>45596</v>
      </c>
    </row>
    <row r="98" spans="1:55">
      <c r="A98" s="13">
        <v>805010659</v>
      </c>
      <c r="B98" s="14" t="s">
        <v>669</v>
      </c>
      <c r="C98" s="1" t="s">
        <v>13</v>
      </c>
      <c r="D98" s="1">
        <v>35847</v>
      </c>
      <c r="E98" s="1" t="s">
        <v>120</v>
      </c>
      <c r="F98" s="1" t="s">
        <v>765</v>
      </c>
      <c r="G98" s="6">
        <v>44117</v>
      </c>
      <c r="H98" s="6">
        <v>44117</v>
      </c>
      <c r="I98" s="6">
        <v>44118</v>
      </c>
      <c r="J98" s="6">
        <v>44118</v>
      </c>
      <c r="K98" s="7">
        <v>42135</v>
      </c>
      <c r="L98" s="16">
        <v>42135</v>
      </c>
      <c r="M98" s="1" t="s">
        <v>15</v>
      </c>
      <c r="N98" s="1" t="s">
        <v>10</v>
      </c>
      <c r="O98" s="1" t="s">
        <v>1330</v>
      </c>
      <c r="P98" s="1" t="s">
        <v>1310</v>
      </c>
      <c r="Q98" s="1" t="s">
        <v>1330</v>
      </c>
      <c r="R98" s="1" t="e">
        <v>#N/A</v>
      </c>
      <c r="S98" s="16">
        <v>0</v>
      </c>
      <c r="T98" s="1"/>
      <c r="U98" s="1"/>
      <c r="V98" s="1"/>
      <c r="W98" s="16">
        <v>0</v>
      </c>
      <c r="X98" s="16">
        <v>0</v>
      </c>
      <c r="Y98" s="16">
        <v>0</v>
      </c>
      <c r="Z98" s="16">
        <v>0</v>
      </c>
      <c r="AA98" s="16">
        <v>0</v>
      </c>
      <c r="AB98" s="16">
        <v>0</v>
      </c>
      <c r="AC98" s="16">
        <v>42135</v>
      </c>
      <c r="AD98" s="16">
        <v>0</v>
      </c>
      <c r="AE98" s="16">
        <v>0</v>
      </c>
      <c r="AF98" s="16">
        <v>42135</v>
      </c>
      <c r="AG98" s="16">
        <v>42135</v>
      </c>
      <c r="AH98" s="16">
        <v>0</v>
      </c>
      <c r="AI98" s="16">
        <v>0</v>
      </c>
      <c r="AJ98" s="16">
        <v>0</v>
      </c>
      <c r="AK98" s="16">
        <v>0</v>
      </c>
      <c r="AL98" s="16"/>
      <c r="AM98" s="16"/>
      <c r="AN98" s="16"/>
      <c r="AO98" s="16"/>
      <c r="AP98" s="16">
        <v>42135</v>
      </c>
      <c r="AQ98" s="16"/>
      <c r="AR98" s="16"/>
      <c r="AS98" s="1"/>
      <c r="AT98" s="1"/>
      <c r="AU98" s="1"/>
      <c r="AV98" s="1"/>
      <c r="AW98" s="16"/>
      <c r="AX98" s="16"/>
      <c r="AY98" s="1"/>
      <c r="AZ98" s="1"/>
      <c r="BA98" s="6"/>
      <c r="BB98" s="1"/>
      <c r="BC98" s="6">
        <v>45596</v>
      </c>
    </row>
    <row r="99" spans="1:55">
      <c r="A99" s="13">
        <v>805010659</v>
      </c>
      <c r="B99" s="14" t="s">
        <v>669</v>
      </c>
      <c r="C99" s="1" t="s">
        <v>13</v>
      </c>
      <c r="D99" s="1">
        <v>35848</v>
      </c>
      <c r="E99" s="1" t="s">
        <v>121</v>
      </c>
      <c r="F99" s="1" t="s">
        <v>766</v>
      </c>
      <c r="G99" s="6">
        <v>44117</v>
      </c>
      <c r="H99" s="6">
        <v>44117</v>
      </c>
      <c r="I99" s="6">
        <v>44118</v>
      </c>
      <c r="J99" s="6">
        <v>44118</v>
      </c>
      <c r="K99" s="7">
        <v>42135</v>
      </c>
      <c r="L99" s="16">
        <v>42135</v>
      </c>
      <c r="M99" s="1" t="s">
        <v>15</v>
      </c>
      <c r="N99" s="1" t="s">
        <v>10</v>
      </c>
      <c r="O99" s="1" t="s">
        <v>1330</v>
      </c>
      <c r="P99" s="1" t="s">
        <v>1310</v>
      </c>
      <c r="Q99" s="1" t="s">
        <v>1330</v>
      </c>
      <c r="R99" s="1" t="e">
        <v>#N/A</v>
      </c>
      <c r="S99" s="16">
        <v>0</v>
      </c>
      <c r="T99" s="1"/>
      <c r="U99" s="1"/>
      <c r="V99" s="1"/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42135</v>
      </c>
      <c r="AD99" s="16">
        <v>0</v>
      </c>
      <c r="AE99" s="16">
        <v>0</v>
      </c>
      <c r="AF99" s="16">
        <v>42135</v>
      </c>
      <c r="AG99" s="16">
        <v>42135</v>
      </c>
      <c r="AH99" s="16">
        <v>0</v>
      </c>
      <c r="AI99" s="16">
        <v>0</v>
      </c>
      <c r="AJ99" s="16">
        <v>0</v>
      </c>
      <c r="AK99" s="16">
        <v>0</v>
      </c>
      <c r="AL99" s="16"/>
      <c r="AM99" s="16"/>
      <c r="AN99" s="16"/>
      <c r="AO99" s="16"/>
      <c r="AP99" s="16">
        <v>42135</v>
      </c>
      <c r="AQ99" s="16"/>
      <c r="AR99" s="16"/>
      <c r="AS99" s="1"/>
      <c r="AT99" s="1"/>
      <c r="AU99" s="1"/>
      <c r="AV99" s="1"/>
      <c r="AW99" s="16"/>
      <c r="AX99" s="16"/>
      <c r="AY99" s="1"/>
      <c r="AZ99" s="1"/>
      <c r="BA99" s="6"/>
      <c r="BB99" s="1"/>
      <c r="BC99" s="6">
        <v>45596</v>
      </c>
    </row>
    <row r="100" spans="1:55">
      <c r="A100" s="13">
        <v>805010659</v>
      </c>
      <c r="B100" s="14" t="s">
        <v>669</v>
      </c>
      <c r="C100" s="1" t="s">
        <v>13</v>
      </c>
      <c r="D100" s="1">
        <v>35851</v>
      </c>
      <c r="E100" s="1" t="s">
        <v>122</v>
      </c>
      <c r="F100" s="1" t="s">
        <v>767</v>
      </c>
      <c r="G100" s="6">
        <v>44117</v>
      </c>
      <c r="H100" s="6">
        <v>44117</v>
      </c>
      <c r="I100" s="6">
        <v>44118</v>
      </c>
      <c r="J100" s="6">
        <v>44118</v>
      </c>
      <c r="K100" s="7">
        <v>42135</v>
      </c>
      <c r="L100" s="16">
        <v>42135</v>
      </c>
      <c r="M100" s="1" t="s">
        <v>15</v>
      </c>
      <c r="N100" s="1" t="s">
        <v>10</v>
      </c>
      <c r="O100" s="1" t="s">
        <v>1330</v>
      </c>
      <c r="P100" s="1" t="s">
        <v>1310</v>
      </c>
      <c r="Q100" s="1" t="s">
        <v>1330</v>
      </c>
      <c r="R100" s="1" t="e">
        <v>#N/A</v>
      </c>
      <c r="S100" s="16">
        <v>0</v>
      </c>
      <c r="T100" s="1"/>
      <c r="U100" s="1"/>
      <c r="V100" s="1"/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42135</v>
      </c>
      <c r="AD100" s="16">
        <v>0</v>
      </c>
      <c r="AE100" s="16">
        <v>0</v>
      </c>
      <c r="AF100" s="16">
        <v>42135</v>
      </c>
      <c r="AG100" s="16">
        <v>42135</v>
      </c>
      <c r="AH100" s="16">
        <v>0</v>
      </c>
      <c r="AI100" s="16">
        <v>0</v>
      </c>
      <c r="AJ100" s="16">
        <v>0</v>
      </c>
      <c r="AK100" s="16">
        <v>0</v>
      </c>
      <c r="AL100" s="16"/>
      <c r="AM100" s="16"/>
      <c r="AN100" s="16"/>
      <c r="AO100" s="16"/>
      <c r="AP100" s="16">
        <v>42135</v>
      </c>
      <c r="AQ100" s="16"/>
      <c r="AR100" s="16"/>
      <c r="AS100" s="1"/>
      <c r="AT100" s="1"/>
      <c r="AU100" s="1"/>
      <c r="AV100" s="1"/>
      <c r="AW100" s="16"/>
      <c r="AX100" s="16"/>
      <c r="AY100" s="1"/>
      <c r="AZ100" s="1"/>
      <c r="BA100" s="6"/>
      <c r="BB100" s="1"/>
      <c r="BC100" s="6">
        <v>45596</v>
      </c>
    </row>
    <row r="101" spans="1:55">
      <c r="A101" s="13">
        <v>805010659</v>
      </c>
      <c r="B101" s="14" t="s">
        <v>669</v>
      </c>
      <c r="C101" s="1" t="s">
        <v>13</v>
      </c>
      <c r="D101" s="1">
        <v>35852</v>
      </c>
      <c r="E101" s="1" t="s">
        <v>123</v>
      </c>
      <c r="F101" s="1" t="s">
        <v>768</v>
      </c>
      <c r="G101" s="6">
        <v>44117</v>
      </c>
      <c r="H101" s="6">
        <v>44117</v>
      </c>
      <c r="I101" s="6">
        <v>44118</v>
      </c>
      <c r="J101" s="6">
        <v>44118</v>
      </c>
      <c r="K101" s="7">
        <v>42135</v>
      </c>
      <c r="L101" s="16">
        <v>42135</v>
      </c>
      <c r="M101" s="1" t="s">
        <v>15</v>
      </c>
      <c r="N101" s="1" t="s">
        <v>10</v>
      </c>
      <c r="O101" s="1" t="s">
        <v>1330</v>
      </c>
      <c r="P101" s="1" t="s">
        <v>1310</v>
      </c>
      <c r="Q101" s="1" t="s">
        <v>1330</v>
      </c>
      <c r="R101" s="1" t="e">
        <v>#N/A</v>
      </c>
      <c r="S101" s="16">
        <v>0</v>
      </c>
      <c r="T101" s="1"/>
      <c r="U101" s="1"/>
      <c r="V101" s="1"/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42135</v>
      </c>
      <c r="AD101" s="16">
        <v>0</v>
      </c>
      <c r="AE101" s="16">
        <v>0</v>
      </c>
      <c r="AF101" s="16">
        <v>42135</v>
      </c>
      <c r="AG101" s="16">
        <v>42135</v>
      </c>
      <c r="AH101" s="16">
        <v>0</v>
      </c>
      <c r="AI101" s="16">
        <v>0</v>
      </c>
      <c r="AJ101" s="16">
        <v>0</v>
      </c>
      <c r="AK101" s="16">
        <v>0</v>
      </c>
      <c r="AL101" s="16"/>
      <c r="AM101" s="16"/>
      <c r="AN101" s="16"/>
      <c r="AO101" s="16"/>
      <c r="AP101" s="16">
        <v>42135</v>
      </c>
      <c r="AQ101" s="16"/>
      <c r="AR101" s="16"/>
      <c r="AS101" s="1"/>
      <c r="AT101" s="1"/>
      <c r="AU101" s="1"/>
      <c r="AV101" s="1"/>
      <c r="AW101" s="16"/>
      <c r="AX101" s="16"/>
      <c r="AY101" s="1"/>
      <c r="AZ101" s="1"/>
      <c r="BA101" s="6"/>
      <c r="BB101" s="1"/>
      <c r="BC101" s="6">
        <v>45596</v>
      </c>
    </row>
    <row r="102" spans="1:55">
      <c r="A102" s="13">
        <v>805010659</v>
      </c>
      <c r="B102" s="14" t="s">
        <v>669</v>
      </c>
      <c r="C102" s="1" t="s">
        <v>13</v>
      </c>
      <c r="D102" s="1">
        <v>35854</v>
      </c>
      <c r="E102" s="1" t="s">
        <v>124</v>
      </c>
      <c r="F102" s="1" t="s">
        <v>769</v>
      </c>
      <c r="G102" s="6">
        <v>44117</v>
      </c>
      <c r="H102" s="6">
        <v>44117</v>
      </c>
      <c r="I102" s="6">
        <v>44118</v>
      </c>
      <c r="J102" s="6">
        <v>44118</v>
      </c>
      <c r="K102" s="7">
        <v>42135</v>
      </c>
      <c r="L102" s="16">
        <v>42135</v>
      </c>
      <c r="M102" s="1" t="s">
        <v>15</v>
      </c>
      <c r="N102" s="1" t="s">
        <v>10</v>
      </c>
      <c r="O102" s="1" t="s">
        <v>1330</v>
      </c>
      <c r="P102" s="1" t="s">
        <v>1310</v>
      </c>
      <c r="Q102" s="1" t="s">
        <v>1330</v>
      </c>
      <c r="R102" s="1" t="e">
        <v>#N/A</v>
      </c>
      <c r="S102" s="16">
        <v>0</v>
      </c>
      <c r="T102" s="1"/>
      <c r="U102" s="1"/>
      <c r="V102" s="1"/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42135</v>
      </c>
      <c r="AD102" s="16">
        <v>0</v>
      </c>
      <c r="AE102" s="16">
        <v>0</v>
      </c>
      <c r="AF102" s="16">
        <v>42135</v>
      </c>
      <c r="AG102" s="16">
        <v>42135</v>
      </c>
      <c r="AH102" s="16">
        <v>0</v>
      </c>
      <c r="AI102" s="16">
        <v>0</v>
      </c>
      <c r="AJ102" s="16">
        <v>0</v>
      </c>
      <c r="AK102" s="16">
        <v>0</v>
      </c>
      <c r="AL102" s="16"/>
      <c r="AM102" s="16"/>
      <c r="AN102" s="16"/>
      <c r="AO102" s="16"/>
      <c r="AP102" s="16">
        <v>42135</v>
      </c>
      <c r="AQ102" s="16"/>
      <c r="AR102" s="16"/>
      <c r="AS102" s="1"/>
      <c r="AT102" s="1"/>
      <c r="AU102" s="1"/>
      <c r="AV102" s="1"/>
      <c r="AW102" s="16"/>
      <c r="AX102" s="16"/>
      <c r="AY102" s="1"/>
      <c r="AZ102" s="1"/>
      <c r="BA102" s="6"/>
      <c r="BB102" s="1"/>
      <c r="BC102" s="6">
        <v>45596</v>
      </c>
    </row>
    <row r="103" spans="1:55">
      <c r="A103" s="13">
        <v>805010659</v>
      </c>
      <c r="B103" s="14" t="s">
        <v>669</v>
      </c>
      <c r="C103" s="1" t="s">
        <v>13</v>
      </c>
      <c r="D103" s="1">
        <v>35855</v>
      </c>
      <c r="E103" s="1" t="s">
        <v>125</v>
      </c>
      <c r="F103" s="1" t="s">
        <v>770</v>
      </c>
      <c r="G103" s="6">
        <v>44117</v>
      </c>
      <c r="H103" s="6">
        <v>44117</v>
      </c>
      <c r="I103" s="6">
        <v>44118</v>
      </c>
      <c r="J103" s="6">
        <v>44118</v>
      </c>
      <c r="K103" s="7">
        <v>181511</v>
      </c>
      <c r="L103" s="16">
        <v>181511</v>
      </c>
      <c r="M103" s="1" t="s">
        <v>15</v>
      </c>
      <c r="N103" s="1" t="s">
        <v>10</v>
      </c>
      <c r="O103" s="1" t="s">
        <v>1330</v>
      </c>
      <c r="P103" s="1" t="s">
        <v>1310</v>
      </c>
      <c r="Q103" s="1" t="s">
        <v>1330</v>
      </c>
      <c r="R103" s="1" t="e">
        <v>#N/A</v>
      </c>
      <c r="S103" s="16">
        <v>0</v>
      </c>
      <c r="T103" s="1"/>
      <c r="U103" s="1"/>
      <c r="V103" s="1"/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181511</v>
      </c>
      <c r="AD103" s="16">
        <v>0</v>
      </c>
      <c r="AE103" s="16">
        <v>0</v>
      </c>
      <c r="AF103" s="16">
        <v>181511</v>
      </c>
      <c r="AG103" s="16">
        <v>181511</v>
      </c>
      <c r="AH103" s="16">
        <v>0</v>
      </c>
      <c r="AI103" s="16">
        <v>0</v>
      </c>
      <c r="AJ103" s="16">
        <v>0</v>
      </c>
      <c r="AK103" s="16">
        <v>0</v>
      </c>
      <c r="AL103" s="16"/>
      <c r="AM103" s="16"/>
      <c r="AN103" s="16"/>
      <c r="AO103" s="16"/>
      <c r="AP103" s="16">
        <v>181511</v>
      </c>
      <c r="AQ103" s="16"/>
      <c r="AR103" s="16"/>
      <c r="AS103" s="1"/>
      <c r="AT103" s="1"/>
      <c r="AU103" s="1"/>
      <c r="AV103" s="1"/>
      <c r="AW103" s="16"/>
      <c r="AX103" s="16"/>
      <c r="AY103" s="1"/>
      <c r="AZ103" s="1"/>
      <c r="BA103" s="6"/>
      <c r="BB103" s="1"/>
      <c r="BC103" s="6">
        <v>45596</v>
      </c>
    </row>
    <row r="104" spans="1:55">
      <c r="A104" s="13">
        <v>805010659</v>
      </c>
      <c r="B104" s="14" t="s">
        <v>669</v>
      </c>
      <c r="C104" s="1" t="s">
        <v>13</v>
      </c>
      <c r="D104" s="1">
        <v>35856</v>
      </c>
      <c r="E104" s="1" t="s">
        <v>126</v>
      </c>
      <c r="F104" s="1" t="s">
        <v>771</v>
      </c>
      <c r="G104" s="6">
        <v>44117</v>
      </c>
      <c r="H104" s="6">
        <v>44117</v>
      </c>
      <c r="I104" s="6">
        <v>44118</v>
      </c>
      <c r="J104" s="6">
        <v>44118</v>
      </c>
      <c r="K104" s="7">
        <v>37735</v>
      </c>
      <c r="L104" s="16">
        <v>37735</v>
      </c>
      <c r="M104" s="1" t="s">
        <v>15</v>
      </c>
      <c r="N104" s="1" t="s">
        <v>10</v>
      </c>
      <c r="O104" s="1" t="s">
        <v>1330</v>
      </c>
      <c r="P104" s="1" t="s">
        <v>1310</v>
      </c>
      <c r="Q104" s="1" t="s">
        <v>1330</v>
      </c>
      <c r="R104" s="1" t="e">
        <v>#N/A</v>
      </c>
      <c r="S104" s="16">
        <v>0</v>
      </c>
      <c r="T104" s="1"/>
      <c r="U104" s="1"/>
      <c r="V104" s="1"/>
      <c r="W104" s="16">
        <v>0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37735</v>
      </c>
      <c r="AD104" s="16">
        <v>0</v>
      </c>
      <c r="AE104" s="16">
        <v>0</v>
      </c>
      <c r="AF104" s="16">
        <v>42135</v>
      </c>
      <c r="AG104" s="16">
        <v>42135</v>
      </c>
      <c r="AH104" s="16">
        <v>0</v>
      </c>
      <c r="AI104" s="16">
        <v>0</v>
      </c>
      <c r="AJ104" s="16">
        <v>0</v>
      </c>
      <c r="AK104" s="16">
        <v>0</v>
      </c>
      <c r="AL104" s="16"/>
      <c r="AM104" s="16"/>
      <c r="AN104" s="16"/>
      <c r="AO104" s="16"/>
      <c r="AP104" s="16">
        <v>37735</v>
      </c>
      <c r="AQ104" s="16"/>
      <c r="AR104" s="16"/>
      <c r="AS104" s="1"/>
      <c r="AT104" s="1"/>
      <c r="AU104" s="1"/>
      <c r="AV104" s="1"/>
      <c r="AW104" s="16"/>
      <c r="AX104" s="16"/>
      <c r="AY104" s="1"/>
      <c r="AZ104" s="1"/>
      <c r="BA104" s="6"/>
      <c r="BB104" s="1"/>
      <c r="BC104" s="6">
        <v>45596</v>
      </c>
    </row>
    <row r="105" spans="1:55">
      <c r="A105" s="13">
        <v>805010659</v>
      </c>
      <c r="B105" s="14" t="s">
        <v>669</v>
      </c>
      <c r="C105" s="1" t="s">
        <v>13</v>
      </c>
      <c r="D105" s="1">
        <v>35857</v>
      </c>
      <c r="E105" s="1" t="s">
        <v>127</v>
      </c>
      <c r="F105" s="1" t="s">
        <v>772</v>
      </c>
      <c r="G105" s="6">
        <v>44117</v>
      </c>
      <c r="H105" s="6">
        <v>44117</v>
      </c>
      <c r="I105" s="6">
        <v>44118</v>
      </c>
      <c r="J105" s="6">
        <v>44118</v>
      </c>
      <c r="K105" s="7">
        <v>42135</v>
      </c>
      <c r="L105" s="16">
        <v>42135</v>
      </c>
      <c r="M105" s="1" t="s">
        <v>15</v>
      </c>
      <c r="N105" s="1" t="s">
        <v>10</v>
      </c>
      <c r="O105" s="1" t="s">
        <v>1330</v>
      </c>
      <c r="P105" s="1" t="s">
        <v>1310</v>
      </c>
      <c r="Q105" s="1" t="s">
        <v>1330</v>
      </c>
      <c r="R105" s="1" t="e">
        <v>#N/A</v>
      </c>
      <c r="S105" s="16">
        <v>0</v>
      </c>
      <c r="T105" s="1"/>
      <c r="U105" s="1"/>
      <c r="V105" s="1"/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42135</v>
      </c>
      <c r="AD105" s="16">
        <v>0</v>
      </c>
      <c r="AE105" s="16">
        <v>0</v>
      </c>
      <c r="AF105" s="16">
        <v>42135</v>
      </c>
      <c r="AG105" s="16">
        <v>42135</v>
      </c>
      <c r="AH105" s="16">
        <v>0</v>
      </c>
      <c r="AI105" s="16">
        <v>0</v>
      </c>
      <c r="AJ105" s="16">
        <v>0</v>
      </c>
      <c r="AK105" s="16">
        <v>0</v>
      </c>
      <c r="AL105" s="16"/>
      <c r="AM105" s="16"/>
      <c r="AN105" s="16"/>
      <c r="AO105" s="16"/>
      <c r="AP105" s="16">
        <v>42135</v>
      </c>
      <c r="AQ105" s="16"/>
      <c r="AR105" s="16"/>
      <c r="AS105" s="1"/>
      <c r="AT105" s="1"/>
      <c r="AU105" s="1"/>
      <c r="AV105" s="1"/>
      <c r="AW105" s="16"/>
      <c r="AX105" s="16"/>
      <c r="AY105" s="1"/>
      <c r="AZ105" s="1"/>
      <c r="BA105" s="6"/>
      <c r="BB105" s="1"/>
      <c r="BC105" s="6">
        <v>45596</v>
      </c>
    </row>
    <row r="106" spans="1:55">
      <c r="A106" s="13">
        <v>805010659</v>
      </c>
      <c r="B106" s="14" t="s">
        <v>669</v>
      </c>
      <c r="C106" s="1" t="s">
        <v>13</v>
      </c>
      <c r="D106" s="1">
        <v>35858</v>
      </c>
      <c r="E106" s="1" t="s">
        <v>128</v>
      </c>
      <c r="F106" s="1" t="s">
        <v>773</v>
      </c>
      <c r="G106" s="6">
        <v>44117</v>
      </c>
      <c r="H106" s="6">
        <v>44117</v>
      </c>
      <c r="I106" s="6">
        <v>44118</v>
      </c>
      <c r="J106" s="6">
        <v>44118</v>
      </c>
      <c r="K106" s="7">
        <v>39235</v>
      </c>
      <c r="L106" s="16">
        <v>39235</v>
      </c>
      <c r="M106" s="1" t="s">
        <v>15</v>
      </c>
      <c r="N106" s="1" t="s">
        <v>10</v>
      </c>
      <c r="O106" s="1" t="s">
        <v>1330</v>
      </c>
      <c r="P106" s="1" t="s">
        <v>1310</v>
      </c>
      <c r="Q106" s="1" t="s">
        <v>1330</v>
      </c>
      <c r="R106" s="1" t="e">
        <v>#N/A</v>
      </c>
      <c r="S106" s="16">
        <v>0</v>
      </c>
      <c r="T106" s="1"/>
      <c r="U106" s="1"/>
      <c r="V106" s="1"/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39235</v>
      </c>
      <c r="AD106" s="16">
        <v>0</v>
      </c>
      <c r="AE106" s="16">
        <v>0</v>
      </c>
      <c r="AF106" s="16">
        <v>42135</v>
      </c>
      <c r="AG106" s="16">
        <v>42135</v>
      </c>
      <c r="AH106" s="16">
        <v>0</v>
      </c>
      <c r="AI106" s="16">
        <v>0</v>
      </c>
      <c r="AJ106" s="16">
        <v>0</v>
      </c>
      <c r="AK106" s="16">
        <v>0</v>
      </c>
      <c r="AL106" s="16"/>
      <c r="AM106" s="16"/>
      <c r="AN106" s="16"/>
      <c r="AO106" s="16"/>
      <c r="AP106" s="16">
        <v>39235</v>
      </c>
      <c r="AQ106" s="16"/>
      <c r="AR106" s="16"/>
      <c r="AS106" s="1"/>
      <c r="AT106" s="1"/>
      <c r="AU106" s="1"/>
      <c r="AV106" s="1"/>
      <c r="AW106" s="16"/>
      <c r="AX106" s="16"/>
      <c r="AY106" s="1"/>
      <c r="AZ106" s="1"/>
      <c r="BA106" s="6"/>
      <c r="BB106" s="1"/>
      <c r="BC106" s="6">
        <v>45596</v>
      </c>
    </row>
    <row r="107" spans="1:55">
      <c r="A107" s="13">
        <v>805010659</v>
      </c>
      <c r="B107" s="14" t="s">
        <v>669</v>
      </c>
      <c r="C107" s="1" t="s">
        <v>13</v>
      </c>
      <c r="D107" s="1">
        <v>35859</v>
      </c>
      <c r="E107" s="1" t="s">
        <v>129</v>
      </c>
      <c r="F107" s="1" t="s">
        <v>774</v>
      </c>
      <c r="G107" s="6">
        <v>44117</v>
      </c>
      <c r="H107" s="6">
        <v>44117</v>
      </c>
      <c r="I107" s="6">
        <v>44118</v>
      </c>
      <c r="J107" s="6">
        <v>44118</v>
      </c>
      <c r="K107" s="7">
        <v>42135</v>
      </c>
      <c r="L107" s="16">
        <v>42135</v>
      </c>
      <c r="M107" s="1" t="s">
        <v>15</v>
      </c>
      <c r="N107" s="1" t="s">
        <v>10</v>
      </c>
      <c r="O107" s="1" t="s">
        <v>1330</v>
      </c>
      <c r="P107" s="1" t="s">
        <v>1310</v>
      </c>
      <c r="Q107" s="1" t="s">
        <v>1330</v>
      </c>
      <c r="R107" s="1" t="e">
        <v>#N/A</v>
      </c>
      <c r="S107" s="16">
        <v>0</v>
      </c>
      <c r="T107" s="1"/>
      <c r="U107" s="1"/>
      <c r="V107" s="1"/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42135</v>
      </c>
      <c r="AD107" s="16">
        <v>0</v>
      </c>
      <c r="AE107" s="16">
        <v>0</v>
      </c>
      <c r="AF107" s="16">
        <v>42135</v>
      </c>
      <c r="AG107" s="16">
        <v>42135</v>
      </c>
      <c r="AH107" s="16">
        <v>0</v>
      </c>
      <c r="AI107" s="16">
        <v>0</v>
      </c>
      <c r="AJ107" s="16">
        <v>0</v>
      </c>
      <c r="AK107" s="16">
        <v>0</v>
      </c>
      <c r="AL107" s="16"/>
      <c r="AM107" s="16"/>
      <c r="AN107" s="16"/>
      <c r="AO107" s="16"/>
      <c r="AP107" s="16">
        <v>42135</v>
      </c>
      <c r="AQ107" s="16"/>
      <c r="AR107" s="16"/>
      <c r="AS107" s="1"/>
      <c r="AT107" s="1"/>
      <c r="AU107" s="1"/>
      <c r="AV107" s="1"/>
      <c r="AW107" s="16"/>
      <c r="AX107" s="16"/>
      <c r="AY107" s="1"/>
      <c r="AZ107" s="1"/>
      <c r="BA107" s="6"/>
      <c r="BB107" s="1"/>
      <c r="BC107" s="6">
        <v>45596</v>
      </c>
    </row>
    <row r="108" spans="1:55">
      <c r="A108" s="13">
        <v>805010659</v>
      </c>
      <c r="B108" s="14" t="s">
        <v>669</v>
      </c>
      <c r="C108" s="1" t="s">
        <v>13</v>
      </c>
      <c r="D108" s="1">
        <v>35861</v>
      </c>
      <c r="E108" s="1" t="s">
        <v>130</v>
      </c>
      <c r="F108" s="1" t="s">
        <v>775</v>
      </c>
      <c r="G108" s="6">
        <v>44117</v>
      </c>
      <c r="H108" s="6">
        <v>44117</v>
      </c>
      <c r="I108" s="6">
        <v>44118</v>
      </c>
      <c r="J108" s="6">
        <v>44118</v>
      </c>
      <c r="K108" s="7">
        <v>97535</v>
      </c>
      <c r="L108" s="16">
        <v>97535</v>
      </c>
      <c r="M108" s="1" t="s">
        <v>15</v>
      </c>
      <c r="N108" s="1" t="s">
        <v>10</v>
      </c>
      <c r="O108" s="1" t="s">
        <v>1330</v>
      </c>
      <c r="P108" s="1" t="s">
        <v>1310</v>
      </c>
      <c r="Q108" s="1" t="s">
        <v>1330</v>
      </c>
      <c r="R108" s="1" t="e">
        <v>#N/A</v>
      </c>
      <c r="S108" s="16">
        <v>0</v>
      </c>
      <c r="T108" s="1"/>
      <c r="U108" s="1"/>
      <c r="V108" s="1"/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97535</v>
      </c>
      <c r="AD108" s="16">
        <v>0</v>
      </c>
      <c r="AE108" s="16">
        <v>0</v>
      </c>
      <c r="AF108" s="16">
        <v>97535</v>
      </c>
      <c r="AG108" s="16">
        <v>97535</v>
      </c>
      <c r="AH108" s="16">
        <v>0</v>
      </c>
      <c r="AI108" s="16">
        <v>0</v>
      </c>
      <c r="AJ108" s="16">
        <v>0</v>
      </c>
      <c r="AK108" s="16">
        <v>0</v>
      </c>
      <c r="AL108" s="16"/>
      <c r="AM108" s="16"/>
      <c r="AN108" s="16"/>
      <c r="AO108" s="16"/>
      <c r="AP108" s="16">
        <v>97535</v>
      </c>
      <c r="AQ108" s="16"/>
      <c r="AR108" s="16"/>
      <c r="AS108" s="1"/>
      <c r="AT108" s="1"/>
      <c r="AU108" s="1"/>
      <c r="AV108" s="1"/>
      <c r="AW108" s="16"/>
      <c r="AX108" s="16"/>
      <c r="AY108" s="1"/>
      <c r="AZ108" s="1"/>
      <c r="BA108" s="6"/>
      <c r="BB108" s="1"/>
      <c r="BC108" s="6">
        <v>45596</v>
      </c>
    </row>
    <row r="109" spans="1:55">
      <c r="A109" s="13">
        <v>805010659</v>
      </c>
      <c r="B109" s="14" t="s">
        <v>669</v>
      </c>
      <c r="C109" s="1" t="s">
        <v>13</v>
      </c>
      <c r="D109" s="1">
        <v>35862</v>
      </c>
      <c r="E109" s="1" t="s">
        <v>131</v>
      </c>
      <c r="F109" s="1" t="s">
        <v>776</v>
      </c>
      <c r="G109" s="6">
        <v>44117</v>
      </c>
      <c r="H109" s="6">
        <v>44117</v>
      </c>
      <c r="I109" s="6">
        <v>44118</v>
      </c>
      <c r="J109" s="6">
        <v>44118</v>
      </c>
      <c r="K109" s="7">
        <v>42135</v>
      </c>
      <c r="L109" s="16">
        <v>42135</v>
      </c>
      <c r="M109" s="1" t="s">
        <v>15</v>
      </c>
      <c r="N109" s="1" t="s">
        <v>10</v>
      </c>
      <c r="O109" s="1" t="s">
        <v>1330</v>
      </c>
      <c r="P109" s="1" t="s">
        <v>1310</v>
      </c>
      <c r="Q109" s="1" t="s">
        <v>1330</v>
      </c>
      <c r="R109" s="1" t="e">
        <v>#N/A</v>
      </c>
      <c r="S109" s="16">
        <v>0</v>
      </c>
      <c r="T109" s="1"/>
      <c r="U109" s="1"/>
      <c r="V109" s="1"/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42135</v>
      </c>
      <c r="AD109" s="16">
        <v>0</v>
      </c>
      <c r="AE109" s="16">
        <v>0</v>
      </c>
      <c r="AF109" s="16">
        <v>42135</v>
      </c>
      <c r="AG109" s="16">
        <v>42135</v>
      </c>
      <c r="AH109" s="16">
        <v>0</v>
      </c>
      <c r="AI109" s="16">
        <v>0</v>
      </c>
      <c r="AJ109" s="16">
        <v>0</v>
      </c>
      <c r="AK109" s="16">
        <v>0</v>
      </c>
      <c r="AL109" s="16"/>
      <c r="AM109" s="16"/>
      <c r="AN109" s="16"/>
      <c r="AO109" s="16"/>
      <c r="AP109" s="16">
        <v>42135</v>
      </c>
      <c r="AQ109" s="16"/>
      <c r="AR109" s="16"/>
      <c r="AS109" s="1"/>
      <c r="AT109" s="1"/>
      <c r="AU109" s="1"/>
      <c r="AV109" s="1"/>
      <c r="AW109" s="16"/>
      <c r="AX109" s="16"/>
      <c r="AY109" s="1"/>
      <c r="AZ109" s="1"/>
      <c r="BA109" s="6"/>
      <c r="BB109" s="1"/>
      <c r="BC109" s="6">
        <v>45596</v>
      </c>
    </row>
    <row r="110" spans="1:55">
      <c r="A110" s="13">
        <v>805010659</v>
      </c>
      <c r="B110" s="14" t="s">
        <v>669</v>
      </c>
      <c r="C110" s="1" t="s">
        <v>13</v>
      </c>
      <c r="D110" s="1">
        <v>35863</v>
      </c>
      <c r="E110" s="1" t="s">
        <v>132</v>
      </c>
      <c r="F110" s="1" t="s">
        <v>777</v>
      </c>
      <c r="G110" s="6">
        <v>44117</v>
      </c>
      <c r="H110" s="6">
        <v>44117</v>
      </c>
      <c r="I110" s="6">
        <v>44118</v>
      </c>
      <c r="J110" s="6">
        <v>44118</v>
      </c>
      <c r="K110" s="7">
        <v>122795</v>
      </c>
      <c r="L110" s="16">
        <v>122795</v>
      </c>
      <c r="M110" s="1" t="s">
        <v>15</v>
      </c>
      <c r="N110" s="1" t="s">
        <v>10</v>
      </c>
      <c r="O110" s="1" t="s">
        <v>1330</v>
      </c>
      <c r="P110" s="1" t="s">
        <v>1310</v>
      </c>
      <c r="Q110" s="1" t="s">
        <v>1330</v>
      </c>
      <c r="R110" s="1" t="e">
        <v>#N/A</v>
      </c>
      <c r="S110" s="16">
        <v>0</v>
      </c>
      <c r="T110" s="1"/>
      <c r="U110" s="1"/>
      <c r="V110" s="1"/>
      <c r="W110" s="16">
        <v>0</v>
      </c>
      <c r="X110" s="16">
        <v>0</v>
      </c>
      <c r="Y110" s="16">
        <v>0</v>
      </c>
      <c r="Z110" s="16">
        <v>0</v>
      </c>
      <c r="AA110" s="16">
        <v>0</v>
      </c>
      <c r="AB110" s="16">
        <v>0</v>
      </c>
      <c r="AC110" s="16">
        <v>122795</v>
      </c>
      <c r="AD110" s="16">
        <v>0</v>
      </c>
      <c r="AE110" s="16">
        <v>0</v>
      </c>
      <c r="AF110" s="16">
        <v>122795</v>
      </c>
      <c r="AG110" s="16">
        <v>122795</v>
      </c>
      <c r="AH110" s="16">
        <v>0</v>
      </c>
      <c r="AI110" s="16">
        <v>0</v>
      </c>
      <c r="AJ110" s="16">
        <v>0</v>
      </c>
      <c r="AK110" s="16">
        <v>0</v>
      </c>
      <c r="AL110" s="16"/>
      <c r="AM110" s="16"/>
      <c r="AN110" s="16"/>
      <c r="AO110" s="16"/>
      <c r="AP110" s="16">
        <v>122795</v>
      </c>
      <c r="AQ110" s="16"/>
      <c r="AR110" s="16"/>
      <c r="AS110" s="1"/>
      <c r="AT110" s="1"/>
      <c r="AU110" s="1"/>
      <c r="AV110" s="1"/>
      <c r="AW110" s="16"/>
      <c r="AX110" s="16"/>
      <c r="AY110" s="1"/>
      <c r="AZ110" s="1"/>
      <c r="BA110" s="6"/>
      <c r="BB110" s="1"/>
      <c r="BC110" s="6">
        <v>45596</v>
      </c>
    </row>
    <row r="111" spans="1:55">
      <c r="A111" s="13">
        <v>805010659</v>
      </c>
      <c r="B111" s="14" t="s">
        <v>669</v>
      </c>
      <c r="C111" s="1" t="s">
        <v>13</v>
      </c>
      <c r="D111" s="1">
        <v>35864</v>
      </c>
      <c r="E111" s="1" t="s">
        <v>133</v>
      </c>
      <c r="F111" s="1" t="s">
        <v>778</v>
      </c>
      <c r="G111" s="6">
        <v>44117</v>
      </c>
      <c r="H111" s="6">
        <v>44117</v>
      </c>
      <c r="I111" s="6">
        <v>44118</v>
      </c>
      <c r="J111" s="6">
        <v>44118</v>
      </c>
      <c r="K111" s="7">
        <v>37735</v>
      </c>
      <c r="L111" s="16">
        <v>37735</v>
      </c>
      <c r="M111" s="1" t="s">
        <v>15</v>
      </c>
      <c r="N111" s="1" t="s">
        <v>10</v>
      </c>
      <c r="O111" s="1" t="s">
        <v>1330</v>
      </c>
      <c r="P111" s="1" t="s">
        <v>1310</v>
      </c>
      <c r="Q111" s="1" t="s">
        <v>1330</v>
      </c>
      <c r="R111" s="1" t="e">
        <v>#N/A</v>
      </c>
      <c r="S111" s="16">
        <v>0</v>
      </c>
      <c r="T111" s="1"/>
      <c r="U111" s="1"/>
      <c r="V111" s="1"/>
      <c r="W111" s="16">
        <v>0</v>
      </c>
      <c r="X111" s="16">
        <v>0</v>
      </c>
      <c r="Y111" s="16">
        <v>0</v>
      </c>
      <c r="Z111" s="16">
        <v>0</v>
      </c>
      <c r="AA111" s="16">
        <v>0</v>
      </c>
      <c r="AB111" s="16">
        <v>0</v>
      </c>
      <c r="AC111" s="16">
        <v>37735</v>
      </c>
      <c r="AD111" s="16">
        <v>0</v>
      </c>
      <c r="AE111" s="16">
        <v>0</v>
      </c>
      <c r="AF111" s="16">
        <v>42135</v>
      </c>
      <c r="AG111" s="16">
        <v>42135</v>
      </c>
      <c r="AH111" s="16">
        <v>0</v>
      </c>
      <c r="AI111" s="16">
        <v>0</v>
      </c>
      <c r="AJ111" s="16">
        <v>0</v>
      </c>
      <c r="AK111" s="16">
        <v>0</v>
      </c>
      <c r="AL111" s="16"/>
      <c r="AM111" s="16"/>
      <c r="AN111" s="16"/>
      <c r="AO111" s="16"/>
      <c r="AP111" s="16">
        <v>37735</v>
      </c>
      <c r="AQ111" s="16"/>
      <c r="AR111" s="16"/>
      <c r="AS111" s="1"/>
      <c r="AT111" s="1"/>
      <c r="AU111" s="1"/>
      <c r="AV111" s="1"/>
      <c r="AW111" s="16"/>
      <c r="AX111" s="16"/>
      <c r="AY111" s="1"/>
      <c r="AZ111" s="1"/>
      <c r="BA111" s="6"/>
      <c r="BB111" s="1"/>
      <c r="BC111" s="6">
        <v>45596</v>
      </c>
    </row>
    <row r="112" spans="1:55">
      <c r="A112" s="13">
        <v>805010659</v>
      </c>
      <c r="B112" s="14" t="s">
        <v>669</v>
      </c>
      <c r="C112" s="1" t="s">
        <v>13</v>
      </c>
      <c r="D112" s="1">
        <v>35866</v>
      </c>
      <c r="E112" s="1" t="s">
        <v>134</v>
      </c>
      <c r="F112" s="1" t="s">
        <v>779</v>
      </c>
      <c r="G112" s="6">
        <v>44117</v>
      </c>
      <c r="H112" s="6">
        <v>44117</v>
      </c>
      <c r="I112" s="6">
        <v>44118</v>
      </c>
      <c r="J112" s="6">
        <v>44118</v>
      </c>
      <c r="K112" s="7">
        <v>63804</v>
      </c>
      <c r="L112" s="16">
        <v>63804</v>
      </c>
      <c r="M112" s="1" t="s">
        <v>15</v>
      </c>
      <c r="N112" s="1" t="s">
        <v>10</v>
      </c>
      <c r="O112" s="1" t="s">
        <v>1330</v>
      </c>
      <c r="P112" s="1" t="s">
        <v>1310</v>
      </c>
      <c r="Q112" s="1" t="s">
        <v>1330</v>
      </c>
      <c r="R112" s="1" t="e">
        <v>#N/A</v>
      </c>
      <c r="S112" s="16">
        <v>0</v>
      </c>
      <c r="T112" s="1"/>
      <c r="U112" s="1"/>
      <c r="V112" s="1"/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63804</v>
      </c>
      <c r="AD112" s="16">
        <v>0</v>
      </c>
      <c r="AE112" s="16">
        <v>0</v>
      </c>
      <c r="AF112" s="16">
        <v>63804</v>
      </c>
      <c r="AG112" s="16">
        <v>63804</v>
      </c>
      <c r="AH112" s="16">
        <v>0</v>
      </c>
      <c r="AI112" s="16">
        <v>0</v>
      </c>
      <c r="AJ112" s="16">
        <v>0</v>
      </c>
      <c r="AK112" s="16">
        <v>0</v>
      </c>
      <c r="AL112" s="16"/>
      <c r="AM112" s="16"/>
      <c r="AN112" s="16"/>
      <c r="AO112" s="16"/>
      <c r="AP112" s="16">
        <v>63804</v>
      </c>
      <c r="AQ112" s="16"/>
      <c r="AR112" s="16"/>
      <c r="AS112" s="1"/>
      <c r="AT112" s="1"/>
      <c r="AU112" s="1"/>
      <c r="AV112" s="1"/>
      <c r="AW112" s="16"/>
      <c r="AX112" s="16"/>
      <c r="AY112" s="1"/>
      <c r="AZ112" s="1"/>
      <c r="BA112" s="6"/>
      <c r="BB112" s="1"/>
      <c r="BC112" s="6">
        <v>45596</v>
      </c>
    </row>
    <row r="113" spans="1:55">
      <c r="A113" s="13">
        <v>805010659</v>
      </c>
      <c r="B113" s="14" t="s">
        <v>669</v>
      </c>
      <c r="C113" s="1" t="s">
        <v>13</v>
      </c>
      <c r="D113" s="1">
        <v>35868</v>
      </c>
      <c r="E113" s="1" t="s">
        <v>135</v>
      </c>
      <c r="F113" s="1" t="s">
        <v>780</v>
      </c>
      <c r="G113" s="6">
        <v>44117</v>
      </c>
      <c r="H113" s="6">
        <v>44117</v>
      </c>
      <c r="I113" s="6">
        <v>44118</v>
      </c>
      <c r="J113" s="6">
        <v>44118</v>
      </c>
      <c r="K113" s="7">
        <v>122795</v>
      </c>
      <c r="L113" s="16">
        <v>122795</v>
      </c>
      <c r="M113" s="1" t="s">
        <v>15</v>
      </c>
      <c r="N113" s="1" t="s">
        <v>10</v>
      </c>
      <c r="O113" s="1" t="s">
        <v>1330</v>
      </c>
      <c r="P113" s="1" t="s">
        <v>1310</v>
      </c>
      <c r="Q113" s="1" t="s">
        <v>1330</v>
      </c>
      <c r="R113" s="1" t="e">
        <v>#N/A</v>
      </c>
      <c r="S113" s="16">
        <v>0</v>
      </c>
      <c r="T113" s="1"/>
      <c r="U113" s="1"/>
      <c r="V113" s="1"/>
      <c r="W113" s="16">
        <v>0</v>
      </c>
      <c r="X113" s="16">
        <v>0</v>
      </c>
      <c r="Y113" s="16">
        <v>0</v>
      </c>
      <c r="Z113" s="16">
        <v>0</v>
      </c>
      <c r="AA113" s="16">
        <v>0</v>
      </c>
      <c r="AB113" s="16">
        <v>0</v>
      </c>
      <c r="AC113" s="16">
        <v>122795</v>
      </c>
      <c r="AD113" s="16">
        <v>0</v>
      </c>
      <c r="AE113" s="16">
        <v>0</v>
      </c>
      <c r="AF113" s="16">
        <v>122795</v>
      </c>
      <c r="AG113" s="16">
        <v>122795</v>
      </c>
      <c r="AH113" s="16">
        <v>0</v>
      </c>
      <c r="AI113" s="16">
        <v>0</v>
      </c>
      <c r="AJ113" s="16">
        <v>0</v>
      </c>
      <c r="AK113" s="16">
        <v>0</v>
      </c>
      <c r="AL113" s="16"/>
      <c r="AM113" s="16"/>
      <c r="AN113" s="16"/>
      <c r="AO113" s="16"/>
      <c r="AP113" s="16">
        <v>122795</v>
      </c>
      <c r="AQ113" s="16"/>
      <c r="AR113" s="16"/>
      <c r="AS113" s="1"/>
      <c r="AT113" s="1"/>
      <c r="AU113" s="1"/>
      <c r="AV113" s="1"/>
      <c r="AW113" s="16"/>
      <c r="AX113" s="16"/>
      <c r="AY113" s="1"/>
      <c r="AZ113" s="1"/>
      <c r="BA113" s="6"/>
      <c r="BB113" s="1"/>
      <c r="BC113" s="6">
        <v>45596</v>
      </c>
    </row>
    <row r="114" spans="1:55">
      <c r="A114" s="13">
        <v>805010659</v>
      </c>
      <c r="B114" s="14" t="s">
        <v>669</v>
      </c>
      <c r="C114" s="1" t="s">
        <v>13</v>
      </c>
      <c r="D114" s="1">
        <v>35869</v>
      </c>
      <c r="E114" s="1" t="s">
        <v>136</v>
      </c>
      <c r="F114" s="1" t="s">
        <v>781</v>
      </c>
      <c r="G114" s="6">
        <v>44117</v>
      </c>
      <c r="H114" s="6">
        <v>44117</v>
      </c>
      <c r="I114" s="6">
        <v>44118</v>
      </c>
      <c r="J114" s="6">
        <v>44118</v>
      </c>
      <c r="K114" s="7">
        <v>392135</v>
      </c>
      <c r="L114" s="16">
        <v>392135</v>
      </c>
      <c r="M114" s="1" t="s">
        <v>15</v>
      </c>
      <c r="N114" s="1" t="s">
        <v>10</v>
      </c>
      <c r="O114" s="1" t="s">
        <v>1330</v>
      </c>
      <c r="P114" s="1" t="s">
        <v>1310</v>
      </c>
      <c r="Q114" s="1" t="s">
        <v>1330</v>
      </c>
      <c r="R114" s="1" t="e">
        <v>#N/A</v>
      </c>
      <c r="S114" s="16">
        <v>0</v>
      </c>
      <c r="T114" s="1"/>
      <c r="U114" s="1"/>
      <c r="V114" s="1"/>
      <c r="W114" s="16">
        <v>0</v>
      </c>
      <c r="X114" s="16">
        <v>0</v>
      </c>
      <c r="Y114" s="16">
        <v>0</v>
      </c>
      <c r="Z114" s="16">
        <v>0</v>
      </c>
      <c r="AA114" s="16">
        <v>0</v>
      </c>
      <c r="AB114" s="16">
        <v>0</v>
      </c>
      <c r="AC114" s="16">
        <v>392135</v>
      </c>
      <c r="AD114" s="16">
        <v>0</v>
      </c>
      <c r="AE114" s="16">
        <v>0</v>
      </c>
      <c r="AF114" s="16">
        <v>392135</v>
      </c>
      <c r="AG114" s="16">
        <v>392135</v>
      </c>
      <c r="AH114" s="16">
        <v>0</v>
      </c>
      <c r="AI114" s="16">
        <v>0</v>
      </c>
      <c r="AJ114" s="16">
        <v>0</v>
      </c>
      <c r="AK114" s="16">
        <v>0</v>
      </c>
      <c r="AL114" s="16"/>
      <c r="AM114" s="16"/>
      <c r="AN114" s="16"/>
      <c r="AO114" s="16"/>
      <c r="AP114" s="16">
        <v>392135</v>
      </c>
      <c r="AQ114" s="16"/>
      <c r="AR114" s="16"/>
      <c r="AS114" s="1"/>
      <c r="AT114" s="1"/>
      <c r="AU114" s="1"/>
      <c r="AV114" s="1"/>
      <c r="AW114" s="16"/>
      <c r="AX114" s="16"/>
      <c r="AY114" s="1"/>
      <c r="AZ114" s="1"/>
      <c r="BA114" s="6"/>
      <c r="BB114" s="1"/>
      <c r="BC114" s="6">
        <v>45596</v>
      </c>
    </row>
    <row r="115" spans="1:55">
      <c r="A115" s="13">
        <v>805010659</v>
      </c>
      <c r="B115" s="14" t="s">
        <v>669</v>
      </c>
      <c r="C115" s="1" t="s">
        <v>13</v>
      </c>
      <c r="D115" s="1">
        <v>35871</v>
      </c>
      <c r="E115" s="1" t="s">
        <v>137</v>
      </c>
      <c r="F115" s="1" t="s">
        <v>782</v>
      </c>
      <c r="G115" s="6">
        <v>44117</v>
      </c>
      <c r="H115" s="6">
        <v>44117</v>
      </c>
      <c r="I115" s="6">
        <v>44118</v>
      </c>
      <c r="J115" s="6">
        <v>44118</v>
      </c>
      <c r="K115" s="7">
        <v>42135</v>
      </c>
      <c r="L115" s="16">
        <v>42135</v>
      </c>
      <c r="M115" s="1" t="s">
        <v>15</v>
      </c>
      <c r="N115" s="1" t="s">
        <v>10</v>
      </c>
      <c r="O115" s="1" t="s">
        <v>1330</v>
      </c>
      <c r="P115" s="1" t="s">
        <v>1310</v>
      </c>
      <c r="Q115" s="1" t="s">
        <v>1330</v>
      </c>
      <c r="R115" s="1" t="e">
        <v>#N/A</v>
      </c>
      <c r="S115" s="16">
        <v>0</v>
      </c>
      <c r="T115" s="1"/>
      <c r="U115" s="1"/>
      <c r="V115" s="1"/>
      <c r="W115" s="16">
        <v>0</v>
      </c>
      <c r="X115" s="16">
        <v>0</v>
      </c>
      <c r="Y115" s="16">
        <v>0</v>
      </c>
      <c r="Z115" s="16">
        <v>0</v>
      </c>
      <c r="AA115" s="16">
        <v>0</v>
      </c>
      <c r="AB115" s="16">
        <v>0</v>
      </c>
      <c r="AC115" s="16">
        <v>42135</v>
      </c>
      <c r="AD115" s="16">
        <v>0</v>
      </c>
      <c r="AE115" s="16">
        <v>0</v>
      </c>
      <c r="AF115" s="16">
        <v>42135</v>
      </c>
      <c r="AG115" s="16">
        <v>42135</v>
      </c>
      <c r="AH115" s="16">
        <v>0</v>
      </c>
      <c r="AI115" s="16">
        <v>0</v>
      </c>
      <c r="AJ115" s="16">
        <v>0</v>
      </c>
      <c r="AK115" s="16">
        <v>0</v>
      </c>
      <c r="AL115" s="16"/>
      <c r="AM115" s="16"/>
      <c r="AN115" s="16"/>
      <c r="AO115" s="16"/>
      <c r="AP115" s="16">
        <v>42135</v>
      </c>
      <c r="AQ115" s="16"/>
      <c r="AR115" s="16"/>
      <c r="AS115" s="1"/>
      <c r="AT115" s="1"/>
      <c r="AU115" s="1"/>
      <c r="AV115" s="1"/>
      <c r="AW115" s="16"/>
      <c r="AX115" s="16"/>
      <c r="AY115" s="1"/>
      <c r="AZ115" s="1"/>
      <c r="BA115" s="6"/>
      <c r="BB115" s="1"/>
      <c r="BC115" s="6">
        <v>45596</v>
      </c>
    </row>
    <row r="116" spans="1:55">
      <c r="A116" s="13">
        <v>805010659</v>
      </c>
      <c r="B116" s="14" t="s">
        <v>669</v>
      </c>
      <c r="C116" s="1" t="s">
        <v>13</v>
      </c>
      <c r="D116" s="1">
        <v>35872</v>
      </c>
      <c r="E116" s="1" t="s">
        <v>138</v>
      </c>
      <c r="F116" s="1" t="s">
        <v>783</v>
      </c>
      <c r="G116" s="6">
        <v>44117</v>
      </c>
      <c r="H116" s="6">
        <v>44117</v>
      </c>
      <c r="I116" s="6">
        <v>44118</v>
      </c>
      <c r="J116" s="6">
        <v>44118</v>
      </c>
      <c r="K116" s="7">
        <v>21669</v>
      </c>
      <c r="L116" s="16">
        <v>21669</v>
      </c>
      <c r="M116" s="1" t="s">
        <v>15</v>
      </c>
      <c r="N116" s="1" t="s">
        <v>10</v>
      </c>
      <c r="O116" s="1" t="s">
        <v>1330</v>
      </c>
      <c r="P116" s="1" t="s">
        <v>1310</v>
      </c>
      <c r="Q116" s="1" t="s">
        <v>1330</v>
      </c>
      <c r="R116" s="1" t="e">
        <v>#N/A</v>
      </c>
      <c r="S116" s="16">
        <v>0</v>
      </c>
      <c r="T116" s="1"/>
      <c r="U116" s="1"/>
      <c r="V116" s="1"/>
      <c r="W116" s="16">
        <v>0</v>
      </c>
      <c r="X116" s="16">
        <v>0</v>
      </c>
      <c r="Y116" s="16">
        <v>0</v>
      </c>
      <c r="Z116" s="16">
        <v>0</v>
      </c>
      <c r="AA116" s="16">
        <v>0</v>
      </c>
      <c r="AB116" s="16">
        <v>0</v>
      </c>
      <c r="AC116" s="16">
        <v>21669</v>
      </c>
      <c r="AD116" s="16">
        <v>0</v>
      </c>
      <c r="AE116" s="16">
        <v>0</v>
      </c>
      <c r="AF116" s="16">
        <v>21669</v>
      </c>
      <c r="AG116" s="16">
        <v>21669</v>
      </c>
      <c r="AH116" s="16">
        <v>0</v>
      </c>
      <c r="AI116" s="16">
        <v>0</v>
      </c>
      <c r="AJ116" s="16">
        <v>0</v>
      </c>
      <c r="AK116" s="16">
        <v>0</v>
      </c>
      <c r="AL116" s="16"/>
      <c r="AM116" s="16"/>
      <c r="AN116" s="16"/>
      <c r="AO116" s="16"/>
      <c r="AP116" s="16">
        <v>21669</v>
      </c>
      <c r="AQ116" s="16"/>
      <c r="AR116" s="16"/>
      <c r="AS116" s="1"/>
      <c r="AT116" s="1"/>
      <c r="AU116" s="1"/>
      <c r="AV116" s="1"/>
      <c r="AW116" s="16"/>
      <c r="AX116" s="16"/>
      <c r="AY116" s="1"/>
      <c r="AZ116" s="1"/>
      <c r="BA116" s="6"/>
      <c r="BB116" s="1"/>
      <c r="BC116" s="6">
        <v>45596</v>
      </c>
    </row>
    <row r="117" spans="1:55">
      <c r="A117" s="13">
        <v>805010659</v>
      </c>
      <c r="B117" s="14" t="s">
        <v>669</v>
      </c>
      <c r="C117" s="1" t="s">
        <v>13</v>
      </c>
      <c r="D117" s="1">
        <v>35874</v>
      </c>
      <c r="E117" s="1" t="s">
        <v>139</v>
      </c>
      <c r="F117" s="1" t="s">
        <v>784</v>
      </c>
      <c r="G117" s="6">
        <v>44117</v>
      </c>
      <c r="H117" s="6">
        <v>44117</v>
      </c>
      <c r="I117" s="6">
        <v>44118</v>
      </c>
      <c r="J117" s="6">
        <v>44118</v>
      </c>
      <c r="K117" s="7">
        <v>42135</v>
      </c>
      <c r="L117" s="16">
        <v>42135</v>
      </c>
      <c r="M117" s="1" t="s">
        <v>15</v>
      </c>
      <c r="N117" s="1" t="s">
        <v>10</v>
      </c>
      <c r="O117" s="1" t="s">
        <v>1330</v>
      </c>
      <c r="P117" s="1" t="s">
        <v>1310</v>
      </c>
      <c r="Q117" s="1" t="s">
        <v>1330</v>
      </c>
      <c r="R117" s="1" t="e">
        <v>#N/A</v>
      </c>
      <c r="S117" s="16">
        <v>0</v>
      </c>
      <c r="T117" s="1"/>
      <c r="U117" s="1"/>
      <c r="V117" s="1"/>
      <c r="W117" s="16">
        <v>0</v>
      </c>
      <c r="X117" s="16">
        <v>0</v>
      </c>
      <c r="Y117" s="16">
        <v>0</v>
      </c>
      <c r="Z117" s="16">
        <v>0</v>
      </c>
      <c r="AA117" s="16">
        <v>0</v>
      </c>
      <c r="AB117" s="16">
        <v>0</v>
      </c>
      <c r="AC117" s="16">
        <v>42135</v>
      </c>
      <c r="AD117" s="16">
        <v>0</v>
      </c>
      <c r="AE117" s="16">
        <v>0</v>
      </c>
      <c r="AF117" s="16">
        <v>42135</v>
      </c>
      <c r="AG117" s="16">
        <v>42135</v>
      </c>
      <c r="AH117" s="16">
        <v>0</v>
      </c>
      <c r="AI117" s="16">
        <v>0</v>
      </c>
      <c r="AJ117" s="16">
        <v>0</v>
      </c>
      <c r="AK117" s="16">
        <v>0</v>
      </c>
      <c r="AL117" s="16"/>
      <c r="AM117" s="16"/>
      <c r="AN117" s="16"/>
      <c r="AO117" s="16"/>
      <c r="AP117" s="16">
        <v>42135</v>
      </c>
      <c r="AQ117" s="16"/>
      <c r="AR117" s="16"/>
      <c r="AS117" s="1"/>
      <c r="AT117" s="1"/>
      <c r="AU117" s="1"/>
      <c r="AV117" s="1"/>
      <c r="AW117" s="16"/>
      <c r="AX117" s="16"/>
      <c r="AY117" s="1"/>
      <c r="AZ117" s="1"/>
      <c r="BA117" s="6"/>
      <c r="BB117" s="1"/>
      <c r="BC117" s="6">
        <v>45596</v>
      </c>
    </row>
    <row r="118" spans="1:55">
      <c r="A118" s="13">
        <v>805010659</v>
      </c>
      <c r="B118" s="14" t="s">
        <v>669</v>
      </c>
      <c r="C118" s="1" t="s">
        <v>13</v>
      </c>
      <c r="D118" s="1">
        <v>35887</v>
      </c>
      <c r="E118" s="1" t="s">
        <v>140</v>
      </c>
      <c r="F118" s="1" t="s">
        <v>785</v>
      </c>
      <c r="G118" s="6">
        <v>44117</v>
      </c>
      <c r="H118" s="6">
        <v>44117</v>
      </c>
      <c r="I118" s="6">
        <v>44118</v>
      </c>
      <c r="J118" s="6">
        <v>44118</v>
      </c>
      <c r="K118" s="7">
        <v>65009</v>
      </c>
      <c r="L118" s="16">
        <v>65009</v>
      </c>
      <c r="M118" s="1" t="s">
        <v>15</v>
      </c>
      <c r="N118" s="1" t="s">
        <v>10</v>
      </c>
      <c r="O118" s="1" t="s">
        <v>1330</v>
      </c>
      <c r="P118" s="1" t="s">
        <v>1310</v>
      </c>
      <c r="Q118" s="1" t="s">
        <v>1330</v>
      </c>
      <c r="R118" s="1" t="e">
        <v>#N/A</v>
      </c>
      <c r="S118" s="16">
        <v>0</v>
      </c>
      <c r="T118" s="1"/>
      <c r="U118" s="1"/>
      <c r="V118" s="1"/>
      <c r="W118" s="16">
        <v>0</v>
      </c>
      <c r="X118" s="16">
        <v>0</v>
      </c>
      <c r="Y118" s="16">
        <v>0</v>
      </c>
      <c r="Z118" s="16">
        <v>0</v>
      </c>
      <c r="AA118" s="16">
        <v>0</v>
      </c>
      <c r="AB118" s="16">
        <v>0</v>
      </c>
      <c r="AC118" s="16">
        <v>65009</v>
      </c>
      <c r="AD118" s="16">
        <v>0</v>
      </c>
      <c r="AE118" s="16">
        <v>0</v>
      </c>
      <c r="AF118" s="16">
        <v>65009</v>
      </c>
      <c r="AG118" s="16">
        <v>65009</v>
      </c>
      <c r="AH118" s="16">
        <v>0</v>
      </c>
      <c r="AI118" s="16">
        <v>0</v>
      </c>
      <c r="AJ118" s="16">
        <v>0</v>
      </c>
      <c r="AK118" s="16">
        <v>0</v>
      </c>
      <c r="AL118" s="16"/>
      <c r="AM118" s="16"/>
      <c r="AN118" s="16"/>
      <c r="AO118" s="16"/>
      <c r="AP118" s="16">
        <v>65009</v>
      </c>
      <c r="AQ118" s="16"/>
      <c r="AR118" s="16"/>
      <c r="AS118" s="1"/>
      <c r="AT118" s="1"/>
      <c r="AU118" s="1"/>
      <c r="AV118" s="1"/>
      <c r="AW118" s="16"/>
      <c r="AX118" s="16"/>
      <c r="AY118" s="1"/>
      <c r="AZ118" s="1"/>
      <c r="BA118" s="6"/>
      <c r="BB118" s="1"/>
      <c r="BC118" s="6">
        <v>45596</v>
      </c>
    </row>
    <row r="119" spans="1:55">
      <c r="A119" s="13">
        <v>805010659</v>
      </c>
      <c r="B119" s="14" t="s">
        <v>669</v>
      </c>
      <c r="C119" s="1" t="s">
        <v>13</v>
      </c>
      <c r="D119" s="1">
        <v>35888</v>
      </c>
      <c r="E119" s="1" t="s">
        <v>141</v>
      </c>
      <c r="F119" s="1" t="s">
        <v>786</v>
      </c>
      <c r="G119" s="6">
        <v>44117</v>
      </c>
      <c r="H119" s="6">
        <v>44117</v>
      </c>
      <c r="I119" s="6">
        <v>44118</v>
      </c>
      <c r="J119" s="6">
        <v>44118</v>
      </c>
      <c r="K119" s="7">
        <v>42135</v>
      </c>
      <c r="L119" s="16">
        <v>42135</v>
      </c>
      <c r="M119" s="1" t="s">
        <v>15</v>
      </c>
      <c r="N119" s="1" t="s">
        <v>10</v>
      </c>
      <c r="O119" s="1" t="s">
        <v>1330</v>
      </c>
      <c r="P119" s="1" t="s">
        <v>1310</v>
      </c>
      <c r="Q119" s="1" t="s">
        <v>1330</v>
      </c>
      <c r="R119" s="1" t="e">
        <v>#N/A</v>
      </c>
      <c r="S119" s="16">
        <v>0</v>
      </c>
      <c r="T119" s="1"/>
      <c r="U119" s="1"/>
      <c r="V119" s="1"/>
      <c r="W119" s="16">
        <v>0</v>
      </c>
      <c r="X119" s="16">
        <v>0</v>
      </c>
      <c r="Y119" s="16">
        <v>0</v>
      </c>
      <c r="Z119" s="16">
        <v>0</v>
      </c>
      <c r="AA119" s="16">
        <v>0</v>
      </c>
      <c r="AB119" s="16">
        <v>0</v>
      </c>
      <c r="AC119" s="16">
        <v>42135</v>
      </c>
      <c r="AD119" s="16">
        <v>0</v>
      </c>
      <c r="AE119" s="16">
        <v>0</v>
      </c>
      <c r="AF119" s="16">
        <v>42135</v>
      </c>
      <c r="AG119" s="16">
        <v>42135</v>
      </c>
      <c r="AH119" s="16">
        <v>0</v>
      </c>
      <c r="AI119" s="16">
        <v>0</v>
      </c>
      <c r="AJ119" s="16">
        <v>0</v>
      </c>
      <c r="AK119" s="16">
        <v>0</v>
      </c>
      <c r="AL119" s="16"/>
      <c r="AM119" s="16"/>
      <c r="AN119" s="16"/>
      <c r="AO119" s="16"/>
      <c r="AP119" s="16">
        <v>42135</v>
      </c>
      <c r="AQ119" s="16"/>
      <c r="AR119" s="16"/>
      <c r="AS119" s="1"/>
      <c r="AT119" s="1"/>
      <c r="AU119" s="1"/>
      <c r="AV119" s="1"/>
      <c r="AW119" s="16"/>
      <c r="AX119" s="16"/>
      <c r="AY119" s="1"/>
      <c r="AZ119" s="1"/>
      <c r="BA119" s="6"/>
      <c r="BB119" s="1"/>
      <c r="BC119" s="6">
        <v>45596</v>
      </c>
    </row>
    <row r="120" spans="1:55">
      <c r="A120" s="13">
        <v>805010659</v>
      </c>
      <c r="B120" s="14" t="s">
        <v>669</v>
      </c>
      <c r="C120" s="1" t="s">
        <v>13</v>
      </c>
      <c r="D120" s="1">
        <v>35889</v>
      </c>
      <c r="E120" s="1" t="s">
        <v>142</v>
      </c>
      <c r="F120" s="1" t="s">
        <v>787</v>
      </c>
      <c r="G120" s="6">
        <v>44117</v>
      </c>
      <c r="H120" s="6">
        <v>44117</v>
      </c>
      <c r="I120" s="6">
        <v>44118</v>
      </c>
      <c r="J120" s="6">
        <v>44118</v>
      </c>
      <c r="K120" s="7">
        <v>58293</v>
      </c>
      <c r="L120" s="16">
        <v>58293</v>
      </c>
      <c r="M120" s="1" t="s">
        <v>15</v>
      </c>
      <c r="N120" s="1" t="s">
        <v>10</v>
      </c>
      <c r="O120" s="1" t="s">
        <v>1330</v>
      </c>
      <c r="P120" s="1" t="s">
        <v>1310</v>
      </c>
      <c r="Q120" s="1" t="s">
        <v>1330</v>
      </c>
      <c r="R120" s="1" t="e">
        <v>#N/A</v>
      </c>
      <c r="S120" s="16">
        <v>0</v>
      </c>
      <c r="T120" s="1"/>
      <c r="U120" s="1"/>
      <c r="V120" s="1"/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58293</v>
      </c>
      <c r="AD120" s="16">
        <v>0</v>
      </c>
      <c r="AE120" s="16">
        <v>0</v>
      </c>
      <c r="AF120" s="16">
        <v>58293</v>
      </c>
      <c r="AG120" s="16">
        <v>58293</v>
      </c>
      <c r="AH120" s="16">
        <v>0</v>
      </c>
      <c r="AI120" s="16">
        <v>0</v>
      </c>
      <c r="AJ120" s="16">
        <v>0</v>
      </c>
      <c r="AK120" s="16">
        <v>0</v>
      </c>
      <c r="AL120" s="16"/>
      <c r="AM120" s="16"/>
      <c r="AN120" s="16"/>
      <c r="AO120" s="16"/>
      <c r="AP120" s="16">
        <v>58293</v>
      </c>
      <c r="AQ120" s="16"/>
      <c r="AR120" s="16"/>
      <c r="AS120" s="1"/>
      <c r="AT120" s="1"/>
      <c r="AU120" s="1"/>
      <c r="AV120" s="1"/>
      <c r="AW120" s="16"/>
      <c r="AX120" s="16"/>
      <c r="AY120" s="1"/>
      <c r="AZ120" s="1"/>
      <c r="BA120" s="6"/>
      <c r="BB120" s="1"/>
      <c r="BC120" s="6">
        <v>45596</v>
      </c>
    </row>
    <row r="121" spans="1:55">
      <c r="A121" s="13">
        <v>805010659</v>
      </c>
      <c r="B121" s="14" t="s">
        <v>669</v>
      </c>
      <c r="C121" s="1" t="s">
        <v>13</v>
      </c>
      <c r="D121" s="1">
        <v>35890</v>
      </c>
      <c r="E121" s="1" t="s">
        <v>143</v>
      </c>
      <c r="F121" s="1" t="s">
        <v>788</v>
      </c>
      <c r="G121" s="6">
        <v>44117</v>
      </c>
      <c r="H121" s="6">
        <v>44117</v>
      </c>
      <c r="I121" s="6">
        <v>44118</v>
      </c>
      <c r="J121" s="6">
        <v>44118</v>
      </c>
      <c r="K121" s="7">
        <v>15517</v>
      </c>
      <c r="L121" s="16">
        <v>15517</v>
      </c>
      <c r="M121" s="1" t="s">
        <v>15</v>
      </c>
      <c r="N121" s="1" t="s">
        <v>10</v>
      </c>
      <c r="O121" s="1" t="s">
        <v>1330</v>
      </c>
      <c r="P121" s="1" t="s">
        <v>1310</v>
      </c>
      <c r="Q121" s="1" t="s">
        <v>1330</v>
      </c>
      <c r="R121" s="1" t="e">
        <v>#N/A</v>
      </c>
      <c r="S121" s="16">
        <v>0</v>
      </c>
      <c r="T121" s="1"/>
      <c r="U121" s="1"/>
      <c r="V121" s="1"/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0</v>
      </c>
      <c r="AC121" s="16">
        <v>15517</v>
      </c>
      <c r="AD121" s="16">
        <v>0</v>
      </c>
      <c r="AE121" s="16">
        <v>0</v>
      </c>
      <c r="AF121" s="16">
        <v>15517</v>
      </c>
      <c r="AG121" s="16">
        <v>15517</v>
      </c>
      <c r="AH121" s="16">
        <v>0</v>
      </c>
      <c r="AI121" s="16">
        <v>0</v>
      </c>
      <c r="AJ121" s="16">
        <v>0</v>
      </c>
      <c r="AK121" s="16">
        <v>0</v>
      </c>
      <c r="AL121" s="16"/>
      <c r="AM121" s="16"/>
      <c r="AN121" s="16"/>
      <c r="AO121" s="16"/>
      <c r="AP121" s="16">
        <v>15517</v>
      </c>
      <c r="AQ121" s="16"/>
      <c r="AR121" s="16"/>
      <c r="AS121" s="1"/>
      <c r="AT121" s="1"/>
      <c r="AU121" s="1"/>
      <c r="AV121" s="1"/>
      <c r="AW121" s="16"/>
      <c r="AX121" s="16"/>
      <c r="AY121" s="1"/>
      <c r="AZ121" s="1"/>
      <c r="BA121" s="6"/>
      <c r="BB121" s="1"/>
      <c r="BC121" s="6">
        <v>45596</v>
      </c>
    </row>
    <row r="122" spans="1:55">
      <c r="A122" s="13">
        <v>805010659</v>
      </c>
      <c r="B122" s="14" t="s">
        <v>669</v>
      </c>
      <c r="C122" s="1" t="s">
        <v>13</v>
      </c>
      <c r="D122" s="1">
        <v>35891</v>
      </c>
      <c r="E122" s="1" t="s">
        <v>144</v>
      </c>
      <c r="F122" s="1" t="s">
        <v>789</v>
      </c>
      <c r="G122" s="6">
        <v>44117</v>
      </c>
      <c r="H122" s="6">
        <v>44117</v>
      </c>
      <c r="I122" s="6">
        <v>44118</v>
      </c>
      <c r="J122" s="6">
        <v>44118</v>
      </c>
      <c r="K122" s="7">
        <v>42135</v>
      </c>
      <c r="L122" s="16">
        <v>42135</v>
      </c>
      <c r="M122" s="1" t="s">
        <v>15</v>
      </c>
      <c r="N122" s="1" t="s">
        <v>10</v>
      </c>
      <c r="O122" s="1" t="s">
        <v>1330</v>
      </c>
      <c r="P122" s="1" t="s">
        <v>1310</v>
      </c>
      <c r="Q122" s="1" t="s">
        <v>1330</v>
      </c>
      <c r="R122" s="1" t="e">
        <v>#N/A</v>
      </c>
      <c r="S122" s="16">
        <v>0</v>
      </c>
      <c r="T122" s="1"/>
      <c r="U122" s="1"/>
      <c r="V122" s="1"/>
      <c r="W122" s="16">
        <v>0</v>
      </c>
      <c r="X122" s="16">
        <v>0</v>
      </c>
      <c r="Y122" s="16">
        <v>0</v>
      </c>
      <c r="Z122" s="16">
        <v>0</v>
      </c>
      <c r="AA122" s="16">
        <v>0</v>
      </c>
      <c r="AB122" s="16">
        <v>0</v>
      </c>
      <c r="AC122" s="16">
        <v>42135</v>
      </c>
      <c r="AD122" s="16">
        <v>0</v>
      </c>
      <c r="AE122" s="16">
        <v>0</v>
      </c>
      <c r="AF122" s="16">
        <v>42135</v>
      </c>
      <c r="AG122" s="16">
        <v>42135</v>
      </c>
      <c r="AH122" s="16">
        <v>0</v>
      </c>
      <c r="AI122" s="16">
        <v>0</v>
      </c>
      <c r="AJ122" s="16">
        <v>0</v>
      </c>
      <c r="AK122" s="16">
        <v>0</v>
      </c>
      <c r="AL122" s="16"/>
      <c r="AM122" s="16"/>
      <c r="AN122" s="16"/>
      <c r="AO122" s="16"/>
      <c r="AP122" s="16">
        <v>42135</v>
      </c>
      <c r="AQ122" s="16"/>
      <c r="AR122" s="16"/>
      <c r="AS122" s="1"/>
      <c r="AT122" s="1"/>
      <c r="AU122" s="1"/>
      <c r="AV122" s="1"/>
      <c r="AW122" s="16"/>
      <c r="AX122" s="16"/>
      <c r="AY122" s="1"/>
      <c r="AZ122" s="1"/>
      <c r="BA122" s="6"/>
      <c r="BB122" s="1"/>
      <c r="BC122" s="6">
        <v>45596</v>
      </c>
    </row>
    <row r="123" spans="1:55">
      <c r="A123" s="13">
        <v>805010659</v>
      </c>
      <c r="B123" s="14" t="s">
        <v>669</v>
      </c>
      <c r="C123" s="1" t="s">
        <v>13</v>
      </c>
      <c r="D123" s="1">
        <v>35892</v>
      </c>
      <c r="E123" s="1" t="s">
        <v>145</v>
      </c>
      <c r="F123" s="1" t="s">
        <v>790</v>
      </c>
      <c r="G123" s="6">
        <v>44117</v>
      </c>
      <c r="H123" s="6">
        <v>44117</v>
      </c>
      <c r="I123" s="6">
        <v>44118</v>
      </c>
      <c r="J123" s="6">
        <v>44118</v>
      </c>
      <c r="K123" s="7">
        <v>42135</v>
      </c>
      <c r="L123" s="16">
        <v>42135</v>
      </c>
      <c r="M123" s="1" t="s">
        <v>15</v>
      </c>
      <c r="N123" s="1" t="s">
        <v>10</v>
      </c>
      <c r="O123" s="1" t="s">
        <v>1330</v>
      </c>
      <c r="P123" s="1" t="s">
        <v>1310</v>
      </c>
      <c r="Q123" s="1" t="s">
        <v>1330</v>
      </c>
      <c r="R123" s="1" t="e">
        <v>#N/A</v>
      </c>
      <c r="S123" s="16">
        <v>0</v>
      </c>
      <c r="T123" s="1"/>
      <c r="U123" s="1"/>
      <c r="V123" s="1"/>
      <c r="W123" s="16">
        <v>0</v>
      </c>
      <c r="X123" s="16">
        <v>0</v>
      </c>
      <c r="Y123" s="16">
        <v>0</v>
      </c>
      <c r="Z123" s="16">
        <v>0</v>
      </c>
      <c r="AA123" s="16">
        <v>0</v>
      </c>
      <c r="AB123" s="16">
        <v>0</v>
      </c>
      <c r="AC123" s="16">
        <v>42135</v>
      </c>
      <c r="AD123" s="16">
        <v>0</v>
      </c>
      <c r="AE123" s="16">
        <v>0</v>
      </c>
      <c r="AF123" s="16">
        <v>42135</v>
      </c>
      <c r="AG123" s="16">
        <v>42135</v>
      </c>
      <c r="AH123" s="16">
        <v>0</v>
      </c>
      <c r="AI123" s="16">
        <v>0</v>
      </c>
      <c r="AJ123" s="16">
        <v>0</v>
      </c>
      <c r="AK123" s="16">
        <v>0</v>
      </c>
      <c r="AL123" s="16"/>
      <c r="AM123" s="16"/>
      <c r="AN123" s="16"/>
      <c r="AO123" s="16"/>
      <c r="AP123" s="16">
        <v>42135</v>
      </c>
      <c r="AQ123" s="16"/>
      <c r="AR123" s="16"/>
      <c r="AS123" s="1"/>
      <c r="AT123" s="1"/>
      <c r="AU123" s="1"/>
      <c r="AV123" s="1"/>
      <c r="AW123" s="16"/>
      <c r="AX123" s="16"/>
      <c r="AY123" s="1"/>
      <c r="AZ123" s="1"/>
      <c r="BA123" s="6"/>
      <c r="BB123" s="1"/>
      <c r="BC123" s="6">
        <v>45596</v>
      </c>
    </row>
    <row r="124" spans="1:55">
      <c r="A124" s="13">
        <v>805010659</v>
      </c>
      <c r="B124" s="14" t="s">
        <v>669</v>
      </c>
      <c r="C124" s="1" t="s">
        <v>13</v>
      </c>
      <c r="D124" s="1">
        <v>35893</v>
      </c>
      <c r="E124" s="1" t="s">
        <v>146</v>
      </c>
      <c r="F124" s="1" t="s">
        <v>791</v>
      </c>
      <c r="G124" s="6">
        <v>44117</v>
      </c>
      <c r="H124" s="6">
        <v>44117</v>
      </c>
      <c r="I124" s="6">
        <v>44118</v>
      </c>
      <c r="J124" s="6">
        <v>44118</v>
      </c>
      <c r="K124" s="7">
        <v>42135</v>
      </c>
      <c r="L124" s="16">
        <v>42135</v>
      </c>
      <c r="M124" s="1" t="s">
        <v>15</v>
      </c>
      <c r="N124" s="1" t="s">
        <v>10</v>
      </c>
      <c r="O124" s="1" t="s">
        <v>1330</v>
      </c>
      <c r="P124" s="1" t="s">
        <v>1310</v>
      </c>
      <c r="Q124" s="1" t="s">
        <v>1330</v>
      </c>
      <c r="R124" s="1" t="e">
        <v>#N/A</v>
      </c>
      <c r="S124" s="16">
        <v>0</v>
      </c>
      <c r="T124" s="1"/>
      <c r="U124" s="1"/>
      <c r="V124" s="1"/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42135</v>
      </c>
      <c r="AD124" s="16">
        <v>0</v>
      </c>
      <c r="AE124" s="16">
        <v>0</v>
      </c>
      <c r="AF124" s="16">
        <v>42135</v>
      </c>
      <c r="AG124" s="16">
        <v>42135</v>
      </c>
      <c r="AH124" s="16">
        <v>0</v>
      </c>
      <c r="AI124" s="16">
        <v>0</v>
      </c>
      <c r="AJ124" s="16">
        <v>0</v>
      </c>
      <c r="AK124" s="16">
        <v>0</v>
      </c>
      <c r="AL124" s="16"/>
      <c r="AM124" s="16"/>
      <c r="AN124" s="16"/>
      <c r="AO124" s="16"/>
      <c r="AP124" s="16">
        <v>42135</v>
      </c>
      <c r="AQ124" s="16"/>
      <c r="AR124" s="16"/>
      <c r="AS124" s="1"/>
      <c r="AT124" s="1"/>
      <c r="AU124" s="1"/>
      <c r="AV124" s="1"/>
      <c r="AW124" s="16"/>
      <c r="AX124" s="16"/>
      <c r="AY124" s="1"/>
      <c r="AZ124" s="1"/>
      <c r="BA124" s="6"/>
      <c r="BB124" s="1"/>
      <c r="BC124" s="6">
        <v>45596</v>
      </c>
    </row>
    <row r="125" spans="1:55">
      <c r="A125" s="13">
        <v>805010659</v>
      </c>
      <c r="B125" s="14" t="s">
        <v>669</v>
      </c>
      <c r="C125" s="1" t="s">
        <v>13</v>
      </c>
      <c r="D125" s="1">
        <v>35894</v>
      </c>
      <c r="E125" s="1" t="s">
        <v>147</v>
      </c>
      <c r="F125" s="1" t="s">
        <v>792</v>
      </c>
      <c r="G125" s="6">
        <v>44117</v>
      </c>
      <c r="H125" s="6">
        <v>44117</v>
      </c>
      <c r="I125" s="6">
        <v>44118</v>
      </c>
      <c r="J125" s="6">
        <v>44118</v>
      </c>
      <c r="K125" s="7">
        <v>65009</v>
      </c>
      <c r="L125" s="16">
        <v>65009</v>
      </c>
      <c r="M125" s="1" t="s">
        <v>15</v>
      </c>
      <c r="N125" s="1" t="s">
        <v>10</v>
      </c>
      <c r="O125" s="1" t="s">
        <v>1330</v>
      </c>
      <c r="P125" s="1" t="s">
        <v>1310</v>
      </c>
      <c r="Q125" s="1" t="s">
        <v>1330</v>
      </c>
      <c r="R125" s="1" t="e">
        <v>#N/A</v>
      </c>
      <c r="S125" s="16">
        <v>0</v>
      </c>
      <c r="T125" s="1"/>
      <c r="U125" s="1"/>
      <c r="V125" s="1"/>
      <c r="W125" s="16">
        <v>0</v>
      </c>
      <c r="X125" s="16">
        <v>0</v>
      </c>
      <c r="Y125" s="16">
        <v>0</v>
      </c>
      <c r="Z125" s="16">
        <v>0</v>
      </c>
      <c r="AA125" s="16">
        <v>0</v>
      </c>
      <c r="AB125" s="16">
        <v>0</v>
      </c>
      <c r="AC125" s="16">
        <v>65009</v>
      </c>
      <c r="AD125" s="16">
        <v>0</v>
      </c>
      <c r="AE125" s="16">
        <v>0</v>
      </c>
      <c r="AF125" s="16">
        <v>65009</v>
      </c>
      <c r="AG125" s="16">
        <v>65009</v>
      </c>
      <c r="AH125" s="16">
        <v>0</v>
      </c>
      <c r="AI125" s="16">
        <v>0</v>
      </c>
      <c r="AJ125" s="16">
        <v>0</v>
      </c>
      <c r="AK125" s="16">
        <v>0</v>
      </c>
      <c r="AL125" s="16"/>
      <c r="AM125" s="16"/>
      <c r="AN125" s="16"/>
      <c r="AO125" s="16"/>
      <c r="AP125" s="16">
        <v>65009</v>
      </c>
      <c r="AQ125" s="16"/>
      <c r="AR125" s="16"/>
      <c r="AS125" s="1"/>
      <c r="AT125" s="1"/>
      <c r="AU125" s="1"/>
      <c r="AV125" s="1"/>
      <c r="AW125" s="16"/>
      <c r="AX125" s="16"/>
      <c r="AY125" s="1"/>
      <c r="AZ125" s="1"/>
      <c r="BA125" s="6"/>
      <c r="BB125" s="1"/>
      <c r="BC125" s="6">
        <v>45596</v>
      </c>
    </row>
    <row r="126" spans="1:55">
      <c r="A126" s="13">
        <v>805010659</v>
      </c>
      <c r="B126" s="14" t="s">
        <v>669</v>
      </c>
      <c r="C126" s="1" t="s">
        <v>13</v>
      </c>
      <c r="D126" s="1">
        <v>35895</v>
      </c>
      <c r="E126" s="1" t="s">
        <v>148</v>
      </c>
      <c r="F126" s="1" t="s">
        <v>793</v>
      </c>
      <c r="G126" s="6">
        <v>44117</v>
      </c>
      <c r="H126" s="6">
        <v>44117</v>
      </c>
      <c r="I126" s="6">
        <v>44118</v>
      </c>
      <c r="J126" s="6">
        <v>44118</v>
      </c>
      <c r="K126" s="7">
        <v>65009</v>
      </c>
      <c r="L126" s="16">
        <v>65009</v>
      </c>
      <c r="M126" s="1" t="s">
        <v>15</v>
      </c>
      <c r="N126" s="1" t="s">
        <v>10</v>
      </c>
      <c r="O126" s="1" t="s">
        <v>1330</v>
      </c>
      <c r="P126" s="1" t="s">
        <v>1310</v>
      </c>
      <c r="Q126" s="1" t="s">
        <v>1330</v>
      </c>
      <c r="R126" s="1" t="e">
        <v>#N/A</v>
      </c>
      <c r="S126" s="16">
        <v>0</v>
      </c>
      <c r="T126" s="1"/>
      <c r="U126" s="1"/>
      <c r="V126" s="1"/>
      <c r="W126" s="16">
        <v>0</v>
      </c>
      <c r="X126" s="16">
        <v>0</v>
      </c>
      <c r="Y126" s="16">
        <v>0</v>
      </c>
      <c r="Z126" s="16">
        <v>0</v>
      </c>
      <c r="AA126" s="16">
        <v>0</v>
      </c>
      <c r="AB126" s="16">
        <v>0</v>
      </c>
      <c r="AC126" s="16">
        <v>65009</v>
      </c>
      <c r="AD126" s="16">
        <v>0</v>
      </c>
      <c r="AE126" s="16">
        <v>0</v>
      </c>
      <c r="AF126" s="16">
        <v>65009</v>
      </c>
      <c r="AG126" s="16">
        <v>65009</v>
      </c>
      <c r="AH126" s="16">
        <v>0</v>
      </c>
      <c r="AI126" s="16">
        <v>0</v>
      </c>
      <c r="AJ126" s="16">
        <v>0</v>
      </c>
      <c r="AK126" s="16">
        <v>0</v>
      </c>
      <c r="AL126" s="16"/>
      <c r="AM126" s="16"/>
      <c r="AN126" s="16"/>
      <c r="AO126" s="16"/>
      <c r="AP126" s="16">
        <v>65009</v>
      </c>
      <c r="AQ126" s="16"/>
      <c r="AR126" s="16"/>
      <c r="AS126" s="1"/>
      <c r="AT126" s="1"/>
      <c r="AU126" s="1"/>
      <c r="AV126" s="1"/>
      <c r="AW126" s="16"/>
      <c r="AX126" s="16"/>
      <c r="AY126" s="1"/>
      <c r="AZ126" s="1"/>
      <c r="BA126" s="6"/>
      <c r="BB126" s="1"/>
      <c r="BC126" s="6">
        <v>45596</v>
      </c>
    </row>
    <row r="127" spans="1:55">
      <c r="A127" s="13">
        <v>805010659</v>
      </c>
      <c r="B127" s="14" t="s">
        <v>669</v>
      </c>
      <c r="C127" s="1" t="s">
        <v>13</v>
      </c>
      <c r="D127" s="1">
        <v>35896</v>
      </c>
      <c r="E127" s="1" t="s">
        <v>149</v>
      </c>
      <c r="F127" s="1" t="s">
        <v>794</v>
      </c>
      <c r="G127" s="6">
        <v>44117</v>
      </c>
      <c r="H127" s="6">
        <v>44117</v>
      </c>
      <c r="I127" s="6">
        <v>44118</v>
      </c>
      <c r="J127" s="6">
        <v>44118</v>
      </c>
      <c r="K127" s="7">
        <v>39235</v>
      </c>
      <c r="L127" s="16">
        <v>39235</v>
      </c>
      <c r="M127" s="1" t="s">
        <v>15</v>
      </c>
      <c r="N127" s="1" t="s">
        <v>10</v>
      </c>
      <c r="O127" s="1" t="s">
        <v>1330</v>
      </c>
      <c r="P127" s="1" t="s">
        <v>1310</v>
      </c>
      <c r="Q127" s="1" t="s">
        <v>1330</v>
      </c>
      <c r="R127" s="1" t="e">
        <v>#N/A</v>
      </c>
      <c r="S127" s="16">
        <v>0</v>
      </c>
      <c r="T127" s="1"/>
      <c r="U127" s="1"/>
      <c r="V127" s="1"/>
      <c r="W127" s="16">
        <v>0</v>
      </c>
      <c r="X127" s="16">
        <v>0</v>
      </c>
      <c r="Y127" s="16">
        <v>0</v>
      </c>
      <c r="Z127" s="16">
        <v>0</v>
      </c>
      <c r="AA127" s="16">
        <v>0</v>
      </c>
      <c r="AB127" s="16">
        <v>0</v>
      </c>
      <c r="AC127" s="16">
        <v>39235</v>
      </c>
      <c r="AD127" s="16">
        <v>0</v>
      </c>
      <c r="AE127" s="16">
        <v>0</v>
      </c>
      <c r="AF127" s="16">
        <v>42135</v>
      </c>
      <c r="AG127" s="16">
        <v>42135</v>
      </c>
      <c r="AH127" s="16">
        <v>0</v>
      </c>
      <c r="AI127" s="16">
        <v>0</v>
      </c>
      <c r="AJ127" s="16">
        <v>0</v>
      </c>
      <c r="AK127" s="16">
        <v>0</v>
      </c>
      <c r="AL127" s="16"/>
      <c r="AM127" s="16"/>
      <c r="AN127" s="16"/>
      <c r="AO127" s="16"/>
      <c r="AP127" s="16">
        <v>39235</v>
      </c>
      <c r="AQ127" s="16"/>
      <c r="AR127" s="16"/>
      <c r="AS127" s="1"/>
      <c r="AT127" s="1"/>
      <c r="AU127" s="1"/>
      <c r="AV127" s="1"/>
      <c r="AW127" s="16"/>
      <c r="AX127" s="16"/>
      <c r="AY127" s="1"/>
      <c r="AZ127" s="1"/>
      <c r="BA127" s="6"/>
      <c r="BB127" s="1"/>
      <c r="BC127" s="6">
        <v>45596</v>
      </c>
    </row>
    <row r="128" spans="1:55">
      <c r="A128" s="13">
        <v>805010659</v>
      </c>
      <c r="B128" s="14" t="s">
        <v>669</v>
      </c>
      <c r="C128" s="1" t="s">
        <v>13</v>
      </c>
      <c r="D128" s="1">
        <v>35898</v>
      </c>
      <c r="E128" s="1" t="s">
        <v>150</v>
      </c>
      <c r="F128" s="1" t="s">
        <v>795</v>
      </c>
      <c r="G128" s="6">
        <v>44117</v>
      </c>
      <c r="H128" s="6">
        <v>44117</v>
      </c>
      <c r="I128" s="6">
        <v>44118</v>
      </c>
      <c r="J128" s="6">
        <v>44118</v>
      </c>
      <c r="K128" s="7">
        <v>236763</v>
      </c>
      <c r="L128" s="16">
        <v>236763</v>
      </c>
      <c r="M128" s="1" t="s">
        <v>15</v>
      </c>
      <c r="N128" s="1" t="s">
        <v>10</v>
      </c>
      <c r="O128" s="1" t="s">
        <v>1330</v>
      </c>
      <c r="P128" s="1" t="s">
        <v>1310</v>
      </c>
      <c r="Q128" s="1" t="s">
        <v>1330</v>
      </c>
      <c r="R128" s="1" t="e">
        <v>#N/A</v>
      </c>
      <c r="S128" s="16">
        <v>0</v>
      </c>
      <c r="T128" s="1"/>
      <c r="U128" s="1"/>
      <c r="V128" s="1"/>
      <c r="W128" s="16">
        <v>0</v>
      </c>
      <c r="X128" s="16">
        <v>0</v>
      </c>
      <c r="Y128" s="16">
        <v>0</v>
      </c>
      <c r="Z128" s="16">
        <v>0</v>
      </c>
      <c r="AA128" s="16">
        <v>0</v>
      </c>
      <c r="AB128" s="16">
        <v>0</v>
      </c>
      <c r="AC128" s="16">
        <v>236763</v>
      </c>
      <c r="AD128" s="16">
        <v>0</v>
      </c>
      <c r="AE128" s="16">
        <v>0</v>
      </c>
      <c r="AF128" s="16">
        <v>236763</v>
      </c>
      <c r="AG128" s="16">
        <v>236763</v>
      </c>
      <c r="AH128" s="16">
        <v>0</v>
      </c>
      <c r="AI128" s="16">
        <v>0</v>
      </c>
      <c r="AJ128" s="16">
        <v>0</v>
      </c>
      <c r="AK128" s="16">
        <v>0</v>
      </c>
      <c r="AL128" s="16"/>
      <c r="AM128" s="16"/>
      <c r="AN128" s="16"/>
      <c r="AO128" s="16"/>
      <c r="AP128" s="16">
        <v>236763</v>
      </c>
      <c r="AQ128" s="16"/>
      <c r="AR128" s="16"/>
      <c r="AS128" s="1"/>
      <c r="AT128" s="1"/>
      <c r="AU128" s="1"/>
      <c r="AV128" s="1"/>
      <c r="AW128" s="16"/>
      <c r="AX128" s="16"/>
      <c r="AY128" s="1"/>
      <c r="AZ128" s="1"/>
      <c r="BA128" s="6"/>
      <c r="BB128" s="1"/>
      <c r="BC128" s="6">
        <v>45596</v>
      </c>
    </row>
    <row r="129" spans="1:55">
      <c r="A129" s="13">
        <v>805010659</v>
      </c>
      <c r="B129" s="14" t="s">
        <v>669</v>
      </c>
      <c r="C129" s="1" t="s">
        <v>13</v>
      </c>
      <c r="D129" s="1">
        <v>35899</v>
      </c>
      <c r="E129" s="1" t="s">
        <v>151</v>
      </c>
      <c r="F129" s="1" t="s">
        <v>796</v>
      </c>
      <c r="G129" s="6">
        <v>44117</v>
      </c>
      <c r="H129" s="6">
        <v>44117</v>
      </c>
      <c r="I129" s="6">
        <v>44118</v>
      </c>
      <c r="J129" s="6">
        <v>44118</v>
      </c>
      <c r="K129" s="7">
        <v>284117</v>
      </c>
      <c r="L129" s="16">
        <v>284117</v>
      </c>
      <c r="M129" s="1" t="s">
        <v>15</v>
      </c>
      <c r="N129" s="1" t="s">
        <v>10</v>
      </c>
      <c r="O129" s="1" t="s">
        <v>1330</v>
      </c>
      <c r="P129" s="1" t="s">
        <v>1310</v>
      </c>
      <c r="Q129" s="1" t="s">
        <v>1330</v>
      </c>
      <c r="R129" s="1" t="e">
        <v>#N/A</v>
      </c>
      <c r="S129" s="16">
        <v>0</v>
      </c>
      <c r="T129" s="1"/>
      <c r="U129" s="1"/>
      <c r="V129" s="1"/>
      <c r="W129" s="16">
        <v>0</v>
      </c>
      <c r="X129" s="16">
        <v>0</v>
      </c>
      <c r="Y129" s="16">
        <v>0</v>
      </c>
      <c r="Z129" s="16">
        <v>0</v>
      </c>
      <c r="AA129" s="16">
        <v>0</v>
      </c>
      <c r="AB129" s="16">
        <v>0</v>
      </c>
      <c r="AC129" s="16">
        <v>284117</v>
      </c>
      <c r="AD129" s="16">
        <v>0</v>
      </c>
      <c r="AE129" s="16">
        <v>0</v>
      </c>
      <c r="AF129" s="16">
        <v>284117</v>
      </c>
      <c r="AG129" s="16">
        <v>284117</v>
      </c>
      <c r="AH129" s="16">
        <v>0</v>
      </c>
      <c r="AI129" s="16">
        <v>0</v>
      </c>
      <c r="AJ129" s="16">
        <v>0</v>
      </c>
      <c r="AK129" s="16">
        <v>0</v>
      </c>
      <c r="AL129" s="16"/>
      <c r="AM129" s="16"/>
      <c r="AN129" s="16"/>
      <c r="AO129" s="16"/>
      <c r="AP129" s="16">
        <v>284117</v>
      </c>
      <c r="AQ129" s="16"/>
      <c r="AR129" s="16"/>
      <c r="AS129" s="1"/>
      <c r="AT129" s="1"/>
      <c r="AU129" s="1"/>
      <c r="AV129" s="1"/>
      <c r="AW129" s="16"/>
      <c r="AX129" s="16"/>
      <c r="AY129" s="1"/>
      <c r="AZ129" s="1"/>
      <c r="BA129" s="6"/>
      <c r="BB129" s="1"/>
      <c r="BC129" s="6">
        <v>45596</v>
      </c>
    </row>
    <row r="130" spans="1:55">
      <c r="A130" s="13">
        <v>805010659</v>
      </c>
      <c r="B130" s="14" t="s">
        <v>669</v>
      </c>
      <c r="C130" s="1" t="s">
        <v>13</v>
      </c>
      <c r="D130" s="1">
        <v>35900</v>
      </c>
      <c r="E130" s="1" t="s">
        <v>152</v>
      </c>
      <c r="F130" s="1" t="s">
        <v>797</v>
      </c>
      <c r="G130" s="6">
        <v>44117</v>
      </c>
      <c r="H130" s="6">
        <v>44117</v>
      </c>
      <c r="I130" s="6">
        <v>44118</v>
      </c>
      <c r="J130" s="6">
        <v>44118</v>
      </c>
      <c r="K130" s="7">
        <v>1335472</v>
      </c>
      <c r="L130" s="16">
        <v>1335472</v>
      </c>
      <c r="M130" s="1" t="s">
        <v>15</v>
      </c>
      <c r="N130" s="1" t="s">
        <v>10</v>
      </c>
      <c r="O130" s="1" t="s">
        <v>1330</v>
      </c>
      <c r="P130" s="1" t="s">
        <v>1310</v>
      </c>
      <c r="Q130" s="1" t="s">
        <v>1330</v>
      </c>
      <c r="R130" s="1" t="e">
        <v>#N/A</v>
      </c>
      <c r="S130" s="16">
        <v>0</v>
      </c>
      <c r="T130" s="1"/>
      <c r="U130" s="1"/>
      <c r="V130" s="1"/>
      <c r="W130" s="16">
        <v>0</v>
      </c>
      <c r="X130" s="16">
        <v>0</v>
      </c>
      <c r="Y130" s="16">
        <v>0</v>
      </c>
      <c r="Z130" s="16">
        <v>0</v>
      </c>
      <c r="AA130" s="16">
        <v>0</v>
      </c>
      <c r="AB130" s="16">
        <v>0</v>
      </c>
      <c r="AC130" s="16">
        <v>1335472</v>
      </c>
      <c r="AD130" s="16">
        <v>0</v>
      </c>
      <c r="AE130" s="16">
        <v>0</v>
      </c>
      <c r="AF130" s="16">
        <v>1335472</v>
      </c>
      <c r="AG130" s="16">
        <v>1335472</v>
      </c>
      <c r="AH130" s="16">
        <v>0</v>
      </c>
      <c r="AI130" s="16">
        <v>0</v>
      </c>
      <c r="AJ130" s="16">
        <v>0</v>
      </c>
      <c r="AK130" s="16">
        <v>0</v>
      </c>
      <c r="AL130" s="16"/>
      <c r="AM130" s="16"/>
      <c r="AN130" s="16"/>
      <c r="AO130" s="16"/>
      <c r="AP130" s="16">
        <v>1335472</v>
      </c>
      <c r="AQ130" s="16"/>
      <c r="AR130" s="16"/>
      <c r="AS130" s="1"/>
      <c r="AT130" s="1"/>
      <c r="AU130" s="1"/>
      <c r="AV130" s="1"/>
      <c r="AW130" s="16"/>
      <c r="AX130" s="16"/>
      <c r="AY130" s="1"/>
      <c r="AZ130" s="1"/>
      <c r="BA130" s="6"/>
      <c r="BB130" s="1"/>
      <c r="BC130" s="6">
        <v>45596</v>
      </c>
    </row>
    <row r="131" spans="1:55">
      <c r="A131" s="13">
        <v>805010659</v>
      </c>
      <c r="B131" s="14" t="s">
        <v>669</v>
      </c>
      <c r="C131" s="1" t="s">
        <v>13</v>
      </c>
      <c r="D131" s="1">
        <v>35901</v>
      </c>
      <c r="E131" s="1" t="s">
        <v>153</v>
      </c>
      <c r="F131" s="1" t="s">
        <v>798</v>
      </c>
      <c r="G131" s="6">
        <v>44117</v>
      </c>
      <c r="H131" s="6">
        <v>44117</v>
      </c>
      <c r="I131" s="6">
        <v>44118</v>
      </c>
      <c r="J131" s="6">
        <v>44118</v>
      </c>
      <c r="K131" s="7">
        <v>42135</v>
      </c>
      <c r="L131" s="16">
        <v>42135</v>
      </c>
      <c r="M131" s="1" t="s">
        <v>15</v>
      </c>
      <c r="N131" s="1" t="s">
        <v>10</v>
      </c>
      <c r="O131" s="1" t="s">
        <v>1330</v>
      </c>
      <c r="P131" s="1" t="s">
        <v>1310</v>
      </c>
      <c r="Q131" s="1" t="s">
        <v>1330</v>
      </c>
      <c r="R131" s="1" t="e">
        <v>#N/A</v>
      </c>
      <c r="S131" s="16">
        <v>0</v>
      </c>
      <c r="T131" s="1"/>
      <c r="U131" s="1"/>
      <c r="V131" s="1"/>
      <c r="W131" s="16">
        <v>0</v>
      </c>
      <c r="X131" s="16">
        <v>0</v>
      </c>
      <c r="Y131" s="16">
        <v>0</v>
      </c>
      <c r="Z131" s="16">
        <v>0</v>
      </c>
      <c r="AA131" s="16">
        <v>0</v>
      </c>
      <c r="AB131" s="16">
        <v>0</v>
      </c>
      <c r="AC131" s="16">
        <v>42135</v>
      </c>
      <c r="AD131" s="16">
        <v>0</v>
      </c>
      <c r="AE131" s="16">
        <v>0</v>
      </c>
      <c r="AF131" s="16">
        <v>42135</v>
      </c>
      <c r="AG131" s="16">
        <v>42135</v>
      </c>
      <c r="AH131" s="16">
        <v>0</v>
      </c>
      <c r="AI131" s="16">
        <v>0</v>
      </c>
      <c r="AJ131" s="16">
        <v>0</v>
      </c>
      <c r="AK131" s="16">
        <v>0</v>
      </c>
      <c r="AL131" s="16"/>
      <c r="AM131" s="16"/>
      <c r="AN131" s="16"/>
      <c r="AO131" s="16"/>
      <c r="AP131" s="16">
        <v>42135</v>
      </c>
      <c r="AQ131" s="16"/>
      <c r="AR131" s="16"/>
      <c r="AS131" s="1"/>
      <c r="AT131" s="1"/>
      <c r="AU131" s="1"/>
      <c r="AV131" s="1"/>
      <c r="AW131" s="16"/>
      <c r="AX131" s="16"/>
      <c r="AY131" s="1"/>
      <c r="AZ131" s="1"/>
      <c r="BA131" s="6"/>
      <c r="BB131" s="1"/>
      <c r="BC131" s="6">
        <v>45596</v>
      </c>
    </row>
    <row r="132" spans="1:55">
      <c r="A132" s="13">
        <v>805010659</v>
      </c>
      <c r="B132" s="14" t="s">
        <v>669</v>
      </c>
      <c r="C132" s="1" t="s">
        <v>13</v>
      </c>
      <c r="D132" s="1">
        <v>35902</v>
      </c>
      <c r="E132" s="1" t="s">
        <v>154</v>
      </c>
      <c r="F132" s="1" t="s">
        <v>799</v>
      </c>
      <c r="G132" s="6">
        <v>44117</v>
      </c>
      <c r="H132" s="6">
        <v>44117</v>
      </c>
      <c r="I132" s="6">
        <v>44118</v>
      </c>
      <c r="J132" s="6">
        <v>44118</v>
      </c>
      <c r="K132" s="7">
        <v>42135</v>
      </c>
      <c r="L132" s="16">
        <v>42135</v>
      </c>
      <c r="M132" s="1" t="s">
        <v>15</v>
      </c>
      <c r="N132" s="1" t="s">
        <v>10</v>
      </c>
      <c r="O132" s="1" t="s">
        <v>1330</v>
      </c>
      <c r="P132" s="1" t="s">
        <v>1310</v>
      </c>
      <c r="Q132" s="1" t="s">
        <v>1330</v>
      </c>
      <c r="R132" s="1" t="e">
        <v>#N/A</v>
      </c>
      <c r="S132" s="16">
        <v>0</v>
      </c>
      <c r="T132" s="1"/>
      <c r="U132" s="1"/>
      <c r="V132" s="1"/>
      <c r="W132" s="16">
        <v>0</v>
      </c>
      <c r="X132" s="16">
        <v>0</v>
      </c>
      <c r="Y132" s="16">
        <v>0</v>
      </c>
      <c r="Z132" s="16">
        <v>0</v>
      </c>
      <c r="AA132" s="16">
        <v>0</v>
      </c>
      <c r="AB132" s="16">
        <v>0</v>
      </c>
      <c r="AC132" s="16">
        <v>42135</v>
      </c>
      <c r="AD132" s="16">
        <v>0</v>
      </c>
      <c r="AE132" s="16">
        <v>0</v>
      </c>
      <c r="AF132" s="16">
        <v>42135</v>
      </c>
      <c r="AG132" s="16">
        <v>42135</v>
      </c>
      <c r="AH132" s="16">
        <v>0</v>
      </c>
      <c r="AI132" s="16">
        <v>0</v>
      </c>
      <c r="AJ132" s="16">
        <v>0</v>
      </c>
      <c r="AK132" s="16">
        <v>0</v>
      </c>
      <c r="AL132" s="16"/>
      <c r="AM132" s="16"/>
      <c r="AN132" s="16"/>
      <c r="AO132" s="16"/>
      <c r="AP132" s="16">
        <v>42135</v>
      </c>
      <c r="AQ132" s="16"/>
      <c r="AR132" s="16"/>
      <c r="AS132" s="1"/>
      <c r="AT132" s="1"/>
      <c r="AU132" s="1"/>
      <c r="AV132" s="1"/>
      <c r="AW132" s="16"/>
      <c r="AX132" s="16"/>
      <c r="AY132" s="1"/>
      <c r="AZ132" s="1"/>
      <c r="BA132" s="6"/>
      <c r="BB132" s="1"/>
      <c r="BC132" s="6">
        <v>45596</v>
      </c>
    </row>
    <row r="133" spans="1:55">
      <c r="A133" s="13">
        <v>805010659</v>
      </c>
      <c r="B133" s="14" t="s">
        <v>669</v>
      </c>
      <c r="C133" s="1" t="s">
        <v>13</v>
      </c>
      <c r="D133" s="1">
        <v>35903</v>
      </c>
      <c r="E133" s="1" t="s">
        <v>155</v>
      </c>
      <c r="F133" s="1" t="s">
        <v>800</v>
      </c>
      <c r="G133" s="6">
        <v>44117</v>
      </c>
      <c r="H133" s="6">
        <v>44117</v>
      </c>
      <c r="I133" s="6">
        <v>44118</v>
      </c>
      <c r="J133" s="6">
        <v>44118</v>
      </c>
      <c r="K133" s="7">
        <v>42135</v>
      </c>
      <c r="L133" s="16">
        <v>42135</v>
      </c>
      <c r="M133" s="1" t="s">
        <v>15</v>
      </c>
      <c r="N133" s="1" t="s">
        <v>10</v>
      </c>
      <c r="O133" s="1" t="s">
        <v>1330</v>
      </c>
      <c r="P133" s="1" t="s">
        <v>1310</v>
      </c>
      <c r="Q133" s="1" t="s">
        <v>1330</v>
      </c>
      <c r="R133" s="1" t="e">
        <v>#N/A</v>
      </c>
      <c r="S133" s="16">
        <v>0</v>
      </c>
      <c r="T133" s="1"/>
      <c r="U133" s="1"/>
      <c r="V133" s="1"/>
      <c r="W133" s="16">
        <v>0</v>
      </c>
      <c r="X133" s="16">
        <v>0</v>
      </c>
      <c r="Y133" s="16">
        <v>0</v>
      </c>
      <c r="Z133" s="16">
        <v>0</v>
      </c>
      <c r="AA133" s="16">
        <v>0</v>
      </c>
      <c r="AB133" s="16">
        <v>0</v>
      </c>
      <c r="AC133" s="16">
        <v>42135</v>
      </c>
      <c r="AD133" s="16">
        <v>0</v>
      </c>
      <c r="AE133" s="16">
        <v>0</v>
      </c>
      <c r="AF133" s="16">
        <v>42135</v>
      </c>
      <c r="AG133" s="16">
        <v>42135</v>
      </c>
      <c r="AH133" s="16">
        <v>0</v>
      </c>
      <c r="AI133" s="16">
        <v>0</v>
      </c>
      <c r="AJ133" s="16">
        <v>0</v>
      </c>
      <c r="AK133" s="16">
        <v>0</v>
      </c>
      <c r="AL133" s="16"/>
      <c r="AM133" s="16"/>
      <c r="AN133" s="16"/>
      <c r="AO133" s="16"/>
      <c r="AP133" s="16">
        <v>42135</v>
      </c>
      <c r="AQ133" s="16"/>
      <c r="AR133" s="16"/>
      <c r="AS133" s="1"/>
      <c r="AT133" s="1"/>
      <c r="AU133" s="1"/>
      <c r="AV133" s="1"/>
      <c r="AW133" s="16"/>
      <c r="AX133" s="16"/>
      <c r="AY133" s="1"/>
      <c r="AZ133" s="1"/>
      <c r="BA133" s="6"/>
      <c r="BB133" s="1"/>
      <c r="BC133" s="6">
        <v>45596</v>
      </c>
    </row>
    <row r="134" spans="1:55">
      <c r="A134" s="13">
        <v>805010659</v>
      </c>
      <c r="B134" s="14" t="s">
        <v>669</v>
      </c>
      <c r="C134" s="1" t="s">
        <v>13</v>
      </c>
      <c r="D134" s="1">
        <v>35906</v>
      </c>
      <c r="E134" s="1" t="s">
        <v>156</v>
      </c>
      <c r="F134" s="1" t="s">
        <v>801</v>
      </c>
      <c r="G134" s="6">
        <v>44117</v>
      </c>
      <c r="H134" s="6">
        <v>44117</v>
      </c>
      <c r="I134" s="6">
        <v>44118</v>
      </c>
      <c r="J134" s="6">
        <v>44118</v>
      </c>
      <c r="K134" s="7">
        <v>181511</v>
      </c>
      <c r="L134" s="16">
        <v>181511</v>
      </c>
      <c r="M134" s="1" t="s">
        <v>15</v>
      </c>
      <c r="N134" s="1" t="s">
        <v>10</v>
      </c>
      <c r="O134" s="1" t="s">
        <v>1330</v>
      </c>
      <c r="P134" s="1" t="s">
        <v>1310</v>
      </c>
      <c r="Q134" s="1" t="s">
        <v>1330</v>
      </c>
      <c r="R134" s="1" t="e">
        <v>#N/A</v>
      </c>
      <c r="S134" s="16">
        <v>0</v>
      </c>
      <c r="T134" s="1"/>
      <c r="U134" s="1"/>
      <c r="V134" s="1"/>
      <c r="W134" s="16">
        <v>0</v>
      </c>
      <c r="X134" s="16">
        <v>0</v>
      </c>
      <c r="Y134" s="16">
        <v>0</v>
      </c>
      <c r="Z134" s="16">
        <v>0</v>
      </c>
      <c r="AA134" s="16">
        <v>0</v>
      </c>
      <c r="AB134" s="16">
        <v>0</v>
      </c>
      <c r="AC134" s="16">
        <v>181511</v>
      </c>
      <c r="AD134" s="16">
        <v>0</v>
      </c>
      <c r="AE134" s="16">
        <v>0</v>
      </c>
      <c r="AF134" s="16">
        <v>181511</v>
      </c>
      <c r="AG134" s="16">
        <v>181511</v>
      </c>
      <c r="AH134" s="16">
        <v>0</v>
      </c>
      <c r="AI134" s="16">
        <v>0</v>
      </c>
      <c r="AJ134" s="16">
        <v>0</v>
      </c>
      <c r="AK134" s="16">
        <v>0</v>
      </c>
      <c r="AL134" s="16"/>
      <c r="AM134" s="16"/>
      <c r="AN134" s="16"/>
      <c r="AO134" s="16"/>
      <c r="AP134" s="16">
        <v>181511</v>
      </c>
      <c r="AQ134" s="16"/>
      <c r="AR134" s="16"/>
      <c r="AS134" s="1"/>
      <c r="AT134" s="1"/>
      <c r="AU134" s="1"/>
      <c r="AV134" s="1"/>
      <c r="AW134" s="16"/>
      <c r="AX134" s="16"/>
      <c r="AY134" s="1"/>
      <c r="AZ134" s="1"/>
      <c r="BA134" s="6"/>
      <c r="BB134" s="1"/>
      <c r="BC134" s="6">
        <v>45596</v>
      </c>
    </row>
    <row r="135" spans="1:55">
      <c r="A135" s="13">
        <v>805010659</v>
      </c>
      <c r="B135" s="14" t="s">
        <v>669</v>
      </c>
      <c r="C135" s="1" t="s">
        <v>13</v>
      </c>
      <c r="D135" s="1">
        <v>35908</v>
      </c>
      <c r="E135" s="1" t="s">
        <v>157</v>
      </c>
      <c r="F135" s="1" t="s">
        <v>802</v>
      </c>
      <c r="G135" s="6">
        <v>44117</v>
      </c>
      <c r="H135" s="6">
        <v>44117</v>
      </c>
      <c r="I135" s="6">
        <v>44118</v>
      </c>
      <c r="J135" s="6">
        <v>44118</v>
      </c>
      <c r="K135" s="7">
        <v>42135</v>
      </c>
      <c r="L135" s="16">
        <v>42135</v>
      </c>
      <c r="M135" s="1" t="s">
        <v>15</v>
      </c>
      <c r="N135" s="1" t="s">
        <v>10</v>
      </c>
      <c r="O135" s="1" t="s">
        <v>1330</v>
      </c>
      <c r="P135" s="1" t="s">
        <v>1310</v>
      </c>
      <c r="Q135" s="1" t="s">
        <v>1330</v>
      </c>
      <c r="R135" s="1" t="e">
        <v>#N/A</v>
      </c>
      <c r="S135" s="16">
        <v>0</v>
      </c>
      <c r="T135" s="1"/>
      <c r="U135" s="1"/>
      <c r="V135" s="1"/>
      <c r="W135" s="16">
        <v>0</v>
      </c>
      <c r="X135" s="16">
        <v>0</v>
      </c>
      <c r="Y135" s="16">
        <v>0</v>
      </c>
      <c r="Z135" s="16">
        <v>0</v>
      </c>
      <c r="AA135" s="16">
        <v>0</v>
      </c>
      <c r="AB135" s="16">
        <v>0</v>
      </c>
      <c r="AC135" s="16">
        <v>42135</v>
      </c>
      <c r="AD135" s="16">
        <v>0</v>
      </c>
      <c r="AE135" s="16">
        <v>0</v>
      </c>
      <c r="AF135" s="16">
        <v>42135</v>
      </c>
      <c r="AG135" s="16">
        <v>42135</v>
      </c>
      <c r="AH135" s="16">
        <v>0</v>
      </c>
      <c r="AI135" s="16">
        <v>0</v>
      </c>
      <c r="AJ135" s="16">
        <v>0</v>
      </c>
      <c r="AK135" s="16">
        <v>0</v>
      </c>
      <c r="AL135" s="16"/>
      <c r="AM135" s="16"/>
      <c r="AN135" s="16"/>
      <c r="AO135" s="16"/>
      <c r="AP135" s="16">
        <v>42135</v>
      </c>
      <c r="AQ135" s="16"/>
      <c r="AR135" s="16"/>
      <c r="AS135" s="1"/>
      <c r="AT135" s="1"/>
      <c r="AU135" s="1"/>
      <c r="AV135" s="1"/>
      <c r="AW135" s="16"/>
      <c r="AX135" s="16"/>
      <c r="AY135" s="1"/>
      <c r="AZ135" s="1"/>
      <c r="BA135" s="6"/>
      <c r="BB135" s="1"/>
      <c r="BC135" s="6">
        <v>45596</v>
      </c>
    </row>
    <row r="136" spans="1:55">
      <c r="A136" s="13">
        <v>805010659</v>
      </c>
      <c r="B136" s="14" t="s">
        <v>669</v>
      </c>
      <c r="C136" s="1" t="s">
        <v>13</v>
      </c>
      <c r="D136" s="1">
        <v>35909</v>
      </c>
      <c r="E136" s="1" t="s">
        <v>158</v>
      </c>
      <c r="F136" s="1" t="s">
        <v>803</v>
      </c>
      <c r="G136" s="6">
        <v>44117</v>
      </c>
      <c r="H136" s="6">
        <v>44117</v>
      </c>
      <c r="I136" s="6">
        <v>44118</v>
      </c>
      <c r="J136" s="6">
        <v>44118</v>
      </c>
      <c r="K136" s="7">
        <v>125668</v>
      </c>
      <c r="L136" s="16">
        <v>125668</v>
      </c>
      <c r="M136" s="1" t="s">
        <v>15</v>
      </c>
      <c r="N136" s="1" t="s">
        <v>10</v>
      </c>
      <c r="O136" s="1" t="s">
        <v>1330</v>
      </c>
      <c r="P136" s="1" t="s">
        <v>1310</v>
      </c>
      <c r="Q136" s="1" t="s">
        <v>1330</v>
      </c>
      <c r="R136" s="1" t="e">
        <v>#N/A</v>
      </c>
      <c r="S136" s="16">
        <v>0</v>
      </c>
      <c r="T136" s="1"/>
      <c r="U136" s="1"/>
      <c r="V136" s="1"/>
      <c r="W136" s="16">
        <v>0</v>
      </c>
      <c r="X136" s="16">
        <v>0</v>
      </c>
      <c r="Y136" s="16">
        <v>0</v>
      </c>
      <c r="Z136" s="16">
        <v>0</v>
      </c>
      <c r="AA136" s="16">
        <v>0</v>
      </c>
      <c r="AB136" s="16">
        <v>0</v>
      </c>
      <c r="AC136" s="16">
        <v>125668</v>
      </c>
      <c r="AD136" s="16">
        <v>0</v>
      </c>
      <c r="AE136" s="16">
        <v>0</v>
      </c>
      <c r="AF136" s="16">
        <v>125668</v>
      </c>
      <c r="AG136" s="16">
        <v>125668</v>
      </c>
      <c r="AH136" s="16">
        <v>0</v>
      </c>
      <c r="AI136" s="16">
        <v>0</v>
      </c>
      <c r="AJ136" s="16">
        <v>0</v>
      </c>
      <c r="AK136" s="16">
        <v>0</v>
      </c>
      <c r="AL136" s="16"/>
      <c r="AM136" s="16"/>
      <c r="AN136" s="16"/>
      <c r="AO136" s="16"/>
      <c r="AP136" s="16">
        <v>125668</v>
      </c>
      <c r="AQ136" s="16"/>
      <c r="AR136" s="16"/>
      <c r="AS136" s="1"/>
      <c r="AT136" s="1"/>
      <c r="AU136" s="1"/>
      <c r="AV136" s="1"/>
      <c r="AW136" s="16"/>
      <c r="AX136" s="16"/>
      <c r="AY136" s="1"/>
      <c r="AZ136" s="1"/>
      <c r="BA136" s="6"/>
      <c r="BB136" s="1"/>
      <c r="BC136" s="6">
        <v>45596</v>
      </c>
    </row>
    <row r="137" spans="1:55">
      <c r="A137" s="13">
        <v>805010659</v>
      </c>
      <c r="B137" s="14" t="s">
        <v>669</v>
      </c>
      <c r="C137" s="1" t="s">
        <v>13</v>
      </c>
      <c r="D137" s="1">
        <v>35910</v>
      </c>
      <c r="E137" s="1" t="s">
        <v>159</v>
      </c>
      <c r="F137" s="1" t="s">
        <v>804</v>
      </c>
      <c r="G137" s="6">
        <v>44117</v>
      </c>
      <c r="H137" s="6">
        <v>44117</v>
      </c>
      <c r="I137" s="6">
        <v>44118</v>
      </c>
      <c r="J137" s="6">
        <v>44118</v>
      </c>
      <c r="K137" s="7">
        <v>62109</v>
      </c>
      <c r="L137" s="16">
        <v>62109</v>
      </c>
      <c r="M137" s="1" t="s">
        <v>15</v>
      </c>
      <c r="N137" s="1" t="s">
        <v>10</v>
      </c>
      <c r="O137" s="1" t="s">
        <v>1330</v>
      </c>
      <c r="P137" s="1" t="s">
        <v>1310</v>
      </c>
      <c r="Q137" s="1" t="s">
        <v>1330</v>
      </c>
      <c r="R137" s="1" t="e">
        <v>#N/A</v>
      </c>
      <c r="S137" s="16">
        <v>0</v>
      </c>
      <c r="T137" s="1"/>
      <c r="U137" s="1"/>
      <c r="V137" s="1"/>
      <c r="W137" s="16">
        <v>0</v>
      </c>
      <c r="X137" s="16">
        <v>0</v>
      </c>
      <c r="Y137" s="16">
        <v>0</v>
      </c>
      <c r="Z137" s="16">
        <v>0</v>
      </c>
      <c r="AA137" s="16">
        <v>0</v>
      </c>
      <c r="AB137" s="16">
        <v>0</v>
      </c>
      <c r="AC137" s="16">
        <v>62109</v>
      </c>
      <c r="AD137" s="16">
        <v>0</v>
      </c>
      <c r="AE137" s="16">
        <v>0</v>
      </c>
      <c r="AF137" s="16">
        <v>65009</v>
      </c>
      <c r="AG137" s="16">
        <v>65009</v>
      </c>
      <c r="AH137" s="16">
        <v>0</v>
      </c>
      <c r="AI137" s="16">
        <v>0</v>
      </c>
      <c r="AJ137" s="16">
        <v>0</v>
      </c>
      <c r="AK137" s="16">
        <v>0</v>
      </c>
      <c r="AL137" s="16"/>
      <c r="AM137" s="16"/>
      <c r="AN137" s="16"/>
      <c r="AO137" s="16"/>
      <c r="AP137" s="16">
        <v>62109</v>
      </c>
      <c r="AQ137" s="16"/>
      <c r="AR137" s="16"/>
      <c r="AS137" s="1"/>
      <c r="AT137" s="1"/>
      <c r="AU137" s="1"/>
      <c r="AV137" s="1"/>
      <c r="AW137" s="16"/>
      <c r="AX137" s="16"/>
      <c r="AY137" s="1"/>
      <c r="AZ137" s="1"/>
      <c r="BA137" s="6"/>
      <c r="BB137" s="1"/>
      <c r="BC137" s="6">
        <v>45596</v>
      </c>
    </row>
    <row r="138" spans="1:55">
      <c r="A138" s="13">
        <v>805010659</v>
      </c>
      <c r="B138" s="14" t="s">
        <v>669</v>
      </c>
      <c r="C138" s="1" t="s">
        <v>13</v>
      </c>
      <c r="D138" s="1">
        <v>35911</v>
      </c>
      <c r="E138" s="1" t="s">
        <v>160</v>
      </c>
      <c r="F138" s="1" t="s">
        <v>805</v>
      </c>
      <c r="G138" s="6">
        <v>44117</v>
      </c>
      <c r="H138" s="6">
        <v>44117</v>
      </c>
      <c r="I138" s="6">
        <v>44118</v>
      </c>
      <c r="J138" s="6">
        <v>44118</v>
      </c>
      <c r="K138" s="7">
        <v>42135</v>
      </c>
      <c r="L138" s="16">
        <v>42135</v>
      </c>
      <c r="M138" s="1" t="s">
        <v>15</v>
      </c>
      <c r="N138" s="1" t="s">
        <v>10</v>
      </c>
      <c r="O138" s="1" t="s">
        <v>1330</v>
      </c>
      <c r="P138" s="1" t="s">
        <v>1310</v>
      </c>
      <c r="Q138" s="1" t="s">
        <v>1330</v>
      </c>
      <c r="R138" s="1" t="e">
        <v>#N/A</v>
      </c>
      <c r="S138" s="16">
        <v>0</v>
      </c>
      <c r="T138" s="1"/>
      <c r="U138" s="1"/>
      <c r="V138" s="1"/>
      <c r="W138" s="16">
        <v>0</v>
      </c>
      <c r="X138" s="16">
        <v>0</v>
      </c>
      <c r="Y138" s="16">
        <v>0</v>
      </c>
      <c r="Z138" s="16">
        <v>0</v>
      </c>
      <c r="AA138" s="16">
        <v>0</v>
      </c>
      <c r="AB138" s="16">
        <v>0</v>
      </c>
      <c r="AC138" s="16">
        <v>42135</v>
      </c>
      <c r="AD138" s="16">
        <v>0</v>
      </c>
      <c r="AE138" s="16">
        <v>0</v>
      </c>
      <c r="AF138" s="16">
        <v>42135</v>
      </c>
      <c r="AG138" s="16">
        <v>42135</v>
      </c>
      <c r="AH138" s="16">
        <v>0</v>
      </c>
      <c r="AI138" s="16">
        <v>0</v>
      </c>
      <c r="AJ138" s="16">
        <v>0</v>
      </c>
      <c r="AK138" s="16">
        <v>0</v>
      </c>
      <c r="AL138" s="16"/>
      <c r="AM138" s="16"/>
      <c r="AN138" s="16"/>
      <c r="AO138" s="16"/>
      <c r="AP138" s="16">
        <v>42135</v>
      </c>
      <c r="AQ138" s="16"/>
      <c r="AR138" s="16"/>
      <c r="AS138" s="1"/>
      <c r="AT138" s="1"/>
      <c r="AU138" s="1"/>
      <c r="AV138" s="1"/>
      <c r="AW138" s="16"/>
      <c r="AX138" s="16"/>
      <c r="AY138" s="1"/>
      <c r="AZ138" s="1"/>
      <c r="BA138" s="6"/>
      <c r="BB138" s="1"/>
      <c r="BC138" s="6">
        <v>45596</v>
      </c>
    </row>
    <row r="139" spans="1:55">
      <c r="A139" s="13">
        <v>805010659</v>
      </c>
      <c r="B139" s="14" t="s">
        <v>669</v>
      </c>
      <c r="C139" s="1" t="s">
        <v>13</v>
      </c>
      <c r="D139" s="1">
        <v>38827</v>
      </c>
      <c r="E139" s="1" t="s">
        <v>161</v>
      </c>
      <c r="F139" s="1" t="s">
        <v>806</v>
      </c>
      <c r="G139" s="6">
        <v>44142</v>
      </c>
      <c r="H139" s="6">
        <v>44142</v>
      </c>
      <c r="I139" s="6">
        <v>44154</v>
      </c>
      <c r="J139" s="6">
        <v>44154</v>
      </c>
      <c r="K139" s="7">
        <v>64769</v>
      </c>
      <c r="L139" s="16">
        <v>64769</v>
      </c>
      <c r="M139" s="1" t="s">
        <v>15</v>
      </c>
      <c r="N139" s="1" t="s">
        <v>10</v>
      </c>
      <c r="O139" s="1" t="s">
        <v>1331</v>
      </c>
      <c r="P139" s="1" t="s">
        <v>1310</v>
      </c>
      <c r="Q139" s="1" t="s">
        <v>1331</v>
      </c>
      <c r="R139" s="1" t="e">
        <v>#N/A</v>
      </c>
      <c r="S139" s="16">
        <v>0</v>
      </c>
      <c r="T139" s="1"/>
      <c r="U139" s="1"/>
      <c r="V139" s="1"/>
      <c r="W139" s="16">
        <v>64769</v>
      </c>
      <c r="X139" s="16">
        <v>0</v>
      </c>
      <c r="Y139" s="16">
        <v>0</v>
      </c>
      <c r="Z139" s="16">
        <v>0</v>
      </c>
      <c r="AA139" s="16">
        <v>0</v>
      </c>
      <c r="AB139" s="16">
        <v>0</v>
      </c>
      <c r="AC139" s="16">
        <v>0</v>
      </c>
      <c r="AD139" s="16">
        <v>0</v>
      </c>
      <c r="AE139" s="16">
        <v>0</v>
      </c>
      <c r="AF139" s="16">
        <v>78569</v>
      </c>
      <c r="AG139" s="16">
        <v>78569</v>
      </c>
      <c r="AH139" s="16">
        <v>0</v>
      </c>
      <c r="AI139" s="16">
        <v>0</v>
      </c>
      <c r="AJ139" s="16">
        <v>0</v>
      </c>
      <c r="AK139" s="16">
        <v>0</v>
      </c>
      <c r="AL139" s="16"/>
      <c r="AM139" s="16"/>
      <c r="AN139" s="16"/>
      <c r="AO139" s="16"/>
      <c r="AP139" s="16">
        <v>64769</v>
      </c>
      <c r="AQ139" s="16">
        <v>62019</v>
      </c>
      <c r="AR139" s="16">
        <v>0</v>
      </c>
      <c r="AS139" s="1">
        <v>4800044414</v>
      </c>
      <c r="AT139" s="1"/>
      <c r="AU139" s="1" t="s">
        <v>1342</v>
      </c>
      <c r="AV139" s="16">
        <v>62019</v>
      </c>
      <c r="AW139" s="16">
        <v>0</v>
      </c>
      <c r="AX139" s="16"/>
      <c r="AY139" s="1"/>
      <c r="AZ139" s="1"/>
      <c r="BA139" s="6"/>
      <c r="BB139" s="1"/>
      <c r="BC139" s="6">
        <v>45596</v>
      </c>
    </row>
    <row r="140" spans="1:55">
      <c r="A140" s="13">
        <v>805010659</v>
      </c>
      <c r="B140" s="14" t="s">
        <v>669</v>
      </c>
      <c r="C140" s="1" t="s">
        <v>13</v>
      </c>
      <c r="D140" s="1">
        <v>43529</v>
      </c>
      <c r="E140" s="1" t="s">
        <v>162</v>
      </c>
      <c r="F140" s="1" t="s">
        <v>807</v>
      </c>
      <c r="G140" s="6">
        <v>44177</v>
      </c>
      <c r="H140" s="6">
        <v>44177</v>
      </c>
      <c r="I140" s="6">
        <v>44184</v>
      </c>
      <c r="J140" s="6">
        <v>44184</v>
      </c>
      <c r="K140" s="7">
        <v>233104</v>
      </c>
      <c r="L140" s="16">
        <v>233104</v>
      </c>
      <c r="M140" s="1" t="s">
        <v>15</v>
      </c>
      <c r="N140" s="1" t="s">
        <v>10</v>
      </c>
      <c r="O140" s="1" t="s">
        <v>1331</v>
      </c>
      <c r="P140" s="1" t="s">
        <v>1310</v>
      </c>
      <c r="Q140" s="1" t="s">
        <v>1331</v>
      </c>
      <c r="R140" s="1" t="e">
        <v>#N/A</v>
      </c>
      <c r="S140" s="16">
        <v>0</v>
      </c>
      <c r="T140" s="1"/>
      <c r="U140" s="1"/>
      <c r="V140" s="1"/>
      <c r="W140" s="16">
        <v>233104</v>
      </c>
      <c r="X140" s="16">
        <v>0</v>
      </c>
      <c r="Y140" s="16">
        <v>0</v>
      </c>
      <c r="Z140" s="16">
        <v>0</v>
      </c>
      <c r="AA140" s="16">
        <v>0</v>
      </c>
      <c r="AB140" s="16">
        <v>0</v>
      </c>
      <c r="AC140" s="16">
        <v>0</v>
      </c>
      <c r="AD140" s="16">
        <v>0</v>
      </c>
      <c r="AE140" s="16">
        <v>0</v>
      </c>
      <c r="AF140" s="16">
        <v>239804</v>
      </c>
      <c r="AG140" s="16">
        <v>239804</v>
      </c>
      <c r="AH140" s="16">
        <v>0</v>
      </c>
      <c r="AI140" s="16">
        <v>0</v>
      </c>
      <c r="AJ140" s="16">
        <v>0</v>
      </c>
      <c r="AK140" s="16">
        <v>0</v>
      </c>
      <c r="AL140" s="16"/>
      <c r="AM140" s="16"/>
      <c r="AN140" s="16"/>
      <c r="AO140" s="16"/>
      <c r="AP140" s="16">
        <v>233104</v>
      </c>
      <c r="AQ140" s="16">
        <v>227238</v>
      </c>
      <c r="AR140" s="16">
        <v>0</v>
      </c>
      <c r="AS140" s="1">
        <v>4800045593</v>
      </c>
      <c r="AT140" s="1"/>
      <c r="AU140" s="1" t="s">
        <v>1343</v>
      </c>
      <c r="AV140" s="16">
        <v>449079.76</v>
      </c>
      <c r="AW140" s="16">
        <v>0</v>
      </c>
      <c r="AX140" s="16"/>
      <c r="AY140" s="1"/>
      <c r="AZ140" s="1"/>
      <c r="BA140" s="6"/>
      <c r="BB140" s="1"/>
      <c r="BC140" s="6">
        <v>45596</v>
      </c>
    </row>
    <row r="141" spans="1:55">
      <c r="A141" s="13">
        <v>805010659</v>
      </c>
      <c r="B141" s="14" t="s">
        <v>669</v>
      </c>
      <c r="C141" s="1" t="s">
        <v>13</v>
      </c>
      <c r="D141" s="1">
        <v>43539</v>
      </c>
      <c r="E141" s="1" t="s">
        <v>163</v>
      </c>
      <c r="F141" s="1" t="s">
        <v>808</v>
      </c>
      <c r="G141" s="6">
        <v>44177</v>
      </c>
      <c r="H141" s="6">
        <v>44177</v>
      </c>
      <c r="I141" s="6">
        <v>44184</v>
      </c>
      <c r="J141" s="6">
        <v>44184</v>
      </c>
      <c r="K141" s="7">
        <v>223647</v>
      </c>
      <c r="L141" s="16">
        <v>223647</v>
      </c>
      <c r="M141" s="1" t="s">
        <v>15</v>
      </c>
      <c r="N141" s="1" t="s">
        <v>10</v>
      </c>
      <c r="O141" s="1" t="s">
        <v>1331</v>
      </c>
      <c r="P141" s="1" t="s">
        <v>1310</v>
      </c>
      <c r="Q141" s="1" t="s">
        <v>1331</v>
      </c>
      <c r="R141" s="1" t="e">
        <v>#N/A</v>
      </c>
      <c r="S141" s="16">
        <v>0</v>
      </c>
      <c r="T141" s="1"/>
      <c r="U141" s="1"/>
      <c r="V141" s="1"/>
      <c r="W141" s="16">
        <v>223647</v>
      </c>
      <c r="X141" s="16">
        <v>0</v>
      </c>
      <c r="Y141" s="16">
        <v>0</v>
      </c>
      <c r="Z141" s="16">
        <v>0</v>
      </c>
      <c r="AA141" s="16">
        <v>0</v>
      </c>
      <c r="AB141" s="16">
        <v>0</v>
      </c>
      <c r="AC141" s="16">
        <v>0</v>
      </c>
      <c r="AD141" s="16">
        <v>0</v>
      </c>
      <c r="AE141" s="16">
        <v>0</v>
      </c>
      <c r="AF141" s="16">
        <v>223647</v>
      </c>
      <c r="AG141" s="16">
        <v>223647</v>
      </c>
      <c r="AH141" s="16">
        <v>0</v>
      </c>
      <c r="AI141" s="16">
        <v>0</v>
      </c>
      <c r="AJ141" s="16">
        <v>0</v>
      </c>
      <c r="AK141" s="16">
        <v>0</v>
      </c>
      <c r="AL141" s="16"/>
      <c r="AM141" s="16"/>
      <c r="AN141" s="16"/>
      <c r="AO141" s="16"/>
      <c r="AP141" s="16">
        <v>223647</v>
      </c>
      <c r="AQ141" s="16">
        <v>217955</v>
      </c>
      <c r="AR141" s="16">
        <v>0</v>
      </c>
      <c r="AS141" s="1">
        <v>4800045593</v>
      </c>
      <c r="AT141" s="1"/>
      <c r="AU141" s="1" t="s">
        <v>1343</v>
      </c>
      <c r="AV141" s="16">
        <v>449079.76</v>
      </c>
      <c r="AW141" s="16">
        <v>0</v>
      </c>
      <c r="AX141" s="16"/>
      <c r="AY141" s="1"/>
      <c r="AZ141" s="1"/>
      <c r="BA141" s="6"/>
      <c r="BB141" s="1"/>
      <c r="BC141" s="6">
        <v>45596</v>
      </c>
    </row>
    <row r="142" spans="1:55">
      <c r="A142" s="13">
        <v>805010659</v>
      </c>
      <c r="B142" s="14" t="s">
        <v>669</v>
      </c>
      <c r="C142" s="1" t="s">
        <v>13</v>
      </c>
      <c r="D142" s="1">
        <v>43584</v>
      </c>
      <c r="E142" s="1" t="s">
        <v>164</v>
      </c>
      <c r="F142" s="1" t="s">
        <v>809</v>
      </c>
      <c r="G142" s="6">
        <v>44177</v>
      </c>
      <c r="H142" s="6">
        <v>44177</v>
      </c>
      <c r="I142" s="6">
        <v>44184</v>
      </c>
      <c r="J142" s="6">
        <v>44184</v>
      </c>
      <c r="K142" s="7">
        <v>42135</v>
      </c>
      <c r="L142" s="16">
        <v>4241</v>
      </c>
      <c r="M142" s="1" t="s">
        <v>15</v>
      </c>
      <c r="N142" s="1" t="s">
        <v>10</v>
      </c>
      <c r="O142" s="1" t="s">
        <v>1331</v>
      </c>
      <c r="P142" s="1" t="s">
        <v>1310</v>
      </c>
      <c r="Q142" s="1" t="s">
        <v>1331</v>
      </c>
      <c r="R142" s="1" t="e">
        <v>#N/A</v>
      </c>
      <c r="S142" s="16">
        <v>0</v>
      </c>
      <c r="T142" s="1"/>
      <c r="U142" s="1"/>
      <c r="V142" s="1"/>
      <c r="W142" s="16">
        <v>4241</v>
      </c>
      <c r="X142" s="16">
        <v>0</v>
      </c>
      <c r="Y142" s="16">
        <v>0</v>
      </c>
      <c r="Z142" s="16">
        <v>0</v>
      </c>
      <c r="AA142" s="16">
        <v>0</v>
      </c>
      <c r="AB142" s="16">
        <v>0</v>
      </c>
      <c r="AC142" s="16">
        <v>0</v>
      </c>
      <c r="AD142" s="16">
        <v>0</v>
      </c>
      <c r="AE142" s="16">
        <v>0</v>
      </c>
      <c r="AF142" s="16">
        <v>42135</v>
      </c>
      <c r="AG142" s="16">
        <v>42135</v>
      </c>
      <c r="AH142" s="16">
        <v>0</v>
      </c>
      <c r="AI142" s="16">
        <v>0</v>
      </c>
      <c r="AJ142" s="16">
        <v>0</v>
      </c>
      <c r="AK142" s="16">
        <v>0</v>
      </c>
      <c r="AL142" s="16"/>
      <c r="AM142" s="16"/>
      <c r="AN142" s="16"/>
      <c r="AO142" s="16"/>
      <c r="AP142" s="16">
        <v>42135</v>
      </c>
      <c r="AQ142" s="16">
        <v>41781</v>
      </c>
      <c r="AR142" s="16">
        <v>0</v>
      </c>
      <c r="AS142" s="1">
        <v>4800045593</v>
      </c>
      <c r="AT142" s="1"/>
      <c r="AU142" s="1" t="s">
        <v>1343</v>
      </c>
      <c r="AV142" s="16">
        <v>449079.76</v>
      </c>
      <c r="AW142" s="16">
        <v>0</v>
      </c>
      <c r="AX142" s="16"/>
      <c r="AY142" s="1"/>
      <c r="AZ142" s="1"/>
      <c r="BA142" s="6"/>
      <c r="BB142" s="1"/>
      <c r="BC142" s="6">
        <v>45596</v>
      </c>
    </row>
    <row r="143" spans="1:55">
      <c r="A143" s="13">
        <v>805010659</v>
      </c>
      <c r="B143" s="14" t="s">
        <v>669</v>
      </c>
      <c r="C143" s="1" t="s">
        <v>13</v>
      </c>
      <c r="D143" s="1">
        <v>43607</v>
      </c>
      <c r="E143" s="1" t="s">
        <v>165</v>
      </c>
      <c r="F143" s="1" t="s">
        <v>810</v>
      </c>
      <c r="G143" s="6">
        <v>44177</v>
      </c>
      <c r="H143" s="6">
        <v>44177</v>
      </c>
      <c r="I143" s="6">
        <v>44184</v>
      </c>
      <c r="J143" s="6">
        <v>44184</v>
      </c>
      <c r="K143" s="7">
        <v>42135</v>
      </c>
      <c r="L143" s="16">
        <v>7355</v>
      </c>
      <c r="M143" s="1" t="s">
        <v>15</v>
      </c>
      <c r="N143" s="1" t="s">
        <v>10</v>
      </c>
      <c r="O143" s="1" t="s">
        <v>1331</v>
      </c>
      <c r="P143" s="1" t="s">
        <v>1310</v>
      </c>
      <c r="Q143" s="1" t="s">
        <v>1331</v>
      </c>
      <c r="R143" s="1" t="e">
        <v>#N/A</v>
      </c>
      <c r="S143" s="16">
        <v>0</v>
      </c>
      <c r="T143" s="1"/>
      <c r="U143" s="1"/>
      <c r="V143" s="1"/>
      <c r="W143" s="16">
        <v>7355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42135</v>
      </c>
      <c r="AG143" s="16">
        <v>42135</v>
      </c>
      <c r="AH143" s="16">
        <v>0</v>
      </c>
      <c r="AI143" s="16">
        <v>0</v>
      </c>
      <c r="AJ143" s="16">
        <v>0</v>
      </c>
      <c r="AK143" s="16">
        <v>0</v>
      </c>
      <c r="AL143" s="16"/>
      <c r="AM143" s="16"/>
      <c r="AN143" s="16"/>
      <c r="AO143" s="16"/>
      <c r="AP143" s="16">
        <v>42135</v>
      </c>
      <c r="AQ143" s="16">
        <v>41781</v>
      </c>
      <c r="AR143" s="16">
        <v>0</v>
      </c>
      <c r="AS143" s="1">
        <v>4800046188</v>
      </c>
      <c r="AT143" s="1"/>
      <c r="AU143" s="1" t="s">
        <v>1344</v>
      </c>
      <c r="AV143" s="16">
        <v>41781</v>
      </c>
      <c r="AW143" s="16">
        <v>0</v>
      </c>
      <c r="AX143" s="16"/>
      <c r="AY143" s="1"/>
      <c r="AZ143" s="1"/>
      <c r="BA143" s="6"/>
      <c r="BB143" s="1"/>
      <c r="BC143" s="6">
        <v>45596</v>
      </c>
    </row>
    <row r="144" spans="1:55">
      <c r="A144" s="13">
        <v>805010659</v>
      </c>
      <c r="B144" s="14" t="s">
        <v>669</v>
      </c>
      <c r="C144" s="1" t="s">
        <v>13</v>
      </c>
      <c r="D144" s="1">
        <v>43700</v>
      </c>
      <c r="E144" s="1" t="s">
        <v>166</v>
      </c>
      <c r="F144" s="1" t="s">
        <v>811</v>
      </c>
      <c r="G144" s="6">
        <v>44179</v>
      </c>
      <c r="H144" s="6">
        <v>44179</v>
      </c>
      <c r="I144" s="6">
        <v>44184</v>
      </c>
      <c r="J144" s="6">
        <v>44184</v>
      </c>
      <c r="K144" s="7">
        <v>2900000</v>
      </c>
      <c r="L144" s="16">
        <v>365115</v>
      </c>
      <c r="M144" s="1" t="s">
        <v>15</v>
      </c>
      <c r="N144" s="1" t="s">
        <v>10</v>
      </c>
      <c r="O144" s="1" t="s">
        <v>1331</v>
      </c>
      <c r="P144" s="1" t="s">
        <v>1310</v>
      </c>
      <c r="Q144" s="1" t="s">
        <v>1331</v>
      </c>
      <c r="R144" s="1" t="e">
        <v>#N/A</v>
      </c>
      <c r="S144" s="16">
        <v>0</v>
      </c>
      <c r="T144" s="1"/>
      <c r="U144" s="1"/>
      <c r="V144" s="1"/>
      <c r="W144" s="16">
        <v>365115</v>
      </c>
      <c r="X144" s="16">
        <v>0</v>
      </c>
      <c r="Y144" s="16">
        <v>0</v>
      </c>
      <c r="Z144" s="16">
        <v>0</v>
      </c>
      <c r="AA144" s="16">
        <v>0</v>
      </c>
      <c r="AB144" s="16">
        <v>0</v>
      </c>
      <c r="AC144" s="16">
        <v>0</v>
      </c>
      <c r="AD144" s="16">
        <v>0</v>
      </c>
      <c r="AE144" s="16">
        <v>0</v>
      </c>
      <c r="AF144" s="16">
        <v>2900000</v>
      </c>
      <c r="AG144" s="16">
        <v>2900000</v>
      </c>
      <c r="AH144" s="16">
        <v>0</v>
      </c>
      <c r="AI144" s="16">
        <v>0</v>
      </c>
      <c r="AJ144" s="16">
        <v>0</v>
      </c>
      <c r="AK144" s="16">
        <v>0</v>
      </c>
      <c r="AL144" s="16"/>
      <c r="AM144" s="16"/>
      <c r="AN144" s="16"/>
      <c r="AO144" s="16"/>
      <c r="AP144" s="16">
        <v>2900000</v>
      </c>
      <c r="AQ144" s="16">
        <v>2552000</v>
      </c>
      <c r="AR144" s="16">
        <v>0</v>
      </c>
      <c r="AS144" s="1">
        <v>4800044968</v>
      </c>
      <c r="AT144" s="1"/>
      <c r="AU144" s="1" t="s">
        <v>1345</v>
      </c>
      <c r="AV144" s="16">
        <v>2552000</v>
      </c>
      <c r="AW144" s="16">
        <v>0</v>
      </c>
      <c r="AX144" s="16"/>
      <c r="AY144" s="1"/>
      <c r="AZ144" s="1"/>
      <c r="BA144" s="6"/>
      <c r="BB144" s="1"/>
      <c r="BC144" s="6">
        <v>45596</v>
      </c>
    </row>
    <row r="145" spans="1:55">
      <c r="A145" s="13">
        <v>805010659</v>
      </c>
      <c r="B145" s="14" t="s">
        <v>669</v>
      </c>
      <c r="C145" s="1" t="s">
        <v>13</v>
      </c>
      <c r="D145" s="1">
        <v>44625</v>
      </c>
      <c r="E145" s="1" t="s">
        <v>167</v>
      </c>
      <c r="F145" s="1" t="s">
        <v>812</v>
      </c>
      <c r="G145" s="6">
        <v>44194</v>
      </c>
      <c r="H145" s="6">
        <v>44194</v>
      </c>
      <c r="I145" s="6">
        <v>44212</v>
      </c>
      <c r="J145" s="6">
        <v>44212</v>
      </c>
      <c r="K145" s="7">
        <v>42135</v>
      </c>
      <c r="L145" s="16">
        <v>21067</v>
      </c>
      <c r="M145" s="1" t="s">
        <v>15</v>
      </c>
      <c r="N145" s="1" t="s">
        <v>10</v>
      </c>
      <c r="O145" s="1" t="s">
        <v>1331</v>
      </c>
      <c r="P145" s="1" t="s">
        <v>1310</v>
      </c>
      <c r="Q145" s="1" t="s">
        <v>1331</v>
      </c>
      <c r="R145" s="1" t="e">
        <v>#N/A</v>
      </c>
      <c r="S145" s="16">
        <v>0</v>
      </c>
      <c r="T145" s="1"/>
      <c r="U145" s="1"/>
      <c r="V145" s="1"/>
      <c r="W145" s="16">
        <v>21067</v>
      </c>
      <c r="X145" s="16">
        <v>0</v>
      </c>
      <c r="Y145" s="16">
        <v>0</v>
      </c>
      <c r="Z145" s="16">
        <v>0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42135</v>
      </c>
      <c r="AG145" s="16">
        <v>42135</v>
      </c>
      <c r="AH145" s="16">
        <v>21067</v>
      </c>
      <c r="AI145" s="16">
        <v>0</v>
      </c>
      <c r="AJ145" s="16">
        <v>0</v>
      </c>
      <c r="AK145" s="16">
        <v>0</v>
      </c>
      <c r="AL145" s="16"/>
      <c r="AM145" s="16"/>
      <c r="AN145" s="16"/>
      <c r="AO145" s="16"/>
      <c r="AP145" s="16">
        <v>21068</v>
      </c>
      <c r="AQ145" s="16">
        <v>18681</v>
      </c>
      <c r="AR145" s="16">
        <v>0</v>
      </c>
      <c r="AS145" s="1">
        <v>2201260016</v>
      </c>
      <c r="AT145" s="1"/>
      <c r="AU145" s="1" t="s">
        <v>1346</v>
      </c>
      <c r="AV145" s="1"/>
      <c r="AW145" s="16">
        <v>0</v>
      </c>
      <c r="AX145" s="16"/>
      <c r="AY145" s="1"/>
      <c r="AZ145" s="1"/>
      <c r="BA145" s="6"/>
      <c r="BB145" s="1"/>
      <c r="BC145" s="6">
        <v>45596</v>
      </c>
    </row>
    <row r="146" spans="1:55">
      <c r="A146" s="13">
        <v>805010659</v>
      </c>
      <c r="B146" s="14" t="s">
        <v>669</v>
      </c>
      <c r="C146" s="1" t="s">
        <v>13</v>
      </c>
      <c r="D146" s="1">
        <v>45396</v>
      </c>
      <c r="E146" s="1" t="s">
        <v>168</v>
      </c>
      <c r="F146" s="1" t="s">
        <v>813</v>
      </c>
      <c r="G146" s="6">
        <v>44196</v>
      </c>
      <c r="H146" s="6">
        <v>44196</v>
      </c>
      <c r="I146" s="6">
        <v>44212</v>
      </c>
      <c r="J146" s="6">
        <v>44212</v>
      </c>
      <c r="K146" s="7">
        <v>2430000</v>
      </c>
      <c r="L146" s="16">
        <v>558158</v>
      </c>
      <c r="M146" s="1" t="s">
        <v>15</v>
      </c>
      <c r="N146" s="1" t="s">
        <v>10</v>
      </c>
      <c r="O146" s="1" t="s">
        <v>1331</v>
      </c>
      <c r="P146" s="1" t="s">
        <v>1310</v>
      </c>
      <c r="Q146" s="1" t="s">
        <v>1331</v>
      </c>
      <c r="R146" s="1" t="e">
        <v>#N/A</v>
      </c>
      <c r="S146" s="16">
        <v>0</v>
      </c>
      <c r="T146" s="1"/>
      <c r="U146" s="1"/>
      <c r="V146" s="1"/>
      <c r="W146" s="16">
        <v>558158</v>
      </c>
      <c r="X146" s="16">
        <v>0</v>
      </c>
      <c r="Y146" s="16">
        <v>0</v>
      </c>
      <c r="Z146" s="16">
        <v>0</v>
      </c>
      <c r="AA146" s="16">
        <v>0</v>
      </c>
      <c r="AB146" s="16">
        <v>0</v>
      </c>
      <c r="AC146" s="16">
        <v>0</v>
      </c>
      <c r="AD146" s="16">
        <v>0</v>
      </c>
      <c r="AE146" s="16">
        <v>0</v>
      </c>
      <c r="AF146" s="16">
        <v>2430000</v>
      </c>
      <c r="AG146" s="16">
        <v>2430000</v>
      </c>
      <c r="AH146" s="16">
        <v>0</v>
      </c>
      <c r="AI146" s="16">
        <v>0</v>
      </c>
      <c r="AJ146" s="16">
        <v>0</v>
      </c>
      <c r="AK146" s="16">
        <v>0</v>
      </c>
      <c r="AL146" s="16"/>
      <c r="AM146" s="16"/>
      <c r="AN146" s="16"/>
      <c r="AO146" s="16"/>
      <c r="AP146" s="16">
        <v>2430000</v>
      </c>
      <c r="AQ146" s="16">
        <v>2344950</v>
      </c>
      <c r="AR146" s="16">
        <v>0</v>
      </c>
      <c r="AS146" s="1">
        <v>4800048665</v>
      </c>
      <c r="AT146" s="1"/>
      <c r="AU146" s="1" t="s">
        <v>1347</v>
      </c>
      <c r="AV146" s="1"/>
      <c r="AW146" s="16">
        <v>0</v>
      </c>
      <c r="AX146" s="16"/>
      <c r="AY146" s="1"/>
      <c r="AZ146" s="1"/>
      <c r="BA146" s="6"/>
      <c r="BB146" s="1"/>
      <c r="BC146" s="6">
        <v>45596</v>
      </c>
    </row>
    <row r="147" spans="1:55">
      <c r="A147" s="13">
        <v>805010659</v>
      </c>
      <c r="B147" s="14" t="s">
        <v>669</v>
      </c>
      <c r="C147" s="1" t="s">
        <v>13</v>
      </c>
      <c r="D147" s="1">
        <v>55877</v>
      </c>
      <c r="E147" s="1" t="s">
        <v>169</v>
      </c>
      <c r="F147" s="1" t="s">
        <v>814</v>
      </c>
      <c r="G147" s="6">
        <v>44295</v>
      </c>
      <c r="H147" s="6">
        <v>44295</v>
      </c>
      <c r="I147" s="6">
        <v>44303</v>
      </c>
      <c r="J147" s="6">
        <v>44303</v>
      </c>
      <c r="K147" s="7">
        <v>873809</v>
      </c>
      <c r="L147" s="16">
        <v>3388</v>
      </c>
      <c r="M147" s="1" t="s">
        <v>15</v>
      </c>
      <c r="N147" s="1" t="s">
        <v>10</v>
      </c>
      <c r="O147" s="1" t="s">
        <v>1331</v>
      </c>
      <c r="P147" s="1" t="s">
        <v>1310</v>
      </c>
      <c r="Q147" s="1" t="s">
        <v>1331</v>
      </c>
      <c r="R147" s="1" t="e">
        <v>#N/A</v>
      </c>
      <c r="S147" s="16">
        <v>0</v>
      </c>
      <c r="T147" s="1"/>
      <c r="U147" s="1"/>
      <c r="V147" s="1"/>
      <c r="W147" s="16">
        <v>3388</v>
      </c>
      <c r="X147" s="16">
        <v>0</v>
      </c>
      <c r="Y147" s="16">
        <v>0</v>
      </c>
      <c r="Z147" s="16">
        <v>0</v>
      </c>
      <c r="AA147" s="16">
        <v>0</v>
      </c>
      <c r="AB147" s="16">
        <v>0</v>
      </c>
      <c r="AC147" s="16">
        <v>0</v>
      </c>
      <c r="AD147" s="16">
        <v>0</v>
      </c>
      <c r="AE147" s="16">
        <v>0</v>
      </c>
      <c r="AF147" s="16">
        <v>873809</v>
      </c>
      <c r="AG147" s="16">
        <v>873809</v>
      </c>
      <c r="AH147" s="16">
        <v>0</v>
      </c>
      <c r="AI147" s="16">
        <v>0</v>
      </c>
      <c r="AJ147" s="16">
        <v>0</v>
      </c>
      <c r="AK147" s="16">
        <v>0</v>
      </c>
      <c r="AL147" s="16"/>
      <c r="AM147" s="16"/>
      <c r="AN147" s="16"/>
      <c r="AO147" s="16"/>
      <c r="AP147" s="16">
        <v>873809</v>
      </c>
      <c r="AQ147" s="16">
        <v>842519</v>
      </c>
      <c r="AR147" s="16">
        <v>0</v>
      </c>
      <c r="AS147" s="1">
        <v>2201104894</v>
      </c>
      <c r="AT147" s="1"/>
      <c r="AU147" s="1" t="s">
        <v>1348</v>
      </c>
      <c r="AV147" s="1"/>
      <c r="AW147" s="16">
        <v>0</v>
      </c>
      <c r="AX147" s="16"/>
      <c r="AY147" s="1"/>
      <c r="AZ147" s="1"/>
      <c r="BA147" s="6"/>
      <c r="BB147" s="1"/>
      <c r="BC147" s="6">
        <v>45596</v>
      </c>
    </row>
    <row r="148" spans="1:55">
      <c r="A148" s="13">
        <v>805010659</v>
      </c>
      <c r="B148" s="14" t="s">
        <v>669</v>
      </c>
      <c r="C148" s="1" t="s">
        <v>13</v>
      </c>
      <c r="D148" s="1">
        <v>59483</v>
      </c>
      <c r="E148" s="1" t="s">
        <v>170</v>
      </c>
      <c r="F148" s="1" t="s">
        <v>815</v>
      </c>
      <c r="G148" s="6">
        <v>44328</v>
      </c>
      <c r="H148" s="6">
        <v>44328</v>
      </c>
      <c r="I148" s="6">
        <v>44334</v>
      </c>
      <c r="J148" s="6">
        <v>44334</v>
      </c>
      <c r="K148" s="7">
        <v>750000</v>
      </c>
      <c r="L148" s="16">
        <v>335439</v>
      </c>
      <c r="M148" s="1" t="s">
        <v>15</v>
      </c>
      <c r="N148" s="1" t="s">
        <v>10</v>
      </c>
      <c r="O148" s="1" t="s">
        <v>1331</v>
      </c>
      <c r="P148" s="1" t="s">
        <v>1310</v>
      </c>
      <c r="Q148" s="1" t="s">
        <v>1331</v>
      </c>
      <c r="R148" s="1" t="e">
        <v>#N/A</v>
      </c>
      <c r="S148" s="16">
        <v>0</v>
      </c>
      <c r="T148" s="1"/>
      <c r="U148" s="1"/>
      <c r="V148" s="1"/>
      <c r="W148" s="16">
        <v>335439</v>
      </c>
      <c r="X148" s="16">
        <v>0</v>
      </c>
      <c r="Y148" s="16">
        <v>0</v>
      </c>
      <c r="Z148" s="16">
        <v>0</v>
      </c>
      <c r="AA148" s="16">
        <v>0</v>
      </c>
      <c r="AB148" s="16">
        <v>0</v>
      </c>
      <c r="AC148" s="16">
        <v>0</v>
      </c>
      <c r="AD148" s="16">
        <v>0</v>
      </c>
      <c r="AE148" s="16">
        <v>0</v>
      </c>
      <c r="AF148" s="16">
        <v>750000</v>
      </c>
      <c r="AG148" s="16">
        <v>750000</v>
      </c>
      <c r="AH148" s="16">
        <v>0</v>
      </c>
      <c r="AI148" s="16">
        <v>0</v>
      </c>
      <c r="AJ148" s="16">
        <v>0</v>
      </c>
      <c r="AK148" s="16">
        <v>0</v>
      </c>
      <c r="AL148" s="16"/>
      <c r="AM148" s="16"/>
      <c r="AN148" s="16"/>
      <c r="AO148" s="16"/>
      <c r="AP148" s="16">
        <v>750000</v>
      </c>
      <c r="AQ148" s="16">
        <v>723750</v>
      </c>
      <c r="AR148" s="16">
        <v>0</v>
      </c>
      <c r="AS148" s="1">
        <v>4800049228</v>
      </c>
      <c r="AT148" s="1"/>
      <c r="AU148" s="1" t="s">
        <v>1349</v>
      </c>
      <c r="AV148" s="1"/>
      <c r="AW148" s="16">
        <v>0</v>
      </c>
      <c r="AX148" s="16"/>
      <c r="AY148" s="1"/>
      <c r="AZ148" s="1"/>
      <c r="BA148" s="6"/>
      <c r="BB148" s="1"/>
      <c r="BC148" s="6">
        <v>45596</v>
      </c>
    </row>
    <row r="149" spans="1:55">
      <c r="A149" s="13">
        <v>805010659</v>
      </c>
      <c r="B149" s="14" t="s">
        <v>669</v>
      </c>
      <c r="C149" s="1" t="s">
        <v>13</v>
      </c>
      <c r="D149" s="1">
        <v>59499</v>
      </c>
      <c r="E149" s="1" t="s">
        <v>171</v>
      </c>
      <c r="F149" s="1" t="s">
        <v>816</v>
      </c>
      <c r="G149" s="6">
        <v>44328</v>
      </c>
      <c r="H149" s="6">
        <v>44328</v>
      </c>
      <c r="I149" s="6">
        <v>44334</v>
      </c>
      <c r="J149" s="6">
        <v>44334</v>
      </c>
      <c r="K149" s="7">
        <v>13717</v>
      </c>
      <c r="L149" s="16">
        <v>13717</v>
      </c>
      <c r="M149" s="1" t="s">
        <v>15</v>
      </c>
      <c r="N149" s="1" t="s">
        <v>10</v>
      </c>
      <c r="O149" s="1" t="s">
        <v>1331</v>
      </c>
      <c r="P149" s="1" t="s">
        <v>1310</v>
      </c>
      <c r="Q149" s="1" t="s">
        <v>1331</v>
      </c>
      <c r="R149" s="1" t="e">
        <v>#N/A</v>
      </c>
      <c r="S149" s="16">
        <v>0</v>
      </c>
      <c r="T149" s="1"/>
      <c r="U149" s="1"/>
      <c r="V149" s="1"/>
      <c r="W149" s="16">
        <v>13717</v>
      </c>
      <c r="X149" s="16">
        <v>0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15517</v>
      </c>
      <c r="AG149" s="16">
        <v>15517</v>
      </c>
      <c r="AH149" s="16">
        <v>0</v>
      </c>
      <c r="AI149" s="16">
        <v>0</v>
      </c>
      <c r="AJ149" s="16">
        <v>0</v>
      </c>
      <c r="AK149" s="16">
        <v>0</v>
      </c>
      <c r="AL149" s="16"/>
      <c r="AM149" s="16"/>
      <c r="AN149" s="16"/>
      <c r="AO149" s="16"/>
      <c r="AP149" s="16">
        <v>13717</v>
      </c>
      <c r="AQ149" s="16">
        <v>13584</v>
      </c>
      <c r="AR149" s="16">
        <v>0</v>
      </c>
      <c r="AS149" s="1">
        <v>4800050466</v>
      </c>
      <c r="AT149" s="1"/>
      <c r="AU149" s="1" t="s">
        <v>1350</v>
      </c>
      <c r="AV149" s="1"/>
      <c r="AW149" s="16">
        <v>0</v>
      </c>
      <c r="AX149" s="16"/>
      <c r="AY149" s="1"/>
      <c r="AZ149" s="1"/>
      <c r="BA149" s="6"/>
      <c r="BB149" s="1"/>
      <c r="BC149" s="6">
        <v>45596</v>
      </c>
    </row>
    <row r="150" spans="1:55">
      <c r="A150" s="13">
        <v>805010659</v>
      </c>
      <c r="B150" s="14" t="s">
        <v>669</v>
      </c>
      <c r="C150" s="1" t="s">
        <v>13</v>
      </c>
      <c r="D150" s="1">
        <v>59508</v>
      </c>
      <c r="E150" s="1" t="s">
        <v>172</v>
      </c>
      <c r="F150" s="1" t="s">
        <v>817</v>
      </c>
      <c r="G150" s="6">
        <v>44328</v>
      </c>
      <c r="H150" s="6">
        <v>44328</v>
      </c>
      <c r="I150" s="6">
        <v>44334</v>
      </c>
      <c r="J150" s="6">
        <v>44334</v>
      </c>
      <c r="K150" s="7">
        <v>36335</v>
      </c>
      <c r="L150" s="16">
        <v>16578</v>
      </c>
      <c r="M150" s="1" t="s">
        <v>15</v>
      </c>
      <c r="N150" s="1" t="s">
        <v>10</v>
      </c>
      <c r="O150" s="1" t="s">
        <v>1331</v>
      </c>
      <c r="P150" s="1" t="s">
        <v>1310</v>
      </c>
      <c r="Q150" s="1" t="s">
        <v>1331</v>
      </c>
      <c r="R150" s="1" t="e">
        <v>#N/A</v>
      </c>
      <c r="S150" s="16">
        <v>0</v>
      </c>
      <c r="T150" s="1"/>
      <c r="U150" s="1"/>
      <c r="V150" s="1"/>
      <c r="W150" s="16">
        <v>16578</v>
      </c>
      <c r="X150" s="16">
        <v>0</v>
      </c>
      <c r="Y150" s="16">
        <v>0</v>
      </c>
      <c r="Z150" s="16">
        <v>0</v>
      </c>
      <c r="AA150" s="16">
        <v>0</v>
      </c>
      <c r="AB150" s="16">
        <v>0</v>
      </c>
      <c r="AC150" s="16">
        <v>0</v>
      </c>
      <c r="AD150" s="16">
        <v>0</v>
      </c>
      <c r="AE150" s="16">
        <v>0</v>
      </c>
      <c r="AF150" s="16">
        <v>42135</v>
      </c>
      <c r="AG150" s="16">
        <v>42135</v>
      </c>
      <c r="AH150" s="16">
        <v>0</v>
      </c>
      <c r="AI150" s="16">
        <v>0</v>
      </c>
      <c r="AJ150" s="16">
        <v>0</v>
      </c>
      <c r="AK150" s="16">
        <v>0</v>
      </c>
      <c r="AL150" s="16"/>
      <c r="AM150" s="16"/>
      <c r="AN150" s="16"/>
      <c r="AO150" s="16"/>
      <c r="AP150" s="16">
        <v>36335</v>
      </c>
      <c r="AQ150" s="16">
        <v>35972</v>
      </c>
      <c r="AR150" s="16">
        <v>0</v>
      </c>
      <c r="AS150" s="1">
        <v>4800050466</v>
      </c>
      <c r="AT150" s="1"/>
      <c r="AU150" s="1" t="s">
        <v>1350</v>
      </c>
      <c r="AV150" s="1"/>
      <c r="AW150" s="16">
        <v>0</v>
      </c>
      <c r="AX150" s="16"/>
      <c r="AY150" s="1"/>
      <c r="AZ150" s="1"/>
      <c r="BA150" s="6"/>
      <c r="BB150" s="1"/>
      <c r="BC150" s="6">
        <v>45596</v>
      </c>
    </row>
    <row r="151" spans="1:55">
      <c r="A151" s="13">
        <v>805010659</v>
      </c>
      <c r="B151" s="14" t="s">
        <v>669</v>
      </c>
      <c r="C151" s="1" t="s">
        <v>13</v>
      </c>
      <c r="D151" s="1">
        <v>59529</v>
      </c>
      <c r="E151" s="1" t="s">
        <v>173</v>
      </c>
      <c r="F151" s="1" t="s">
        <v>818</v>
      </c>
      <c r="G151" s="6">
        <v>44328</v>
      </c>
      <c r="H151" s="6">
        <v>44328</v>
      </c>
      <c r="I151" s="6">
        <v>44337</v>
      </c>
      <c r="J151" s="6">
        <v>44337</v>
      </c>
      <c r="K151" s="7">
        <v>42135</v>
      </c>
      <c r="L151" s="16">
        <v>42135</v>
      </c>
      <c r="M151" s="1" t="s">
        <v>15</v>
      </c>
      <c r="N151" s="1" t="s">
        <v>10</v>
      </c>
      <c r="O151" s="1" t="s">
        <v>1331</v>
      </c>
      <c r="P151" s="1" t="s">
        <v>1310</v>
      </c>
      <c r="Q151" s="1" t="s">
        <v>1331</v>
      </c>
      <c r="R151" s="1" t="e">
        <v>#N/A</v>
      </c>
      <c r="S151" s="16">
        <v>0</v>
      </c>
      <c r="T151" s="1"/>
      <c r="U151" s="1"/>
      <c r="V151" s="1"/>
      <c r="W151" s="16">
        <v>42135</v>
      </c>
      <c r="X151" s="16">
        <v>0</v>
      </c>
      <c r="Y151" s="16">
        <v>0</v>
      </c>
      <c r="Z151" s="16">
        <v>0</v>
      </c>
      <c r="AA151" s="16">
        <v>0</v>
      </c>
      <c r="AB151" s="16">
        <v>0</v>
      </c>
      <c r="AC151" s="16">
        <v>0</v>
      </c>
      <c r="AD151" s="16">
        <v>0</v>
      </c>
      <c r="AE151" s="16">
        <v>0</v>
      </c>
      <c r="AF151" s="16">
        <v>42135</v>
      </c>
      <c r="AG151" s="16">
        <v>42135</v>
      </c>
      <c r="AH151" s="16">
        <v>0</v>
      </c>
      <c r="AI151" s="16">
        <v>0</v>
      </c>
      <c r="AJ151" s="16">
        <v>0</v>
      </c>
      <c r="AK151" s="16">
        <v>0</v>
      </c>
      <c r="AL151" s="16"/>
      <c r="AM151" s="16"/>
      <c r="AN151" s="16"/>
      <c r="AO151" s="16"/>
      <c r="AP151" s="16">
        <v>42135</v>
      </c>
      <c r="AQ151" s="16">
        <v>41781</v>
      </c>
      <c r="AR151" s="16">
        <v>0</v>
      </c>
      <c r="AS151" s="1">
        <v>2201066620</v>
      </c>
      <c r="AT151" s="1"/>
      <c r="AU151" s="1" t="s">
        <v>1351</v>
      </c>
      <c r="AV151" s="1"/>
      <c r="AW151" s="16">
        <v>0</v>
      </c>
      <c r="AX151" s="16"/>
      <c r="AY151" s="1"/>
      <c r="AZ151" s="1"/>
      <c r="BA151" s="6"/>
      <c r="BB151" s="1"/>
      <c r="BC151" s="6">
        <v>45596</v>
      </c>
    </row>
    <row r="152" spans="1:55">
      <c r="A152" s="13">
        <v>805010659</v>
      </c>
      <c r="B152" s="14" t="s">
        <v>669</v>
      </c>
      <c r="C152" s="1" t="s">
        <v>13</v>
      </c>
      <c r="D152" s="1">
        <v>59534</v>
      </c>
      <c r="E152" s="1" t="s">
        <v>174</v>
      </c>
      <c r="F152" s="1" t="s">
        <v>819</v>
      </c>
      <c r="G152" s="6">
        <v>44328</v>
      </c>
      <c r="H152" s="6">
        <v>44328</v>
      </c>
      <c r="I152" s="6">
        <v>44334</v>
      </c>
      <c r="J152" s="6">
        <v>44334</v>
      </c>
      <c r="K152" s="7">
        <v>21669</v>
      </c>
      <c r="L152" s="16">
        <v>21669</v>
      </c>
      <c r="M152" s="1" t="s">
        <v>15</v>
      </c>
      <c r="N152" s="1" t="s">
        <v>10</v>
      </c>
      <c r="O152" s="1" t="s">
        <v>1331</v>
      </c>
      <c r="P152" s="1" t="s">
        <v>1310</v>
      </c>
      <c r="Q152" s="1" t="s">
        <v>1331</v>
      </c>
      <c r="R152" s="1" t="e">
        <v>#N/A</v>
      </c>
      <c r="S152" s="16">
        <v>0</v>
      </c>
      <c r="T152" s="1"/>
      <c r="U152" s="1"/>
      <c r="V152" s="1"/>
      <c r="W152" s="16">
        <v>21669</v>
      </c>
      <c r="X152" s="16">
        <v>0</v>
      </c>
      <c r="Y152" s="16">
        <v>0</v>
      </c>
      <c r="Z152" s="16">
        <v>0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21669</v>
      </c>
      <c r="AG152" s="16">
        <v>21669</v>
      </c>
      <c r="AH152" s="16">
        <v>0</v>
      </c>
      <c r="AI152" s="16">
        <v>0</v>
      </c>
      <c r="AJ152" s="16">
        <v>0</v>
      </c>
      <c r="AK152" s="16">
        <v>0</v>
      </c>
      <c r="AL152" s="16"/>
      <c r="AM152" s="16"/>
      <c r="AN152" s="16"/>
      <c r="AO152" s="16"/>
      <c r="AP152" s="16">
        <v>21669</v>
      </c>
      <c r="AQ152" s="16">
        <v>21487</v>
      </c>
      <c r="AR152" s="16">
        <v>0</v>
      </c>
      <c r="AS152" s="1">
        <v>4800050466</v>
      </c>
      <c r="AT152" s="1"/>
      <c r="AU152" s="1" t="s">
        <v>1350</v>
      </c>
      <c r="AV152" s="1"/>
      <c r="AW152" s="16">
        <v>0</v>
      </c>
      <c r="AX152" s="16"/>
      <c r="AY152" s="1"/>
      <c r="AZ152" s="1"/>
      <c r="BA152" s="6"/>
      <c r="BB152" s="1"/>
      <c r="BC152" s="6">
        <v>45596</v>
      </c>
    </row>
    <row r="153" spans="1:55">
      <c r="A153" s="13">
        <v>805010659</v>
      </c>
      <c r="B153" s="14" t="s">
        <v>669</v>
      </c>
      <c r="C153" s="1" t="s">
        <v>13</v>
      </c>
      <c r="D153" s="1">
        <v>59571</v>
      </c>
      <c r="E153" s="1" t="s">
        <v>175</v>
      </c>
      <c r="F153" s="1" t="s">
        <v>820</v>
      </c>
      <c r="G153" s="6">
        <v>44328</v>
      </c>
      <c r="H153" s="6">
        <v>44328</v>
      </c>
      <c r="I153" s="6">
        <v>44334</v>
      </c>
      <c r="J153" s="6">
        <v>44334</v>
      </c>
      <c r="K153" s="7">
        <v>15517</v>
      </c>
      <c r="L153" s="16">
        <v>15517</v>
      </c>
      <c r="M153" s="1" t="s">
        <v>15</v>
      </c>
      <c r="N153" s="1" t="s">
        <v>10</v>
      </c>
      <c r="O153" s="1" t="s">
        <v>1331</v>
      </c>
      <c r="P153" s="1" t="s">
        <v>1310</v>
      </c>
      <c r="Q153" s="1" t="s">
        <v>1331</v>
      </c>
      <c r="R153" s="1" t="e">
        <v>#N/A</v>
      </c>
      <c r="S153" s="16">
        <v>0</v>
      </c>
      <c r="T153" s="1"/>
      <c r="U153" s="1"/>
      <c r="V153" s="1"/>
      <c r="W153" s="16">
        <v>15517</v>
      </c>
      <c r="X153" s="16">
        <v>0</v>
      </c>
      <c r="Y153" s="16">
        <v>0</v>
      </c>
      <c r="Z153" s="16">
        <v>0</v>
      </c>
      <c r="AA153" s="16">
        <v>0</v>
      </c>
      <c r="AB153" s="16">
        <v>0</v>
      </c>
      <c r="AC153" s="16">
        <v>0</v>
      </c>
      <c r="AD153" s="16">
        <v>0</v>
      </c>
      <c r="AE153" s="16">
        <v>0</v>
      </c>
      <c r="AF153" s="16">
        <v>15517</v>
      </c>
      <c r="AG153" s="16">
        <v>15517</v>
      </c>
      <c r="AH153" s="16">
        <v>0</v>
      </c>
      <c r="AI153" s="16">
        <v>0</v>
      </c>
      <c r="AJ153" s="16">
        <v>0</v>
      </c>
      <c r="AK153" s="16">
        <v>0</v>
      </c>
      <c r="AL153" s="16"/>
      <c r="AM153" s="16"/>
      <c r="AN153" s="16"/>
      <c r="AO153" s="16"/>
      <c r="AP153" s="16">
        <v>15517</v>
      </c>
      <c r="AQ153" s="16">
        <v>15387</v>
      </c>
      <c r="AR153" s="16">
        <v>0</v>
      </c>
      <c r="AS153" s="1">
        <v>4800050466</v>
      </c>
      <c r="AT153" s="1"/>
      <c r="AU153" s="1" t="s">
        <v>1350</v>
      </c>
      <c r="AV153" s="1"/>
      <c r="AW153" s="16">
        <v>0</v>
      </c>
      <c r="AX153" s="16"/>
      <c r="AY153" s="1"/>
      <c r="AZ153" s="1"/>
      <c r="BA153" s="6"/>
      <c r="BB153" s="1"/>
      <c r="BC153" s="6">
        <v>45596</v>
      </c>
    </row>
    <row r="154" spans="1:55">
      <c r="A154" s="13">
        <v>805010659</v>
      </c>
      <c r="B154" s="14" t="s">
        <v>669</v>
      </c>
      <c r="C154" s="1" t="s">
        <v>13</v>
      </c>
      <c r="D154" s="1">
        <v>59682</v>
      </c>
      <c r="E154" s="1" t="s">
        <v>176</v>
      </c>
      <c r="F154" s="1" t="s">
        <v>821</v>
      </c>
      <c r="G154" s="6">
        <v>44329</v>
      </c>
      <c r="H154" s="6">
        <v>44329</v>
      </c>
      <c r="I154" s="6">
        <v>44334</v>
      </c>
      <c r="J154" s="6">
        <v>44334</v>
      </c>
      <c r="K154" s="7">
        <v>21669</v>
      </c>
      <c r="L154" s="16">
        <v>21669</v>
      </c>
      <c r="M154" s="1" t="s">
        <v>15</v>
      </c>
      <c r="N154" s="1" t="s">
        <v>10</v>
      </c>
      <c r="O154" s="1" t="s">
        <v>1331</v>
      </c>
      <c r="P154" s="1" t="s">
        <v>1310</v>
      </c>
      <c r="Q154" s="1" t="s">
        <v>1331</v>
      </c>
      <c r="R154" s="1" t="e">
        <v>#N/A</v>
      </c>
      <c r="S154" s="16">
        <v>0</v>
      </c>
      <c r="T154" s="1"/>
      <c r="U154" s="1"/>
      <c r="V154" s="1"/>
      <c r="W154" s="16">
        <v>21669</v>
      </c>
      <c r="X154" s="16">
        <v>0</v>
      </c>
      <c r="Y154" s="16">
        <v>0</v>
      </c>
      <c r="Z154" s="16">
        <v>0</v>
      </c>
      <c r="AA154" s="16">
        <v>0</v>
      </c>
      <c r="AB154" s="16">
        <v>0</v>
      </c>
      <c r="AC154" s="16">
        <v>0</v>
      </c>
      <c r="AD154" s="16">
        <v>0</v>
      </c>
      <c r="AE154" s="16">
        <v>0</v>
      </c>
      <c r="AF154" s="16">
        <v>21669</v>
      </c>
      <c r="AG154" s="16">
        <v>21669</v>
      </c>
      <c r="AH154" s="16">
        <v>0</v>
      </c>
      <c r="AI154" s="16">
        <v>0</v>
      </c>
      <c r="AJ154" s="16">
        <v>0</v>
      </c>
      <c r="AK154" s="16">
        <v>0</v>
      </c>
      <c r="AL154" s="16"/>
      <c r="AM154" s="16"/>
      <c r="AN154" s="16"/>
      <c r="AO154" s="16"/>
      <c r="AP154" s="16">
        <v>21669</v>
      </c>
      <c r="AQ154" s="16">
        <v>21487</v>
      </c>
      <c r="AR154" s="16">
        <v>0</v>
      </c>
      <c r="AS154" s="1">
        <v>4800050466</v>
      </c>
      <c r="AT154" s="1"/>
      <c r="AU154" s="1" t="s">
        <v>1350</v>
      </c>
      <c r="AV154" s="1"/>
      <c r="AW154" s="16">
        <v>0</v>
      </c>
      <c r="AX154" s="16"/>
      <c r="AY154" s="1"/>
      <c r="AZ154" s="1"/>
      <c r="BA154" s="6"/>
      <c r="BB154" s="1"/>
      <c r="BC154" s="6">
        <v>45596</v>
      </c>
    </row>
    <row r="155" spans="1:55">
      <c r="A155" s="13">
        <v>805010659</v>
      </c>
      <c r="B155" s="14" t="s">
        <v>669</v>
      </c>
      <c r="C155" s="1" t="s">
        <v>13</v>
      </c>
      <c r="D155" s="1">
        <v>59691</v>
      </c>
      <c r="E155" s="1" t="s">
        <v>177</v>
      </c>
      <c r="F155" s="1" t="s">
        <v>822</v>
      </c>
      <c r="G155" s="6">
        <v>44329</v>
      </c>
      <c r="H155" s="6">
        <v>44329</v>
      </c>
      <c r="I155" s="6">
        <v>44334</v>
      </c>
      <c r="J155" s="6">
        <v>44334</v>
      </c>
      <c r="K155" s="7">
        <v>15517</v>
      </c>
      <c r="L155" s="16">
        <v>15517</v>
      </c>
      <c r="M155" s="1" t="s">
        <v>15</v>
      </c>
      <c r="N155" s="1" t="s">
        <v>10</v>
      </c>
      <c r="O155" s="1" t="s">
        <v>1331</v>
      </c>
      <c r="P155" s="1" t="s">
        <v>1310</v>
      </c>
      <c r="Q155" s="1" t="s">
        <v>1331</v>
      </c>
      <c r="R155" s="1" t="e">
        <v>#N/A</v>
      </c>
      <c r="S155" s="16">
        <v>0</v>
      </c>
      <c r="T155" s="1"/>
      <c r="U155" s="1"/>
      <c r="V155" s="1"/>
      <c r="W155" s="16">
        <v>15517</v>
      </c>
      <c r="X155" s="16">
        <v>0</v>
      </c>
      <c r="Y155" s="16">
        <v>0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15517</v>
      </c>
      <c r="AG155" s="16">
        <v>15517</v>
      </c>
      <c r="AH155" s="16">
        <v>0</v>
      </c>
      <c r="AI155" s="16">
        <v>0</v>
      </c>
      <c r="AJ155" s="16">
        <v>0</v>
      </c>
      <c r="AK155" s="16">
        <v>0</v>
      </c>
      <c r="AL155" s="16"/>
      <c r="AM155" s="16"/>
      <c r="AN155" s="16"/>
      <c r="AO155" s="16"/>
      <c r="AP155" s="16">
        <v>15517</v>
      </c>
      <c r="AQ155" s="16">
        <v>15387</v>
      </c>
      <c r="AR155" s="16">
        <v>0</v>
      </c>
      <c r="AS155" s="1">
        <v>4800050466</v>
      </c>
      <c r="AT155" s="1"/>
      <c r="AU155" s="1" t="s">
        <v>1350</v>
      </c>
      <c r="AV155" s="1"/>
      <c r="AW155" s="16">
        <v>0</v>
      </c>
      <c r="AX155" s="16"/>
      <c r="AY155" s="1"/>
      <c r="AZ155" s="1"/>
      <c r="BA155" s="6"/>
      <c r="BB155" s="1"/>
      <c r="BC155" s="6">
        <v>45596</v>
      </c>
    </row>
    <row r="156" spans="1:55">
      <c r="A156" s="13">
        <v>805010659</v>
      </c>
      <c r="B156" s="14" t="s">
        <v>669</v>
      </c>
      <c r="C156" s="1" t="s">
        <v>13</v>
      </c>
      <c r="D156" s="1">
        <v>59692</v>
      </c>
      <c r="E156" s="1" t="s">
        <v>178</v>
      </c>
      <c r="F156" s="1" t="s">
        <v>823</v>
      </c>
      <c r="G156" s="6">
        <v>44329</v>
      </c>
      <c r="H156" s="6">
        <v>44329</v>
      </c>
      <c r="I156" s="6">
        <v>44334</v>
      </c>
      <c r="J156" s="6">
        <v>44334</v>
      </c>
      <c r="K156" s="7">
        <v>28090</v>
      </c>
      <c r="L156" s="16">
        <v>28090</v>
      </c>
      <c r="M156" s="1" t="s">
        <v>15</v>
      </c>
      <c r="N156" s="1" t="s">
        <v>10</v>
      </c>
      <c r="O156" s="1" t="s">
        <v>1331</v>
      </c>
      <c r="P156" s="1" t="s">
        <v>1310</v>
      </c>
      <c r="Q156" s="1" t="s">
        <v>1331</v>
      </c>
      <c r="R156" s="1" t="e">
        <v>#N/A</v>
      </c>
      <c r="S156" s="16">
        <v>0</v>
      </c>
      <c r="T156" s="1"/>
      <c r="U156" s="1"/>
      <c r="V156" s="1"/>
      <c r="W156" s="16">
        <v>28090</v>
      </c>
      <c r="X156" s="16">
        <v>0</v>
      </c>
      <c r="Y156" s="16">
        <v>0</v>
      </c>
      <c r="Z156" s="16">
        <v>0</v>
      </c>
      <c r="AA156" s="16">
        <v>0</v>
      </c>
      <c r="AB156" s="16">
        <v>0</v>
      </c>
      <c r="AC156" s="16">
        <v>0</v>
      </c>
      <c r="AD156" s="16">
        <v>0</v>
      </c>
      <c r="AE156" s="16">
        <v>0</v>
      </c>
      <c r="AF156" s="16">
        <v>28090</v>
      </c>
      <c r="AG156" s="16">
        <v>28090</v>
      </c>
      <c r="AH156" s="16">
        <v>0</v>
      </c>
      <c r="AI156" s="16">
        <v>0</v>
      </c>
      <c r="AJ156" s="16">
        <v>0</v>
      </c>
      <c r="AK156" s="16">
        <v>0</v>
      </c>
      <c r="AL156" s="16"/>
      <c r="AM156" s="16"/>
      <c r="AN156" s="16"/>
      <c r="AO156" s="16"/>
      <c r="AP156" s="16">
        <v>28090</v>
      </c>
      <c r="AQ156" s="16">
        <v>27854</v>
      </c>
      <c r="AR156" s="16">
        <v>0</v>
      </c>
      <c r="AS156" s="1">
        <v>4800050466</v>
      </c>
      <c r="AT156" s="1"/>
      <c r="AU156" s="1" t="s">
        <v>1350</v>
      </c>
      <c r="AV156" s="1"/>
      <c r="AW156" s="16">
        <v>0</v>
      </c>
      <c r="AX156" s="16"/>
      <c r="AY156" s="1"/>
      <c r="AZ156" s="1"/>
      <c r="BA156" s="6"/>
      <c r="BB156" s="1"/>
      <c r="BC156" s="6">
        <v>45596</v>
      </c>
    </row>
    <row r="157" spans="1:55">
      <c r="A157" s="13">
        <v>805010659</v>
      </c>
      <c r="B157" s="14" t="s">
        <v>669</v>
      </c>
      <c r="C157" s="1" t="s">
        <v>13</v>
      </c>
      <c r="D157" s="1">
        <v>59742</v>
      </c>
      <c r="E157" s="1" t="s">
        <v>179</v>
      </c>
      <c r="F157" s="1" t="s">
        <v>824</v>
      </c>
      <c r="G157" s="6">
        <v>44329</v>
      </c>
      <c r="H157" s="6">
        <v>44329</v>
      </c>
      <c r="I157" s="6">
        <v>44334</v>
      </c>
      <c r="J157" s="6">
        <v>44334</v>
      </c>
      <c r="K157" s="7">
        <v>30288</v>
      </c>
      <c r="L157" s="16">
        <v>30288</v>
      </c>
      <c r="M157" s="1" t="s">
        <v>15</v>
      </c>
      <c r="N157" s="1" t="s">
        <v>10</v>
      </c>
      <c r="O157" s="1" t="s">
        <v>1331</v>
      </c>
      <c r="P157" s="1" t="s">
        <v>1310</v>
      </c>
      <c r="Q157" s="1" t="s">
        <v>1331</v>
      </c>
      <c r="R157" s="1" t="e">
        <v>#N/A</v>
      </c>
      <c r="S157" s="16">
        <v>0</v>
      </c>
      <c r="T157" s="1"/>
      <c r="U157" s="1"/>
      <c r="V157" s="1"/>
      <c r="W157" s="16">
        <v>30288</v>
      </c>
      <c r="X157" s="16">
        <v>0</v>
      </c>
      <c r="Y157" s="16">
        <v>0</v>
      </c>
      <c r="Z157" s="16">
        <v>0</v>
      </c>
      <c r="AA157" s="16">
        <v>0</v>
      </c>
      <c r="AB157" s="16">
        <v>0</v>
      </c>
      <c r="AC157" s="16">
        <v>0</v>
      </c>
      <c r="AD157" s="16">
        <v>0</v>
      </c>
      <c r="AE157" s="16">
        <v>0</v>
      </c>
      <c r="AF157" s="16">
        <v>30288</v>
      </c>
      <c r="AG157" s="16">
        <v>30288</v>
      </c>
      <c r="AH157" s="16">
        <v>0</v>
      </c>
      <c r="AI157" s="16">
        <v>0</v>
      </c>
      <c r="AJ157" s="16">
        <v>0</v>
      </c>
      <c r="AK157" s="16">
        <v>0</v>
      </c>
      <c r="AL157" s="16"/>
      <c r="AM157" s="16"/>
      <c r="AN157" s="16"/>
      <c r="AO157" s="16"/>
      <c r="AP157" s="16">
        <v>30288</v>
      </c>
      <c r="AQ157" s="16">
        <v>29228</v>
      </c>
      <c r="AR157" s="16">
        <v>0</v>
      </c>
      <c r="AS157" s="1">
        <v>4800050466</v>
      </c>
      <c r="AT157" s="1"/>
      <c r="AU157" s="1" t="s">
        <v>1350</v>
      </c>
      <c r="AV157" s="1"/>
      <c r="AW157" s="16">
        <v>0</v>
      </c>
      <c r="AX157" s="16"/>
      <c r="AY157" s="1"/>
      <c r="AZ157" s="1"/>
      <c r="BA157" s="6"/>
      <c r="BB157" s="1"/>
      <c r="BC157" s="6">
        <v>45596</v>
      </c>
    </row>
    <row r="158" spans="1:55">
      <c r="A158" s="13">
        <v>805010659</v>
      </c>
      <c r="B158" s="14" t="s">
        <v>669</v>
      </c>
      <c r="C158" s="1" t="s">
        <v>13</v>
      </c>
      <c r="D158" s="1">
        <v>63242</v>
      </c>
      <c r="E158" s="1" t="s">
        <v>180</v>
      </c>
      <c r="F158" s="1" t="s">
        <v>825</v>
      </c>
      <c r="G158" s="6">
        <v>44358</v>
      </c>
      <c r="H158" s="6">
        <v>44358</v>
      </c>
      <c r="I158" s="6">
        <v>44379</v>
      </c>
      <c r="J158" s="6">
        <v>44379</v>
      </c>
      <c r="K158" s="7">
        <v>13717</v>
      </c>
      <c r="L158" s="16">
        <v>13717</v>
      </c>
      <c r="M158" s="1" t="s">
        <v>15</v>
      </c>
      <c r="N158" s="1" t="s">
        <v>10</v>
      </c>
      <c r="O158" s="1" t="s">
        <v>1331</v>
      </c>
      <c r="P158" s="1" t="s">
        <v>1310</v>
      </c>
      <c r="Q158" s="1" t="s">
        <v>1331</v>
      </c>
      <c r="R158" s="1" t="e">
        <v>#N/A</v>
      </c>
      <c r="S158" s="16">
        <v>0</v>
      </c>
      <c r="T158" s="1"/>
      <c r="U158" s="1"/>
      <c r="V158" s="1"/>
      <c r="W158" s="16">
        <v>13717</v>
      </c>
      <c r="X158" s="16">
        <v>0</v>
      </c>
      <c r="Y158" s="16">
        <v>0</v>
      </c>
      <c r="Z158" s="16">
        <v>0</v>
      </c>
      <c r="AA158" s="16">
        <v>0</v>
      </c>
      <c r="AB158" s="16">
        <v>0</v>
      </c>
      <c r="AC158" s="16">
        <v>0</v>
      </c>
      <c r="AD158" s="16">
        <v>0</v>
      </c>
      <c r="AE158" s="16">
        <v>0</v>
      </c>
      <c r="AF158" s="16">
        <v>15517</v>
      </c>
      <c r="AG158" s="16">
        <v>15517</v>
      </c>
      <c r="AH158" s="16">
        <v>0</v>
      </c>
      <c r="AI158" s="16">
        <v>0</v>
      </c>
      <c r="AJ158" s="16">
        <v>0</v>
      </c>
      <c r="AK158" s="16">
        <v>0</v>
      </c>
      <c r="AL158" s="16"/>
      <c r="AM158" s="16"/>
      <c r="AN158" s="16"/>
      <c r="AO158" s="16"/>
      <c r="AP158" s="16">
        <v>13717</v>
      </c>
      <c r="AQ158" s="16">
        <v>13584</v>
      </c>
      <c r="AR158" s="16">
        <v>0</v>
      </c>
      <c r="AS158" s="1">
        <v>4800050466</v>
      </c>
      <c r="AT158" s="1"/>
      <c r="AU158" s="1" t="s">
        <v>1350</v>
      </c>
      <c r="AV158" s="1"/>
      <c r="AW158" s="16">
        <v>0</v>
      </c>
      <c r="AX158" s="16"/>
      <c r="AY158" s="1"/>
      <c r="AZ158" s="1"/>
      <c r="BA158" s="6"/>
      <c r="BB158" s="1"/>
      <c r="BC158" s="6">
        <v>45596</v>
      </c>
    </row>
    <row r="159" spans="1:55">
      <c r="A159" s="13">
        <v>805010659</v>
      </c>
      <c r="B159" s="14" t="s">
        <v>669</v>
      </c>
      <c r="C159" s="1" t="s">
        <v>13</v>
      </c>
      <c r="D159" s="1">
        <v>63257</v>
      </c>
      <c r="E159" s="1" t="s">
        <v>181</v>
      </c>
      <c r="F159" s="1" t="s">
        <v>826</v>
      </c>
      <c r="G159" s="6">
        <v>44358</v>
      </c>
      <c r="H159" s="6">
        <v>44358</v>
      </c>
      <c r="I159" s="6">
        <v>44379</v>
      </c>
      <c r="J159" s="6">
        <v>44379</v>
      </c>
      <c r="K159" s="7">
        <v>36335</v>
      </c>
      <c r="L159" s="16">
        <v>36335</v>
      </c>
      <c r="M159" s="1" t="s">
        <v>15</v>
      </c>
      <c r="N159" s="1" t="s">
        <v>10</v>
      </c>
      <c r="O159" s="1" t="s">
        <v>1331</v>
      </c>
      <c r="P159" s="1" t="s">
        <v>1310</v>
      </c>
      <c r="Q159" s="1" t="s">
        <v>1331</v>
      </c>
      <c r="R159" s="1" t="e">
        <v>#N/A</v>
      </c>
      <c r="S159" s="16">
        <v>0</v>
      </c>
      <c r="T159" s="1"/>
      <c r="U159" s="1"/>
      <c r="V159" s="1"/>
      <c r="W159" s="16">
        <v>36335</v>
      </c>
      <c r="X159" s="16">
        <v>0</v>
      </c>
      <c r="Y159" s="16">
        <v>0</v>
      </c>
      <c r="Z159" s="16">
        <v>0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42135</v>
      </c>
      <c r="AG159" s="16">
        <v>42135</v>
      </c>
      <c r="AH159" s="16">
        <v>0</v>
      </c>
      <c r="AI159" s="16">
        <v>0</v>
      </c>
      <c r="AJ159" s="16">
        <v>0</v>
      </c>
      <c r="AK159" s="16">
        <v>0</v>
      </c>
      <c r="AL159" s="16"/>
      <c r="AM159" s="16"/>
      <c r="AN159" s="16"/>
      <c r="AO159" s="16"/>
      <c r="AP159" s="16">
        <v>36335</v>
      </c>
      <c r="AQ159" s="16">
        <v>35972</v>
      </c>
      <c r="AR159" s="16">
        <v>0</v>
      </c>
      <c r="AS159" s="1">
        <v>4800050466</v>
      </c>
      <c r="AT159" s="1"/>
      <c r="AU159" s="1" t="s">
        <v>1350</v>
      </c>
      <c r="AV159" s="1"/>
      <c r="AW159" s="16">
        <v>0</v>
      </c>
      <c r="AX159" s="16"/>
      <c r="AY159" s="1"/>
      <c r="AZ159" s="1"/>
      <c r="BA159" s="6"/>
      <c r="BB159" s="1"/>
      <c r="BC159" s="6">
        <v>45596</v>
      </c>
    </row>
    <row r="160" spans="1:55">
      <c r="A160" s="13">
        <v>805010659</v>
      </c>
      <c r="B160" s="14" t="s">
        <v>669</v>
      </c>
      <c r="C160" s="1" t="s">
        <v>13</v>
      </c>
      <c r="D160" s="1">
        <v>63264</v>
      </c>
      <c r="E160" s="1" t="s">
        <v>182</v>
      </c>
      <c r="F160" s="1" t="s">
        <v>827</v>
      </c>
      <c r="G160" s="6">
        <v>44358</v>
      </c>
      <c r="H160" s="6">
        <v>44358</v>
      </c>
      <c r="I160" s="6">
        <v>44385</v>
      </c>
      <c r="J160" s="6">
        <v>44385</v>
      </c>
      <c r="K160" s="7">
        <v>21669</v>
      </c>
      <c r="L160" s="16">
        <v>21669</v>
      </c>
      <c r="M160" s="1" t="s">
        <v>15</v>
      </c>
      <c r="N160" s="1" t="s">
        <v>10</v>
      </c>
      <c r="O160" s="1" t="s">
        <v>1331</v>
      </c>
      <c r="P160" s="1" t="s">
        <v>1310</v>
      </c>
      <c r="Q160" s="1" t="s">
        <v>1331</v>
      </c>
      <c r="R160" s="1" t="e">
        <v>#N/A</v>
      </c>
      <c r="S160" s="16">
        <v>0</v>
      </c>
      <c r="T160" s="1"/>
      <c r="U160" s="1"/>
      <c r="V160" s="1"/>
      <c r="W160" s="16">
        <v>21669</v>
      </c>
      <c r="X160" s="16">
        <v>0</v>
      </c>
      <c r="Y160" s="16">
        <v>0</v>
      </c>
      <c r="Z160" s="16">
        <v>0</v>
      </c>
      <c r="AA160" s="16">
        <v>0</v>
      </c>
      <c r="AB160" s="16">
        <v>0</v>
      </c>
      <c r="AC160" s="16">
        <v>0</v>
      </c>
      <c r="AD160" s="16">
        <v>0</v>
      </c>
      <c r="AE160" s="16">
        <v>0</v>
      </c>
      <c r="AF160" s="16">
        <v>21669</v>
      </c>
      <c r="AG160" s="16">
        <v>21669</v>
      </c>
      <c r="AH160" s="16">
        <v>0</v>
      </c>
      <c r="AI160" s="16">
        <v>0</v>
      </c>
      <c r="AJ160" s="16">
        <v>0</v>
      </c>
      <c r="AK160" s="16">
        <v>0</v>
      </c>
      <c r="AL160" s="16"/>
      <c r="AM160" s="16"/>
      <c r="AN160" s="16"/>
      <c r="AO160" s="16"/>
      <c r="AP160" s="16">
        <v>21669</v>
      </c>
      <c r="AQ160" s="16">
        <v>21487</v>
      </c>
      <c r="AR160" s="16">
        <v>0</v>
      </c>
      <c r="AS160" s="1">
        <v>4800050466</v>
      </c>
      <c r="AT160" s="1"/>
      <c r="AU160" s="1" t="s">
        <v>1350</v>
      </c>
      <c r="AV160" s="1"/>
      <c r="AW160" s="16">
        <v>0</v>
      </c>
      <c r="AX160" s="16"/>
      <c r="AY160" s="1"/>
      <c r="AZ160" s="1"/>
      <c r="BA160" s="6"/>
      <c r="BB160" s="1"/>
      <c r="BC160" s="6">
        <v>45596</v>
      </c>
    </row>
    <row r="161" spans="1:55">
      <c r="A161" s="13">
        <v>805010659</v>
      </c>
      <c r="B161" s="14" t="s">
        <v>669</v>
      </c>
      <c r="C161" s="1" t="s">
        <v>13</v>
      </c>
      <c r="D161" s="1">
        <v>63289</v>
      </c>
      <c r="E161" s="1" t="s">
        <v>183</v>
      </c>
      <c r="F161" s="1" t="s">
        <v>828</v>
      </c>
      <c r="G161" s="6">
        <v>44358</v>
      </c>
      <c r="H161" s="6">
        <v>44358</v>
      </c>
      <c r="I161" s="6">
        <v>44379</v>
      </c>
      <c r="J161" s="6">
        <v>44379</v>
      </c>
      <c r="K161" s="7">
        <v>20947</v>
      </c>
      <c r="L161" s="16">
        <v>20947</v>
      </c>
      <c r="M161" s="1" t="s">
        <v>15</v>
      </c>
      <c r="N161" s="1" t="s">
        <v>10</v>
      </c>
      <c r="O161" s="1" t="s">
        <v>1331</v>
      </c>
      <c r="P161" s="1" t="s">
        <v>1310</v>
      </c>
      <c r="Q161" s="1" t="s">
        <v>1331</v>
      </c>
      <c r="R161" s="1" t="e">
        <v>#N/A</v>
      </c>
      <c r="S161" s="16">
        <v>0</v>
      </c>
      <c r="T161" s="1"/>
      <c r="U161" s="1"/>
      <c r="V161" s="1"/>
      <c r="W161" s="16">
        <v>20947</v>
      </c>
      <c r="X161" s="16">
        <v>0</v>
      </c>
      <c r="Y161" s="16">
        <v>0</v>
      </c>
      <c r="Z161" s="16">
        <v>0</v>
      </c>
      <c r="AA161" s="16">
        <v>0</v>
      </c>
      <c r="AB161" s="16">
        <v>0</v>
      </c>
      <c r="AC161" s="16">
        <v>0</v>
      </c>
      <c r="AD161" s="16">
        <v>0</v>
      </c>
      <c r="AE161" s="16">
        <v>0</v>
      </c>
      <c r="AF161" s="16">
        <v>20947</v>
      </c>
      <c r="AG161" s="16">
        <v>20947</v>
      </c>
      <c r="AH161" s="16">
        <v>0</v>
      </c>
      <c r="AI161" s="16">
        <v>0</v>
      </c>
      <c r="AJ161" s="16">
        <v>0</v>
      </c>
      <c r="AK161" s="16">
        <v>0</v>
      </c>
      <c r="AL161" s="16"/>
      <c r="AM161" s="16"/>
      <c r="AN161" s="16"/>
      <c r="AO161" s="16"/>
      <c r="AP161" s="16">
        <v>20947</v>
      </c>
      <c r="AQ161" s="16">
        <v>20771</v>
      </c>
      <c r="AR161" s="16">
        <v>0</v>
      </c>
      <c r="AS161" s="1">
        <v>4800050466</v>
      </c>
      <c r="AT161" s="1"/>
      <c r="AU161" s="1" t="s">
        <v>1350</v>
      </c>
      <c r="AV161" s="1"/>
      <c r="AW161" s="16">
        <v>0</v>
      </c>
      <c r="AX161" s="16"/>
      <c r="AY161" s="1"/>
      <c r="AZ161" s="1"/>
      <c r="BA161" s="6"/>
      <c r="BB161" s="1"/>
      <c r="BC161" s="6">
        <v>45596</v>
      </c>
    </row>
    <row r="162" spans="1:55">
      <c r="A162" s="13">
        <v>805010659</v>
      </c>
      <c r="B162" s="14" t="s">
        <v>669</v>
      </c>
      <c r="C162" s="1" t="s">
        <v>13</v>
      </c>
      <c r="D162" s="1">
        <v>63337</v>
      </c>
      <c r="E162" s="1" t="s">
        <v>184</v>
      </c>
      <c r="F162" s="1" t="s">
        <v>829</v>
      </c>
      <c r="G162" s="6">
        <v>44359</v>
      </c>
      <c r="H162" s="6">
        <v>44359</v>
      </c>
      <c r="I162" s="6">
        <v>44379</v>
      </c>
      <c r="J162" s="6">
        <v>44379</v>
      </c>
      <c r="K162" s="7">
        <v>15517</v>
      </c>
      <c r="L162" s="16">
        <v>15517</v>
      </c>
      <c r="M162" s="1" t="s">
        <v>15</v>
      </c>
      <c r="N162" s="1" t="s">
        <v>10</v>
      </c>
      <c r="O162" s="1" t="s">
        <v>1331</v>
      </c>
      <c r="P162" s="1" t="s">
        <v>1310</v>
      </c>
      <c r="Q162" s="1" t="s">
        <v>1331</v>
      </c>
      <c r="R162" s="1" t="e">
        <v>#N/A</v>
      </c>
      <c r="S162" s="16">
        <v>0</v>
      </c>
      <c r="T162" s="1"/>
      <c r="U162" s="1"/>
      <c r="V162" s="1"/>
      <c r="W162" s="16">
        <v>15517</v>
      </c>
      <c r="X162" s="16">
        <v>0</v>
      </c>
      <c r="Y162" s="16">
        <v>0</v>
      </c>
      <c r="Z162" s="16">
        <v>0</v>
      </c>
      <c r="AA162" s="16">
        <v>0</v>
      </c>
      <c r="AB162" s="16">
        <v>0</v>
      </c>
      <c r="AC162" s="16">
        <v>0</v>
      </c>
      <c r="AD162" s="16">
        <v>0</v>
      </c>
      <c r="AE162" s="16">
        <v>0</v>
      </c>
      <c r="AF162" s="16">
        <v>15517</v>
      </c>
      <c r="AG162" s="16">
        <v>15517</v>
      </c>
      <c r="AH162" s="16">
        <v>0</v>
      </c>
      <c r="AI162" s="16">
        <v>0</v>
      </c>
      <c r="AJ162" s="16">
        <v>0</v>
      </c>
      <c r="AK162" s="16">
        <v>0</v>
      </c>
      <c r="AL162" s="16"/>
      <c r="AM162" s="16"/>
      <c r="AN162" s="16"/>
      <c r="AO162" s="16"/>
      <c r="AP162" s="16">
        <v>15517</v>
      </c>
      <c r="AQ162" s="16">
        <v>15387</v>
      </c>
      <c r="AR162" s="16">
        <v>0</v>
      </c>
      <c r="AS162" s="1">
        <v>4800050466</v>
      </c>
      <c r="AT162" s="1"/>
      <c r="AU162" s="1" t="s">
        <v>1350</v>
      </c>
      <c r="AV162" s="1"/>
      <c r="AW162" s="16">
        <v>0</v>
      </c>
      <c r="AX162" s="16"/>
      <c r="AY162" s="1"/>
      <c r="AZ162" s="1"/>
      <c r="BA162" s="6"/>
      <c r="BB162" s="1"/>
      <c r="BC162" s="6">
        <v>45596</v>
      </c>
    </row>
    <row r="163" spans="1:55">
      <c r="A163" s="13">
        <v>805010659</v>
      </c>
      <c r="B163" s="14" t="s">
        <v>669</v>
      </c>
      <c r="C163" s="1" t="s">
        <v>13</v>
      </c>
      <c r="D163" s="1">
        <v>63368</v>
      </c>
      <c r="E163" s="1" t="s">
        <v>185</v>
      </c>
      <c r="F163" s="1" t="s">
        <v>830</v>
      </c>
      <c r="G163" s="6">
        <v>44359</v>
      </c>
      <c r="H163" s="6">
        <v>44359</v>
      </c>
      <c r="I163" s="6">
        <v>44379</v>
      </c>
      <c r="J163" s="6">
        <v>44379</v>
      </c>
      <c r="K163" s="7">
        <v>21669</v>
      </c>
      <c r="L163" s="16">
        <v>21669</v>
      </c>
      <c r="M163" s="1" t="s">
        <v>15</v>
      </c>
      <c r="N163" s="1" t="s">
        <v>10</v>
      </c>
      <c r="O163" s="1" t="s">
        <v>1331</v>
      </c>
      <c r="P163" s="1" t="s">
        <v>1310</v>
      </c>
      <c r="Q163" s="1" t="s">
        <v>1331</v>
      </c>
      <c r="R163" s="1" t="e">
        <v>#N/A</v>
      </c>
      <c r="S163" s="16">
        <v>0</v>
      </c>
      <c r="T163" s="1"/>
      <c r="U163" s="1"/>
      <c r="V163" s="1"/>
      <c r="W163" s="16">
        <v>21669</v>
      </c>
      <c r="X163" s="16">
        <v>0</v>
      </c>
      <c r="Y163" s="16">
        <v>0</v>
      </c>
      <c r="Z163" s="16">
        <v>0</v>
      </c>
      <c r="AA163" s="16">
        <v>0</v>
      </c>
      <c r="AB163" s="16">
        <v>0</v>
      </c>
      <c r="AC163" s="16">
        <v>0</v>
      </c>
      <c r="AD163" s="16">
        <v>0</v>
      </c>
      <c r="AE163" s="16">
        <v>0</v>
      </c>
      <c r="AF163" s="16">
        <v>21669</v>
      </c>
      <c r="AG163" s="16">
        <v>21669</v>
      </c>
      <c r="AH163" s="16">
        <v>0</v>
      </c>
      <c r="AI163" s="16">
        <v>0</v>
      </c>
      <c r="AJ163" s="16">
        <v>0</v>
      </c>
      <c r="AK163" s="16">
        <v>0</v>
      </c>
      <c r="AL163" s="16"/>
      <c r="AM163" s="16"/>
      <c r="AN163" s="16"/>
      <c r="AO163" s="16"/>
      <c r="AP163" s="16">
        <v>21669</v>
      </c>
      <c r="AQ163" s="16">
        <v>21487</v>
      </c>
      <c r="AR163" s="16">
        <v>0</v>
      </c>
      <c r="AS163" s="1">
        <v>4800050466</v>
      </c>
      <c r="AT163" s="1"/>
      <c r="AU163" s="1" t="s">
        <v>1350</v>
      </c>
      <c r="AV163" s="1"/>
      <c r="AW163" s="16">
        <v>0</v>
      </c>
      <c r="AX163" s="16"/>
      <c r="AY163" s="1"/>
      <c r="AZ163" s="1"/>
      <c r="BA163" s="6"/>
      <c r="BB163" s="1"/>
      <c r="BC163" s="6">
        <v>45596</v>
      </c>
    </row>
    <row r="164" spans="1:55">
      <c r="A164" s="13">
        <v>805010659</v>
      </c>
      <c r="B164" s="14" t="s">
        <v>669</v>
      </c>
      <c r="C164" s="1" t="s">
        <v>13</v>
      </c>
      <c r="D164" s="1">
        <v>63373</v>
      </c>
      <c r="E164" s="1" t="s">
        <v>186</v>
      </c>
      <c r="F164" s="1" t="s">
        <v>831</v>
      </c>
      <c r="G164" s="6">
        <v>44359</v>
      </c>
      <c r="H164" s="6">
        <v>44359</v>
      </c>
      <c r="I164" s="6">
        <v>44379</v>
      </c>
      <c r="J164" s="6">
        <v>44379</v>
      </c>
      <c r="K164" s="7">
        <v>15517</v>
      </c>
      <c r="L164" s="16">
        <v>15517</v>
      </c>
      <c r="M164" s="1" t="s">
        <v>15</v>
      </c>
      <c r="N164" s="1" t="s">
        <v>10</v>
      </c>
      <c r="O164" s="1" t="s">
        <v>1331</v>
      </c>
      <c r="P164" s="1" t="s">
        <v>1310</v>
      </c>
      <c r="Q164" s="1" t="s">
        <v>1331</v>
      </c>
      <c r="R164" s="1" t="e">
        <v>#N/A</v>
      </c>
      <c r="S164" s="16">
        <v>0</v>
      </c>
      <c r="T164" s="1"/>
      <c r="U164" s="1"/>
      <c r="V164" s="1"/>
      <c r="W164" s="16">
        <v>15517</v>
      </c>
      <c r="X164" s="16">
        <v>0</v>
      </c>
      <c r="Y164" s="16">
        <v>0</v>
      </c>
      <c r="Z164" s="16">
        <v>0</v>
      </c>
      <c r="AA164" s="16">
        <v>0</v>
      </c>
      <c r="AB164" s="16">
        <v>0</v>
      </c>
      <c r="AC164" s="16">
        <v>0</v>
      </c>
      <c r="AD164" s="16">
        <v>0</v>
      </c>
      <c r="AE164" s="16">
        <v>0</v>
      </c>
      <c r="AF164" s="16">
        <v>15517</v>
      </c>
      <c r="AG164" s="16">
        <v>15517</v>
      </c>
      <c r="AH164" s="16">
        <v>0</v>
      </c>
      <c r="AI164" s="16">
        <v>0</v>
      </c>
      <c r="AJ164" s="16">
        <v>0</v>
      </c>
      <c r="AK164" s="16">
        <v>0</v>
      </c>
      <c r="AL164" s="16"/>
      <c r="AM164" s="16"/>
      <c r="AN164" s="16"/>
      <c r="AO164" s="16"/>
      <c r="AP164" s="16">
        <v>15517</v>
      </c>
      <c r="AQ164" s="16">
        <v>15387</v>
      </c>
      <c r="AR164" s="16">
        <v>0</v>
      </c>
      <c r="AS164" s="1">
        <v>4800050466</v>
      </c>
      <c r="AT164" s="1"/>
      <c r="AU164" s="1" t="s">
        <v>1350</v>
      </c>
      <c r="AV164" s="1"/>
      <c r="AW164" s="16">
        <v>0</v>
      </c>
      <c r="AX164" s="16"/>
      <c r="AY164" s="1"/>
      <c r="AZ164" s="1"/>
      <c r="BA164" s="6"/>
      <c r="BB164" s="1"/>
      <c r="BC164" s="6">
        <v>45596</v>
      </c>
    </row>
    <row r="165" spans="1:55">
      <c r="A165" s="13">
        <v>805010659</v>
      </c>
      <c r="B165" s="14" t="s">
        <v>669</v>
      </c>
      <c r="C165" s="1" t="s">
        <v>13</v>
      </c>
      <c r="D165" s="1">
        <v>63449</v>
      </c>
      <c r="E165" s="1" t="s">
        <v>187</v>
      </c>
      <c r="F165" s="1" t="s">
        <v>832</v>
      </c>
      <c r="G165" s="6">
        <v>44362</v>
      </c>
      <c r="H165" s="6">
        <v>44362</v>
      </c>
      <c r="I165" s="6">
        <v>44379</v>
      </c>
      <c r="J165" s="6">
        <v>44379</v>
      </c>
      <c r="K165" s="7">
        <v>9570</v>
      </c>
      <c r="L165" s="16">
        <v>9570</v>
      </c>
      <c r="M165" s="1" t="s">
        <v>15</v>
      </c>
      <c r="N165" s="1" t="s">
        <v>10</v>
      </c>
      <c r="O165" s="1" t="s">
        <v>1331</v>
      </c>
      <c r="P165" s="1" t="s">
        <v>1310</v>
      </c>
      <c r="Q165" s="1" t="s">
        <v>1331</v>
      </c>
      <c r="R165" s="1" t="e">
        <v>#N/A</v>
      </c>
      <c r="S165" s="16">
        <v>0</v>
      </c>
      <c r="T165" s="1"/>
      <c r="U165" s="1"/>
      <c r="V165" s="1"/>
      <c r="W165" s="16">
        <v>9570</v>
      </c>
      <c r="X165" s="16">
        <v>0</v>
      </c>
      <c r="Y165" s="16">
        <v>0</v>
      </c>
      <c r="Z165" s="16">
        <v>0</v>
      </c>
      <c r="AA165" s="16">
        <v>0</v>
      </c>
      <c r="AB165" s="16">
        <v>0</v>
      </c>
      <c r="AC165" s="16">
        <v>0</v>
      </c>
      <c r="AD165" s="16">
        <v>0</v>
      </c>
      <c r="AE165" s="16">
        <v>0</v>
      </c>
      <c r="AF165" s="16">
        <v>78570</v>
      </c>
      <c r="AG165" s="16">
        <v>78570</v>
      </c>
      <c r="AH165" s="16">
        <v>0</v>
      </c>
      <c r="AI165" s="16">
        <v>0</v>
      </c>
      <c r="AJ165" s="16">
        <v>0</v>
      </c>
      <c r="AK165" s="16">
        <v>0</v>
      </c>
      <c r="AL165" s="16"/>
      <c r="AM165" s="16"/>
      <c r="AN165" s="16"/>
      <c r="AO165" s="16"/>
      <c r="AP165" s="16">
        <v>9570</v>
      </c>
      <c r="AQ165" s="16">
        <v>6820</v>
      </c>
      <c r="AR165" s="16">
        <v>0</v>
      </c>
      <c r="AS165" s="1">
        <v>4800050466</v>
      </c>
      <c r="AT165" s="1"/>
      <c r="AU165" s="1" t="s">
        <v>1350</v>
      </c>
      <c r="AV165" s="1"/>
      <c r="AW165" s="16">
        <v>0</v>
      </c>
      <c r="AX165" s="16"/>
      <c r="AY165" s="1"/>
      <c r="AZ165" s="1"/>
      <c r="BA165" s="6"/>
      <c r="BB165" s="1"/>
      <c r="BC165" s="6">
        <v>45596</v>
      </c>
    </row>
    <row r="166" spans="1:55">
      <c r="A166" s="13">
        <v>805010659</v>
      </c>
      <c r="B166" s="14" t="s">
        <v>669</v>
      </c>
      <c r="C166" s="1" t="s">
        <v>13</v>
      </c>
      <c r="D166" s="1">
        <v>66414</v>
      </c>
      <c r="E166" s="1" t="s">
        <v>188</v>
      </c>
      <c r="F166" s="1" t="s">
        <v>833</v>
      </c>
      <c r="G166" s="6">
        <v>44385</v>
      </c>
      <c r="H166" s="6">
        <v>44385</v>
      </c>
      <c r="I166" s="6">
        <v>44410</v>
      </c>
      <c r="J166" s="6">
        <v>44410</v>
      </c>
      <c r="K166" s="7">
        <v>39235</v>
      </c>
      <c r="L166" s="16">
        <v>20029</v>
      </c>
      <c r="M166" s="1" t="s">
        <v>15</v>
      </c>
      <c r="N166" s="1" t="s">
        <v>10</v>
      </c>
      <c r="O166" s="1" t="s">
        <v>1331</v>
      </c>
      <c r="P166" s="1" t="s">
        <v>1310</v>
      </c>
      <c r="Q166" s="1" t="s">
        <v>1331</v>
      </c>
      <c r="R166" s="1" t="e">
        <v>#N/A</v>
      </c>
      <c r="S166" s="16">
        <v>0</v>
      </c>
      <c r="T166" s="1"/>
      <c r="U166" s="1"/>
      <c r="V166" s="1"/>
      <c r="W166" s="16">
        <v>20029</v>
      </c>
      <c r="X166" s="16">
        <v>0</v>
      </c>
      <c r="Y166" s="16">
        <v>0</v>
      </c>
      <c r="Z166" s="16">
        <v>0</v>
      </c>
      <c r="AA166" s="16">
        <v>0</v>
      </c>
      <c r="AB166" s="16">
        <v>0</v>
      </c>
      <c r="AC166" s="16">
        <v>0</v>
      </c>
      <c r="AD166" s="16">
        <v>0</v>
      </c>
      <c r="AE166" s="16">
        <v>0</v>
      </c>
      <c r="AF166" s="16">
        <v>42135</v>
      </c>
      <c r="AG166" s="16">
        <v>42135</v>
      </c>
      <c r="AH166" s="16">
        <v>0</v>
      </c>
      <c r="AI166" s="16">
        <v>0</v>
      </c>
      <c r="AJ166" s="16">
        <v>0</v>
      </c>
      <c r="AK166" s="16">
        <v>0</v>
      </c>
      <c r="AL166" s="16"/>
      <c r="AM166" s="16"/>
      <c r="AN166" s="16"/>
      <c r="AO166" s="16"/>
      <c r="AP166" s="16">
        <v>39235</v>
      </c>
      <c r="AQ166" s="16">
        <v>39117</v>
      </c>
      <c r="AR166" s="16">
        <v>0</v>
      </c>
      <c r="AS166" s="1">
        <v>4800052446</v>
      </c>
      <c r="AT166" s="1"/>
      <c r="AU166" s="1" t="s">
        <v>1352</v>
      </c>
      <c r="AV166" s="1"/>
      <c r="AW166" s="16">
        <v>0</v>
      </c>
      <c r="AX166" s="16"/>
      <c r="AY166" s="1"/>
      <c r="AZ166" s="1"/>
      <c r="BA166" s="6"/>
      <c r="BB166" s="1"/>
      <c r="BC166" s="6">
        <v>45596</v>
      </c>
    </row>
    <row r="167" spans="1:55">
      <c r="A167" s="13">
        <v>805010659</v>
      </c>
      <c r="B167" s="14" t="s">
        <v>669</v>
      </c>
      <c r="C167" s="1" t="s">
        <v>13</v>
      </c>
      <c r="D167" s="1">
        <v>66420</v>
      </c>
      <c r="E167" s="1" t="s">
        <v>189</v>
      </c>
      <c r="F167" s="1" t="s">
        <v>834</v>
      </c>
      <c r="G167" s="6">
        <v>44385</v>
      </c>
      <c r="H167" s="6">
        <v>44385</v>
      </c>
      <c r="I167" s="6">
        <v>44410</v>
      </c>
      <c r="J167" s="6">
        <v>44410</v>
      </c>
      <c r="K167" s="7">
        <v>13717</v>
      </c>
      <c r="L167" s="16">
        <v>13717</v>
      </c>
      <c r="M167" s="1" t="s">
        <v>15</v>
      </c>
      <c r="N167" s="1" t="s">
        <v>10</v>
      </c>
      <c r="O167" s="1" t="s">
        <v>1331</v>
      </c>
      <c r="P167" s="1" t="s">
        <v>1310</v>
      </c>
      <c r="Q167" s="1" t="s">
        <v>1331</v>
      </c>
      <c r="R167" s="1" t="e">
        <v>#N/A</v>
      </c>
      <c r="S167" s="16">
        <v>0</v>
      </c>
      <c r="T167" s="1"/>
      <c r="U167" s="1"/>
      <c r="V167" s="1"/>
      <c r="W167" s="16">
        <v>13717</v>
      </c>
      <c r="X167" s="16">
        <v>0</v>
      </c>
      <c r="Y167" s="16">
        <v>0</v>
      </c>
      <c r="Z167" s="16">
        <v>0</v>
      </c>
      <c r="AA167" s="16">
        <v>0</v>
      </c>
      <c r="AB167" s="16">
        <v>0</v>
      </c>
      <c r="AC167" s="16">
        <v>0</v>
      </c>
      <c r="AD167" s="16">
        <v>0</v>
      </c>
      <c r="AE167" s="16">
        <v>0</v>
      </c>
      <c r="AF167" s="16">
        <v>15517</v>
      </c>
      <c r="AG167" s="16">
        <v>15517</v>
      </c>
      <c r="AH167" s="16">
        <v>0</v>
      </c>
      <c r="AI167" s="16">
        <v>0</v>
      </c>
      <c r="AJ167" s="16">
        <v>0</v>
      </c>
      <c r="AK167" s="16">
        <v>0</v>
      </c>
      <c r="AL167" s="16"/>
      <c r="AM167" s="16"/>
      <c r="AN167" s="16"/>
      <c r="AO167" s="16"/>
      <c r="AP167" s="16">
        <v>13717</v>
      </c>
      <c r="AQ167" s="16">
        <v>13673</v>
      </c>
      <c r="AR167" s="16">
        <v>0</v>
      </c>
      <c r="AS167" s="1">
        <v>4800052446</v>
      </c>
      <c r="AT167" s="1"/>
      <c r="AU167" s="1" t="s">
        <v>1352</v>
      </c>
      <c r="AV167" s="1"/>
      <c r="AW167" s="16">
        <v>0</v>
      </c>
      <c r="AX167" s="16"/>
      <c r="AY167" s="1"/>
      <c r="AZ167" s="1"/>
      <c r="BA167" s="6"/>
      <c r="BB167" s="1"/>
      <c r="BC167" s="6">
        <v>45596</v>
      </c>
    </row>
    <row r="168" spans="1:55">
      <c r="A168" s="13">
        <v>805010659</v>
      </c>
      <c r="B168" s="14" t="s">
        <v>669</v>
      </c>
      <c r="C168" s="1" t="s">
        <v>13</v>
      </c>
      <c r="D168" s="1">
        <v>66460</v>
      </c>
      <c r="E168" s="1" t="s">
        <v>190</v>
      </c>
      <c r="F168" s="1" t="s">
        <v>835</v>
      </c>
      <c r="G168" s="6">
        <v>44386</v>
      </c>
      <c r="H168" s="6">
        <v>44386</v>
      </c>
      <c r="I168" s="6">
        <v>44410</v>
      </c>
      <c r="J168" s="6">
        <v>44410</v>
      </c>
      <c r="K168" s="7">
        <v>36335</v>
      </c>
      <c r="L168" s="16">
        <v>36335</v>
      </c>
      <c r="M168" s="1" t="s">
        <v>15</v>
      </c>
      <c r="N168" s="1" t="s">
        <v>10</v>
      </c>
      <c r="O168" s="1" t="s">
        <v>1331</v>
      </c>
      <c r="P168" s="1" t="s">
        <v>1310</v>
      </c>
      <c r="Q168" s="1" t="s">
        <v>1331</v>
      </c>
      <c r="R168" s="1" t="e">
        <v>#N/A</v>
      </c>
      <c r="S168" s="16">
        <v>0</v>
      </c>
      <c r="T168" s="1"/>
      <c r="U168" s="1"/>
      <c r="V168" s="1"/>
      <c r="W168" s="16">
        <v>36335</v>
      </c>
      <c r="X168" s="16">
        <v>0</v>
      </c>
      <c r="Y168" s="16">
        <v>0</v>
      </c>
      <c r="Z168" s="16">
        <v>0</v>
      </c>
      <c r="AA168" s="16">
        <v>0</v>
      </c>
      <c r="AB168" s="16">
        <v>0</v>
      </c>
      <c r="AC168" s="16">
        <v>0</v>
      </c>
      <c r="AD168" s="16">
        <v>0</v>
      </c>
      <c r="AE168" s="16">
        <v>0</v>
      </c>
      <c r="AF168" s="16">
        <v>42135</v>
      </c>
      <c r="AG168" s="16">
        <v>42135</v>
      </c>
      <c r="AH168" s="16">
        <v>0</v>
      </c>
      <c r="AI168" s="16">
        <v>0</v>
      </c>
      <c r="AJ168" s="16">
        <v>0</v>
      </c>
      <c r="AK168" s="16">
        <v>0</v>
      </c>
      <c r="AL168" s="16"/>
      <c r="AM168" s="16"/>
      <c r="AN168" s="16"/>
      <c r="AO168" s="16"/>
      <c r="AP168" s="16">
        <v>36335</v>
      </c>
      <c r="AQ168" s="16">
        <v>36215</v>
      </c>
      <c r="AR168" s="16">
        <v>0</v>
      </c>
      <c r="AS168" s="1">
        <v>4800052446</v>
      </c>
      <c r="AT168" s="1"/>
      <c r="AU168" s="1" t="s">
        <v>1352</v>
      </c>
      <c r="AV168" s="1"/>
      <c r="AW168" s="16">
        <v>0</v>
      </c>
      <c r="AX168" s="16"/>
      <c r="AY168" s="1"/>
      <c r="AZ168" s="1"/>
      <c r="BA168" s="6"/>
      <c r="BB168" s="1"/>
      <c r="BC168" s="6">
        <v>45596</v>
      </c>
    </row>
    <row r="169" spans="1:55">
      <c r="A169" s="13">
        <v>805010659</v>
      </c>
      <c r="B169" s="14" t="s">
        <v>669</v>
      </c>
      <c r="C169" s="1" t="s">
        <v>13</v>
      </c>
      <c r="D169" s="1">
        <v>66506</v>
      </c>
      <c r="E169" s="1" t="s">
        <v>191</v>
      </c>
      <c r="F169" s="1" t="s">
        <v>836</v>
      </c>
      <c r="G169" s="6">
        <v>44386</v>
      </c>
      <c r="H169" s="6">
        <v>44386</v>
      </c>
      <c r="I169" s="6">
        <v>44410</v>
      </c>
      <c r="J169" s="6">
        <v>44410</v>
      </c>
      <c r="K169" s="7">
        <v>39235</v>
      </c>
      <c r="L169" s="16">
        <v>39235</v>
      </c>
      <c r="M169" s="1" t="s">
        <v>15</v>
      </c>
      <c r="N169" s="1" t="s">
        <v>10</v>
      </c>
      <c r="O169" s="1" t="s">
        <v>1331</v>
      </c>
      <c r="P169" s="1" t="s">
        <v>1310</v>
      </c>
      <c r="Q169" s="1" t="s">
        <v>1331</v>
      </c>
      <c r="R169" s="1" t="e">
        <v>#N/A</v>
      </c>
      <c r="S169" s="16">
        <v>0</v>
      </c>
      <c r="T169" s="1"/>
      <c r="U169" s="1"/>
      <c r="V169" s="1"/>
      <c r="W169" s="16">
        <v>39235</v>
      </c>
      <c r="X169" s="16">
        <v>0</v>
      </c>
      <c r="Y169" s="16">
        <v>0</v>
      </c>
      <c r="Z169" s="16">
        <v>0</v>
      </c>
      <c r="AA169" s="16">
        <v>0</v>
      </c>
      <c r="AB169" s="16">
        <v>0</v>
      </c>
      <c r="AC169" s="16">
        <v>0</v>
      </c>
      <c r="AD169" s="16">
        <v>0</v>
      </c>
      <c r="AE169" s="16">
        <v>0</v>
      </c>
      <c r="AF169" s="16">
        <v>42135</v>
      </c>
      <c r="AG169" s="16">
        <v>42135</v>
      </c>
      <c r="AH169" s="16">
        <v>0</v>
      </c>
      <c r="AI169" s="16">
        <v>0</v>
      </c>
      <c r="AJ169" s="16">
        <v>0</v>
      </c>
      <c r="AK169" s="16">
        <v>0</v>
      </c>
      <c r="AL169" s="16"/>
      <c r="AM169" s="16"/>
      <c r="AN169" s="16"/>
      <c r="AO169" s="16"/>
      <c r="AP169" s="16">
        <v>39235</v>
      </c>
      <c r="AQ169" s="16">
        <v>39117</v>
      </c>
      <c r="AR169" s="16">
        <v>0</v>
      </c>
      <c r="AS169" s="1">
        <v>4800052446</v>
      </c>
      <c r="AT169" s="1"/>
      <c r="AU169" s="1" t="s">
        <v>1352</v>
      </c>
      <c r="AV169" s="1"/>
      <c r="AW169" s="16">
        <v>0</v>
      </c>
      <c r="AX169" s="16"/>
      <c r="AY169" s="1"/>
      <c r="AZ169" s="1"/>
      <c r="BA169" s="6"/>
      <c r="BB169" s="1"/>
      <c r="BC169" s="6">
        <v>45596</v>
      </c>
    </row>
    <row r="170" spans="1:55">
      <c r="A170" s="13">
        <v>805010659</v>
      </c>
      <c r="B170" s="14" t="s">
        <v>669</v>
      </c>
      <c r="C170" s="1" t="s">
        <v>13</v>
      </c>
      <c r="D170" s="1">
        <v>66611</v>
      </c>
      <c r="E170" s="1" t="s">
        <v>192</v>
      </c>
      <c r="F170" s="1" t="s">
        <v>837</v>
      </c>
      <c r="G170" s="6">
        <v>44386</v>
      </c>
      <c r="H170" s="6">
        <v>44386</v>
      </c>
      <c r="I170" s="6">
        <v>44410</v>
      </c>
      <c r="J170" s="6">
        <v>44410</v>
      </c>
      <c r="K170" s="7">
        <v>21669</v>
      </c>
      <c r="L170" s="16">
        <v>21669</v>
      </c>
      <c r="M170" s="1" t="s">
        <v>15</v>
      </c>
      <c r="N170" s="1" t="s">
        <v>10</v>
      </c>
      <c r="O170" s="1" t="s">
        <v>1331</v>
      </c>
      <c r="P170" s="1" t="s">
        <v>1310</v>
      </c>
      <c r="Q170" s="1" t="s">
        <v>1331</v>
      </c>
      <c r="R170" s="1" t="e">
        <v>#N/A</v>
      </c>
      <c r="S170" s="16">
        <v>0</v>
      </c>
      <c r="T170" s="1"/>
      <c r="U170" s="1"/>
      <c r="V170" s="1"/>
      <c r="W170" s="16">
        <v>21669</v>
      </c>
      <c r="X170" s="16">
        <v>0</v>
      </c>
      <c r="Y170" s="16">
        <v>0</v>
      </c>
      <c r="Z170" s="16">
        <v>0</v>
      </c>
      <c r="AA170" s="16">
        <v>0</v>
      </c>
      <c r="AB170" s="16">
        <v>0</v>
      </c>
      <c r="AC170" s="16">
        <v>0</v>
      </c>
      <c r="AD170" s="16">
        <v>0</v>
      </c>
      <c r="AE170" s="16">
        <v>0</v>
      </c>
      <c r="AF170" s="16">
        <v>21669</v>
      </c>
      <c r="AG170" s="16">
        <v>21669</v>
      </c>
      <c r="AH170" s="16">
        <v>0</v>
      </c>
      <c r="AI170" s="16">
        <v>0</v>
      </c>
      <c r="AJ170" s="16">
        <v>0</v>
      </c>
      <c r="AK170" s="16">
        <v>0</v>
      </c>
      <c r="AL170" s="16"/>
      <c r="AM170" s="16"/>
      <c r="AN170" s="16"/>
      <c r="AO170" s="16"/>
      <c r="AP170" s="16">
        <v>21669</v>
      </c>
      <c r="AQ170" s="16">
        <v>21609</v>
      </c>
      <c r="AR170" s="16">
        <v>0</v>
      </c>
      <c r="AS170" s="1">
        <v>4800052446</v>
      </c>
      <c r="AT170" s="1"/>
      <c r="AU170" s="1" t="s">
        <v>1352</v>
      </c>
      <c r="AV170" s="1"/>
      <c r="AW170" s="16">
        <v>0</v>
      </c>
      <c r="AX170" s="16"/>
      <c r="AY170" s="1"/>
      <c r="AZ170" s="1"/>
      <c r="BA170" s="6"/>
      <c r="BB170" s="1"/>
      <c r="BC170" s="6">
        <v>45596</v>
      </c>
    </row>
    <row r="171" spans="1:55">
      <c r="A171" s="13">
        <v>805010659</v>
      </c>
      <c r="B171" s="14" t="s">
        <v>669</v>
      </c>
      <c r="C171" s="1" t="s">
        <v>13</v>
      </c>
      <c r="D171" s="1">
        <v>66943</v>
      </c>
      <c r="E171" s="1" t="s">
        <v>193</v>
      </c>
      <c r="F171" s="1" t="s">
        <v>838</v>
      </c>
      <c r="G171" s="6">
        <v>44389</v>
      </c>
      <c r="H171" s="6">
        <v>44389</v>
      </c>
      <c r="I171" s="6">
        <v>44410</v>
      </c>
      <c r="J171" s="6">
        <v>44410</v>
      </c>
      <c r="K171" s="7">
        <v>39235</v>
      </c>
      <c r="L171" s="16">
        <v>39235</v>
      </c>
      <c r="M171" s="1" t="s">
        <v>15</v>
      </c>
      <c r="N171" s="1" t="s">
        <v>10</v>
      </c>
      <c r="O171" s="1" t="s">
        <v>1331</v>
      </c>
      <c r="P171" s="1" t="s">
        <v>1310</v>
      </c>
      <c r="Q171" s="1" t="s">
        <v>1331</v>
      </c>
      <c r="R171" s="1" t="e">
        <v>#N/A</v>
      </c>
      <c r="S171" s="16">
        <v>0</v>
      </c>
      <c r="T171" s="1"/>
      <c r="U171" s="1"/>
      <c r="V171" s="1"/>
      <c r="W171" s="16">
        <v>39235</v>
      </c>
      <c r="X171" s="16">
        <v>0</v>
      </c>
      <c r="Y171" s="16">
        <v>0</v>
      </c>
      <c r="Z171" s="16">
        <v>0</v>
      </c>
      <c r="AA171" s="16">
        <v>0</v>
      </c>
      <c r="AB171" s="16">
        <v>0</v>
      </c>
      <c r="AC171" s="16">
        <v>0</v>
      </c>
      <c r="AD171" s="16">
        <v>0</v>
      </c>
      <c r="AE171" s="16">
        <v>0</v>
      </c>
      <c r="AF171" s="16">
        <v>42135</v>
      </c>
      <c r="AG171" s="16">
        <v>42135</v>
      </c>
      <c r="AH171" s="16">
        <v>0</v>
      </c>
      <c r="AI171" s="16">
        <v>0</v>
      </c>
      <c r="AJ171" s="16">
        <v>0</v>
      </c>
      <c r="AK171" s="16">
        <v>0</v>
      </c>
      <c r="AL171" s="16"/>
      <c r="AM171" s="16"/>
      <c r="AN171" s="16"/>
      <c r="AO171" s="16"/>
      <c r="AP171" s="16">
        <v>39235</v>
      </c>
      <c r="AQ171" s="16">
        <v>39117</v>
      </c>
      <c r="AR171" s="16">
        <v>0</v>
      </c>
      <c r="AS171" s="1">
        <v>4800052446</v>
      </c>
      <c r="AT171" s="1"/>
      <c r="AU171" s="1" t="s">
        <v>1352</v>
      </c>
      <c r="AV171" s="1"/>
      <c r="AW171" s="16">
        <v>0</v>
      </c>
      <c r="AX171" s="16"/>
      <c r="AY171" s="1"/>
      <c r="AZ171" s="1"/>
      <c r="BA171" s="6"/>
      <c r="BB171" s="1"/>
      <c r="BC171" s="6">
        <v>45596</v>
      </c>
    </row>
    <row r="172" spans="1:55">
      <c r="A172" s="13">
        <v>805010659</v>
      </c>
      <c r="B172" s="14" t="s">
        <v>669</v>
      </c>
      <c r="C172" s="1" t="s">
        <v>13</v>
      </c>
      <c r="D172" s="1">
        <v>66944</v>
      </c>
      <c r="E172" s="1" t="s">
        <v>194</v>
      </c>
      <c r="F172" s="1" t="s">
        <v>839</v>
      </c>
      <c r="G172" s="6">
        <v>44389</v>
      </c>
      <c r="H172" s="6">
        <v>44389</v>
      </c>
      <c r="I172" s="6">
        <v>44410</v>
      </c>
      <c r="J172" s="6">
        <v>44410</v>
      </c>
      <c r="K172" s="7">
        <v>39235</v>
      </c>
      <c r="L172" s="16">
        <v>39235</v>
      </c>
      <c r="M172" s="1" t="s">
        <v>15</v>
      </c>
      <c r="N172" s="1" t="s">
        <v>10</v>
      </c>
      <c r="O172" s="1" t="s">
        <v>1331</v>
      </c>
      <c r="P172" s="1" t="s">
        <v>1310</v>
      </c>
      <c r="Q172" s="1" t="s">
        <v>1331</v>
      </c>
      <c r="R172" s="1" t="e">
        <v>#N/A</v>
      </c>
      <c r="S172" s="16">
        <v>0</v>
      </c>
      <c r="T172" s="1"/>
      <c r="U172" s="1"/>
      <c r="V172" s="1"/>
      <c r="W172" s="16">
        <v>39235</v>
      </c>
      <c r="X172" s="16">
        <v>0</v>
      </c>
      <c r="Y172" s="16">
        <v>0</v>
      </c>
      <c r="Z172" s="16">
        <v>0</v>
      </c>
      <c r="AA172" s="16">
        <v>0</v>
      </c>
      <c r="AB172" s="16">
        <v>0</v>
      </c>
      <c r="AC172" s="16">
        <v>0</v>
      </c>
      <c r="AD172" s="16">
        <v>0</v>
      </c>
      <c r="AE172" s="16">
        <v>0</v>
      </c>
      <c r="AF172" s="16">
        <v>42135</v>
      </c>
      <c r="AG172" s="16">
        <v>42135</v>
      </c>
      <c r="AH172" s="16">
        <v>0</v>
      </c>
      <c r="AI172" s="16">
        <v>0</v>
      </c>
      <c r="AJ172" s="16">
        <v>0</v>
      </c>
      <c r="AK172" s="16">
        <v>0</v>
      </c>
      <c r="AL172" s="16"/>
      <c r="AM172" s="16"/>
      <c r="AN172" s="16"/>
      <c r="AO172" s="16"/>
      <c r="AP172" s="16">
        <v>39235</v>
      </c>
      <c r="AQ172" s="16">
        <v>39117</v>
      </c>
      <c r="AR172" s="16">
        <v>0</v>
      </c>
      <c r="AS172" s="1">
        <v>4800052446</v>
      </c>
      <c r="AT172" s="1"/>
      <c r="AU172" s="1" t="s">
        <v>1352</v>
      </c>
      <c r="AV172" s="1"/>
      <c r="AW172" s="16">
        <v>0</v>
      </c>
      <c r="AX172" s="16"/>
      <c r="AY172" s="1"/>
      <c r="AZ172" s="1"/>
      <c r="BA172" s="6"/>
      <c r="BB172" s="1"/>
      <c r="BC172" s="6">
        <v>45596</v>
      </c>
    </row>
    <row r="173" spans="1:55">
      <c r="A173" s="13">
        <v>805010659</v>
      </c>
      <c r="B173" s="14" t="s">
        <v>669</v>
      </c>
      <c r="C173" s="1" t="s">
        <v>13</v>
      </c>
      <c r="D173" s="1">
        <v>67006</v>
      </c>
      <c r="E173" s="1" t="s">
        <v>195</v>
      </c>
      <c r="F173" s="1" t="s">
        <v>840</v>
      </c>
      <c r="G173" s="6">
        <v>44390</v>
      </c>
      <c r="H173" s="6">
        <v>44390</v>
      </c>
      <c r="I173" s="6">
        <v>44410</v>
      </c>
      <c r="J173" s="6">
        <v>44410</v>
      </c>
      <c r="K173" s="7">
        <v>15517</v>
      </c>
      <c r="L173" s="16">
        <v>15517</v>
      </c>
      <c r="M173" s="1" t="s">
        <v>15</v>
      </c>
      <c r="N173" s="1" t="s">
        <v>10</v>
      </c>
      <c r="O173" s="1" t="s">
        <v>1331</v>
      </c>
      <c r="P173" s="1" t="s">
        <v>1310</v>
      </c>
      <c r="Q173" s="1" t="s">
        <v>1331</v>
      </c>
      <c r="R173" s="1" t="e">
        <v>#N/A</v>
      </c>
      <c r="S173" s="16">
        <v>0</v>
      </c>
      <c r="T173" s="1"/>
      <c r="U173" s="1"/>
      <c r="V173" s="1"/>
      <c r="W173" s="16">
        <v>15517</v>
      </c>
      <c r="X173" s="16">
        <v>0</v>
      </c>
      <c r="Y173" s="16">
        <v>0</v>
      </c>
      <c r="Z173" s="16">
        <v>0</v>
      </c>
      <c r="AA173" s="16">
        <v>0</v>
      </c>
      <c r="AB173" s="16">
        <v>0</v>
      </c>
      <c r="AC173" s="16">
        <v>0</v>
      </c>
      <c r="AD173" s="16">
        <v>0</v>
      </c>
      <c r="AE173" s="16">
        <v>0</v>
      </c>
      <c r="AF173" s="16">
        <v>15517</v>
      </c>
      <c r="AG173" s="16">
        <v>15517</v>
      </c>
      <c r="AH173" s="16">
        <v>0</v>
      </c>
      <c r="AI173" s="16">
        <v>0</v>
      </c>
      <c r="AJ173" s="16">
        <v>0</v>
      </c>
      <c r="AK173" s="16">
        <v>0</v>
      </c>
      <c r="AL173" s="16"/>
      <c r="AM173" s="16"/>
      <c r="AN173" s="16"/>
      <c r="AO173" s="16"/>
      <c r="AP173" s="16">
        <v>15517</v>
      </c>
      <c r="AQ173" s="16">
        <v>15474</v>
      </c>
      <c r="AR173" s="16">
        <v>0</v>
      </c>
      <c r="AS173" s="1">
        <v>4800052446</v>
      </c>
      <c r="AT173" s="1"/>
      <c r="AU173" s="1" t="s">
        <v>1352</v>
      </c>
      <c r="AV173" s="1"/>
      <c r="AW173" s="16">
        <v>0</v>
      </c>
      <c r="AX173" s="16"/>
      <c r="AY173" s="1"/>
      <c r="AZ173" s="1"/>
      <c r="BA173" s="6"/>
      <c r="BB173" s="1"/>
      <c r="BC173" s="6">
        <v>45596</v>
      </c>
    </row>
    <row r="174" spans="1:55">
      <c r="A174" s="13">
        <v>805010659</v>
      </c>
      <c r="B174" s="14" t="s">
        <v>669</v>
      </c>
      <c r="C174" s="1" t="s">
        <v>13</v>
      </c>
      <c r="D174" s="1">
        <v>67013</v>
      </c>
      <c r="E174" s="1" t="s">
        <v>196</v>
      </c>
      <c r="F174" s="1" t="s">
        <v>841</v>
      </c>
      <c r="G174" s="6">
        <v>44390</v>
      </c>
      <c r="H174" s="6">
        <v>44390</v>
      </c>
      <c r="I174" s="6">
        <v>44410</v>
      </c>
      <c r="J174" s="6">
        <v>44410</v>
      </c>
      <c r="K174" s="7">
        <v>37735</v>
      </c>
      <c r="L174" s="16">
        <v>37735</v>
      </c>
      <c r="M174" s="1" t="s">
        <v>15</v>
      </c>
      <c r="N174" s="1" t="s">
        <v>10</v>
      </c>
      <c r="O174" s="1" t="s">
        <v>1331</v>
      </c>
      <c r="P174" s="1" t="s">
        <v>1310</v>
      </c>
      <c r="Q174" s="1" t="s">
        <v>1331</v>
      </c>
      <c r="R174" s="1" t="e">
        <v>#N/A</v>
      </c>
      <c r="S174" s="16">
        <v>0</v>
      </c>
      <c r="T174" s="1"/>
      <c r="U174" s="1"/>
      <c r="V174" s="1"/>
      <c r="W174" s="16">
        <v>37735</v>
      </c>
      <c r="X174" s="16">
        <v>0</v>
      </c>
      <c r="Y174" s="16">
        <v>0</v>
      </c>
      <c r="Z174" s="16">
        <v>0</v>
      </c>
      <c r="AA174" s="16">
        <v>0</v>
      </c>
      <c r="AB174" s="16">
        <v>0</v>
      </c>
      <c r="AC174" s="16">
        <v>0</v>
      </c>
      <c r="AD174" s="16">
        <v>0</v>
      </c>
      <c r="AE174" s="16">
        <v>0</v>
      </c>
      <c r="AF174" s="16">
        <v>42135</v>
      </c>
      <c r="AG174" s="16">
        <v>42135</v>
      </c>
      <c r="AH174" s="16">
        <v>0</v>
      </c>
      <c r="AI174" s="16">
        <v>0</v>
      </c>
      <c r="AJ174" s="16">
        <v>0</v>
      </c>
      <c r="AK174" s="16">
        <v>0</v>
      </c>
      <c r="AL174" s="16"/>
      <c r="AM174" s="16"/>
      <c r="AN174" s="16"/>
      <c r="AO174" s="16"/>
      <c r="AP174" s="16">
        <v>37735</v>
      </c>
      <c r="AQ174" s="16">
        <v>37616</v>
      </c>
      <c r="AR174" s="16">
        <v>0</v>
      </c>
      <c r="AS174" s="1">
        <v>4800052446</v>
      </c>
      <c r="AT174" s="1"/>
      <c r="AU174" s="1" t="s">
        <v>1352</v>
      </c>
      <c r="AV174" s="1"/>
      <c r="AW174" s="16">
        <v>0</v>
      </c>
      <c r="AX174" s="16"/>
      <c r="AY174" s="1"/>
      <c r="AZ174" s="1"/>
      <c r="BA174" s="6"/>
      <c r="BB174" s="1"/>
      <c r="BC174" s="6">
        <v>45596</v>
      </c>
    </row>
    <row r="175" spans="1:55">
      <c r="A175" s="13">
        <v>805010659</v>
      </c>
      <c r="B175" s="14" t="s">
        <v>669</v>
      </c>
      <c r="C175" s="1" t="s">
        <v>13</v>
      </c>
      <c r="D175" s="1">
        <v>67016</v>
      </c>
      <c r="E175" s="1" t="s">
        <v>197</v>
      </c>
      <c r="F175" s="1" t="s">
        <v>842</v>
      </c>
      <c r="G175" s="6">
        <v>44390</v>
      </c>
      <c r="H175" s="6">
        <v>44390</v>
      </c>
      <c r="I175" s="6">
        <v>44410</v>
      </c>
      <c r="J175" s="6">
        <v>44410</v>
      </c>
      <c r="K175" s="7">
        <v>39235</v>
      </c>
      <c r="L175" s="16">
        <v>39235</v>
      </c>
      <c r="M175" s="1" t="s">
        <v>15</v>
      </c>
      <c r="N175" s="1" t="s">
        <v>10</v>
      </c>
      <c r="O175" s="1" t="s">
        <v>1331</v>
      </c>
      <c r="P175" s="1" t="s">
        <v>1310</v>
      </c>
      <c r="Q175" s="1" t="s">
        <v>1331</v>
      </c>
      <c r="R175" s="1" t="e">
        <v>#N/A</v>
      </c>
      <c r="S175" s="16">
        <v>0</v>
      </c>
      <c r="T175" s="1"/>
      <c r="U175" s="1"/>
      <c r="V175" s="1"/>
      <c r="W175" s="16">
        <v>39235</v>
      </c>
      <c r="X175" s="16">
        <v>0</v>
      </c>
      <c r="Y175" s="16">
        <v>0</v>
      </c>
      <c r="Z175" s="16">
        <v>0</v>
      </c>
      <c r="AA175" s="16">
        <v>0</v>
      </c>
      <c r="AB175" s="16">
        <v>0</v>
      </c>
      <c r="AC175" s="16">
        <v>0</v>
      </c>
      <c r="AD175" s="16">
        <v>0</v>
      </c>
      <c r="AE175" s="16">
        <v>0</v>
      </c>
      <c r="AF175" s="16">
        <v>42135</v>
      </c>
      <c r="AG175" s="16">
        <v>42135</v>
      </c>
      <c r="AH175" s="16">
        <v>0</v>
      </c>
      <c r="AI175" s="16">
        <v>0</v>
      </c>
      <c r="AJ175" s="16">
        <v>0</v>
      </c>
      <c r="AK175" s="16">
        <v>0</v>
      </c>
      <c r="AL175" s="16"/>
      <c r="AM175" s="16"/>
      <c r="AN175" s="16"/>
      <c r="AO175" s="16"/>
      <c r="AP175" s="16">
        <v>39235</v>
      </c>
      <c r="AQ175" s="16">
        <v>39117</v>
      </c>
      <c r="AR175" s="16">
        <v>0</v>
      </c>
      <c r="AS175" s="1">
        <v>4800052446</v>
      </c>
      <c r="AT175" s="1"/>
      <c r="AU175" s="1" t="s">
        <v>1352</v>
      </c>
      <c r="AV175" s="1"/>
      <c r="AW175" s="16">
        <v>0</v>
      </c>
      <c r="AX175" s="16"/>
      <c r="AY175" s="1"/>
      <c r="AZ175" s="1"/>
      <c r="BA175" s="6"/>
      <c r="BB175" s="1"/>
      <c r="BC175" s="6">
        <v>45596</v>
      </c>
    </row>
    <row r="176" spans="1:55">
      <c r="A176" s="13">
        <v>805010659</v>
      </c>
      <c r="B176" s="14" t="s">
        <v>669</v>
      </c>
      <c r="C176" s="1" t="s">
        <v>13</v>
      </c>
      <c r="D176" s="1">
        <v>67020</v>
      </c>
      <c r="E176" s="1" t="s">
        <v>198</v>
      </c>
      <c r="F176" s="1" t="s">
        <v>843</v>
      </c>
      <c r="G176" s="6">
        <v>44390</v>
      </c>
      <c r="H176" s="6">
        <v>44390</v>
      </c>
      <c r="I176" s="6">
        <v>44410</v>
      </c>
      <c r="J176" s="6">
        <v>44410</v>
      </c>
      <c r="K176" s="7">
        <v>35112</v>
      </c>
      <c r="L176" s="16">
        <v>35112</v>
      </c>
      <c r="M176" s="1" t="s">
        <v>15</v>
      </c>
      <c r="N176" s="1" t="s">
        <v>10</v>
      </c>
      <c r="O176" s="1" t="s">
        <v>1331</v>
      </c>
      <c r="P176" s="1" t="s">
        <v>1310</v>
      </c>
      <c r="Q176" s="1" t="s">
        <v>1331</v>
      </c>
      <c r="R176" s="1" t="e">
        <v>#N/A</v>
      </c>
      <c r="S176" s="16">
        <v>0</v>
      </c>
      <c r="T176" s="1"/>
      <c r="U176" s="1"/>
      <c r="V176" s="1"/>
      <c r="W176" s="16">
        <v>35112</v>
      </c>
      <c r="X176" s="16">
        <v>0</v>
      </c>
      <c r="Y176" s="16">
        <v>0</v>
      </c>
      <c r="Z176" s="16">
        <v>0</v>
      </c>
      <c r="AA176" s="16">
        <v>0</v>
      </c>
      <c r="AB176" s="16">
        <v>0</v>
      </c>
      <c r="AC176" s="16">
        <v>0</v>
      </c>
      <c r="AD176" s="16">
        <v>0</v>
      </c>
      <c r="AE176" s="16">
        <v>0</v>
      </c>
      <c r="AF176" s="16">
        <v>35112</v>
      </c>
      <c r="AG176" s="16">
        <v>35112</v>
      </c>
      <c r="AH176" s="16">
        <v>0</v>
      </c>
      <c r="AI176" s="16">
        <v>0</v>
      </c>
      <c r="AJ176" s="16">
        <v>0</v>
      </c>
      <c r="AK176" s="16">
        <v>0</v>
      </c>
      <c r="AL176" s="16"/>
      <c r="AM176" s="16"/>
      <c r="AN176" s="16"/>
      <c r="AO176" s="16"/>
      <c r="AP176" s="16">
        <v>35112</v>
      </c>
      <c r="AQ176" s="16">
        <v>35015</v>
      </c>
      <c r="AR176" s="16">
        <v>0</v>
      </c>
      <c r="AS176" s="1">
        <v>4800052446</v>
      </c>
      <c r="AT176" s="1"/>
      <c r="AU176" s="1" t="s">
        <v>1352</v>
      </c>
      <c r="AV176" s="1"/>
      <c r="AW176" s="16">
        <v>0</v>
      </c>
      <c r="AX176" s="16"/>
      <c r="AY176" s="1"/>
      <c r="AZ176" s="1"/>
      <c r="BA176" s="6"/>
      <c r="BB176" s="1"/>
      <c r="BC176" s="6">
        <v>45596</v>
      </c>
    </row>
    <row r="177" spans="1:55">
      <c r="A177" s="13">
        <v>805010659</v>
      </c>
      <c r="B177" s="14" t="s">
        <v>669</v>
      </c>
      <c r="C177" s="1" t="s">
        <v>13</v>
      </c>
      <c r="D177" s="1">
        <v>67060</v>
      </c>
      <c r="E177" s="1" t="s">
        <v>199</v>
      </c>
      <c r="F177" s="1" t="s">
        <v>844</v>
      </c>
      <c r="G177" s="6">
        <v>44390</v>
      </c>
      <c r="H177" s="6">
        <v>44390</v>
      </c>
      <c r="I177" s="6">
        <v>44410</v>
      </c>
      <c r="J177" s="6">
        <v>44410</v>
      </c>
      <c r="K177" s="7">
        <v>37735</v>
      </c>
      <c r="L177" s="16">
        <v>37735</v>
      </c>
      <c r="M177" s="1" t="s">
        <v>15</v>
      </c>
      <c r="N177" s="1" t="s">
        <v>10</v>
      </c>
      <c r="O177" s="1" t="s">
        <v>1331</v>
      </c>
      <c r="P177" s="1" t="s">
        <v>1310</v>
      </c>
      <c r="Q177" s="1" t="s">
        <v>1331</v>
      </c>
      <c r="R177" s="1" t="e">
        <v>#N/A</v>
      </c>
      <c r="S177" s="16">
        <v>0</v>
      </c>
      <c r="T177" s="1"/>
      <c r="U177" s="1"/>
      <c r="V177" s="1"/>
      <c r="W177" s="16">
        <v>37735</v>
      </c>
      <c r="X177" s="16">
        <v>0</v>
      </c>
      <c r="Y177" s="16">
        <v>0</v>
      </c>
      <c r="Z177" s="16">
        <v>0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42135</v>
      </c>
      <c r="AG177" s="16">
        <v>42135</v>
      </c>
      <c r="AH177" s="16">
        <v>0</v>
      </c>
      <c r="AI177" s="16">
        <v>0</v>
      </c>
      <c r="AJ177" s="16">
        <v>0</v>
      </c>
      <c r="AK177" s="16">
        <v>0</v>
      </c>
      <c r="AL177" s="16"/>
      <c r="AM177" s="16"/>
      <c r="AN177" s="16"/>
      <c r="AO177" s="16"/>
      <c r="AP177" s="16">
        <v>37735</v>
      </c>
      <c r="AQ177" s="16">
        <v>37616</v>
      </c>
      <c r="AR177" s="16">
        <v>0</v>
      </c>
      <c r="AS177" s="1">
        <v>4800052446</v>
      </c>
      <c r="AT177" s="1"/>
      <c r="AU177" s="1" t="s">
        <v>1352</v>
      </c>
      <c r="AV177" s="1"/>
      <c r="AW177" s="16">
        <v>0</v>
      </c>
      <c r="AX177" s="16"/>
      <c r="AY177" s="1"/>
      <c r="AZ177" s="1"/>
      <c r="BA177" s="6"/>
      <c r="BB177" s="1"/>
      <c r="BC177" s="6">
        <v>45596</v>
      </c>
    </row>
    <row r="178" spans="1:55">
      <c r="A178" s="13">
        <v>805010659</v>
      </c>
      <c r="B178" s="14" t="s">
        <v>669</v>
      </c>
      <c r="C178" s="1" t="s">
        <v>13</v>
      </c>
      <c r="D178" s="1">
        <v>67082</v>
      </c>
      <c r="E178" s="1" t="s">
        <v>200</v>
      </c>
      <c r="F178" s="1" t="s">
        <v>845</v>
      </c>
      <c r="G178" s="6">
        <v>44390</v>
      </c>
      <c r="H178" s="6">
        <v>44390</v>
      </c>
      <c r="I178" s="6">
        <v>44410</v>
      </c>
      <c r="J178" s="6">
        <v>44410</v>
      </c>
      <c r="K178" s="7">
        <v>39235</v>
      </c>
      <c r="L178" s="16">
        <v>39235</v>
      </c>
      <c r="M178" s="1" t="s">
        <v>15</v>
      </c>
      <c r="N178" s="1" t="s">
        <v>10</v>
      </c>
      <c r="O178" s="1" t="s">
        <v>1331</v>
      </c>
      <c r="P178" s="1" t="s">
        <v>1310</v>
      </c>
      <c r="Q178" s="1" t="s">
        <v>1331</v>
      </c>
      <c r="R178" s="1" t="e">
        <v>#N/A</v>
      </c>
      <c r="S178" s="16">
        <v>0</v>
      </c>
      <c r="T178" s="1"/>
      <c r="U178" s="1"/>
      <c r="V178" s="1"/>
      <c r="W178" s="16">
        <v>39235</v>
      </c>
      <c r="X178" s="16">
        <v>0</v>
      </c>
      <c r="Y178" s="16">
        <v>0</v>
      </c>
      <c r="Z178" s="16">
        <v>0</v>
      </c>
      <c r="AA178" s="16">
        <v>0</v>
      </c>
      <c r="AB178" s="16">
        <v>0</v>
      </c>
      <c r="AC178" s="16">
        <v>0</v>
      </c>
      <c r="AD178" s="16">
        <v>0</v>
      </c>
      <c r="AE178" s="16">
        <v>0</v>
      </c>
      <c r="AF178" s="16">
        <v>42135</v>
      </c>
      <c r="AG178" s="16">
        <v>42135</v>
      </c>
      <c r="AH178" s="16">
        <v>0</v>
      </c>
      <c r="AI178" s="16">
        <v>0</v>
      </c>
      <c r="AJ178" s="16">
        <v>0</v>
      </c>
      <c r="AK178" s="16">
        <v>0</v>
      </c>
      <c r="AL178" s="16"/>
      <c r="AM178" s="16"/>
      <c r="AN178" s="16"/>
      <c r="AO178" s="16"/>
      <c r="AP178" s="16">
        <v>39235</v>
      </c>
      <c r="AQ178" s="16">
        <v>39117</v>
      </c>
      <c r="AR178" s="16">
        <v>0</v>
      </c>
      <c r="AS178" s="1">
        <v>4800052446</v>
      </c>
      <c r="AT178" s="1"/>
      <c r="AU178" s="1" t="s">
        <v>1352</v>
      </c>
      <c r="AV178" s="1"/>
      <c r="AW178" s="16">
        <v>0</v>
      </c>
      <c r="AX178" s="16"/>
      <c r="AY178" s="1"/>
      <c r="AZ178" s="1"/>
      <c r="BA178" s="6"/>
      <c r="BB178" s="1"/>
      <c r="BC178" s="6">
        <v>45596</v>
      </c>
    </row>
    <row r="179" spans="1:55">
      <c r="A179" s="13">
        <v>805010659</v>
      </c>
      <c r="B179" s="14" t="s">
        <v>669</v>
      </c>
      <c r="C179" s="1" t="s">
        <v>13</v>
      </c>
      <c r="D179" s="1">
        <v>67084</v>
      </c>
      <c r="E179" s="1" t="s">
        <v>201</v>
      </c>
      <c r="F179" s="1" t="s">
        <v>846</v>
      </c>
      <c r="G179" s="6">
        <v>44390</v>
      </c>
      <c r="H179" s="6">
        <v>44390</v>
      </c>
      <c r="I179" s="6">
        <v>44410</v>
      </c>
      <c r="J179" s="6">
        <v>44410</v>
      </c>
      <c r="K179" s="7">
        <v>21669</v>
      </c>
      <c r="L179" s="16">
        <v>21669</v>
      </c>
      <c r="M179" s="1" t="s">
        <v>15</v>
      </c>
      <c r="N179" s="1" t="s">
        <v>10</v>
      </c>
      <c r="O179" s="1" t="s">
        <v>1331</v>
      </c>
      <c r="P179" s="1" t="s">
        <v>1310</v>
      </c>
      <c r="Q179" s="1" t="s">
        <v>1331</v>
      </c>
      <c r="R179" s="1" t="e">
        <v>#N/A</v>
      </c>
      <c r="S179" s="16">
        <v>0</v>
      </c>
      <c r="T179" s="1"/>
      <c r="U179" s="1"/>
      <c r="V179" s="1"/>
      <c r="W179" s="16">
        <v>21669</v>
      </c>
      <c r="X179" s="16">
        <v>0</v>
      </c>
      <c r="Y179" s="16">
        <v>0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21669</v>
      </c>
      <c r="AG179" s="16">
        <v>21669</v>
      </c>
      <c r="AH179" s="16">
        <v>0</v>
      </c>
      <c r="AI179" s="16">
        <v>0</v>
      </c>
      <c r="AJ179" s="16">
        <v>0</v>
      </c>
      <c r="AK179" s="16">
        <v>0</v>
      </c>
      <c r="AL179" s="16"/>
      <c r="AM179" s="16"/>
      <c r="AN179" s="16"/>
      <c r="AO179" s="16"/>
      <c r="AP179" s="16">
        <v>21669</v>
      </c>
      <c r="AQ179" s="16">
        <v>21609</v>
      </c>
      <c r="AR179" s="16">
        <v>0</v>
      </c>
      <c r="AS179" s="1">
        <v>4800052446</v>
      </c>
      <c r="AT179" s="1"/>
      <c r="AU179" s="1" t="s">
        <v>1352</v>
      </c>
      <c r="AV179" s="1"/>
      <c r="AW179" s="16">
        <v>0</v>
      </c>
      <c r="AX179" s="16"/>
      <c r="AY179" s="1"/>
      <c r="AZ179" s="1"/>
      <c r="BA179" s="6"/>
      <c r="BB179" s="1"/>
      <c r="BC179" s="6">
        <v>45596</v>
      </c>
    </row>
    <row r="180" spans="1:55">
      <c r="A180" s="13">
        <v>805010659</v>
      </c>
      <c r="B180" s="14" t="s">
        <v>669</v>
      </c>
      <c r="C180" s="1" t="s">
        <v>13</v>
      </c>
      <c r="D180" s="1">
        <v>67098</v>
      </c>
      <c r="E180" s="1" t="s">
        <v>202</v>
      </c>
      <c r="F180" s="1" t="s">
        <v>847</v>
      </c>
      <c r="G180" s="6">
        <v>44390</v>
      </c>
      <c r="H180" s="6">
        <v>44390</v>
      </c>
      <c r="I180" s="6">
        <v>44410</v>
      </c>
      <c r="J180" s="6">
        <v>44410</v>
      </c>
      <c r="K180" s="7">
        <v>15517</v>
      </c>
      <c r="L180" s="16">
        <v>15517</v>
      </c>
      <c r="M180" s="1" t="s">
        <v>15</v>
      </c>
      <c r="N180" s="1" t="s">
        <v>10</v>
      </c>
      <c r="O180" s="1" t="s">
        <v>1331</v>
      </c>
      <c r="P180" s="1" t="s">
        <v>1310</v>
      </c>
      <c r="Q180" s="1" t="s">
        <v>1331</v>
      </c>
      <c r="R180" s="1" t="e">
        <v>#N/A</v>
      </c>
      <c r="S180" s="16">
        <v>0</v>
      </c>
      <c r="T180" s="1"/>
      <c r="U180" s="1"/>
      <c r="V180" s="1"/>
      <c r="W180" s="16">
        <v>15517</v>
      </c>
      <c r="X180" s="16">
        <v>0</v>
      </c>
      <c r="Y180" s="16">
        <v>0</v>
      </c>
      <c r="Z180" s="16">
        <v>0</v>
      </c>
      <c r="AA180" s="16">
        <v>0</v>
      </c>
      <c r="AB180" s="16">
        <v>0</v>
      </c>
      <c r="AC180" s="16">
        <v>0</v>
      </c>
      <c r="AD180" s="16">
        <v>0</v>
      </c>
      <c r="AE180" s="16">
        <v>0</v>
      </c>
      <c r="AF180" s="16">
        <v>15517</v>
      </c>
      <c r="AG180" s="16">
        <v>15517</v>
      </c>
      <c r="AH180" s="16">
        <v>0</v>
      </c>
      <c r="AI180" s="16">
        <v>0</v>
      </c>
      <c r="AJ180" s="16">
        <v>0</v>
      </c>
      <c r="AK180" s="16">
        <v>0</v>
      </c>
      <c r="AL180" s="16"/>
      <c r="AM180" s="16"/>
      <c r="AN180" s="16"/>
      <c r="AO180" s="16"/>
      <c r="AP180" s="16">
        <v>15517</v>
      </c>
      <c r="AQ180" s="16">
        <v>15474</v>
      </c>
      <c r="AR180" s="16">
        <v>0</v>
      </c>
      <c r="AS180" s="1">
        <v>4800052446</v>
      </c>
      <c r="AT180" s="1"/>
      <c r="AU180" s="1" t="s">
        <v>1352</v>
      </c>
      <c r="AV180" s="1"/>
      <c r="AW180" s="16">
        <v>0</v>
      </c>
      <c r="AX180" s="16"/>
      <c r="AY180" s="1"/>
      <c r="AZ180" s="1"/>
      <c r="BA180" s="6"/>
      <c r="BB180" s="1"/>
      <c r="BC180" s="6">
        <v>45596</v>
      </c>
    </row>
    <row r="181" spans="1:55">
      <c r="A181" s="13">
        <v>805010659</v>
      </c>
      <c r="B181" s="14" t="s">
        <v>669</v>
      </c>
      <c r="C181" s="1" t="s">
        <v>13</v>
      </c>
      <c r="D181" s="1">
        <v>67159</v>
      </c>
      <c r="E181" s="1" t="s">
        <v>203</v>
      </c>
      <c r="F181" s="1" t="s">
        <v>848</v>
      </c>
      <c r="G181" s="6">
        <v>44390</v>
      </c>
      <c r="H181" s="6">
        <v>44390</v>
      </c>
      <c r="I181" s="6">
        <v>44421</v>
      </c>
      <c r="J181" s="6">
        <v>44421</v>
      </c>
      <c r="K181" s="7">
        <v>21848</v>
      </c>
      <c r="L181" s="16">
        <v>21848</v>
      </c>
      <c r="M181" s="1" t="s">
        <v>15</v>
      </c>
      <c r="N181" s="1" t="s">
        <v>10</v>
      </c>
      <c r="O181" s="1" t="s">
        <v>1331</v>
      </c>
      <c r="P181" s="1" t="s">
        <v>1310</v>
      </c>
      <c r="Q181" s="1" t="s">
        <v>1331</v>
      </c>
      <c r="R181" s="1" t="e">
        <v>#N/A</v>
      </c>
      <c r="S181" s="16">
        <v>0</v>
      </c>
      <c r="T181" s="1"/>
      <c r="U181" s="1"/>
      <c r="V181" s="1"/>
      <c r="W181" s="16">
        <v>21848</v>
      </c>
      <c r="X181" s="16">
        <v>0</v>
      </c>
      <c r="Y181" s="16">
        <v>0</v>
      </c>
      <c r="Z181" s="16">
        <v>0</v>
      </c>
      <c r="AA181" s="16">
        <v>0</v>
      </c>
      <c r="AB181" s="16">
        <v>0</v>
      </c>
      <c r="AC181" s="16">
        <v>0</v>
      </c>
      <c r="AD181" s="16">
        <v>0</v>
      </c>
      <c r="AE181" s="16">
        <v>0</v>
      </c>
      <c r="AF181" s="16">
        <v>21848</v>
      </c>
      <c r="AG181" s="16">
        <v>21848</v>
      </c>
      <c r="AH181" s="16">
        <v>0</v>
      </c>
      <c r="AI181" s="16">
        <v>0</v>
      </c>
      <c r="AJ181" s="16">
        <v>0</v>
      </c>
      <c r="AK181" s="16">
        <v>0</v>
      </c>
      <c r="AL181" s="16"/>
      <c r="AM181" s="16"/>
      <c r="AN181" s="16"/>
      <c r="AO181" s="16"/>
      <c r="AP181" s="16">
        <v>21848</v>
      </c>
      <c r="AQ181" s="16">
        <v>19373</v>
      </c>
      <c r="AR181" s="16">
        <v>0</v>
      </c>
      <c r="AS181" s="1">
        <v>4800052446</v>
      </c>
      <c r="AT181" s="1"/>
      <c r="AU181" s="1" t="s">
        <v>1352</v>
      </c>
      <c r="AV181" s="1"/>
      <c r="AW181" s="16">
        <v>0</v>
      </c>
      <c r="AX181" s="16"/>
      <c r="AY181" s="1"/>
      <c r="AZ181" s="1"/>
      <c r="BA181" s="6"/>
      <c r="BB181" s="1"/>
      <c r="BC181" s="6">
        <v>45596</v>
      </c>
    </row>
    <row r="182" spans="1:55">
      <c r="A182" s="13">
        <v>805010659</v>
      </c>
      <c r="B182" s="14" t="s">
        <v>669</v>
      </c>
      <c r="C182" s="1" t="s">
        <v>13</v>
      </c>
      <c r="D182" s="1">
        <v>70057</v>
      </c>
      <c r="E182" s="1" t="s">
        <v>204</v>
      </c>
      <c r="F182" s="1" t="s">
        <v>849</v>
      </c>
      <c r="G182" s="6">
        <v>44418</v>
      </c>
      <c r="H182" s="6">
        <v>44418</v>
      </c>
      <c r="I182" s="6">
        <v>44441</v>
      </c>
      <c r="J182" s="6">
        <v>44441</v>
      </c>
      <c r="K182" s="7">
        <v>388300</v>
      </c>
      <c r="L182" s="16">
        <v>9708</v>
      </c>
      <c r="M182" s="1" t="s">
        <v>15</v>
      </c>
      <c r="N182" s="1" t="s">
        <v>10</v>
      </c>
      <c r="O182" s="1" t="s">
        <v>1331</v>
      </c>
      <c r="P182" s="1" t="s">
        <v>1310</v>
      </c>
      <c r="Q182" s="1" t="s">
        <v>1331</v>
      </c>
      <c r="R182" s="1" t="e">
        <v>#N/A</v>
      </c>
      <c r="S182" s="16">
        <v>0</v>
      </c>
      <c r="T182" s="1"/>
      <c r="U182" s="1"/>
      <c r="V182" s="1"/>
      <c r="W182" s="16">
        <v>9708</v>
      </c>
      <c r="X182" s="16">
        <v>0</v>
      </c>
      <c r="Y182" s="16">
        <v>0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388300</v>
      </c>
      <c r="AG182" s="16">
        <v>388300</v>
      </c>
      <c r="AH182" s="16">
        <v>0</v>
      </c>
      <c r="AI182" s="16">
        <v>0</v>
      </c>
      <c r="AJ182" s="16">
        <v>0</v>
      </c>
      <c r="AK182" s="16">
        <v>0</v>
      </c>
      <c r="AL182" s="16"/>
      <c r="AM182" s="16"/>
      <c r="AN182" s="16"/>
      <c r="AO182" s="16"/>
      <c r="AP182" s="16">
        <v>388300</v>
      </c>
      <c r="AQ182" s="16">
        <v>377311</v>
      </c>
      <c r="AR182" s="16">
        <v>0</v>
      </c>
      <c r="AS182" s="1">
        <v>2201242922</v>
      </c>
      <c r="AT182" s="1"/>
      <c r="AU182" s="1" t="s">
        <v>1340</v>
      </c>
      <c r="AV182" s="1"/>
      <c r="AW182" s="16">
        <v>0</v>
      </c>
      <c r="AX182" s="16"/>
      <c r="AY182" s="1"/>
      <c r="AZ182" s="1"/>
      <c r="BA182" s="6"/>
      <c r="BB182" s="1"/>
      <c r="BC182" s="6">
        <v>45596</v>
      </c>
    </row>
    <row r="183" spans="1:55">
      <c r="A183" s="13">
        <v>805010659</v>
      </c>
      <c r="B183" s="14" t="s">
        <v>669</v>
      </c>
      <c r="C183" s="1" t="s">
        <v>13</v>
      </c>
      <c r="D183" s="1">
        <v>70254</v>
      </c>
      <c r="E183" s="1" t="s">
        <v>205</v>
      </c>
      <c r="F183" s="1" t="s">
        <v>850</v>
      </c>
      <c r="G183" s="6">
        <v>44419</v>
      </c>
      <c r="H183" s="6">
        <v>44419</v>
      </c>
      <c r="I183" s="6">
        <v>44441</v>
      </c>
      <c r="J183" s="6">
        <v>44441</v>
      </c>
      <c r="K183" s="7">
        <v>37735</v>
      </c>
      <c r="L183" s="16">
        <v>37735</v>
      </c>
      <c r="M183" s="1" t="s">
        <v>15</v>
      </c>
      <c r="N183" s="1" t="s">
        <v>10</v>
      </c>
      <c r="O183" s="1" t="s">
        <v>1331</v>
      </c>
      <c r="P183" s="1" t="s">
        <v>1310</v>
      </c>
      <c r="Q183" s="1" t="s">
        <v>1331</v>
      </c>
      <c r="R183" s="1" t="e">
        <v>#N/A</v>
      </c>
      <c r="S183" s="16">
        <v>0</v>
      </c>
      <c r="T183" s="1"/>
      <c r="U183" s="1"/>
      <c r="V183" s="1"/>
      <c r="W183" s="16">
        <v>37735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42135</v>
      </c>
      <c r="AG183" s="16">
        <v>42135</v>
      </c>
      <c r="AH183" s="16">
        <v>0</v>
      </c>
      <c r="AI183" s="16">
        <v>0</v>
      </c>
      <c r="AJ183" s="16">
        <v>0</v>
      </c>
      <c r="AK183" s="16">
        <v>0</v>
      </c>
      <c r="AL183" s="16"/>
      <c r="AM183" s="16"/>
      <c r="AN183" s="16"/>
      <c r="AO183" s="16"/>
      <c r="AP183" s="16">
        <v>37735</v>
      </c>
      <c r="AQ183" s="16">
        <v>37616</v>
      </c>
      <c r="AR183" s="16">
        <v>0</v>
      </c>
      <c r="AS183" s="1">
        <v>4800051819</v>
      </c>
      <c r="AT183" s="1"/>
      <c r="AU183" s="1" t="s">
        <v>1353</v>
      </c>
      <c r="AV183" s="1"/>
      <c r="AW183" s="16">
        <v>0</v>
      </c>
      <c r="AX183" s="16"/>
      <c r="AY183" s="1"/>
      <c r="AZ183" s="1"/>
      <c r="BA183" s="6"/>
      <c r="BB183" s="1"/>
      <c r="BC183" s="6">
        <v>45596</v>
      </c>
    </row>
    <row r="184" spans="1:55">
      <c r="A184" s="13">
        <v>805010659</v>
      </c>
      <c r="B184" s="14" t="s">
        <v>669</v>
      </c>
      <c r="C184" s="1" t="s">
        <v>13</v>
      </c>
      <c r="D184" s="1">
        <v>70289</v>
      </c>
      <c r="E184" s="1" t="s">
        <v>206</v>
      </c>
      <c r="F184" s="1" t="s">
        <v>851</v>
      </c>
      <c r="G184" s="6">
        <v>44419</v>
      </c>
      <c r="H184" s="6">
        <v>44419</v>
      </c>
      <c r="I184" s="6">
        <v>44441</v>
      </c>
      <c r="J184" s="6">
        <v>44441</v>
      </c>
      <c r="K184" s="7">
        <v>13717</v>
      </c>
      <c r="L184" s="16">
        <v>13717</v>
      </c>
      <c r="M184" s="1" t="s">
        <v>15</v>
      </c>
      <c r="N184" s="1" t="s">
        <v>10</v>
      </c>
      <c r="O184" s="1" t="s">
        <v>1331</v>
      </c>
      <c r="P184" s="1" t="s">
        <v>1310</v>
      </c>
      <c r="Q184" s="1" t="s">
        <v>1331</v>
      </c>
      <c r="R184" s="1" t="e">
        <v>#N/A</v>
      </c>
      <c r="S184" s="16">
        <v>0</v>
      </c>
      <c r="T184" s="1"/>
      <c r="U184" s="1"/>
      <c r="V184" s="1"/>
      <c r="W184" s="16">
        <v>13717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15517</v>
      </c>
      <c r="AG184" s="16">
        <v>15517</v>
      </c>
      <c r="AH184" s="16">
        <v>0</v>
      </c>
      <c r="AI184" s="16">
        <v>0</v>
      </c>
      <c r="AJ184" s="16">
        <v>0</v>
      </c>
      <c r="AK184" s="16">
        <v>0</v>
      </c>
      <c r="AL184" s="16"/>
      <c r="AM184" s="16"/>
      <c r="AN184" s="16"/>
      <c r="AO184" s="16"/>
      <c r="AP184" s="16">
        <v>13717</v>
      </c>
      <c r="AQ184" s="16">
        <v>13673</v>
      </c>
      <c r="AR184" s="16">
        <v>0</v>
      </c>
      <c r="AS184" s="1">
        <v>4800051819</v>
      </c>
      <c r="AT184" s="1"/>
      <c r="AU184" s="1" t="s">
        <v>1353</v>
      </c>
      <c r="AV184" s="1"/>
      <c r="AW184" s="16">
        <v>0</v>
      </c>
      <c r="AX184" s="16"/>
      <c r="AY184" s="1"/>
      <c r="AZ184" s="1"/>
      <c r="BA184" s="6"/>
      <c r="BB184" s="1"/>
      <c r="BC184" s="6">
        <v>45596</v>
      </c>
    </row>
    <row r="185" spans="1:55">
      <c r="A185" s="13">
        <v>805010659</v>
      </c>
      <c r="B185" s="14" t="s">
        <v>669</v>
      </c>
      <c r="C185" s="1" t="s">
        <v>13</v>
      </c>
      <c r="D185" s="1">
        <v>70345</v>
      </c>
      <c r="E185" s="1" t="s">
        <v>207</v>
      </c>
      <c r="F185" s="1" t="s">
        <v>852</v>
      </c>
      <c r="G185" s="6">
        <v>44420</v>
      </c>
      <c r="H185" s="6">
        <v>44420</v>
      </c>
      <c r="I185" s="6">
        <v>44441</v>
      </c>
      <c r="J185" s="6">
        <v>44441</v>
      </c>
      <c r="K185" s="7">
        <v>36335</v>
      </c>
      <c r="L185" s="16">
        <v>36335</v>
      </c>
      <c r="M185" s="1" t="s">
        <v>15</v>
      </c>
      <c r="N185" s="1" t="s">
        <v>10</v>
      </c>
      <c r="O185" s="1" t="s">
        <v>1331</v>
      </c>
      <c r="P185" s="1" t="s">
        <v>1310</v>
      </c>
      <c r="Q185" s="1" t="s">
        <v>1331</v>
      </c>
      <c r="R185" s="1" t="e">
        <v>#N/A</v>
      </c>
      <c r="S185" s="16">
        <v>0</v>
      </c>
      <c r="T185" s="1"/>
      <c r="U185" s="1"/>
      <c r="V185" s="1"/>
      <c r="W185" s="16">
        <v>36335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42135</v>
      </c>
      <c r="AG185" s="16">
        <v>42135</v>
      </c>
      <c r="AH185" s="16">
        <v>0</v>
      </c>
      <c r="AI185" s="16">
        <v>0</v>
      </c>
      <c r="AJ185" s="16">
        <v>0</v>
      </c>
      <c r="AK185" s="16">
        <v>0</v>
      </c>
      <c r="AL185" s="16"/>
      <c r="AM185" s="16"/>
      <c r="AN185" s="16"/>
      <c r="AO185" s="16"/>
      <c r="AP185" s="16">
        <v>36335</v>
      </c>
      <c r="AQ185" s="16">
        <v>36215</v>
      </c>
      <c r="AR185" s="16">
        <v>0</v>
      </c>
      <c r="AS185" s="1">
        <v>4800051819</v>
      </c>
      <c r="AT185" s="1"/>
      <c r="AU185" s="1" t="s">
        <v>1353</v>
      </c>
      <c r="AV185" s="1"/>
      <c r="AW185" s="16">
        <v>0</v>
      </c>
      <c r="AX185" s="16"/>
      <c r="AY185" s="1"/>
      <c r="AZ185" s="1"/>
      <c r="BA185" s="6"/>
      <c r="BB185" s="1"/>
      <c r="BC185" s="6">
        <v>45596</v>
      </c>
    </row>
    <row r="186" spans="1:55">
      <c r="A186" s="13">
        <v>805010659</v>
      </c>
      <c r="B186" s="14" t="s">
        <v>669</v>
      </c>
      <c r="C186" s="1" t="s">
        <v>13</v>
      </c>
      <c r="D186" s="1">
        <v>70371</v>
      </c>
      <c r="E186" s="1" t="s">
        <v>208</v>
      </c>
      <c r="F186" s="1" t="s">
        <v>853</v>
      </c>
      <c r="G186" s="6">
        <v>44420</v>
      </c>
      <c r="H186" s="6">
        <v>44420</v>
      </c>
      <c r="I186" s="6">
        <v>44441</v>
      </c>
      <c r="J186" s="6">
        <v>44441</v>
      </c>
      <c r="K186" s="7">
        <v>21669</v>
      </c>
      <c r="L186" s="16">
        <v>21669</v>
      </c>
      <c r="M186" s="1" t="s">
        <v>15</v>
      </c>
      <c r="N186" s="1" t="s">
        <v>10</v>
      </c>
      <c r="O186" s="1" t="s">
        <v>1331</v>
      </c>
      <c r="P186" s="1" t="s">
        <v>1310</v>
      </c>
      <c r="Q186" s="1" t="s">
        <v>1331</v>
      </c>
      <c r="R186" s="1" t="e">
        <v>#N/A</v>
      </c>
      <c r="S186" s="16">
        <v>0</v>
      </c>
      <c r="T186" s="1"/>
      <c r="U186" s="1"/>
      <c r="V186" s="1"/>
      <c r="W186" s="16">
        <v>21669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21669</v>
      </c>
      <c r="AG186" s="16">
        <v>21669</v>
      </c>
      <c r="AH186" s="16">
        <v>0</v>
      </c>
      <c r="AI186" s="16">
        <v>0</v>
      </c>
      <c r="AJ186" s="16">
        <v>0</v>
      </c>
      <c r="AK186" s="16">
        <v>0</v>
      </c>
      <c r="AL186" s="16"/>
      <c r="AM186" s="16"/>
      <c r="AN186" s="16"/>
      <c r="AO186" s="16"/>
      <c r="AP186" s="16">
        <v>21669</v>
      </c>
      <c r="AQ186" s="16">
        <v>21609</v>
      </c>
      <c r="AR186" s="16">
        <v>0</v>
      </c>
      <c r="AS186" s="1">
        <v>4800051819</v>
      </c>
      <c r="AT186" s="1"/>
      <c r="AU186" s="1" t="s">
        <v>1353</v>
      </c>
      <c r="AV186" s="1"/>
      <c r="AW186" s="16">
        <v>0</v>
      </c>
      <c r="AX186" s="16"/>
      <c r="AY186" s="1"/>
      <c r="AZ186" s="1"/>
      <c r="BA186" s="6"/>
      <c r="BB186" s="1"/>
      <c r="BC186" s="6">
        <v>45596</v>
      </c>
    </row>
    <row r="187" spans="1:55">
      <c r="A187" s="13">
        <v>805010659</v>
      </c>
      <c r="B187" s="14" t="s">
        <v>669</v>
      </c>
      <c r="C187" s="1" t="s">
        <v>13</v>
      </c>
      <c r="D187" s="1">
        <v>70391</v>
      </c>
      <c r="E187" s="1" t="s">
        <v>209</v>
      </c>
      <c r="F187" s="1" t="s">
        <v>854</v>
      </c>
      <c r="G187" s="6">
        <v>44420</v>
      </c>
      <c r="H187" s="6">
        <v>44420</v>
      </c>
      <c r="I187" s="6">
        <v>44441</v>
      </c>
      <c r="J187" s="6">
        <v>44441</v>
      </c>
      <c r="K187" s="7">
        <v>39235</v>
      </c>
      <c r="L187" s="16">
        <v>39235</v>
      </c>
      <c r="M187" s="1" t="s">
        <v>15</v>
      </c>
      <c r="N187" s="1" t="s">
        <v>10</v>
      </c>
      <c r="O187" s="1" t="s">
        <v>1331</v>
      </c>
      <c r="P187" s="1" t="s">
        <v>1310</v>
      </c>
      <c r="Q187" s="1" t="s">
        <v>1331</v>
      </c>
      <c r="R187" s="1" t="e">
        <v>#N/A</v>
      </c>
      <c r="S187" s="16">
        <v>0</v>
      </c>
      <c r="T187" s="1"/>
      <c r="U187" s="1"/>
      <c r="V187" s="1"/>
      <c r="W187" s="16">
        <v>39235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42135</v>
      </c>
      <c r="AG187" s="16">
        <v>42135</v>
      </c>
      <c r="AH187" s="16">
        <v>0</v>
      </c>
      <c r="AI187" s="16">
        <v>0</v>
      </c>
      <c r="AJ187" s="16">
        <v>0</v>
      </c>
      <c r="AK187" s="16">
        <v>0</v>
      </c>
      <c r="AL187" s="16"/>
      <c r="AM187" s="16"/>
      <c r="AN187" s="16"/>
      <c r="AO187" s="16"/>
      <c r="AP187" s="16">
        <v>39235</v>
      </c>
      <c r="AQ187" s="16">
        <v>39117</v>
      </c>
      <c r="AR187" s="16">
        <v>0</v>
      </c>
      <c r="AS187" s="1">
        <v>4800051819</v>
      </c>
      <c r="AT187" s="1"/>
      <c r="AU187" s="1" t="s">
        <v>1353</v>
      </c>
      <c r="AV187" s="1"/>
      <c r="AW187" s="16">
        <v>0</v>
      </c>
      <c r="AX187" s="16"/>
      <c r="AY187" s="1"/>
      <c r="AZ187" s="1"/>
      <c r="BA187" s="6"/>
      <c r="BB187" s="1"/>
      <c r="BC187" s="6">
        <v>45596</v>
      </c>
    </row>
    <row r="188" spans="1:55">
      <c r="A188" s="13">
        <v>805010659</v>
      </c>
      <c r="B188" s="14" t="s">
        <v>669</v>
      </c>
      <c r="C188" s="1" t="s">
        <v>13</v>
      </c>
      <c r="D188" s="1">
        <v>70431</v>
      </c>
      <c r="E188" s="1" t="s">
        <v>210</v>
      </c>
      <c r="F188" s="1" t="s">
        <v>855</v>
      </c>
      <c r="G188" s="6">
        <v>44420</v>
      </c>
      <c r="H188" s="6">
        <v>44420</v>
      </c>
      <c r="I188" s="6">
        <v>44441</v>
      </c>
      <c r="J188" s="6">
        <v>44441</v>
      </c>
      <c r="K188" s="7">
        <v>13717</v>
      </c>
      <c r="L188" s="16">
        <v>13717</v>
      </c>
      <c r="M188" s="1" t="s">
        <v>15</v>
      </c>
      <c r="N188" s="1" t="s">
        <v>10</v>
      </c>
      <c r="O188" s="1" t="s">
        <v>1331</v>
      </c>
      <c r="P188" s="1" t="s">
        <v>1310</v>
      </c>
      <c r="Q188" s="1" t="s">
        <v>1331</v>
      </c>
      <c r="R188" s="1" t="e">
        <v>#N/A</v>
      </c>
      <c r="S188" s="16">
        <v>0</v>
      </c>
      <c r="T188" s="1"/>
      <c r="U188" s="1"/>
      <c r="V188" s="1"/>
      <c r="W188" s="16">
        <v>13717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15517</v>
      </c>
      <c r="AG188" s="16">
        <v>15517</v>
      </c>
      <c r="AH188" s="16">
        <v>0</v>
      </c>
      <c r="AI188" s="16">
        <v>0</v>
      </c>
      <c r="AJ188" s="16">
        <v>0</v>
      </c>
      <c r="AK188" s="16">
        <v>0</v>
      </c>
      <c r="AL188" s="16"/>
      <c r="AM188" s="16"/>
      <c r="AN188" s="16"/>
      <c r="AO188" s="16"/>
      <c r="AP188" s="16">
        <v>13717</v>
      </c>
      <c r="AQ188" s="16">
        <v>13673</v>
      </c>
      <c r="AR188" s="16">
        <v>0</v>
      </c>
      <c r="AS188" s="1">
        <v>4800051819</v>
      </c>
      <c r="AT188" s="1"/>
      <c r="AU188" s="1" t="s">
        <v>1353</v>
      </c>
      <c r="AV188" s="1"/>
      <c r="AW188" s="16">
        <v>0</v>
      </c>
      <c r="AX188" s="16"/>
      <c r="AY188" s="1"/>
      <c r="AZ188" s="1"/>
      <c r="BA188" s="6"/>
      <c r="BB188" s="1"/>
      <c r="BC188" s="6">
        <v>45596</v>
      </c>
    </row>
    <row r="189" spans="1:55">
      <c r="A189" s="13">
        <v>805010659</v>
      </c>
      <c r="B189" s="14" t="s">
        <v>669</v>
      </c>
      <c r="C189" s="1" t="s">
        <v>13</v>
      </c>
      <c r="D189" s="1">
        <v>70449</v>
      </c>
      <c r="E189" s="1" t="s">
        <v>211</v>
      </c>
      <c r="F189" s="1" t="s">
        <v>856</v>
      </c>
      <c r="G189" s="6">
        <v>44420</v>
      </c>
      <c r="H189" s="6">
        <v>44420</v>
      </c>
      <c r="I189" s="6">
        <v>44441</v>
      </c>
      <c r="J189" s="6">
        <v>44441</v>
      </c>
      <c r="K189" s="7">
        <v>39235</v>
      </c>
      <c r="L189" s="16">
        <v>39235</v>
      </c>
      <c r="M189" s="1" t="s">
        <v>15</v>
      </c>
      <c r="N189" s="1" t="s">
        <v>10</v>
      </c>
      <c r="O189" s="1" t="s">
        <v>1331</v>
      </c>
      <c r="P189" s="1" t="s">
        <v>1310</v>
      </c>
      <c r="Q189" s="1" t="s">
        <v>1331</v>
      </c>
      <c r="R189" s="1" t="e">
        <v>#N/A</v>
      </c>
      <c r="S189" s="16">
        <v>0</v>
      </c>
      <c r="T189" s="1"/>
      <c r="U189" s="1"/>
      <c r="V189" s="1"/>
      <c r="W189" s="16">
        <v>39235</v>
      </c>
      <c r="X189" s="16">
        <v>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42135</v>
      </c>
      <c r="AG189" s="16">
        <v>42135</v>
      </c>
      <c r="AH189" s="16">
        <v>0</v>
      </c>
      <c r="AI189" s="16">
        <v>0</v>
      </c>
      <c r="AJ189" s="16">
        <v>0</v>
      </c>
      <c r="AK189" s="16">
        <v>0</v>
      </c>
      <c r="AL189" s="16"/>
      <c r="AM189" s="16"/>
      <c r="AN189" s="16"/>
      <c r="AO189" s="16"/>
      <c r="AP189" s="16">
        <v>39235</v>
      </c>
      <c r="AQ189" s="16">
        <v>39117</v>
      </c>
      <c r="AR189" s="16">
        <v>0</v>
      </c>
      <c r="AS189" s="1">
        <v>4800051819</v>
      </c>
      <c r="AT189" s="1"/>
      <c r="AU189" s="1" t="s">
        <v>1353</v>
      </c>
      <c r="AV189" s="1"/>
      <c r="AW189" s="16">
        <v>0</v>
      </c>
      <c r="AX189" s="16"/>
      <c r="AY189" s="1"/>
      <c r="AZ189" s="1"/>
      <c r="BA189" s="6"/>
      <c r="BB189" s="1"/>
      <c r="BC189" s="6">
        <v>45596</v>
      </c>
    </row>
    <row r="190" spans="1:55">
      <c r="A190" s="13">
        <v>805010659</v>
      </c>
      <c r="B190" s="14" t="s">
        <v>669</v>
      </c>
      <c r="C190" s="1" t="s">
        <v>13</v>
      </c>
      <c r="D190" s="1">
        <v>70455</v>
      </c>
      <c r="E190" s="1" t="s">
        <v>212</v>
      </c>
      <c r="F190" s="1" t="s">
        <v>857</v>
      </c>
      <c r="G190" s="6">
        <v>44420</v>
      </c>
      <c r="H190" s="6">
        <v>44420</v>
      </c>
      <c r="I190" s="6">
        <v>44441</v>
      </c>
      <c r="J190" s="6">
        <v>44441</v>
      </c>
      <c r="K190" s="7">
        <v>37735</v>
      </c>
      <c r="L190" s="16">
        <v>37735</v>
      </c>
      <c r="M190" s="1" t="s">
        <v>15</v>
      </c>
      <c r="N190" s="1" t="s">
        <v>10</v>
      </c>
      <c r="O190" s="1" t="s">
        <v>1331</v>
      </c>
      <c r="P190" s="1" t="s">
        <v>1310</v>
      </c>
      <c r="Q190" s="1" t="s">
        <v>1331</v>
      </c>
      <c r="R190" s="1" t="e">
        <v>#N/A</v>
      </c>
      <c r="S190" s="16">
        <v>0</v>
      </c>
      <c r="T190" s="1"/>
      <c r="U190" s="1"/>
      <c r="V190" s="1"/>
      <c r="W190" s="16">
        <v>37735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42135</v>
      </c>
      <c r="AG190" s="16">
        <v>42135</v>
      </c>
      <c r="AH190" s="16">
        <v>0</v>
      </c>
      <c r="AI190" s="16">
        <v>0</v>
      </c>
      <c r="AJ190" s="16">
        <v>0</v>
      </c>
      <c r="AK190" s="16">
        <v>0</v>
      </c>
      <c r="AL190" s="16"/>
      <c r="AM190" s="16"/>
      <c r="AN190" s="16"/>
      <c r="AO190" s="16"/>
      <c r="AP190" s="16">
        <v>37735</v>
      </c>
      <c r="AQ190" s="16">
        <v>37616</v>
      </c>
      <c r="AR190" s="16">
        <v>0</v>
      </c>
      <c r="AS190" s="1">
        <v>4800051819</v>
      </c>
      <c r="AT190" s="1"/>
      <c r="AU190" s="1" t="s">
        <v>1353</v>
      </c>
      <c r="AV190" s="1"/>
      <c r="AW190" s="16">
        <v>0</v>
      </c>
      <c r="AX190" s="16"/>
      <c r="AY190" s="1"/>
      <c r="AZ190" s="1"/>
      <c r="BA190" s="6"/>
      <c r="BB190" s="1"/>
      <c r="BC190" s="6">
        <v>45596</v>
      </c>
    </row>
    <row r="191" spans="1:55">
      <c r="A191" s="13">
        <v>805010659</v>
      </c>
      <c r="B191" s="14" t="s">
        <v>669</v>
      </c>
      <c r="C191" s="1" t="s">
        <v>13</v>
      </c>
      <c r="D191" s="1">
        <v>70468</v>
      </c>
      <c r="E191" s="1" t="s">
        <v>213</v>
      </c>
      <c r="F191" s="1" t="s">
        <v>858</v>
      </c>
      <c r="G191" s="6">
        <v>44420</v>
      </c>
      <c r="H191" s="6">
        <v>44420</v>
      </c>
      <c r="I191" s="6">
        <v>44441</v>
      </c>
      <c r="J191" s="6">
        <v>44441</v>
      </c>
      <c r="K191" s="7">
        <v>21669</v>
      </c>
      <c r="L191" s="16">
        <v>21669</v>
      </c>
      <c r="M191" s="1" t="s">
        <v>15</v>
      </c>
      <c r="N191" s="1" t="s">
        <v>10</v>
      </c>
      <c r="O191" s="1" t="s">
        <v>1331</v>
      </c>
      <c r="P191" s="1" t="s">
        <v>1310</v>
      </c>
      <c r="Q191" s="1" t="s">
        <v>1331</v>
      </c>
      <c r="R191" s="1" t="e">
        <v>#N/A</v>
      </c>
      <c r="S191" s="16">
        <v>0</v>
      </c>
      <c r="T191" s="1"/>
      <c r="U191" s="1"/>
      <c r="V191" s="1"/>
      <c r="W191" s="16">
        <v>21669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21669</v>
      </c>
      <c r="AG191" s="16">
        <v>21669</v>
      </c>
      <c r="AH191" s="16">
        <v>0</v>
      </c>
      <c r="AI191" s="16">
        <v>0</v>
      </c>
      <c r="AJ191" s="16">
        <v>0</v>
      </c>
      <c r="AK191" s="16">
        <v>0</v>
      </c>
      <c r="AL191" s="16"/>
      <c r="AM191" s="16"/>
      <c r="AN191" s="16"/>
      <c r="AO191" s="16"/>
      <c r="AP191" s="16">
        <v>21669</v>
      </c>
      <c r="AQ191" s="16">
        <v>21609</v>
      </c>
      <c r="AR191" s="16">
        <v>0</v>
      </c>
      <c r="AS191" s="1">
        <v>4800051819</v>
      </c>
      <c r="AT191" s="1"/>
      <c r="AU191" s="1" t="s">
        <v>1353</v>
      </c>
      <c r="AV191" s="1"/>
      <c r="AW191" s="16">
        <v>0</v>
      </c>
      <c r="AX191" s="16"/>
      <c r="AY191" s="1"/>
      <c r="AZ191" s="1"/>
      <c r="BA191" s="6"/>
      <c r="BB191" s="1"/>
      <c r="BC191" s="6">
        <v>45596</v>
      </c>
    </row>
    <row r="192" spans="1:55">
      <c r="A192" s="13">
        <v>805010659</v>
      </c>
      <c r="B192" s="14" t="s">
        <v>669</v>
      </c>
      <c r="C192" s="1" t="s">
        <v>13</v>
      </c>
      <c r="D192" s="1">
        <v>70475</v>
      </c>
      <c r="E192" s="1" t="s">
        <v>214</v>
      </c>
      <c r="F192" s="1" t="s">
        <v>859</v>
      </c>
      <c r="G192" s="6">
        <v>44420</v>
      </c>
      <c r="H192" s="6">
        <v>44420</v>
      </c>
      <c r="I192" s="6">
        <v>44441</v>
      </c>
      <c r="J192" s="6">
        <v>44441</v>
      </c>
      <c r="K192" s="7">
        <v>13717</v>
      </c>
      <c r="L192" s="16">
        <v>13717</v>
      </c>
      <c r="M192" s="1" t="s">
        <v>15</v>
      </c>
      <c r="N192" s="1" t="s">
        <v>10</v>
      </c>
      <c r="O192" s="1" t="s">
        <v>1331</v>
      </c>
      <c r="P192" s="1" t="s">
        <v>1310</v>
      </c>
      <c r="Q192" s="1" t="s">
        <v>1331</v>
      </c>
      <c r="R192" s="1" t="e">
        <v>#N/A</v>
      </c>
      <c r="S192" s="16">
        <v>0</v>
      </c>
      <c r="T192" s="1"/>
      <c r="U192" s="1"/>
      <c r="V192" s="1"/>
      <c r="W192" s="16">
        <v>13717</v>
      </c>
      <c r="X192" s="16">
        <v>0</v>
      </c>
      <c r="Y192" s="16">
        <v>0</v>
      </c>
      <c r="Z192" s="16">
        <v>0</v>
      </c>
      <c r="AA192" s="16">
        <v>0</v>
      </c>
      <c r="AB192" s="16">
        <v>0</v>
      </c>
      <c r="AC192" s="16">
        <v>0</v>
      </c>
      <c r="AD192" s="16">
        <v>0</v>
      </c>
      <c r="AE192" s="16">
        <v>0</v>
      </c>
      <c r="AF192" s="16">
        <v>15517</v>
      </c>
      <c r="AG192" s="16">
        <v>15517</v>
      </c>
      <c r="AH192" s="16">
        <v>0</v>
      </c>
      <c r="AI192" s="16">
        <v>0</v>
      </c>
      <c r="AJ192" s="16">
        <v>0</v>
      </c>
      <c r="AK192" s="16">
        <v>0</v>
      </c>
      <c r="AL192" s="16"/>
      <c r="AM192" s="16"/>
      <c r="AN192" s="16"/>
      <c r="AO192" s="16"/>
      <c r="AP192" s="16">
        <v>13717</v>
      </c>
      <c r="AQ192" s="16">
        <v>13673</v>
      </c>
      <c r="AR192" s="16">
        <v>0</v>
      </c>
      <c r="AS192" s="1">
        <v>4800051819</v>
      </c>
      <c r="AT192" s="1"/>
      <c r="AU192" s="1" t="s">
        <v>1353</v>
      </c>
      <c r="AV192" s="1"/>
      <c r="AW192" s="16">
        <v>0</v>
      </c>
      <c r="AX192" s="16"/>
      <c r="AY192" s="1"/>
      <c r="AZ192" s="1"/>
      <c r="BA192" s="6"/>
      <c r="BB192" s="1"/>
      <c r="BC192" s="6">
        <v>45596</v>
      </c>
    </row>
    <row r="193" spans="1:55">
      <c r="A193" s="13">
        <v>805010659</v>
      </c>
      <c r="B193" s="14" t="s">
        <v>669</v>
      </c>
      <c r="C193" s="1" t="s">
        <v>13</v>
      </c>
      <c r="D193" s="1">
        <v>70476</v>
      </c>
      <c r="E193" s="1" t="s">
        <v>215</v>
      </c>
      <c r="F193" s="1" t="s">
        <v>860</v>
      </c>
      <c r="G193" s="6">
        <v>44420</v>
      </c>
      <c r="H193" s="6">
        <v>44420</v>
      </c>
      <c r="I193" s="6">
        <v>44441</v>
      </c>
      <c r="J193" s="6">
        <v>44441</v>
      </c>
      <c r="K193" s="7">
        <v>39235</v>
      </c>
      <c r="L193" s="16">
        <v>39235</v>
      </c>
      <c r="M193" s="1" t="s">
        <v>15</v>
      </c>
      <c r="N193" s="1" t="s">
        <v>10</v>
      </c>
      <c r="O193" s="1" t="s">
        <v>1331</v>
      </c>
      <c r="P193" s="1" t="s">
        <v>1310</v>
      </c>
      <c r="Q193" s="1" t="s">
        <v>1331</v>
      </c>
      <c r="R193" s="1" t="e">
        <v>#N/A</v>
      </c>
      <c r="S193" s="16">
        <v>0</v>
      </c>
      <c r="T193" s="1"/>
      <c r="U193" s="1"/>
      <c r="V193" s="1"/>
      <c r="W193" s="16">
        <v>39235</v>
      </c>
      <c r="X193" s="16">
        <v>0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0</v>
      </c>
      <c r="AF193" s="16">
        <v>42135</v>
      </c>
      <c r="AG193" s="16">
        <v>42135</v>
      </c>
      <c r="AH193" s="16">
        <v>0</v>
      </c>
      <c r="AI193" s="16">
        <v>0</v>
      </c>
      <c r="AJ193" s="16">
        <v>0</v>
      </c>
      <c r="AK193" s="16">
        <v>0</v>
      </c>
      <c r="AL193" s="16"/>
      <c r="AM193" s="16"/>
      <c r="AN193" s="16"/>
      <c r="AO193" s="16"/>
      <c r="AP193" s="16">
        <v>39235</v>
      </c>
      <c r="AQ193" s="16">
        <v>39117</v>
      </c>
      <c r="AR193" s="16">
        <v>0</v>
      </c>
      <c r="AS193" s="1">
        <v>4800051819</v>
      </c>
      <c r="AT193" s="1"/>
      <c r="AU193" s="1" t="s">
        <v>1353</v>
      </c>
      <c r="AV193" s="1"/>
      <c r="AW193" s="16">
        <v>0</v>
      </c>
      <c r="AX193" s="16"/>
      <c r="AY193" s="1"/>
      <c r="AZ193" s="1"/>
      <c r="BA193" s="6"/>
      <c r="BB193" s="1"/>
      <c r="BC193" s="6">
        <v>45596</v>
      </c>
    </row>
    <row r="194" spans="1:55">
      <c r="A194" s="13">
        <v>805010659</v>
      </c>
      <c r="B194" s="14" t="s">
        <v>669</v>
      </c>
      <c r="C194" s="1" t="s">
        <v>13</v>
      </c>
      <c r="D194" s="1">
        <v>70479</v>
      </c>
      <c r="E194" s="1" t="s">
        <v>216</v>
      </c>
      <c r="F194" s="1" t="s">
        <v>861</v>
      </c>
      <c r="G194" s="6">
        <v>44420</v>
      </c>
      <c r="H194" s="6">
        <v>44420</v>
      </c>
      <c r="I194" s="6">
        <v>44441</v>
      </c>
      <c r="J194" s="6">
        <v>44441</v>
      </c>
      <c r="K194" s="7">
        <v>39235</v>
      </c>
      <c r="L194" s="16">
        <v>39235</v>
      </c>
      <c r="M194" s="1" t="s">
        <v>15</v>
      </c>
      <c r="N194" s="1" t="s">
        <v>10</v>
      </c>
      <c r="O194" s="1" t="s">
        <v>1331</v>
      </c>
      <c r="P194" s="1" t="s">
        <v>1310</v>
      </c>
      <c r="Q194" s="1" t="s">
        <v>1331</v>
      </c>
      <c r="R194" s="1" t="e">
        <v>#N/A</v>
      </c>
      <c r="S194" s="16">
        <v>0</v>
      </c>
      <c r="T194" s="1"/>
      <c r="U194" s="1"/>
      <c r="V194" s="1"/>
      <c r="W194" s="16">
        <v>39235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42135</v>
      </c>
      <c r="AG194" s="16">
        <v>42135</v>
      </c>
      <c r="AH194" s="16">
        <v>0</v>
      </c>
      <c r="AI194" s="16">
        <v>0</v>
      </c>
      <c r="AJ194" s="16">
        <v>0</v>
      </c>
      <c r="AK194" s="16">
        <v>0</v>
      </c>
      <c r="AL194" s="16"/>
      <c r="AM194" s="16"/>
      <c r="AN194" s="16"/>
      <c r="AO194" s="16"/>
      <c r="AP194" s="16">
        <v>39235</v>
      </c>
      <c r="AQ194" s="16">
        <v>39117</v>
      </c>
      <c r="AR194" s="16">
        <v>0</v>
      </c>
      <c r="AS194" s="1">
        <v>4800051819</v>
      </c>
      <c r="AT194" s="1"/>
      <c r="AU194" s="1" t="s">
        <v>1353</v>
      </c>
      <c r="AV194" s="1"/>
      <c r="AW194" s="16">
        <v>0</v>
      </c>
      <c r="AX194" s="16"/>
      <c r="AY194" s="1"/>
      <c r="AZ194" s="1"/>
      <c r="BA194" s="6"/>
      <c r="BB194" s="1"/>
      <c r="BC194" s="6">
        <v>45596</v>
      </c>
    </row>
    <row r="195" spans="1:55">
      <c r="A195" s="13">
        <v>805010659</v>
      </c>
      <c r="B195" s="14" t="s">
        <v>669</v>
      </c>
      <c r="C195" s="1" t="s">
        <v>13</v>
      </c>
      <c r="D195" s="1">
        <v>70504</v>
      </c>
      <c r="E195" s="1" t="s">
        <v>217</v>
      </c>
      <c r="F195" s="1" t="s">
        <v>862</v>
      </c>
      <c r="G195" s="6">
        <v>44420</v>
      </c>
      <c r="H195" s="6">
        <v>44420</v>
      </c>
      <c r="I195" s="6">
        <v>44441</v>
      </c>
      <c r="J195" s="6">
        <v>44441</v>
      </c>
      <c r="K195" s="7">
        <v>39235</v>
      </c>
      <c r="L195" s="16">
        <v>39235</v>
      </c>
      <c r="M195" s="1" t="s">
        <v>15</v>
      </c>
      <c r="N195" s="1" t="s">
        <v>10</v>
      </c>
      <c r="O195" s="1" t="s">
        <v>1331</v>
      </c>
      <c r="P195" s="1" t="s">
        <v>1310</v>
      </c>
      <c r="Q195" s="1" t="s">
        <v>1331</v>
      </c>
      <c r="R195" s="1" t="e">
        <v>#N/A</v>
      </c>
      <c r="S195" s="16">
        <v>0</v>
      </c>
      <c r="T195" s="1"/>
      <c r="U195" s="1"/>
      <c r="V195" s="1"/>
      <c r="W195" s="16">
        <v>39235</v>
      </c>
      <c r="X195" s="16">
        <v>0</v>
      </c>
      <c r="Y195" s="16">
        <v>0</v>
      </c>
      <c r="Z195" s="16">
        <v>0</v>
      </c>
      <c r="AA195" s="16">
        <v>0</v>
      </c>
      <c r="AB195" s="16">
        <v>0</v>
      </c>
      <c r="AC195" s="16">
        <v>0</v>
      </c>
      <c r="AD195" s="16">
        <v>0</v>
      </c>
      <c r="AE195" s="16">
        <v>0</v>
      </c>
      <c r="AF195" s="16">
        <v>42135</v>
      </c>
      <c r="AG195" s="16">
        <v>42135</v>
      </c>
      <c r="AH195" s="16">
        <v>0</v>
      </c>
      <c r="AI195" s="16">
        <v>0</v>
      </c>
      <c r="AJ195" s="16">
        <v>0</v>
      </c>
      <c r="AK195" s="16">
        <v>0</v>
      </c>
      <c r="AL195" s="16"/>
      <c r="AM195" s="16"/>
      <c r="AN195" s="16"/>
      <c r="AO195" s="16"/>
      <c r="AP195" s="16">
        <v>39235</v>
      </c>
      <c r="AQ195" s="16">
        <v>39117</v>
      </c>
      <c r="AR195" s="16">
        <v>0</v>
      </c>
      <c r="AS195" s="1">
        <v>4800051819</v>
      </c>
      <c r="AT195" s="1"/>
      <c r="AU195" s="1" t="s">
        <v>1353</v>
      </c>
      <c r="AV195" s="1"/>
      <c r="AW195" s="16">
        <v>0</v>
      </c>
      <c r="AX195" s="16"/>
      <c r="AY195" s="1"/>
      <c r="AZ195" s="1"/>
      <c r="BA195" s="6"/>
      <c r="BB195" s="1"/>
      <c r="BC195" s="6">
        <v>45596</v>
      </c>
    </row>
    <row r="196" spans="1:55">
      <c r="A196" s="13">
        <v>805010659</v>
      </c>
      <c r="B196" s="14" t="s">
        <v>669</v>
      </c>
      <c r="C196" s="1" t="s">
        <v>13</v>
      </c>
      <c r="D196" s="1">
        <v>70699</v>
      </c>
      <c r="E196" s="1" t="s">
        <v>218</v>
      </c>
      <c r="F196" s="1" t="s">
        <v>863</v>
      </c>
      <c r="G196" s="6">
        <v>44421</v>
      </c>
      <c r="H196" s="6">
        <v>44421</v>
      </c>
      <c r="I196" s="6">
        <v>44441</v>
      </c>
      <c r="J196" s="6">
        <v>44441</v>
      </c>
      <c r="K196" s="7">
        <v>21848</v>
      </c>
      <c r="L196" s="16">
        <v>21848</v>
      </c>
      <c r="M196" s="1" t="s">
        <v>15</v>
      </c>
      <c r="N196" s="1" t="s">
        <v>10</v>
      </c>
      <c r="O196" s="1" t="s">
        <v>1331</v>
      </c>
      <c r="P196" s="1" t="s">
        <v>1310</v>
      </c>
      <c r="Q196" s="1" t="s">
        <v>1331</v>
      </c>
      <c r="R196" s="1" t="e">
        <v>#N/A</v>
      </c>
      <c r="S196" s="16">
        <v>0</v>
      </c>
      <c r="T196" s="1"/>
      <c r="U196" s="1"/>
      <c r="V196" s="1"/>
      <c r="W196" s="16">
        <v>21848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21848</v>
      </c>
      <c r="AG196" s="16">
        <v>21848</v>
      </c>
      <c r="AH196" s="16">
        <v>0</v>
      </c>
      <c r="AI196" s="16">
        <v>0</v>
      </c>
      <c r="AJ196" s="16">
        <v>0</v>
      </c>
      <c r="AK196" s="16">
        <v>0</v>
      </c>
      <c r="AL196" s="16"/>
      <c r="AM196" s="16"/>
      <c r="AN196" s="16"/>
      <c r="AO196" s="16"/>
      <c r="AP196" s="16">
        <v>21848</v>
      </c>
      <c r="AQ196" s="16">
        <v>19373</v>
      </c>
      <c r="AR196" s="16">
        <v>0</v>
      </c>
      <c r="AS196" s="1">
        <v>4800051819</v>
      </c>
      <c r="AT196" s="1"/>
      <c r="AU196" s="1" t="s">
        <v>1353</v>
      </c>
      <c r="AV196" s="1"/>
      <c r="AW196" s="16">
        <v>0</v>
      </c>
      <c r="AX196" s="16"/>
      <c r="AY196" s="1"/>
      <c r="AZ196" s="1"/>
      <c r="BA196" s="6"/>
      <c r="BB196" s="1"/>
      <c r="BC196" s="6">
        <v>45596</v>
      </c>
    </row>
    <row r="197" spans="1:55">
      <c r="A197" s="13">
        <v>805010659</v>
      </c>
      <c r="B197" s="14" t="s">
        <v>669</v>
      </c>
      <c r="C197" s="1" t="s">
        <v>13</v>
      </c>
      <c r="D197" s="1">
        <v>73324</v>
      </c>
      <c r="E197" s="1" t="s">
        <v>219</v>
      </c>
      <c r="F197" s="1" t="s">
        <v>864</v>
      </c>
      <c r="G197" s="6">
        <v>44445</v>
      </c>
      <c r="H197" s="6">
        <v>44445</v>
      </c>
      <c r="I197" s="6">
        <v>44441</v>
      </c>
      <c r="J197" s="6">
        <v>44441</v>
      </c>
      <c r="K197" s="7">
        <v>56089</v>
      </c>
      <c r="L197" s="16">
        <v>39235</v>
      </c>
      <c r="M197" s="1" t="s">
        <v>15</v>
      </c>
      <c r="N197" s="1" t="s">
        <v>10</v>
      </c>
      <c r="O197" s="1" t="s">
        <v>1331</v>
      </c>
      <c r="P197" s="1" t="s">
        <v>1310</v>
      </c>
      <c r="Q197" s="1" t="s">
        <v>1331</v>
      </c>
      <c r="R197" s="1" t="e">
        <v>#N/A</v>
      </c>
      <c r="S197" s="16">
        <v>0</v>
      </c>
      <c r="T197" s="1"/>
      <c r="U197" s="1"/>
      <c r="V197" s="1"/>
      <c r="W197" s="16">
        <v>39235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58989</v>
      </c>
      <c r="AG197" s="16">
        <v>58989</v>
      </c>
      <c r="AH197" s="16">
        <v>16854</v>
      </c>
      <c r="AI197" s="16">
        <v>0</v>
      </c>
      <c r="AJ197" s="16">
        <v>0</v>
      </c>
      <c r="AK197" s="16">
        <v>0</v>
      </c>
      <c r="AL197" s="16"/>
      <c r="AM197" s="16"/>
      <c r="AN197" s="16"/>
      <c r="AO197" s="16"/>
      <c r="AP197" s="16">
        <v>39235</v>
      </c>
      <c r="AQ197" s="16">
        <v>39117</v>
      </c>
      <c r="AR197" s="16">
        <v>0</v>
      </c>
      <c r="AS197" s="1">
        <v>4800051819</v>
      </c>
      <c r="AT197" s="1"/>
      <c r="AU197" s="1" t="s">
        <v>1353</v>
      </c>
      <c r="AV197" s="1"/>
      <c r="AW197" s="16">
        <v>0</v>
      </c>
      <c r="AX197" s="16"/>
      <c r="AY197" s="1"/>
      <c r="AZ197" s="1"/>
      <c r="BA197" s="6"/>
      <c r="BB197" s="1"/>
      <c r="BC197" s="6">
        <v>45596</v>
      </c>
    </row>
    <row r="198" spans="1:55">
      <c r="A198" s="13">
        <v>805010659</v>
      </c>
      <c r="B198" s="14" t="s">
        <v>669</v>
      </c>
      <c r="C198" s="1" t="s">
        <v>13</v>
      </c>
      <c r="D198" s="1">
        <v>73326</v>
      </c>
      <c r="E198" s="1" t="s">
        <v>220</v>
      </c>
      <c r="F198" s="1" t="s">
        <v>865</v>
      </c>
      <c r="G198" s="6">
        <v>44445</v>
      </c>
      <c r="H198" s="6">
        <v>44445</v>
      </c>
      <c r="I198" s="6">
        <v>44454</v>
      </c>
      <c r="J198" s="6">
        <v>44454</v>
      </c>
      <c r="K198" s="7">
        <v>13717</v>
      </c>
      <c r="L198" s="16">
        <v>13717</v>
      </c>
      <c r="M198" s="1" t="s">
        <v>15</v>
      </c>
      <c r="N198" s="1" t="s">
        <v>10</v>
      </c>
      <c r="O198" s="1" t="s">
        <v>1331</v>
      </c>
      <c r="P198" s="1" t="s">
        <v>1310</v>
      </c>
      <c r="Q198" s="1" t="s">
        <v>1331</v>
      </c>
      <c r="R198" s="1" t="e">
        <v>#N/A</v>
      </c>
      <c r="S198" s="16">
        <v>0</v>
      </c>
      <c r="T198" s="1"/>
      <c r="U198" s="1"/>
      <c r="V198" s="1"/>
      <c r="W198" s="16">
        <v>13717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0</v>
      </c>
      <c r="AE198" s="16">
        <v>0</v>
      </c>
      <c r="AF198" s="16">
        <v>15517</v>
      </c>
      <c r="AG198" s="16">
        <v>15517</v>
      </c>
      <c r="AH198" s="16">
        <v>0</v>
      </c>
      <c r="AI198" s="16">
        <v>0</v>
      </c>
      <c r="AJ198" s="16">
        <v>0</v>
      </c>
      <c r="AK198" s="16">
        <v>0</v>
      </c>
      <c r="AL198" s="16"/>
      <c r="AM198" s="16"/>
      <c r="AN198" s="16"/>
      <c r="AO198" s="16"/>
      <c r="AP198" s="16">
        <v>13717</v>
      </c>
      <c r="AQ198" s="16">
        <v>13673</v>
      </c>
      <c r="AR198" s="16">
        <v>0</v>
      </c>
      <c r="AS198" s="1">
        <v>4800051819</v>
      </c>
      <c r="AT198" s="1"/>
      <c r="AU198" s="1" t="s">
        <v>1353</v>
      </c>
      <c r="AV198" s="1"/>
      <c r="AW198" s="16">
        <v>0</v>
      </c>
      <c r="AX198" s="16"/>
      <c r="AY198" s="1"/>
      <c r="AZ198" s="1"/>
      <c r="BA198" s="6"/>
      <c r="BB198" s="1"/>
      <c r="BC198" s="6">
        <v>45596</v>
      </c>
    </row>
    <row r="199" spans="1:55">
      <c r="A199" s="13">
        <v>805010659</v>
      </c>
      <c r="B199" s="14" t="s">
        <v>669</v>
      </c>
      <c r="C199" s="1" t="s">
        <v>13</v>
      </c>
      <c r="D199" s="1">
        <v>73339</v>
      </c>
      <c r="E199" s="1" t="s">
        <v>221</v>
      </c>
      <c r="F199" s="1" t="s">
        <v>866</v>
      </c>
      <c r="G199" s="6">
        <v>44445</v>
      </c>
      <c r="H199" s="6">
        <v>44445</v>
      </c>
      <c r="I199" s="6">
        <v>44454</v>
      </c>
      <c r="J199" s="6">
        <v>44454</v>
      </c>
      <c r="K199" s="7">
        <v>36335</v>
      </c>
      <c r="L199" s="16">
        <v>36335</v>
      </c>
      <c r="M199" s="1" t="s">
        <v>15</v>
      </c>
      <c r="N199" s="1" t="s">
        <v>10</v>
      </c>
      <c r="O199" s="1" t="s">
        <v>1331</v>
      </c>
      <c r="P199" s="1" t="s">
        <v>1310</v>
      </c>
      <c r="Q199" s="1" t="s">
        <v>1331</v>
      </c>
      <c r="R199" s="1" t="e">
        <v>#N/A</v>
      </c>
      <c r="S199" s="16">
        <v>0</v>
      </c>
      <c r="T199" s="1"/>
      <c r="U199" s="1"/>
      <c r="V199" s="1"/>
      <c r="W199" s="16">
        <v>36335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42135</v>
      </c>
      <c r="AG199" s="16">
        <v>42135</v>
      </c>
      <c r="AH199" s="16">
        <v>0</v>
      </c>
      <c r="AI199" s="16">
        <v>0</v>
      </c>
      <c r="AJ199" s="16">
        <v>0</v>
      </c>
      <c r="AK199" s="16">
        <v>0</v>
      </c>
      <c r="AL199" s="16"/>
      <c r="AM199" s="16"/>
      <c r="AN199" s="16"/>
      <c r="AO199" s="16"/>
      <c r="AP199" s="16">
        <v>36335</v>
      </c>
      <c r="AQ199" s="16">
        <v>36215</v>
      </c>
      <c r="AR199" s="16">
        <v>0</v>
      </c>
      <c r="AS199" s="1">
        <v>4800051819</v>
      </c>
      <c r="AT199" s="1"/>
      <c r="AU199" s="1" t="s">
        <v>1353</v>
      </c>
      <c r="AV199" s="1"/>
      <c r="AW199" s="16">
        <v>0</v>
      </c>
      <c r="AX199" s="16"/>
      <c r="AY199" s="1"/>
      <c r="AZ199" s="1"/>
      <c r="BA199" s="6"/>
      <c r="BB199" s="1"/>
      <c r="BC199" s="6">
        <v>45596</v>
      </c>
    </row>
    <row r="200" spans="1:55">
      <c r="A200" s="13">
        <v>805010659</v>
      </c>
      <c r="B200" s="14" t="s">
        <v>669</v>
      </c>
      <c r="C200" s="1" t="s">
        <v>13</v>
      </c>
      <c r="D200" s="1">
        <v>73482</v>
      </c>
      <c r="E200" s="1" t="s">
        <v>222</v>
      </c>
      <c r="F200" s="1" t="s">
        <v>867</v>
      </c>
      <c r="G200" s="6">
        <v>44447</v>
      </c>
      <c r="H200" s="6">
        <v>44447</v>
      </c>
      <c r="I200" s="6">
        <v>44454</v>
      </c>
      <c r="J200" s="6">
        <v>44454</v>
      </c>
      <c r="K200" s="7">
        <v>39235</v>
      </c>
      <c r="L200" s="16">
        <v>39235</v>
      </c>
      <c r="M200" s="1" t="s">
        <v>15</v>
      </c>
      <c r="N200" s="1" t="s">
        <v>10</v>
      </c>
      <c r="O200" s="1" t="s">
        <v>1331</v>
      </c>
      <c r="P200" s="1" t="s">
        <v>1310</v>
      </c>
      <c r="Q200" s="1" t="s">
        <v>1331</v>
      </c>
      <c r="R200" s="1" t="e">
        <v>#N/A</v>
      </c>
      <c r="S200" s="16">
        <v>0</v>
      </c>
      <c r="T200" s="1"/>
      <c r="U200" s="1"/>
      <c r="V200" s="1"/>
      <c r="W200" s="16">
        <v>39235</v>
      </c>
      <c r="X200" s="16">
        <v>0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42135</v>
      </c>
      <c r="AG200" s="16">
        <v>42135</v>
      </c>
      <c r="AH200" s="16">
        <v>0</v>
      </c>
      <c r="AI200" s="16">
        <v>0</v>
      </c>
      <c r="AJ200" s="16">
        <v>0</v>
      </c>
      <c r="AK200" s="16">
        <v>0</v>
      </c>
      <c r="AL200" s="16"/>
      <c r="AM200" s="16"/>
      <c r="AN200" s="16"/>
      <c r="AO200" s="16"/>
      <c r="AP200" s="16">
        <v>39235</v>
      </c>
      <c r="AQ200" s="16">
        <v>39117</v>
      </c>
      <c r="AR200" s="16">
        <v>0</v>
      </c>
      <c r="AS200" s="1">
        <v>4800051819</v>
      </c>
      <c r="AT200" s="1"/>
      <c r="AU200" s="1" t="s">
        <v>1353</v>
      </c>
      <c r="AV200" s="1"/>
      <c r="AW200" s="16">
        <v>0</v>
      </c>
      <c r="AX200" s="16"/>
      <c r="AY200" s="1"/>
      <c r="AZ200" s="1"/>
      <c r="BA200" s="6"/>
      <c r="BB200" s="1"/>
      <c r="BC200" s="6">
        <v>45596</v>
      </c>
    </row>
    <row r="201" spans="1:55">
      <c r="A201" s="13">
        <v>805010659</v>
      </c>
      <c r="B201" s="14" t="s">
        <v>669</v>
      </c>
      <c r="C201" s="1" t="s">
        <v>13</v>
      </c>
      <c r="D201" s="1">
        <v>73493</v>
      </c>
      <c r="E201" s="1" t="s">
        <v>223</v>
      </c>
      <c r="F201" s="1" t="s">
        <v>868</v>
      </c>
      <c r="G201" s="6">
        <v>44447</v>
      </c>
      <c r="H201" s="6">
        <v>44447</v>
      </c>
      <c r="I201" s="6">
        <v>44454</v>
      </c>
      <c r="J201" s="6">
        <v>44454</v>
      </c>
      <c r="K201" s="7">
        <v>21669</v>
      </c>
      <c r="L201" s="16">
        <v>21669</v>
      </c>
      <c r="M201" s="1" t="s">
        <v>15</v>
      </c>
      <c r="N201" s="1" t="s">
        <v>10</v>
      </c>
      <c r="O201" s="1" t="s">
        <v>1331</v>
      </c>
      <c r="P201" s="1" t="s">
        <v>1310</v>
      </c>
      <c r="Q201" s="1" t="s">
        <v>1331</v>
      </c>
      <c r="R201" s="1" t="e">
        <v>#N/A</v>
      </c>
      <c r="S201" s="16">
        <v>0</v>
      </c>
      <c r="T201" s="1"/>
      <c r="U201" s="1"/>
      <c r="V201" s="1"/>
      <c r="W201" s="16">
        <v>21669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0</v>
      </c>
      <c r="AE201" s="16">
        <v>0</v>
      </c>
      <c r="AF201" s="16">
        <v>21669</v>
      </c>
      <c r="AG201" s="16">
        <v>21669</v>
      </c>
      <c r="AH201" s="16">
        <v>0</v>
      </c>
      <c r="AI201" s="16">
        <v>0</v>
      </c>
      <c r="AJ201" s="16">
        <v>0</v>
      </c>
      <c r="AK201" s="16">
        <v>0</v>
      </c>
      <c r="AL201" s="16"/>
      <c r="AM201" s="16"/>
      <c r="AN201" s="16"/>
      <c r="AO201" s="16"/>
      <c r="AP201" s="16">
        <v>21669</v>
      </c>
      <c r="AQ201" s="16">
        <v>21609</v>
      </c>
      <c r="AR201" s="16">
        <v>0</v>
      </c>
      <c r="AS201" s="1">
        <v>4800051819</v>
      </c>
      <c r="AT201" s="1"/>
      <c r="AU201" s="1" t="s">
        <v>1353</v>
      </c>
      <c r="AV201" s="1"/>
      <c r="AW201" s="16">
        <v>0</v>
      </c>
      <c r="AX201" s="16"/>
      <c r="AY201" s="1"/>
      <c r="AZ201" s="1"/>
      <c r="BA201" s="6"/>
      <c r="BB201" s="1"/>
      <c r="BC201" s="6">
        <v>45596</v>
      </c>
    </row>
    <row r="202" spans="1:55">
      <c r="A202" s="13">
        <v>805010659</v>
      </c>
      <c r="B202" s="14" t="s">
        <v>669</v>
      </c>
      <c r="C202" s="1" t="s">
        <v>13</v>
      </c>
      <c r="D202" s="1">
        <v>73501</v>
      </c>
      <c r="E202" s="1" t="s">
        <v>224</v>
      </c>
      <c r="F202" s="1" t="s">
        <v>869</v>
      </c>
      <c r="G202" s="6">
        <v>44447</v>
      </c>
      <c r="H202" s="6">
        <v>44447</v>
      </c>
      <c r="I202" s="6">
        <v>44454</v>
      </c>
      <c r="J202" s="6">
        <v>44454</v>
      </c>
      <c r="K202" s="7">
        <v>30899</v>
      </c>
      <c r="L202" s="16">
        <v>30899</v>
      </c>
      <c r="M202" s="1" t="s">
        <v>15</v>
      </c>
      <c r="N202" s="1" t="s">
        <v>10</v>
      </c>
      <c r="O202" s="1" t="s">
        <v>1331</v>
      </c>
      <c r="P202" s="1" t="s">
        <v>1310</v>
      </c>
      <c r="Q202" s="1" t="s">
        <v>1331</v>
      </c>
      <c r="R202" s="1" t="e">
        <v>#N/A</v>
      </c>
      <c r="S202" s="16">
        <v>0</v>
      </c>
      <c r="T202" s="1"/>
      <c r="U202" s="1"/>
      <c r="V202" s="1"/>
      <c r="W202" s="16">
        <v>30899</v>
      </c>
      <c r="X202" s="16">
        <v>0</v>
      </c>
      <c r="Y202" s="16">
        <v>0</v>
      </c>
      <c r="Z202" s="16">
        <v>0</v>
      </c>
      <c r="AA202" s="16">
        <v>0</v>
      </c>
      <c r="AB202" s="16">
        <v>0</v>
      </c>
      <c r="AC202" s="16">
        <v>0</v>
      </c>
      <c r="AD202" s="16">
        <v>0</v>
      </c>
      <c r="AE202" s="16">
        <v>0</v>
      </c>
      <c r="AF202" s="16">
        <v>30899</v>
      </c>
      <c r="AG202" s="16">
        <v>30899</v>
      </c>
      <c r="AH202" s="16">
        <v>0</v>
      </c>
      <c r="AI202" s="16">
        <v>0</v>
      </c>
      <c r="AJ202" s="16">
        <v>0</v>
      </c>
      <c r="AK202" s="16">
        <v>0</v>
      </c>
      <c r="AL202" s="16"/>
      <c r="AM202" s="16"/>
      <c r="AN202" s="16"/>
      <c r="AO202" s="16"/>
      <c r="AP202" s="16">
        <v>30899</v>
      </c>
      <c r="AQ202" s="16">
        <v>30813</v>
      </c>
      <c r="AR202" s="16">
        <v>0</v>
      </c>
      <c r="AS202" s="1">
        <v>4800051819</v>
      </c>
      <c r="AT202" s="1"/>
      <c r="AU202" s="1" t="s">
        <v>1353</v>
      </c>
      <c r="AV202" s="1"/>
      <c r="AW202" s="16">
        <v>0</v>
      </c>
      <c r="AX202" s="16"/>
      <c r="AY202" s="1"/>
      <c r="AZ202" s="1"/>
      <c r="BA202" s="6"/>
      <c r="BB202" s="1"/>
      <c r="BC202" s="6">
        <v>45596</v>
      </c>
    </row>
    <row r="203" spans="1:55">
      <c r="A203" s="13">
        <v>805010659</v>
      </c>
      <c r="B203" s="14" t="s">
        <v>669</v>
      </c>
      <c r="C203" s="1" t="s">
        <v>13</v>
      </c>
      <c r="D203" s="1">
        <v>73514</v>
      </c>
      <c r="E203" s="1" t="s">
        <v>225</v>
      </c>
      <c r="F203" s="1" t="s">
        <v>870</v>
      </c>
      <c r="G203" s="6">
        <v>44447</v>
      </c>
      <c r="H203" s="6">
        <v>44447</v>
      </c>
      <c r="I203" s="6">
        <v>44454</v>
      </c>
      <c r="J203" s="6">
        <v>44454</v>
      </c>
      <c r="K203" s="7">
        <v>37735</v>
      </c>
      <c r="L203" s="16">
        <v>37735</v>
      </c>
      <c r="M203" s="1" t="s">
        <v>15</v>
      </c>
      <c r="N203" s="1" t="s">
        <v>10</v>
      </c>
      <c r="O203" s="1" t="s">
        <v>1331</v>
      </c>
      <c r="P203" s="1" t="s">
        <v>1310</v>
      </c>
      <c r="Q203" s="1" t="s">
        <v>1331</v>
      </c>
      <c r="R203" s="1" t="e">
        <v>#N/A</v>
      </c>
      <c r="S203" s="16">
        <v>0</v>
      </c>
      <c r="T203" s="1"/>
      <c r="U203" s="1"/>
      <c r="V203" s="1"/>
      <c r="W203" s="16">
        <v>37735</v>
      </c>
      <c r="X203" s="16">
        <v>0</v>
      </c>
      <c r="Y203" s="16">
        <v>0</v>
      </c>
      <c r="Z203" s="16">
        <v>0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42135</v>
      </c>
      <c r="AG203" s="16">
        <v>42135</v>
      </c>
      <c r="AH203" s="16">
        <v>0</v>
      </c>
      <c r="AI203" s="16">
        <v>0</v>
      </c>
      <c r="AJ203" s="16">
        <v>0</v>
      </c>
      <c r="AK203" s="16">
        <v>0</v>
      </c>
      <c r="AL203" s="16"/>
      <c r="AM203" s="16"/>
      <c r="AN203" s="16"/>
      <c r="AO203" s="16"/>
      <c r="AP203" s="16">
        <v>37735</v>
      </c>
      <c r="AQ203" s="16">
        <v>37616</v>
      </c>
      <c r="AR203" s="16">
        <v>0</v>
      </c>
      <c r="AS203" s="1">
        <v>4800051819</v>
      </c>
      <c r="AT203" s="1"/>
      <c r="AU203" s="1" t="s">
        <v>1353</v>
      </c>
      <c r="AV203" s="1"/>
      <c r="AW203" s="16">
        <v>0</v>
      </c>
      <c r="AX203" s="16"/>
      <c r="AY203" s="1"/>
      <c r="AZ203" s="1"/>
      <c r="BA203" s="6"/>
      <c r="BB203" s="1"/>
      <c r="BC203" s="6">
        <v>45596</v>
      </c>
    </row>
    <row r="204" spans="1:55">
      <c r="A204" s="13">
        <v>805010659</v>
      </c>
      <c r="B204" s="14" t="s">
        <v>669</v>
      </c>
      <c r="C204" s="1" t="s">
        <v>13</v>
      </c>
      <c r="D204" s="1">
        <v>73573</v>
      </c>
      <c r="E204" s="1" t="s">
        <v>226</v>
      </c>
      <c r="F204" s="1" t="s">
        <v>871</v>
      </c>
      <c r="G204" s="6">
        <v>44447</v>
      </c>
      <c r="H204" s="6">
        <v>44447</v>
      </c>
      <c r="I204" s="6">
        <v>44454</v>
      </c>
      <c r="J204" s="6">
        <v>44454</v>
      </c>
      <c r="K204" s="7">
        <v>15517</v>
      </c>
      <c r="L204" s="16">
        <v>15517</v>
      </c>
      <c r="M204" s="1" t="s">
        <v>15</v>
      </c>
      <c r="N204" s="1" t="s">
        <v>10</v>
      </c>
      <c r="O204" s="1" t="s">
        <v>1331</v>
      </c>
      <c r="P204" s="1" t="s">
        <v>1310</v>
      </c>
      <c r="Q204" s="1" t="s">
        <v>1331</v>
      </c>
      <c r="R204" s="1" t="e">
        <v>#N/A</v>
      </c>
      <c r="S204" s="16">
        <v>0</v>
      </c>
      <c r="T204" s="1"/>
      <c r="U204" s="1"/>
      <c r="V204" s="1"/>
      <c r="W204" s="16">
        <v>15517</v>
      </c>
      <c r="X204" s="16">
        <v>0</v>
      </c>
      <c r="Y204" s="16">
        <v>0</v>
      </c>
      <c r="Z204" s="16">
        <v>0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15517</v>
      </c>
      <c r="AG204" s="16">
        <v>15517</v>
      </c>
      <c r="AH204" s="16">
        <v>0</v>
      </c>
      <c r="AI204" s="16">
        <v>0</v>
      </c>
      <c r="AJ204" s="16">
        <v>0</v>
      </c>
      <c r="AK204" s="16">
        <v>0</v>
      </c>
      <c r="AL204" s="16"/>
      <c r="AM204" s="16"/>
      <c r="AN204" s="16"/>
      <c r="AO204" s="16"/>
      <c r="AP204" s="16">
        <v>15517</v>
      </c>
      <c r="AQ204" s="16">
        <v>15474</v>
      </c>
      <c r="AR204" s="16">
        <v>0</v>
      </c>
      <c r="AS204" s="1">
        <v>4800051819</v>
      </c>
      <c r="AT204" s="1"/>
      <c r="AU204" s="1" t="s">
        <v>1353</v>
      </c>
      <c r="AV204" s="1"/>
      <c r="AW204" s="16">
        <v>0</v>
      </c>
      <c r="AX204" s="16"/>
      <c r="AY204" s="1"/>
      <c r="AZ204" s="1"/>
      <c r="BA204" s="6"/>
      <c r="BB204" s="1"/>
      <c r="BC204" s="6">
        <v>45596</v>
      </c>
    </row>
    <row r="205" spans="1:55">
      <c r="A205" s="13">
        <v>805010659</v>
      </c>
      <c r="B205" s="14" t="s">
        <v>669</v>
      </c>
      <c r="C205" s="1" t="s">
        <v>13</v>
      </c>
      <c r="D205" s="1">
        <v>73595</v>
      </c>
      <c r="E205" s="1" t="s">
        <v>227</v>
      </c>
      <c r="F205" s="1" t="s">
        <v>872</v>
      </c>
      <c r="G205" s="6">
        <v>44447</v>
      </c>
      <c r="H205" s="6">
        <v>44447</v>
      </c>
      <c r="I205" s="6">
        <v>44454</v>
      </c>
      <c r="J205" s="6">
        <v>44454</v>
      </c>
      <c r="K205" s="7">
        <v>37735</v>
      </c>
      <c r="L205" s="16">
        <v>37735</v>
      </c>
      <c r="M205" s="1" t="s">
        <v>15</v>
      </c>
      <c r="N205" s="1" t="s">
        <v>10</v>
      </c>
      <c r="O205" s="1" t="s">
        <v>1331</v>
      </c>
      <c r="P205" s="1" t="s">
        <v>1310</v>
      </c>
      <c r="Q205" s="1" t="s">
        <v>1331</v>
      </c>
      <c r="R205" s="1" t="e">
        <v>#N/A</v>
      </c>
      <c r="S205" s="16">
        <v>0</v>
      </c>
      <c r="T205" s="1"/>
      <c r="U205" s="1"/>
      <c r="V205" s="1"/>
      <c r="W205" s="16">
        <v>37735</v>
      </c>
      <c r="X205" s="16">
        <v>0</v>
      </c>
      <c r="Y205" s="16">
        <v>0</v>
      </c>
      <c r="Z205" s="16">
        <v>0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42135</v>
      </c>
      <c r="AG205" s="16">
        <v>42135</v>
      </c>
      <c r="AH205" s="16">
        <v>0</v>
      </c>
      <c r="AI205" s="16">
        <v>0</v>
      </c>
      <c r="AJ205" s="16">
        <v>0</v>
      </c>
      <c r="AK205" s="16">
        <v>0</v>
      </c>
      <c r="AL205" s="16"/>
      <c r="AM205" s="16"/>
      <c r="AN205" s="16"/>
      <c r="AO205" s="16"/>
      <c r="AP205" s="16">
        <v>37735</v>
      </c>
      <c r="AQ205" s="16">
        <v>37616</v>
      </c>
      <c r="AR205" s="16">
        <v>0</v>
      </c>
      <c r="AS205" s="1">
        <v>4800051819</v>
      </c>
      <c r="AT205" s="1"/>
      <c r="AU205" s="1" t="s">
        <v>1353</v>
      </c>
      <c r="AV205" s="1"/>
      <c r="AW205" s="16">
        <v>0</v>
      </c>
      <c r="AX205" s="16"/>
      <c r="AY205" s="1"/>
      <c r="AZ205" s="1"/>
      <c r="BA205" s="6"/>
      <c r="BB205" s="1"/>
      <c r="BC205" s="6">
        <v>45596</v>
      </c>
    </row>
    <row r="206" spans="1:55">
      <c r="A206" s="13">
        <v>805010659</v>
      </c>
      <c r="B206" s="14" t="s">
        <v>669</v>
      </c>
      <c r="C206" s="1" t="s">
        <v>13</v>
      </c>
      <c r="D206" s="1">
        <v>73629</v>
      </c>
      <c r="E206" s="1" t="s">
        <v>228</v>
      </c>
      <c r="F206" s="1" t="s">
        <v>873</v>
      </c>
      <c r="G206" s="6">
        <v>44448</v>
      </c>
      <c r="H206" s="6">
        <v>44448</v>
      </c>
      <c r="I206" s="6">
        <v>44454</v>
      </c>
      <c r="J206" s="6">
        <v>44454</v>
      </c>
      <c r="K206" s="7">
        <v>39235</v>
      </c>
      <c r="L206" s="16">
        <v>39235</v>
      </c>
      <c r="M206" s="1" t="s">
        <v>15</v>
      </c>
      <c r="N206" s="1" t="s">
        <v>10</v>
      </c>
      <c r="O206" s="1" t="s">
        <v>1331</v>
      </c>
      <c r="P206" s="1" t="s">
        <v>1310</v>
      </c>
      <c r="Q206" s="1" t="s">
        <v>1331</v>
      </c>
      <c r="R206" s="1" t="e">
        <v>#N/A</v>
      </c>
      <c r="S206" s="16">
        <v>0</v>
      </c>
      <c r="T206" s="1"/>
      <c r="U206" s="1"/>
      <c r="V206" s="1"/>
      <c r="W206" s="16">
        <v>39235</v>
      </c>
      <c r="X206" s="16">
        <v>0</v>
      </c>
      <c r="Y206" s="16">
        <v>0</v>
      </c>
      <c r="Z206" s="16">
        <v>0</v>
      </c>
      <c r="AA206" s="16">
        <v>0</v>
      </c>
      <c r="AB206" s="16">
        <v>0</v>
      </c>
      <c r="AC206" s="16">
        <v>0</v>
      </c>
      <c r="AD206" s="16">
        <v>0</v>
      </c>
      <c r="AE206" s="16">
        <v>0</v>
      </c>
      <c r="AF206" s="16">
        <v>42135</v>
      </c>
      <c r="AG206" s="16">
        <v>42135</v>
      </c>
      <c r="AH206" s="16">
        <v>0</v>
      </c>
      <c r="AI206" s="16">
        <v>0</v>
      </c>
      <c r="AJ206" s="16">
        <v>0</v>
      </c>
      <c r="AK206" s="16">
        <v>0</v>
      </c>
      <c r="AL206" s="16"/>
      <c r="AM206" s="16"/>
      <c r="AN206" s="16"/>
      <c r="AO206" s="16"/>
      <c r="AP206" s="16">
        <v>39235</v>
      </c>
      <c r="AQ206" s="16">
        <v>39117</v>
      </c>
      <c r="AR206" s="16">
        <v>0</v>
      </c>
      <c r="AS206" s="1">
        <v>4800051819</v>
      </c>
      <c r="AT206" s="1"/>
      <c r="AU206" s="1" t="s">
        <v>1353</v>
      </c>
      <c r="AV206" s="1"/>
      <c r="AW206" s="16">
        <v>0</v>
      </c>
      <c r="AX206" s="16"/>
      <c r="AY206" s="1"/>
      <c r="AZ206" s="1"/>
      <c r="BA206" s="6"/>
      <c r="BB206" s="1"/>
      <c r="BC206" s="6">
        <v>45596</v>
      </c>
    </row>
    <row r="207" spans="1:55">
      <c r="A207" s="13">
        <v>805010659</v>
      </c>
      <c r="B207" s="14" t="s">
        <v>669</v>
      </c>
      <c r="C207" s="1" t="s">
        <v>13</v>
      </c>
      <c r="D207" s="1">
        <v>73633</v>
      </c>
      <c r="E207" s="1" t="s">
        <v>229</v>
      </c>
      <c r="F207" s="1" t="s">
        <v>874</v>
      </c>
      <c r="G207" s="6">
        <v>44448</v>
      </c>
      <c r="H207" s="6">
        <v>44448</v>
      </c>
      <c r="I207" s="6">
        <v>44454</v>
      </c>
      <c r="J207" s="6">
        <v>44454</v>
      </c>
      <c r="K207" s="7">
        <v>122795</v>
      </c>
      <c r="L207" s="16">
        <v>122795</v>
      </c>
      <c r="M207" s="1" t="s">
        <v>15</v>
      </c>
      <c r="N207" s="1" t="s">
        <v>10</v>
      </c>
      <c r="O207" s="1" t="s">
        <v>1331</v>
      </c>
      <c r="P207" s="1" t="s">
        <v>1310</v>
      </c>
      <c r="Q207" s="1" t="s">
        <v>1331</v>
      </c>
      <c r="R207" s="1" t="e">
        <v>#N/A</v>
      </c>
      <c r="S207" s="16">
        <v>0</v>
      </c>
      <c r="T207" s="1"/>
      <c r="U207" s="1"/>
      <c r="V207" s="1"/>
      <c r="W207" s="16">
        <v>122795</v>
      </c>
      <c r="X207" s="16">
        <v>0</v>
      </c>
      <c r="Y207" s="16">
        <v>0</v>
      </c>
      <c r="Z207" s="16">
        <v>0</v>
      </c>
      <c r="AA207" s="16">
        <v>0</v>
      </c>
      <c r="AB207" s="16">
        <v>0</v>
      </c>
      <c r="AC207" s="16">
        <v>0</v>
      </c>
      <c r="AD207" s="16">
        <v>0</v>
      </c>
      <c r="AE207" s="16">
        <v>0</v>
      </c>
      <c r="AF207" s="16">
        <v>122795</v>
      </c>
      <c r="AG207" s="16">
        <v>122795</v>
      </c>
      <c r="AH207" s="16">
        <v>0</v>
      </c>
      <c r="AI207" s="16">
        <v>0</v>
      </c>
      <c r="AJ207" s="16">
        <v>0</v>
      </c>
      <c r="AK207" s="16">
        <v>0</v>
      </c>
      <c r="AL207" s="16"/>
      <c r="AM207" s="16"/>
      <c r="AN207" s="16"/>
      <c r="AO207" s="16"/>
      <c r="AP207" s="16">
        <v>122795</v>
      </c>
      <c r="AQ207" s="16">
        <v>118326</v>
      </c>
      <c r="AR207" s="16">
        <v>0</v>
      </c>
      <c r="AS207" s="1">
        <v>2201242922</v>
      </c>
      <c r="AT207" s="1"/>
      <c r="AU207" s="1" t="s">
        <v>1340</v>
      </c>
      <c r="AV207" s="1"/>
      <c r="AW207" s="16">
        <v>0</v>
      </c>
      <c r="AX207" s="16"/>
      <c r="AY207" s="1"/>
      <c r="AZ207" s="1"/>
      <c r="BA207" s="6"/>
      <c r="BB207" s="1"/>
      <c r="BC207" s="6">
        <v>45596</v>
      </c>
    </row>
    <row r="208" spans="1:55">
      <c r="A208" s="13">
        <v>805010659</v>
      </c>
      <c r="B208" s="14" t="s">
        <v>669</v>
      </c>
      <c r="C208" s="1" t="s">
        <v>13</v>
      </c>
      <c r="D208" s="1">
        <v>73635</v>
      </c>
      <c r="E208" s="1" t="s">
        <v>230</v>
      </c>
      <c r="F208" s="1" t="s">
        <v>875</v>
      </c>
      <c r="G208" s="6">
        <v>44448</v>
      </c>
      <c r="H208" s="6">
        <v>44448</v>
      </c>
      <c r="I208" s="6">
        <v>44454</v>
      </c>
      <c r="J208" s="6">
        <v>44454</v>
      </c>
      <c r="K208" s="7">
        <v>37735</v>
      </c>
      <c r="L208" s="16">
        <v>37735</v>
      </c>
      <c r="M208" s="1" t="s">
        <v>15</v>
      </c>
      <c r="N208" s="1" t="s">
        <v>10</v>
      </c>
      <c r="O208" s="1" t="s">
        <v>1331</v>
      </c>
      <c r="P208" s="1" t="s">
        <v>1310</v>
      </c>
      <c r="Q208" s="1" t="s">
        <v>1331</v>
      </c>
      <c r="R208" s="1" t="e">
        <v>#N/A</v>
      </c>
      <c r="S208" s="16">
        <v>0</v>
      </c>
      <c r="T208" s="1"/>
      <c r="U208" s="1"/>
      <c r="V208" s="1"/>
      <c r="W208" s="16">
        <v>37735</v>
      </c>
      <c r="X208" s="16">
        <v>0</v>
      </c>
      <c r="Y208" s="16">
        <v>0</v>
      </c>
      <c r="Z208" s="16">
        <v>0</v>
      </c>
      <c r="AA208" s="16">
        <v>0</v>
      </c>
      <c r="AB208" s="16">
        <v>0</v>
      </c>
      <c r="AC208" s="16">
        <v>0</v>
      </c>
      <c r="AD208" s="16">
        <v>0</v>
      </c>
      <c r="AE208" s="16">
        <v>0</v>
      </c>
      <c r="AF208" s="16">
        <v>42135</v>
      </c>
      <c r="AG208" s="16">
        <v>42135</v>
      </c>
      <c r="AH208" s="16">
        <v>0</v>
      </c>
      <c r="AI208" s="16">
        <v>0</v>
      </c>
      <c r="AJ208" s="16">
        <v>0</v>
      </c>
      <c r="AK208" s="16">
        <v>0</v>
      </c>
      <c r="AL208" s="16"/>
      <c r="AM208" s="16"/>
      <c r="AN208" s="16"/>
      <c r="AO208" s="16"/>
      <c r="AP208" s="16">
        <v>37735</v>
      </c>
      <c r="AQ208" s="16">
        <v>37616</v>
      </c>
      <c r="AR208" s="16">
        <v>0</v>
      </c>
      <c r="AS208" s="1">
        <v>4800051819</v>
      </c>
      <c r="AT208" s="1"/>
      <c r="AU208" s="1" t="s">
        <v>1353</v>
      </c>
      <c r="AV208" s="1"/>
      <c r="AW208" s="16">
        <v>0</v>
      </c>
      <c r="AX208" s="16"/>
      <c r="AY208" s="1"/>
      <c r="AZ208" s="1"/>
      <c r="BA208" s="6"/>
      <c r="BB208" s="1"/>
      <c r="BC208" s="6">
        <v>45596</v>
      </c>
    </row>
    <row r="209" spans="1:55">
      <c r="A209" s="13">
        <v>805010659</v>
      </c>
      <c r="B209" s="14" t="s">
        <v>669</v>
      </c>
      <c r="C209" s="1" t="s">
        <v>13</v>
      </c>
      <c r="D209" s="1">
        <v>73641</v>
      </c>
      <c r="E209" s="1" t="s">
        <v>231</v>
      </c>
      <c r="F209" s="1" t="s">
        <v>876</v>
      </c>
      <c r="G209" s="6">
        <v>44448</v>
      </c>
      <c r="H209" s="6">
        <v>44448</v>
      </c>
      <c r="I209" s="6">
        <v>44454</v>
      </c>
      <c r="J209" s="6">
        <v>44454</v>
      </c>
      <c r="K209" s="7">
        <v>21669</v>
      </c>
      <c r="L209" s="16">
        <v>21669</v>
      </c>
      <c r="M209" s="1" t="s">
        <v>15</v>
      </c>
      <c r="N209" s="1" t="s">
        <v>10</v>
      </c>
      <c r="O209" s="1" t="s">
        <v>1331</v>
      </c>
      <c r="P209" s="1" t="s">
        <v>1310</v>
      </c>
      <c r="Q209" s="1" t="s">
        <v>1331</v>
      </c>
      <c r="R209" s="1" t="e">
        <v>#N/A</v>
      </c>
      <c r="S209" s="16">
        <v>0</v>
      </c>
      <c r="T209" s="1"/>
      <c r="U209" s="1"/>
      <c r="V209" s="1"/>
      <c r="W209" s="16">
        <v>21669</v>
      </c>
      <c r="X209" s="16">
        <v>0</v>
      </c>
      <c r="Y209" s="16">
        <v>0</v>
      </c>
      <c r="Z209" s="16">
        <v>0</v>
      </c>
      <c r="AA209" s="16">
        <v>0</v>
      </c>
      <c r="AB209" s="16">
        <v>0</v>
      </c>
      <c r="AC209" s="16">
        <v>0</v>
      </c>
      <c r="AD209" s="16">
        <v>0</v>
      </c>
      <c r="AE209" s="16">
        <v>0</v>
      </c>
      <c r="AF209" s="16">
        <v>21669</v>
      </c>
      <c r="AG209" s="16">
        <v>21669</v>
      </c>
      <c r="AH209" s="16">
        <v>0</v>
      </c>
      <c r="AI209" s="16">
        <v>0</v>
      </c>
      <c r="AJ209" s="16">
        <v>0</v>
      </c>
      <c r="AK209" s="16">
        <v>0</v>
      </c>
      <c r="AL209" s="16"/>
      <c r="AM209" s="16"/>
      <c r="AN209" s="16"/>
      <c r="AO209" s="16"/>
      <c r="AP209" s="16">
        <v>21669</v>
      </c>
      <c r="AQ209" s="16">
        <v>21609</v>
      </c>
      <c r="AR209" s="16">
        <v>0</v>
      </c>
      <c r="AS209" s="1">
        <v>4800051819</v>
      </c>
      <c r="AT209" s="1"/>
      <c r="AU209" s="1" t="s">
        <v>1353</v>
      </c>
      <c r="AV209" s="1"/>
      <c r="AW209" s="16">
        <v>0</v>
      </c>
      <c r="AX209" s="16"/>
      <c r="AY209" s="1"/>
      <c r="AZ209" s="1"/>
      <c r="BA209" s="6"/>
      <c r="BB209" s="1"/>
      <c r="BC209" s="6">
        <v>45596</v>
      </c>
    </row>
    <row r="210" spans="1:55">
      <c r="A210" s="13">
        <v>805010659</v>
      </c>
      <c r="B210" s="14" t="s">
        <v>669</v>
      </c>
      <c r="C210" s="1" t="s">
        <v>13</v>
      </c>
      <c r="D210" s="1">
        <v>73653</v>
      </c>
      <c r="E210" s="1" t="s">
        <v>232</v>
      </c>
      <c r="F210" s="1" t="s">
        <v>877</v>
      </c>
      <c r="G210" s="6">
        <v>44448</v>
      </c>
      <c r="H210" s="6">
        <v>44448</v>
      </c>
      <c r="I210" s="6">
        <v>44454</v>
      </c>
      <c r="J210" s="6">
        <v>44454</v>
      </c>
      <c r="K210" s="7">
        <v>15517</v>
      </c>
      <c r="L210" s="16">
        <v>15517</v>
      </c>
      <c r="M210" s="1" t="s">
        <v>15</v>
      </c>
      <c r="N210" s="1" t="s">
        <v>10</v>
      </c>
      <c r="O210" s="1" t="s">
        <v>1331</v>
      </c>
      <c r="P210" s="1" t="s">
        <v>1310</v>
      </c>
      <c r="Q210" s="1" t="s">
        <v>1331</v>
      </c>
      <c r="R210" s="1" t="e">
        <v>#N/A</v>
      </c>
      <c r="S210" s="16">
        <v>0</v>
      </c>
      <c r="T210" s="1"/>
      <c r="U210" s="1"/>
      <c r="V210" s="1"/>
      <c r="W210" s="16">
        <v>15517</v>
      </c>
      <c r="X210" s="16">
        <v>0</v>
      </c>
      <c r="Y210" s="16">
        <v>0</v>
      </c>
      <c r="Z210" s="16">
        <v>0</v>
      </c>
      <c r="AA210" s="16">
        <v>0</v>
      </c>
      <c r="AB210" s="16">
        <v>0</v>
      </c>
      <c r="AC210" s="16">
        <v>0</v>
      </c>
      <c r="AD210" s="16">
        <v>0</v>
      </c>
      <c r="AE210" s="16">
        <v>0</v>
      </c>
      <c r="AF210" s="16">
        <v>15517</v>
      </c>
      <c r="AG210" s="16">
        <v>15517</v>
      </c>
      <c r="AH210" s="16">
        <v>0</v>
      </c>
      <c r="AI210" s="16">
        <v>0</v>
      </c>
      <c r="AJ210" s="16">
        <v>0</v>
      </c>
      <c r="AK210" s="16">
        <v>0</v>
      </c>
      <c r="AL210" s="16"/>
      <c r="AM210" s="16"/>
      <c r="AN210" s="16"/>
      <c r="AO210" s="16"/>
      <c r="AP210" s="16">
        <v>15517</v>
      </c>
      <c r="AQ210" s="16">
        <v>15474</v>
      </c>
      <c r="AR210" s="16">
        <v>0</v>
      </c>
      <c r="AS210" s="1">
        <v>4800051819</v>
      </c>
      <c r="AT210" s="1"/>
      <c r="AU210" s="1" t="s">
        <v>1353</v>
      </c>
      <c r="AV210" s="1"/>
      <c r="AW210" s="16">
        <v>0</v>
      </c>
      <c r="AX210" s="16"/>
      <c r="AY210" s="1"/>
      <c r="AZ210" s="1"/>
      <c r="BA210" s="6"/>
      <c r="BB210" s="1"/>
      <c r="BC210" s="6">
        <v>45596</v>
      </c>
    </row>
    <row r="211" spans="1:55">
      <c r="A211" s="13">
        <v>805010659</v>
      </c>
      <c r="B211" s="14" t="s">
        <v>669</v>
      </c>
      <c r="C211" s="1" t="s">
        <v>13</v>
      </c>
      <c r="D211" s="1">
        <v>73657</v>
      </c>
      <c r="E211" s="1" t="s">
        <v>233</v>
      </c>
      <c r="F211" s="1" t="s">
        <v>878</v>
      </c>
      <c r="G211" s="6">
        <v>44448</v>
      </c>
      <c r="H211" s="6">
        <v>44448</v>
      </c>
      <c r="I211" s="6">
        <v>44454</v>
      </c>
      <c r="J211" s="6">
        <v>44454</v>
      </c>
      <c r="K211" s="7">
        <v>39235</v>
      </c>
      <c r="L211" s="16">
        <v>39235</v>
      </c>
      <c r="M211" s="1" t="s">
        <v>15</v>
      </c>
      <c r="N211" s="1" t="s">
        <v>10</v>
      </c>
      <c r="O211" s="1" t="s">
        <v>1331</v>
      </c>
      <c r="P211" s="1" t="s">
        <v>1310</v>
      </c>
      <c r="Q211" s="1" t="s">
        <v>1331</v>
      </c>
      <c r="R211" s="1" t="e">
        <v>#N/A</v>
      </c>
      <c r="S211" s="16">
        <v>0</v>
      </c>
      <c r="T211" s="1"/>
      <c r="U211" s="1"/>
      <c r="V211" s="1"/>
      <c r="W211" s="16">
        <v>39235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0</v>
      </c>
      <c r="AE211" s="16">
        <v>0</v>
      </c>
      <c r="AF211" s="16">
        <v>42135</v>
      </c>
      <c r="AG211" s="16">
        <v>42135</v>
      </c>
      <c r="AH211" s="16">
        <v>0</v>
      </c>
      <c r="AI211" s="16">
        <v>0</v>
      </c>
      <c r="AJ211" s="16">
        <v>0</v>
      </c>
      <c r="AK211" s="16">
        <v>0</v>
      </c>
      <c r="AL211" s="16"/>
      <c r="AM211" s="16"/>
      <c r="AN211" s="16"/>
      <c r="AO211" s="16"/>
      <c r="AP211" s="16">
        <v>39235</v>
      </c>
      <c r="AQ211" s="16">
        <v>39117</v>
      </c>
      <c r="AR211" s="16">
        <v>0</v>
      </c>
      <c r="AS211" s="1">
        <v>4800051819</v>
      </c>
      <c r="AT211" s="1"/>
      <c r="AU211" s="1" t="s">
        <v>1353</v>
      </c>
      <c r="AV211" s="1"/>
      <c r="AW211" s="16">
        <v>0</v>
      </c>
      <c r="AX211" s="16"/>
      <c r="AY211" s="1"/>
      <c r="AZ211" s="1"/>
      <c r="BA211" s="6"/>
      <c r="BB211" s="1"/>
      <c r="BC211" s="6">
        <v>45596</v>
      </c>
    </row>
    <row r="212" spans="1:55">
      <c r="A212" s="13">
        <v>805010659</v>
      </c>
      <c r="B212" s="14" t="s">
        <v>669</v>
      </c>
      <c r="C212" s="1" t="s">
        <v>13</v>
      </c>
      <c r="D212" s="1">
        <v>73717</v>
      </c>
      <c r="E212" s="1" t="s">
        <v>234</v>
      </c>
      <c r="F212" s="1" t="s">
        <v>879</v>
      </c>
      <c r="G212" s="6">
        <v>44448</v>
      </c>
      <c r="H212" s="6">
        <v>44448</v>
      </c>
      <c r="I212" s="6">
        <v>44454</v>
      </c>
      <c r="J212" s="6">
        <v>44454</v>
      </c>
      <c r="K212" s="7">
        <v>39235</v>
      </c>
      <c r="L212" s="16">
        <v>39235</v>
      </c>
      <c r="M212" s="1" t="s">
        <v>15</v>
      </c>
      <c r="N212" s="1" t="s">
        <v>10</v>
      </c>
      <c r="O212" s="1" t="s">
        <v>1331</v>
      </c>
      <c r="P212" s="1" t="s">
        <v>1310</v>
      </c>
      <c r="Q212" s="1" t="s">
        <v>1331</v>
      </c>
      <c r="R212" s="1" t="e">
        <v>#N/A</v>
      </c>
      <c r="S212" s="16">
        <v>0</v>
      </c>
      <c r="T212" s="1"/>
      <c r="U212" s="1"/>
      <c r="V212" s="1"/>
      <c r="W212" s="16">
        <v>39235</v>
      </c>
      <c r="X212" s="16">
        <v>0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42135</v>
      </c>
      <c r="AG212" s="16">
        <v>42135</v>
      </c>
      <c r="AH212" s="16">
        <v>0</v>
      </c>
      <c r="AI212" s="16">
        <v>0</v>
      </c>
      <c r="AJ212" s="16">
        <v>0</v>
      </c>
      <c r="AK212" s="16">
        <v>0</v>
      </c>
      <c r="AL212" s="16"/>
      <c r="AM212" s="16"/>
      <c r="AN212" s="16"/>
      <c r="AO212" s="16"/>
      <c r="AP212" s="16">
        <v>39235</v>
      </c>
      <c r="AQ212" s="16">
        <v>39117</v>
      </c>
      <c r="AR212" s="16">
        <v>0</v>
      </c>
      <c r="AS212" s="1">
        <v>4800051819</v>
      </c>
      <c r="AT212" s="1"/>
      <c r="AU212" s="1" t="s">
        <v>1353</v>
      </c>
      <c r="AV212" s="1"/>
      <c r="AW212" s="16">
        <v>0</v>
      </c>
      <c r="AX212" s="16"/>
      <c r="AY212" s="1"/>
      <c r="AZ212" s="1"/>
      <c r="BA212" s="6"/>
      <c r="BB212" s="1"/>
      <c r="BC212" s="6">
        <v>45596</v>
      </c>
    </row>
    <row r="213" spans="1:55">
      <c r="A213" s="13">
        <v>805010659</v>
      </c>
      <c r="B213" s="14" t="s">
        <v>669</v>
      </c>
      <c r="C213" s="1" t="s">
        <v>13</v>
      </c>
      <c r="D213" s="1">
        <v>76737</v>
      </c>
      <c r="E213" s="1" t="s">
        <v>235</v>
      </c>
      <c r="F213" s="1" t="s">
        <v>880</v>
      </c>
      <c r="G213" s="6">
        <v>44476</v>
      </c>
      <c r="H213" s="6">
        <v>44476</v>
      </c>
      <c r="I213" s="6">
        <v>44491</v>
      </c>
      <c r="J213" s="6">
        <v>44491</v>
      </c>
      <c r="K213" s="7">
        <v>39235</v>
      </c>
      <c r="L213" s="16">
        <v>39235</v>
      </c>
      <c r="M213" s="1" t="s">
        <v>15</v>
      </c>
      <c r="N213" s="1" t="s">
        <v>10</v>
      </c>
      <c r="O213" s="1" t="s">
        <v>1331</v>
      </c>
      <c r="P213" s="1" t="s">
        <v>1310</v>
      </c>
      <c r="Q213" s="1" t="s">
        <v>1331</v>
      </c>
      <c r="R213" s="1" t="e">
        <v>#N/A</v>
      </c>
      <c r="S213" s="16">
        <v>0</v>
      </c>
      <c r="T213" s="1"/>
      <c r="U213" s="1"/>
      <c r="V213" s="1"/>
      <c r="W213" s="16">
        <v>39235</v>
      </c>
      <c r="X213" s="16">
        <v>0</v>
      </c>
      <c r="Y213" s="16">
        <v>0</v>
      </c>
      <c r="Z213" s="16">
        <v>0</v>
      </c>
      <c r="AA213" s="16">
        <v>0</v>
      </c>
      <c r="AB213" s="16">
        <v>0</v>
      </c>
      <c r="AC213" s="16">
        <v>0</v>
      </c>
      <c r="AD213" s="16">
        <v>0</v>
      </c>
      <c r="AE213" s="16">
        <v>0</v>
      </c>
      <c r="AF213" s="16">
        <v>42135</v>
      </c>
      <c r="AG213" s="16">
        <v>42135</v>
      </c>
      <c r="AH213" s="16">
        <v>0</v>
      </c>
      <c r="AI213" s="16">
        <v>0</v>
      </c>
      <c r="AJ213" s="16">
        <v>0</v>
      </c>
      <c r="AK213" s="16">
        <v>0</v>
      </c>
      <c r="AL213" s="16"/>
      <c r="AM213" s="16"/>
      <c r="AN213" s="16"/>
      <c r="AO213" s="16"/>
      <c r="AP213" s="16">
        <v>39235</v>
      </c>
      <c r="AQ213" s="16">
        <v>39117</v>
      </c>
      <c r="AR213" s="16">
        <v>0</v>
      </c>
      <c r="AS213" s="1">
        <v>4800053677</v>
      </c>
      <c r="AT213" s="1"/>
      <c r="AU213" s="1" t="s">
        <v>1354</v>
      </c>
      <c r="AV213" s="1"/>
      <c r="AW213" s="16">
        <v>0</v>
      </c>
      <c r="AX213" s="16"/>
      <c r="AY213" s="1"/>
      <c r="AZ213" s="1"/>
      <c r="BA213" s="6"/>
      <c r="BB213" s="1"/>
      <c r="BC213" s="6">
        <v>45596</v>
      </c>
    </row>
    <row r="214" spans="1:55">
      <c r="A214" s="13">
        <v>805010659</v>
      </c>
      <c r="B214" s="14" t="s">
        <v>669</v>
      </c>
      <c r="C214" s="1" t="s">
        <v>13</v>
      </c>
      <c r="D214" s="1">
        <v>76743</v>
      </c>
      <c r="E214" s="1" t="s">
        <v>236</v>
      </c>
      <c r="F214" s="1" t="s">
        <v>881</v>
      </c>
      <c r="G214" s="6">
        <v>44476</v>
      </c>
      <c r="H214" s="6">
        <v>44476</v>
      </c>
      <c r="I214" s="6">
        <v>44491</v>
      </c>
      <c r="J214" s="6">
        <v>44491</v>
      </c>
      <c r="K214" s="7">
        <v>13717</v>
      </c>
      <c r="L214" s="16">
        <v>13717</v>
      </c>
      <c r="M214" s="1" t="s">
        <v>15</v>
      </c>
      <c r="N214" s="1" t="s">
        <v>10</v>
      </c>
      <c r="O214" s="1" t="s">
        <v>1331</v>
      </c>
      <c r="P214" s="1" t="s">
        <v>1310</v>
      </c>
      <c r="Q214" s="1" t="s">
        <v>1331</v>
      </c>
      <c r="R214" s="1" t="e">
        <v>#N/A</v>
      </c>
      <c r="S214" s="16">
        <v>0</v>
      </c>
      <c r="T214" s="1"/>
      <c r="U214" s="1"/>
      <c r="V214" s="1"/>
      <c r="W214" s="16">
        <v>13717</v>
      </c>
      <c r="X214" s="16">
        <v>0</v>
      </c>
      <c r="Y214" s="16">
        <v>0</v>
      </c>
      <c r="Z214" s="16">
        <v>0</v>
      </c>
      <c r="AA214" s="16">
        <v>0</v>
      </c>
      <c r="AB214" s="16">
        <v>0</v>
      </c>
      <c r="AC214" s="16">
        <v>0</v>
      </c>
      <c r="AD214" s="16">
        <v>0</v>
      </c>
      <c r="AE214" s="16">
        <v>0</v>
      </c>
      <c r="AF214" s="16">
        <v>15517</v>
      </c>
      <c r="AG214" s="16">
        <v>15517</v>
      </c>
      <c r="AH214" s="16">
        <v>0</v>
      </c>
      <c r="AI214" s="16">
        <v>0</v>
      </c>
      <c r="AJ214" s="16">
        <v>0</v>
      </c>
      <c r="AK214" s="16">
        <v>0</v>
      </c>
      <c r="AL214" s="16"/>
      <c r="AM214" s="16"/>
      <c r="AN214" s="16"/>
      <c r="AO214" s="16"/>
      <c r="AP214" s="16">
        <v>13717</v>
      </c>
      <c r="AQ214" s="16">
        <v>13673</v>
      </c>
      <c r="AR214" s="16">
        <v>0</v>
      </c>
      <c r="AS214" s="1">
        <v>4800053677</v>
      </c>
      <c r="AT214" s="1"/>
      <c r="AU214" s="1" t="s">
        <v>1354</v>
      </c>
      <c r="AV214" s="1"/>
      <c r="AW214" s="16">
        <v>0</v>
      </c>
      <c r="AX214" s="16"/>
      <c r="AY214" s="1"/>
      <c r="AZ214" s="1"/>
      <c r="BA214" s="6"/>
      <c r="BB214" s="1"/>
      <c r="BC214" s="6">
        <v>45596</v>
      </c>
    </row>
    <row r="215" spans="1:55">
      <c r="A215" s="13">
        <v>805010659</v>
      </c>
      <c r="B215" s="14" t="s">
        <v>669</v>
      </c>
      <c r="C215" s="1" t="s">
        <v>13</v>
      </c>
      <c r="D215" s="1">
        <v>76760</v>
      </c>
      <c r="E215" s="1" t="s">
        <v>237</v>
      </c>
      <c r="F215" s="1" t="s">
        <v>882</v>
      </c>
      <c r="G215" s="6">
        <v>44476</v>
      </c>
      <c r="H215" s="6">
        <v>44476</v>
      </c>
      <c r="I215" s="6">
        <v>44491</v>
      </c>
      <c r="J215" s="6">
        <v>44491</v>
      </c>
      <c r="K215" s="7">
        <v>36335</v>
      </c>
      <c r="L215" s="16">
        <v>36335</v>
      </c>
      <c r="M215" s="1" t="s">
        <v>15</v>
      </c>
      <c r="N215" s="1" t="s">
        <v>10</v>
      </c>
      <c r="O215" s="1" t="s">
        <v>1331</v>
      </c>
      <c r="P215" s="1" t="s">
        <v>1310</v>
      </c>
      <c r="Q215" s="1" t="s">
        <v>1331</v>
      </c>
      <c r="R215" s="1" t="e">
        <v>#N/A</v>
      </c>
      <c r="S215" s="16">
        <v>0</v>
      </c>
      <c r="T215" s="1"/>
      <c r="U215" s="1"/>
      <c r="V215" s="1"/>
      <c r="W215" s="16">
        <v>36335</v>
      </c>
      <c r="X215" s="16">
        <v>0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0</v>
      </c>
      <c r="AE215" s="16">
        <v>0</v>
      </c>
      <c r="AF215" s="16">
        <v>42135</v>
      </c>
      <c r="AG215" s="16">
        <v>42135</v>
      </c>
      <c r="AH215" s="16">
        <v>0</v>
      </c>
      <c r="AI215" s="16">
        <v>0</v>
      </c>
      <c r="AJ215" s="16">
        <v>0</v>
      </c>
      <c r="AK215" s="16">
        <v>0</v>
      </c>
      <c r="AL215" s="16"/>
      <c r="AM215" s="16"/>
      <c r="AN215" s="16"/>
      <c r="AO215" s="16"/>
      <c r="AP215" s="16">
        <v>36335</v>
      </c>
      <c r="AQ215" s="16">
        <v>36215</v>
      </c>
      <c r="AR215" s="16">
        <v>0</v>
      </c>
      <c r="AS215" s="1">
        <v>4800053677</v>
      </c>
      <c r="AT215" s="1"/>
      <c r="AU215" s="1" t="s">
        <v>1354</v>
      </c>
      <c r="AV215" s="1"/>
      <c r="AW215" s="16">
        <v>0</v>
      </c>
      <c r="AX215" s="16"/>
      <c r="AY215" s="1"/>
      <c r="AZ215" s="1"/>
      <c r="BA215" s="6"/>
      <c r="BB215" s="1"/>
      <c r="BC215" s="6">
        <v>45596</v>
      </c>
    </row>
    <row r="216" spans="1:55">
      <c r="A216" s="13">
        <v>805010659</v>
      </c>
      <c r="B216" s="14" t="s">
        <v>669</v>
      </c>
      <c r="C216" s="1" t="s">
        <v>13</v>
      </c>
      <c r="D216" s="1">
        <v>76765</v>
      </c>
      <c r="E216" s="1" t="s">
        <v>238</v>
      </c>
      <c r="F216" s="1" t="s">
        <v>883</v>
      </c>
      <c r="G216" s="6">
        <v>44476</v>
      </c>
      <c r="H216" s="6">
        <v>44476</v>
      </c>
      <c r="I216" s="6">
        <v>44491</v>
      </c>
      <c r="J216" s="6">
        <v>44491</v>
      </c>
      <c r="K216" s="7">
        <v>21669</v>
      </c>
      <c r="L216" s="16">
        <v>21669</v>
      </c>
      <c r="M216" s="1" t="s">
        <v>15</v>
      </c>
      <c r="N216" s="1" t="s">
        <v>10</v>
      </c>
      <c r="O216" s="1" t="s">
        <v>1331</v>
      </c>
      <c r="P216" s="1" t="s">
        <v>1310</v>
      </c>
      <c r="Q216" s="1" t="s">
        <v>1331</v>
      </c>
      <c r="R216" s="1" t="e">
        <v>#N/A</v>
      </c>
      <c r="S216" s="16">
        <v>0</v>
      </c>
      <c r="T216" s="1"/>
      <c r="U216" s="1"/>
      <c r="V216" s="1"/>
      <c r="W216" s="16">
        <v>21669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0</v>
      </c>
      <c r="AE216" s="16">
        <v>0</v>
      </c>
      <c r="AF216" s="16">
        <v>21669</v>
      </c>
      <c r="AG216" s="16">
        <v>21669</v>
      </c>
      <c r="AH216" s="16">
        <v>0</v>
      </c>
      <c r="AI216" s="16">
        <v>0</v>
      </c>
      <c r="AJ216" s="16">
        <v>0</v>
      </c>
      <c r="AK216" s="16">
        <v>0</v>
      </c>
      <c r="AL216" s="16"/>
      <c r="AM216" s="16"/>
      <c r="AN216" s="16"/>
      <c r="AO216" s="16"/>
      <c r="AP216" s="16">
        <v>21669</v>
      </c>
      <c r="AQ216" s="16">
        <v>21609</v>
      </c>
      <c r="AR216" s="16">
        <v>0</v>
      </c>
      <c r="AS216" s="1">
        <v>4800051819</v>
      </c>
      <c r="AT216" s="1"/>
      <c r="AU216" s="1" t="s">
        <v>1353</v>
      </c>
      <c r="AV216" s="1"/>
      <c r="AW216" s="16">
        <v>0</v>
      </c>
      <c r="AX216" s="16"/>
      <c r="AY216" s="1"/>
      <c r="AZ216" s="1"/>
      <c r="BA216" s="6"/>
      <c r="BB216" s="1"/>
      <c r="BC216" s="6">
        <v>45596</v>
      </c>
    </row>
    <row r="217" spans="1:55">
      <c r="A217" s="13">
        <v>805010659</v>
      </c>
      <c r="B217" s="14" t="s">
        <v>669</v>
      </c>
      <c r="C217" s="1" t="s">
        <v>13</v>
      </c>
      <c r="D217" s="1">
        <v>76773</v>
      </c>
      <c r="E217" s="1" t="s">
        <v>239</v>
      </c>
      <c r="F217" s="1" t="s">
        <v>884</v>
      </c>
      <c r="G217" s="6">
        <v>44476</v>
      </c>
      <c r="H217" s="6">
        <v>44476</v>
      </c>
      <c r="I217" s="6">
        <v>44491</v>
      </c>
      <c r="J217" s="6">
        <v>44491</v>
      </c>
      <c r="K217" s="7">
        <v>39235</v>
      </c>
      <c r="L217" s="16">
        <v>39235</v>
      </c>
      <c r="M217" s="1" t="s">
        <v>15</v>
      </c>
      <c r="N217" s="1" t="s">
        <v>10</v>
      </c>
      <c r="O217" s="1" t="s">
        <v>1331</v>
      </c>
      <c r="P217" s="1" t="s">
        <v>1310</v>
      </c>
      <c r="Q217" s="1" t="s">
        <v>1331</v>
      </c>
      <c r="R217" s="1" t="e">
        <v>#N/A</v>
      </c>
      <c r="S217" s="16">
        <v>0</v>
      </c>
      <c r="T217" s="1"/>
      <c r="U217" s="1"/>
      <c r="V217" s="1"/>
      <c r="W217" s="16">
        <v>39235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42135</v>
      </c>
      <c r="AG217" s="16">
        <v>42135</v>
      </c>
      <c r="AH217" s="16">
        <v>0</v>
      </c>
      <c r="AI217" s="16">
        <v>0</v>
      </c>
      <c r="AJ217" s="16">
        <v>0</v>
      </c>
      <c r="AK217" s="16">
        <v>0</v>
      </c>
      <c r="AL217" s="16"/>
      <c r="AM217" s="16"/>
      <c r="AN217" s="16"/>
      <c r="AO217" s="16"/>
      <c r="AP217" s="16">
        <v>39235</v>
      </c>
      <c r="AQ217" s="16">
        <v>39117</v>
      </c>
      <c r="AR217" s="16">
        <v>0</v>
      </c>
      <c r="AS217" s="1">
        <v>4800053677</v>
      </c>
      <c r="AT217" s="1"/>
      <c r="AU217" s="1" t="s">
        <v>1354</v>
      </c>
      <c r="AV217" s="1"/>
      <c r="AW217" s="16">
        <v>0</v>
      </c>
      <c r="AX217" s="16"/>
      <c r="AY217" s="1"/>
      <c r="AZ217" s="1"/>
      <c r="BA217" s="6"/>
      <c r="BB217" s="1"/>
      <c r="BC217" s="6">
        <v>45596</v>
      </c>
    </row>
    <row r="218" spans="1:55">
      <c r="A218" s="13">
        <v>805010659</v>
      </c>
      <c r="B218" s="14" t="s">
        <v>669</v>
      </c>
      <c r="C218" s="1" t="s">
        <v>13</v>
      </c>
      <c r="D218" s="1">
        <v>76790</v>
      </c>
      <c r="E218" s="1" t="s">
        <v>240</v>
      </c>
      <c r="F218" s="1" t="s">
        <v>885</v>
      </c>
      <c r="G218" s="6">
        <v>44476</v>
      </c>
      <c r="H218" s="6">
        <v>44476</v>
      </c>
      <c r="I218" s="6">
        <v>44492</v>
      </c>
      <c r="J218" s="6">
        <v>44492</v>
      </c>
      <c r="K218" s="7">
        <v>50141</v>
      </c>
      <c r="L218" s="16">
        <v>13720</v>
      </c>
      <c r="M218" s="1" t="s">
        <v>15</v>
      </c>
      <c r="N218" s="1" t="s">
        <v>10</v>
      </c>
      <c r="O218" s="1" t="s">
        <v>1331</v>
      </c>
      <c r="P218" s="1" t="s">
        <v>1310</v>
      </c>
      <c r="Q218" s="1" t="s">
        <v>1331</v>
      </c>
      <c r="R218" s="1" t="e">
        <v>#N/A</v>
      </c>
      <c r="S218" s="16">
        <v>0</v>
      </c>
      <c r="T218" s="1"/>
      <c r="U218" s="1"/>
      <c r="V218" s="1"/>
      <c r="W218" s="16">
        <v>13720</v>
      </c>
      <c r="X218" s="16">
        <v>0</v>
      </c>
      <c r="Y218" s="16">
        <v>0</v>
      </c>
      <c r="Z218" s="16">
        <v>0</v>
      </c>
      <c r="AA218" s="16">
        <v>0</v>
      </c>
      <c r="AB218" s="16">
        <v>0</v>
      </c>
      <c r="AC218" s="16">
        <v>0</v>
      </c>
      <c r="AD218" s="16">
        <v>0</v>
      </c>
      <c r="AE218" s="16">
        <v>0</v>
      </c>
      <c r="AF218" s="16">
        <v>50141</v>
      </c>
      <c r="AG218" s="16">
        <v>50141</v>
      </c>
      <c r="AH218" s="16">
        <v>0</v>
      </c>
      <c r="AI218" s="16">
        <v>0</v>
      </c>
      <c r="AJ218" s="16">
        <v>0</v>
      </c>
      <c r="AK218" s="16">
        <v>0</v>
      </c>
      <c r="AL218" s="16"/>
      <c r="AM218" s="16"/>
      <c r="AN218" s="16"/>
      <c r="AO218" s="16"/>
      <c r="AP218" s="16">
        <v>50141</v>
      </c>
      <c r="AQ218" s="16">
        <v>50002</v>
      </c>
      <c r="AR218" s="16">
        <v>0</v>
      </c>
      <c r="AS218" s="1">
        <v>4800051172</v>
      </c>
      <c r="AT218" s="1"/>
      <c r="AU218" s="1" t="s">
        <v>1355</v>
      </c>
      <c r="AV218" s="1"/>
      <c r="AW218" s="16">
        <v>0</v>
      </c>
      <c r="AX218" s="16"/>
      <c r="AY218" s="1"/>
      <c r="AZ218" s="1"/>
      <c r="BA218" s="6"/>
      <c r="BB218" s="1"/>
      <c r="BC218" s="6">
        <v>45596</v>
      </c>
    </row>
    <row r="219" spans="1:55">
      <c r="A219" s="13">
        <v>805010659</v>
      </c>
      <c r="B219" s="14" t="s">
        <v>669</v>
      </c>
      <c r="C219" s="1" t="s">
        <v>13</v>
      </c>
      <c r="D219" s="1">
        <v>77050</v>
      </c>
      <c r="E219" s="1" t="s">
        <v>241</v>
      </c>
      <c r="F219" s="1" t="s">
        <v>886</v>
      </c>
      <c r="G219" s="6">
        <v>44480</v>
      </c>
      <c r="H219" s="6">
        <v>44480</v>
      </c>
      <c r="I219" s="6">
        <v>44491</v>
      </c>
      <c r="J219" s="6">
        <v>44491</v>
      </c>
      <c r="K219" s="7">
        <v>15517</v>
      </c>
      <c r="L219" s="16">
        <v>15517</v>
      </c>
      <c r="M219" s="1" t="s">
        <v>15</v>
      </c>
      <c r="N219" s="1" t="s">
        <v>10</v>
      </c>
      <c r="O219" s="1" t="s">
        <v>1331</v>
      </c>
      <c r="P219" s="1" t="s">
        <v>1310</v>
      </c>
      <c r="Q219" s="1" t="s">
        <v>1331</v>
      </c>
      <c r="R219" s="1" t="e">
        <v>#N/A</v>
      </c>
      <c r="S219" s="16">
        <v>0</v>
      </c>
      <c r="T219" s="1"/>
      <c r="U219" s="1"/>
      <c r="V219" s="1"/>
      <c r="W219" s="16">
        <v>15517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15517</v>
      </c>
      <c r="AG219" s="16">
        <v>15517</v>
      </c>
      <c r="AH219" s="16">
        <v>0</v>
      </c>
      <c r="AI219" s="16">
        <v>0</v>
      </c>
      <c r="AJ219" s="16">
        <v>0</v>
      </c>
      <c r="AK219" s="16">
        <v>0</v>
      </c>
      <c r="AL219" s="16"/>
      <c r="AM219" s="16"/>
      <c r="AN219" s="16"/>
      <c r="AO219" s="16"/>
      <c r="AP219" s="16">
        <v>15517</v>
      </c>
      <c r="AQ219" s="16">
        <v>15474</v>
      </c>
      <c r="AR219" s="16">
        <v>0</v>
      </c>
      <c r="AS219" s="1">
        <v>4800053677</v>
      </c>
      <c r="AT219" s="1"/>
      <c r="AU219" s="1" t="s">
        <v>1354</v>
      </c>
      <c r="AV219" s="1"/>
      <c r="AW219" s="16">
        <v>0</v>
      </c>
      <c r="AX219" s="16"/>
      <c r="AY219" s="1"/>
      <c r="AZ219" s="1"/>
      <c r="BA219" s="6"/>
      <c r="BB219" s="1"/>
      <c r="BC219" s="6">
        <v>45596</v>
      </c>
    </row>
    <row r="220" spans="1:55">
      <c r="A220" s="13">
        <v>805010659</v>
      </c>
      <c r="B220" s="14" t="s">
        <v>669</v>
      </c>
      <c r="C220" s="1" t="s">
        <v>13</v>
      </c>
      <c r="D220" s="1">
        <v>77062</v>
      </c>
      <c r="E220" s="1" t="s">
        <v>242</v>
      </c>
      <c r="F220" s="1" t="s">
        <v>887</v>
      </c>
      <c r="G220" s="6">
        <v>44480</v>
      </c>
      <c r="H220" s="6">
        <v>44480</v>
      </c>
      <c r="I220" s="6">
        <v>44491</v>
      </c>
      <c r="J220" s="6">
        <v>44491</v>
      </c>
      <c r="K220" s="7">
        <v>37735</v>
      </c>
      <c r="L220" s="16">
        <v>37735</v>
      </c>
      <c r="M220" s="1" t="s">
        <v>15</v>
      </c>
      <c r="N220" s="1" t="s">
        <v>10</v>
      </c>
      <c r="O220" s="1" t="s">
        <v>1331</v>
      </c>
      <c r="P220" s="1" t="s">
        <v>1310</v>
      </c>
      <c r="Q220" s="1" t="s">
        <v>1331</v>
      </c>
      <c r="R220" s="1" t="e">
        <v>#N/A</v>
      </c>
      <c r="S220" s="16">
        <v>0</v>
      </c>
      <c r="T220" s="1"/>
      <c r="U220" s="1"/>
      <c r="V220" s="1"/>
      <c r="W220" s="16">
        <v>37735</v>
      </c>
      <c r="X220" s="16">
        <v>0</v>
      </c>
      <c r="Y220" s="16">
        <v>0</v>
      </c>
      <c r="Z220" s="16">
        <v>0</v>
      </c>
      <c r="AA220" s="16">
        <v>0</v>
      </c>
      <c r="AB220" s="16">
        <v>0</v>
      </c>
      <c r="AC220" s="16">
        <v>0</v>
      </c>
      <c r="AD220" s="16">
        <v>0</v>
      </c>
      <c r="AE220" s="16">
        <v>0</v>
      </c>
      <c r="AF220" s="16">
        <v>42135</v>
      </c>
      <c r="AG220" s="16">
        <v>42135</v>
      </c>
      <c r="AH220" s="16">
        <v>0</v>
      </c>
      <c r="AI220" s="16">
        <v>0</v>
      </c>
      <c r="AJ220" s="16">
        <v>0</v>
      </c>
      <c r="AK220" s="16">
        <v>0</v>
      </c>
      <c r="AL220" s="16"/>
      <c r="AM220" s="16"/>
      <c r="AN220" s="16"/>
      <c r="AO220" s="16"/>
      <c r="AP220" s="16">
        <v>37735</v>
      </c>
      <c r="AQ220" s="16">
        <v>37616</v>
      </c>
      <c r="AR220" s="16">
        <v>0</v>
      </c>
      <c r="AS220" s="1">
        <v>4800053677</v>
      </c>
      <c r="AT220" s="1"/>
      <c r="AU220" s="1" t="s">
        <v>1354</v>
      </c>
      <c r="AV220" s="1"/>
      <c r="AW220" s="16">
        <v>0</v>
      </c>
      <c r="AX220" s="16"/>
      <c r="AY220" s="1"/>
      <c r="AZ220" s="1"/>
      <c r="BA220" s="6"/>
      <c r="BB220" s="1"/>
      <c r="BC220" s="6">
        <v>45596</v>
      </c>
    </row>
    <row r="221" spans="1:55">
      <c r="A221" s="13">
        <v>805010659</v>
      </c>
      <c r="B221" s="14" t="s">
        <v>669</v>
      </c>
      <c r="C221" s="1" t="s">
        <v>13</v>
      </c>
      <c r="D221" s="1">
        <v>77066</v>
      </c>
      <c r="E221" s="1" t="s">
        <v>243</v>
      </c>
      <c r="F221" s="1" t="s">
        <v>888</v>
      </c>
      <c r="G221" s="6">
        <v>44480</v>
      </c>
      <c r="H221" s="6">
        <v>44480</v>
      </c>
      <c r="I221" s="6">
        <v>44491</v>
      </c>
      <c r="J221" s="6">
        <v>44491</v>
      </c>
      <c r="K221" s="7">
        <v>39235</v>
      </c>
      <c r="L221" s="16">
        <v>39235</v>
      </c>
      <c r="M221" s="1" t="s">
        <v>15</v>
      </c>
      <c r="N221" s="1" t="s">
        <v>10</v>
      </c>
      <c r="O221" s="1" t="s">
        <v>1331</v>
      </c>
      <c r="P221" s="1" t="s">
        <v>1310</v>
      </c>
      <c r="Q221" s="1" t="s">
        <v>1331</v>
      </c>
      <c r="R221" s="1" t="e">
        <v>#N/A</v>
      </c>
      <c r="S221" s="16">
        <v>0</v>
      </c>
      <c r="T221" s="1"/>
      <c r="U221" s="1"/>
      <c r="V221" s="1"/>
      <c r="W221" s="16">
        <v>39235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42135</v>
      </c>
      <c r="AG221" s="16">
        <v>42135</v>
      </c>
      <c r="AH221" s="16">
        <v>0</v>
      </c>
      <c r="AI221" s="16">
        <v>0</v>
      </c>
      <c r="AJ221" s="16">
        <v>0</v>
      </c>
      <c r="AK221" s="16">
        <v>0</v>
      </c>
      <c r="AL221" s="16"/>
      <c r="AM221" s="16"/>
      <c r="AN221" s="16"/>
      <c r="AO221" s="16"/>
      <c r="AP221" s="16">
        <v>39235</v>
      </c>
      <c r="AQ221" s="16">
        <v>39117</v>
      </c>
      <c r="AR221" s="16">
        <v>0</v>
      </c>
      <c r="AS221" s="1">
        <v>4800053677</v>
      </c>
      <c r="AT221" s="1"/>
      <c r="AU221" s="1" t="s">
        <v>1354</v>
      </c>
      <c r="AV221" s="1"/>
      <c r="AW221" s="16">
        <v>0</v>
      </c>
      <c r="AX221" s="16"/>
      <c r="AY221" s="1"/>
      <c r="AZ221" s="1"/>
      <c r="BA221" s="6"/>
      <c r="BB221" s="1"/>
      <c r="BC221" s="6">
        <v>45596</v>
      </c>
    </row>
    <row r="222" spans="1:55">
      <c r="A222" s="13">
        <v>805010659</v>
      </c>
      <c r="B222" s="14" t="s">
        <v>669</v>
      </c>
      <c r="C222" s="1" t="s">
        <v>13</v>
      </c>
      <c r="D222" s="1">
        <v>77073</v>
      </c>
      <c r="E222" s="1" t="s">
        <v>244</v>
      </c>
      <c r="F222" s="1" t="s">
        <v>889</v>
      </c>
      <c r="G222" s="6">
        <v>44480</v>
      </c>
      <c r="H222" s="6">
        <v>44480</v>
      </c>
      <c r="I222" s="6">
        <v>44491</v>
      </c>
      <c r="J222" s="6">
        <v>44491</v>
      </c>
      <c r="K222" s="7">
        <v>37735</v>
      </c>
      <c r="L222" s="16">
        <v>37735</v>
      </c>
      <c r="M222" s="1" t="s">
        <v>15</v>
      </c>
      <c r="N222" s="1" t="s">
        <v>10</v>
      </c>
      <c r="O222" s="1" t="s">
        <v>1331</v>
      </c>
      <c r="P222" s="1" t="s">
        <v>1310</v>
      </c>
      <c r="Q222" s="1" t="s">
        <v>1331</v>
      </c>
      <c r="R222" s="1" t="e">
        <v>#N/A</v>
      </c>
      <c r="S222" s="16">
        <v>0</v>
      </c>
      <c r="T222" s="1"/>
      <c r="U222" s="1"/>
      <c r="V222" s="1"/>
      <c r="W222" s="16">
        <v>37735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42135</v>
      </c>
      <c r="AG222" s="16">
        <v>42135</v>
      </c>
      <c r="AH222" s="16">
        <v>0</v>
      </c>
      <c r="AI222" s="16">
        <v>0</v>
      </c>
      <c r="AJ222" s="16">
        <v>0</v>
      </c>
      <c r="AK222" s="16">
        <v>0</v>
      </c>
      <c r="AL222" s="16"/>
      <c r="AM222" s="16"/>
      <c r="AN222" s="16"/>
      <c r="AO222" s="16"/>
      <c r="AP222" s="16">
        <v>37735</v>
      </c>
      <c r="AQ222" s="16">
        <v>37616</v>
      </c>
      <c r="AR222" s="16">
        <v>0</v>
      </c>
      <c r="AS222" s="1">
        <v>4800053677</v>
      </c>
      <c r="AT222" s="1"/>
      <c r="AU222" s="1" t="s">
        <v>1354</v>
      </c>
      <c r="AV222" s="1"/>
      <c r="AW222" s="16">
        <v>0</v>
      </c>
      <c r="AX222" s="16"/>
      <c r="AY222" s="1"/>
      <c r="AZ222" s="1"/>
      <c r="BA222" s="6"/>
      <c r="BB222" s="1"/>
      <c r="BC222" s="6">
        <v>45596</v>
      </c>
    </row>
    <row r="223" spans="1:55">
      <c r="A223" s="13">
        <v>805010659</v>
      </c>
      <c r="B223" s="14" t="s">
        <v>669</v>
      </c>
      <c r="C223" s="1" t="s">
        <v>13</v>
      </c>
      <c r="D223" s="1">
        <v>77077</v>
      </c>
      <c r="E223" s="1" t="s">
        <v>245</v>
      </c>
      <c r="F223" s="1" t="s">
        <v>890</v>
      </c>
      <c r="G223" s="6">
        <v>44480</v>
      </c>
      <c r="H223" s="6">
        <v>44480</v>
      </c>
      <c r="I223" s="6">
        <v>44491</v>
      </c>
      <c r="J223" s="6">
        <v>44491</v>
      </c>
      <c r="K223" s="7">
        <v>21669</v>
      </c>
      <c r="L223" s="16">
        <v>21669</v>
      </c>
      <c r="M223" s="1" t="s">
        <v>15</v>
      </c>
      <c r="N223" s="1" t="s">
        <v>10</v>
      </c>
      <c r="O223" s="1" t="s">
        <v>1331</v>
      </c>
      <c r="P223" s="1" t="s">
        <v>1310</v>
      </c>
      <c r="Q223" s="1" t="s">
        <v>1331</v>
      </c>
      <c r="R223" s="1" t="e">
        <v>#N/A</v>
      </c>
      <c r="S223" s="16">
        <v>0</v>
      </c>
      <c r="T223" s="1"/>
      <c r="U223" s="1"/>
      <c r="V223" s="1"/>
      <c r="W223" s="16">
        <v>21669</v>
      </c>
      <c r="X223" s="16">
        <v>0</v>
      </c>
      <c r="Y223" s="16">
        <v>0</v>
      </c>
      <c r="Z223" s="16">
        <v>0</v>
      </c>
      <c r="AA223" s="16">
        <v>0</v>
      </c>
      <c r="AB223" s="16">
        <v>0</v>
      </c>
      <c r="AC223" s="16">
        <v>0</v>
      </c>
      <c r="AD223" s="16">
        <v>0</v>
      </c>
      <c r="AE223" s="16">
        <v>0</v>
      </c>
      <c r="AF223" s="16">
        <v>21669</v>
      </c>
      <c r="AG223" s="16">
        <v>21669</v>
      </c>
      <c r="AH223" s="16">
        <v>0</v>
      </c>
      <c r="AI223" s="16">
        <v>0</v>
      </c>
      <c r="AJ223" s="16">
        <v>0</v>
      </c>
      <c r="AK223" s="16">
        <v>0</v>
      </c>
      <c r="AL223" s="16"/>
      <c r="AM223" s="16"/>
      <c r="AN223" s="16"/>
      <c r="AO223" s="16"/>
      <c r="AP223" s="16">
        <v>21669</v>
      </c>
      <c r="AQ223" s="16">
        <v>21609</v>
      </c>
      <c r="AR223" s="16">
        <v>0</v>
      </c>
      <c r="AS223" s="1">
        <v>4800053677</v>
      </c>
      <c r="AT223" s="1"/>
      <c r="AU223" s="1" t="s">
        <v>1354</v>
      </c>
      <c r="AV223" s="1"/>
      <c r="AW223" s="16">
        <v>0</v>
      </c>
      <c r="AX223" s="16"/>
      <c r="AY223" s="1"/>
      <c r="AZ223" s="1"/>
      <c r="BA223" s="6"/>
      <c r="BB223" s="1"/>
      <c r="BC223" s="6">
        <v>45596</v>
      </c>
    </row>
    <row r="224" spans="1:55">
      <c r="A224" s="13">
        <v>805010659</v>
      </c>
      <c r="B224" s="14" t="s">
        <v>669</v>
      </c>
      <c r="C224" s="1" t="s">
        <v>13</v>
      </c>
      <c r="D224" s="1">
        <v>77091</v>
      </c>
      <c r="E224" s="1" t="s">
        <v>246</v>
      </c>
      <c r="F224" s="1" t="s">
        <v>891</v>
      </c>
      <c r="G224" s="6">
        <v>44480</v>
      </c>
      <c r="H224" s="6">
        <v>44480</v>
      </c>
      <c r="I224" s="6">
        <v>44491</v>
      </c>
      <c r="J224" s="6">
        <v>44491</v>
      </c>
      <c r="K224" s="7">
        <v>15517</v>
      </c>
      <c r="L224" s="16">
        <v>15517</v>
      </c>
      <c r="M224" s="1" t="s">
        <v>15</v>
      </c>
      <c r="N224" s="1" t="s">
        <v>10</v>
      </c>
      <c r="O224" s="1" t="s">
        <v>1331</v>
      </c>
      <c r="P224" s="1" t="s">
        <v>1310</v>
      </c>
      <c r="Q224" s="1" t="s">
        <v>1331</v>
      </c>
      <c r="R224" s="1" t="e">
        <v>#N/A</v>
      </c>
      <c r="S224" s="16">
        <v>0</v>
      </c>
      <c r="T224" s="1"/>
      <c r="U224" s="1"/>
      <c r="V224" s="1"/>
      <c r="W224" s="16">
        <v>15517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15517</v>
      </c>
      <c r="AG224" s="16">
        <v>15517</v>
      </c>
      <c r="AH224" s="16">
        <v>0</v>
      </c>
      <c r="AI224" s="16">
        <v>0</v>
      </c>
      <c r="AJ224" s="16">
        <v>0</v>
      </c>
      <c r="AK224" s="16">
        <v>0</v>
      </c>
      <c r="AL224" s="16"/>
      <c r="AM224" s="16"/>
      <c r="AN224" s="16"/>
      <c r="AO224" s="16"/>
      <c r="AP224" s="16">
        <v>15517</v>
      </c>
      <c r="AQ224" s="16">
        <v>15474</v>
      </c>
      <c r="AR224" s="16">
        <v>0</v>
      </c>
      <c r="AS224" s="1">
        <v>4800053677</v>
      </c>
      <c r="AT224" s="1"/>
      <c r="AU224" s="1" t="s">
        <v>1354</v>
      </c>
      <c r="AV224" s="1"/>
      <c r="AW224" s="16">
        <v>0</v>
      </c>
      <c r="AX224" s="16"/>
      <c r="AY224" s="1"/>
      <c r="AZ224" s="1"/>
      <c r="BA224" s="6"/>
      <c r="BB224" s="1"/>
      <c r="BC224" s="6">
        <v>45596</v>
      </c>
    </row>
    <row r="225" spans="1:55">
      <c r="A225" s="13">
        <v>805010659</v>
      </c>
      <c r="B225" s="14" t="s">
        <v>669</v>
      </c>
      <c r="C225" s="1" t="s">
        <v>13</v>
      </c>
      <c r="D225" s="1">
        <v>77097</v>
      </c>
      <c r="E225" s="1" t="s">
        <v>247</v>
      </c>
      <c r="F225" s="1" t="s">
        <v>892</v>
      </c>
      <c r="G225" s="6">
        <v>44480</v>
      </c>
      <c r="H225" s="6">
        <v>44480</v>
      </c>
      <c r="I225" s="6">
        <v>44491</v>
      </c>
      <c r="J225" s="6">
        <v>44491</v>
      </c>
      <c r="K225" s="7">
        <v>39235</v>
      </c>
      <c r="L225" s="16">
        <v>18941</v>
      </c>
      <c r="M225" s="1" t="s">
        <v>15</v>
      </c>
      <c r="N225" s="1" t="s">
        <v>10</v>
      </c>
      <c r="O225" s="1" t="s">
        <v>1331</v>
      </c>
      <c r="P225" s="1" t="s">
        <v>1310</v>
      </c>
      <c r="Q225" s="1" t="s">
        <v>1331</v>
      </c>
      <c r="R225" s="1" t="e">
        <v>#N/A</v>
      </c>
      <c r="S225" s="16">
        <v>0</v>
      </c>
      <c r="T225" s="1"/>
      <c r="U225" s="1"/>
      <c r="V225" s="1"/>
      <c r="W225" s="16">
        <v>18941</v>
      </c>
      <c r="X225" s="16">
        <v>0</v>
      </c>
      <c r="Y225" s="16">
        <v>0</v>
      </c>
      <c r="Z225" s="16">
        <v>0</v>
      </c>
      <c r="AA225" s="16">
        <v>0</v>
      </c>
      <c r="AB225" s="16">
        <v>0</v>
      </c>
      <c r="AC225" s="16">
        <v>0</v>
      </c>
      <c r="AD225" s="16">
        <v>0</v>
      </c>
      <c r="AE225" s="16">
        <v>0</v>
      </c>
      <c r="AF225" s="16">
        <v>42135</v>
      </c>
      <c r="AG225" s="16">
        <v>42135</v>
      </c>
      <c r="AH225" s="16">
        <v>0</v>
      </c>
      <c r="AI225" s="16">
        <v>0</v>
      </c>
      <c r="AJ225" s="16">
        <v>0</v>
      </c>
      <c r="AK225" s="16">
        <v>0</v>
      </c>
      <c r="AL225" s="16"/>
      <c r="AM225" s="16"/>
      <c r="AN225" s="16"/>
      <c r="AO225" s="16"/>
      <c r="AP225" s="16">
        <v>39235</v>
      </c>
      <c r="AQ225" s="16">
        <v>39117</v>
      </c>
      <c r="AR225" s="16">
        <v>0</v>
      </c>
      <c r="AS225" s="1">
        <v>4800053677</v>
      </c>
      <c r="AT225" s="1"/>
      <c r="AU225" s="1" t="s">
        <v>1354</v>
      </c>
      <c r="AV225" s="1"/>
      <c r="AW225" s="16">
        <v>0</v>
      </c>
      <c r="AX225" s="16"/>
      <c r="AY225" s="1"/>
      <c r="AZ225" s="1"/>
      <c r="BA225" s="6"/>
      <c r="BB225" s="1"/>
      <c r="BC225" s="6">
        <v>45596</v>
      </c>
    </row>
    <row r="226" spans="1:55">
      <c r="A226" s="13">
        <v>805010659</v>
      </c>
      <c r="B226" s="14" t="s">
        <v>669</v>
      </c>
      <c r="C226" s="1" t="s">
        <v>13</v>
      </c>
      <c r="D226" s="1">
        <v>77117</v>
      </c>
      <c r="E226" s="1" t="s">
        <v>248</v>
      </c>
      <c r="F226" s="1" t="s">
        <v>893</v>
      </c>
      <c r="G226" s="6">
        <v>44480</v>
      </c>
      <c r="H226" s="6">
        <v>44480</v>
      </c>
      <c r="I226" s="6">
        <v>44491</v>
      </c>
      <c r="J226" s="6">
        <v>44491</v>
      </c>
      <c r="K226" s="7">
        <v>39235</v>
      </c>
      <c r="L226" s="16">
        <v>39235</v>
      </c>
      <c r="M226" s="1" t="s">
        <v>15</v>
      </c>
      <c r="N226" s="1" t="s">
        <v>10</v>
      </c>
      <c r="O226" s="1" t="s">
        <v>1331</v>
      </c>
      <c r="P226" s="1" t="s">
        <v>1310</v>
      </c>
      <c r="Q226" s="1" t="s">
        <v>1331</v>
      </c>
      <c r="R226" s="1" t="e">
        <v>#N/A</v>
      </c>
      <c r="S226" s="16">
        <v>0</v>
      </c>
      <c r="T226" s="1"/>
      <c r="U226" s="1"/>
      <c r="V226" s="1"/>
      <c r="W226" s="16">
        <v>39235</v>
      </c>
      <c r="X226" s="16">
        <v>0</v>
      </c>
      <c r="Y226" s="16">
        <v>0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42135</v>
      </c>
      <c r="AG226" s="16">
        <v>42135</v>
      </c>
      <c r="AH226" s="16">
        <v>0</v>
      </c>
      <c r="AI226" s="16">
        <v>0</v>
      </c>
      <c r="AJ226" s="16">
        <v>0</v>
      </c>
      <c r="AK226" s="16">
        <v>0</v>
      </c>
      <c r="AL226" s="16"/>
      <c r="AM226" s="16"/>
      <c r="AN226" s="16"/>
      <c r="AO226" s="16"/>
      <c r="AP226" s="16">
        <v>39235</v>
      </c>
      <c r="AQ226" s="16">
        <v>39117</v>
      </c>
      <c r="AR226" s="16">
        <v>0</v>
      </c>
      <c r="AS226" s="1">
        <v>4800053677</v>
      </c>
      <c r="AT226" s="1"/>
      <c r="AU226" s="1" t="s">
        <v>1354</v>
      </c>
      <c r="AV226" s="1"/>
      <c r="AW226" s="16">
        <v>0</v>
      </c>
      <c r="AX226" s="16"/>
      <c r="AY226" s="1"/>
      <c r="AZ226" s="1"/>
      <c r="BA226" s="6"/>
      <c r="BB226" s="1"/>
      <c r="BC226" s="6">
        <v>45596</v>
      </c>
    </row>
    <row r="227" spans="1:55">
      <c r="A227" s="13">
        <v>805010659</v>
      </c>
      <c r="B227" s="14" t="s">
        <v>669</v>
      </c>
      <c r="C227" s="1" t="s">
        <v>13</v>
      </c>
      <c r="D227" s="1">
        <v>80969</v>
      </c>
      <c r="E227" s="1" t="s">
        <v>249</v>
      </c>
      <c r="F227" s="1" t="s">
        <v>894</v>
      </c>
      <c r="G227" s="6">
        <v>44516</v>
      </c>
      <c r="H227" s="6">
        <v>44516</v>
      </c>
      <c r="I227" s="6">
        <v>44531</v>
      </c>
      <c r="J227" s="6">
        <v>44531</v>
      </c>
      <c r="K227" s="7">
        <v>42135</v>
      </c>
      <c r="L227" s="16">
        <v>32860</v>
      </c>
      <c r="M227" s="1" t="s">
        <v>15</v>
      </c>
      <c r="N227" s="1" t="s">
        <v>10</v>
      </c>
      <c r="O227" s="1" t="s">
        <v>1331</v>
      </c>
      <c r="P227" s="1" t="s">
        <v>1310</v>
      </c>
      <c r="Q227" s="1" t="s">
        <v>1331</v>
      </c>
      <c r="R227" s="1" t="e">
        <v>#N/A</v>
      </c>
      <c r="S227" s="16">
        <v>0</v>
      </c>
      <c r="T227" s="1"/>
      <c r="U227" s="1"/>
      <c r="V227" s="1"/>
      <c r="W227" s="16">
        <v>32860</v>
      </c>
      <c r="X227" s="16">
        <v>0</v>
      </c>
      <c r="Y227" s="16">
        <v>0</v>
      </c>
      <c r="Z227" s="16">
        <v>0</v>
      </c>
      <c r="AA227" s="16">
        <v>0</v>
      </c>
      <c r="AB227" s="16">
        <v>0</v>
      </c>
      <c r="AC227" s="16">
        <v>0</v>
      </c>
      <c r="AD227" s="16">
        <v>0</v>
      </c>
      <c r="AE227" s="16">
        <v>0</v>
      </c>
      <c r="AF227" s="16">
        <v>42135</v>
      </c>
      <c r="AG227" s="16">
        <v>42135</v>
      </c>
      <c r="AH227" s="16">
        <v>0</v>
      </c>
      <c r="AI227" s="16">
        <v>0</v>
      </c>
      <c r="AJ227" s="16">
        <v>0</v>
      </c>
      <c r="AK227" s="16">
        <v>0</v>
      </c>
      <c r="AL227" s="16"/>
      <c r="AM227" s="16"/>
      <c r="AN227" s="16"/>
      <c r="AO227" s="16"/>
      <c r="AP227" s="16">
        <v>42135</v>
      </c>
      <c r="AQ227" s="16">
        <v>42018</v>
      </c>
      <c r="AR227" s="16">
        <v>0</v>
      </c>
      <c r="AS227" s="1">
        <v>4800054705</v>
      </c>
      <c r="AT227" s="1"/>
      <c r="AU227" s="1" t="s">
        <v>1356</v>
      </c>
      <c r="AV227" s="1"/>
      <c r="AW227" s="16">
        <v>0</v>
      </c>
      <c r="AX227" s="16"/>
      <c r="AY227" s="1"/>
      <c r="AZ227" s="1"/>
      <c r="BA227" s="6"/>
      <c r="BB227" s="1"/>
      <c r="BC227" s="6">
        <v>45596</v>
      </c>
    </row>
    <row r="228" spans="1:55">
      <c r="A228" s="13">
        <v>805010659</v>
      </c>
      <c r="B228" s="14" t="s">
        <v>669</v>
      </c>
      <c r="C228" s="1" t="s">
        <v>13</v>
      </c>
      <c r="D228" s="1">
        <v>80972</v>
      </c>
      <c r="E228" s="1" t="s">
        <v>250</v>
      </c>
      <c r="F228" s="1" t="s">
        <v>895</v>
      </c>
      <c r="G228" s="6">
        <v>44516</v>
      </c>
      <c r="H228" s="6">
        <v>44516</v>
      </c>
      <c r="I228" s="6">
        <v>44531</v>
      </c>
      <c r="J228" s="6">
        <v>44531</v>
      </c>
      <c r="K228" s="7">
        <v>181511</v>
      </c>
      <c r="L228" s="16">
        <v>181511</v>
      </c>
      <c r="M228" s="1" t="s">
        <v>15</v>
      </c>
      <c r="N228" s="1" t="s">
        <v>10</v>
      </c>
      <c r="O228" s="1" t="s">
        <v>1331</v>
      </c>
      <c r="P228" s="1" t="s">
        <v>1310</v>
      </c>
      <c r="Q228" s="1" t="s">
        <v>1331</v>
      </c>
      <c r="R228" s="1" t="e">
        <v>#N/A</v>
      </c>
      <c r="S228" s="16">
        <v>0</v>
      </c>
      <c r="T228" s="1"/>
      <c r="U228" s="1"/>
      <c r="V228" s="1"/>
      <c r="W228" s="16">
        <v>181511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181511</v>
      </c>
      <c r="AG228" s="16">
        <v>181511</v>
      </c>
      <c r="AH228" s="16">
        <v>0</v>
      </c>
      <c r="AI228" s="16">
        <v>0</v>
      </c>
      <c r="AJ228" s="16">
        <v>0</v>
      </c>
      <c r="AK228" s="16">
        <v>0</v>
      </c>
      <c r="AL228" s="16"/>
      <c r="AM228" s="16"/>
      <c r="AN228" s="16"/>
      <c r="AO228" s="16"/>
      <c r="AP228" s="16">
        <v>181511</v>
      </c>
      <c r="AQ228" s="16">
        <v>177195</v>
      </c>
      <c r="AR228" s="16">
        <v>0</v>
      </c>
      <c r="AS228" s="1">
        <v>4800054705</v>
      </c>
      <c r="AT228" s="1"/>
      <c r="AU228" s="1" t="s">
        <v>1356</v>
      </c>
      <c r="AV228" s="1"/>
      <c r="AW228" s="16">
        <v>0</v>
      </c>
      <c r="AX228" s="16"/>
      <c r="AY228" s="1"/>
      <c r="AZ228" s="1"/>
      <c r="BA228" s="6"/>
      <c r="BB228" s="1"/>
      <c r="BC228" s="6">
        <v>45596</v>
      </c>
    </row>
    <row r="229" spans="1:55">
      <c r="A229" s="13">
        <v>805010659</v>
      </c>
      <c r="B229" s="14" t="s">
        <v>669</v>
      </c>
      <c r="C229" s="1" t="s">
        <v>13</v>
      </c>
      <c r="D229" s="1">
        <v>80974</v>
      </c>
      <c r="E229" s="1" t="s">
        <v>251</v>
      </c>
      <c r="F229" s="1" t="s">
        <v>896</v>
      </c>
      <c r="G229" s="6">
        <v>44516</v>
      </c>
      <c r="H229" s="6">
        <v>44516</v>
      </c>
      <c r="I229" s="6">
        <v>44531</v>
      </c>
      <c r="J229" s="6">
        <v>44531</v>
      </c>
      <c r="K229" s="7">
        <v>113582</v>
      </c>
      <c r="L229" s="16">
        <v>113582</v>
      </c>
      <c r="M229" s="1" t="s">
        <v>15</v>
      </c>
      <c r="N229" s="1" t="s">
        <v>10</v>
      </c>
      <c r="O229" s="1" t="s">
        <v>1331</v>
      </c>
      <c r="P229" s="1" t="s">
        <v>1310</v>
      </c>
      <c r="Q229" s="1" t="s">
        <v>1331</v>
      </c>
      <c r="R229" s="1" t="e">
        <v>#N/A</v>
      </c>
      <c r="S229" s="16">
        <v>0</v>
      </c>
      <c r="T229" s="1"/>
      <c r="U229" s="1"/>
      <c r="V229" s="1"/>
      <c r="W229" s="16">
        <v>113582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113582</v>
      </c>
      <c r="AG229" s="16">
        <v>113582</v>
      </c>
      <c r="AH229" s="16">
        <v>0</v>
      </c>
      <c r="AI229" s="16">
        <v>0</v>
      </c>
      <c r="AJ229" s="16">
        <v>0</v>
      </c>
      <c r="AK229" s="16">
        <v>0</v>
      </c>
      <c r="AL229" s="16"/>
      <c r="AM229" s="16"/>
      <c r="AN229" s="16"/>
      <c r="AO229" s="16"/>
      <c r="AP229" s="16">
        <v>113582</v>
      </c>
      <c r="AQ229" s="16">
        <v>110367</v>
      </c>
      <c r="AR229" s="16">
        <v>0</v>
      </c>
      <c r="AS229" s="1">
        <v>4800054705</v>
      </c>
      <c r="AT229" s="1"/>
      <c r="AU229" s="1" t="s">
        <v>1356</v>
      </c>
      <c r="AV229" s="1"/>
      <c r="AW229" s="16">
        <v>0</v>
      </c>
      <c r="AX229" s="16"/>
      <c r="AY229" s="1"/>
      <c r="AZ229" s="1"/>
      <c r="BA229" s="6"/>
      <c r="BB229" s="1"/>
      <c r="BC229" s="6">
        <v>45596</v>
      </c>
    </row>
    <row r="230" spans="1:55">
      <c r="A230" s="13">
        <v>805010659</v>
      </c>
      <c r="B230" s="14" t="s">
        <v>669</v>
      </c>
      <c r="C230" s="1" t="s">
        <v>13</v>
      </c>
      <c r="D230" s="1">
        <v>81709</v>
      </c>
      <c r="E230" s="1" t="s">
        <v>252</v>
      </c>
      <c r="F230" s="1" t="s">
        <v>897</v>
      </c>
      <c r="G230" s="6">
        <v>44529</v>
      </c>
      <c r="H230" s="6">
        <v>44529</v>
      </c>
      <c r="I230" s="6">
        <v>44544</v>
      </c>
      <c r="J230" s="6">
        <v>44544</v>
      </c>
      <c r="K230" s="7">
        <v>13600000</v>
      </c>
      <c r="L230" s="16">
        <v>44880</v>
      </c>
      <c r="M230" s="1" t="s">
        <v>15</v>
      </c>
      <c r="N230" s="1" t="s">
        <v>10</v>
      </c>
      <c r="O230" s="1" t="s">
        <v>1331</v>
      </c>
      <c r="P230" s="1" t="s">
        <v>1310</v>
      </c>
      <c r="Q230" s="1" t="s">
        <v>1331</v>
      </c>
      <c r="R230" s="1" t="e">
        <v>#N/A</v>
      </c>
      <c r="S230" s="16">
        <v>0</v>
      </c>
      <c r="T230" s="1"/>
      <c r="U230" s="1"/>
      <c r="V230" s="1"/>
      <c r="W230" s="16">
        <v>44880</v>
      </c>
      <c r="X230" s="16">
        <v>0</v>
      </c>
      <c r="Y230" s="16">
        <v>0</v>
      </c>
      <c r="Z230" s="16">
        <v>0</v>
      </c>
      <c r="AA230" s="16">
        <v>0</v>
      </c>
      <c r="AB230" s="16">
        <v>0</v>
      </c>
      <c r="AC230" s="16">
        <v>0</v>
      </c>
      <c r="AD230" s="16">
        <v>0</v>
      </c>
      <c r="AE230" s="16">
        <v>0</v>
      </c>
      <c r="AF230" s="16">
        <v>13600000</v>
      </c>
      <c r="AG230" s="16">
        <v>13600000</v>
      </c>
      <c r="AH230" s="16">
        <v>0</v>
      </c>
      <c r="AI230" s="16">
        <v>0</v>
      </c>
      <c r="AJ230" s="16">
        <v>0</v>
      </c>
      <c r="AK230" s="16">
        <v>0</v>
      </c>
      <c r="AL230" s="16"/>
      <c r="AM230" s="16"/>
      <c r="AN230" s="16"/>
      <c r="AO230" s="16"/>
      <c r="AP230" s="16">
        <v>13600000</v>
      </c>
      <c r="AQ230" s="16">
        <v>13215120</v>
      </c>
      <c r="AR230" s="16">
        <v>0</v>
      </c>
      <c r="AS230" s="1">
        <v>2201242922</v>
      </c>
      <c r="AT230" s="1"/>
      <c r="AU230" s="1" t="s">
        <v>1340</v>
      </c>
      <c r="AV230" s="1"/>
      <c r="AW230" s="16">
        <v>0</v>
      </c>
      <c r="AX230" s="16"/>
      <c r="AY230" s="1"/>
      <c r="AZ230" s="1"/>
      <c r="BA230" s="6"/>
      <c r="BB230" s="1"/>
      <c r="BC230" s="6">
        <v>45596</v>
      </c>
    </row>
    <row r="231" spans="1:55">
      <c r="A231" s="13">
        <v>805010659</v>
      </c>
      <c r="B231" s="14" t="s">
        <v>669</v>
      </c>
      <c r="C231" s="1" t="s">
        <v>13</v>
      </c>
      <c r="D231" s="1">
        <v>81710</v>
      </c>
      <c r="E231" s="1" t="s">
        <v>253</v>
      </c>
      <c r="F231" s="1" t="s">
        <v>898</v>
      </c>
      <c r="G231" s="6">
        <v>44529</v>
      </c>
      <c r="H231" s="6">
        <v>44529</v>
      </c>
      <c r="I231" s="6">
        <v>44544</v>
      </c>
      <c r="J231" s="6">
        <v>44544</v>
      </c>
      <c r="K231" s="7">
        <v>1700000</v>
      </c>
      <c r="L231" s="16">
        <v>5610</v>
      </c>
      <c r="M231" s="1" t="s">
        <v>15</v>
      </c>
      <c r="N231" s="1" t="s">
        <v>10</v>
      </c>
      <c r="O231" s="1" t="s">
        <v>1331</v>
      </c>
      <c r="P231" s="1" t="s">
        <v>1310</v>
      </c>
      <c r="Q231" s="1" t="s">
        <v>1331</v>
      </c>
      <c r="R231" s="1" t="e">
        <v>#N/A</v>
      </c>
      <c r="S231" s="16">
        <v>0</v>
      </c>
      <c r="T231" s="1"/>
      <c r="U231" s="1"/>
      <c r="V231" s="1"/>
      <c r="W231" s="16">
        <v>5610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0</v>
      </c>
      <c r="AD231" s="16">
        <v>0</v>
      </c>
      <c r="AE231" s="16">
        <v>0</v>
      </c>
      <c r="AF231" s="16">
        <v>1700000</v>
      </c>
      <c r="AG231" s="16">
        <v>1700000</v>
      </c>
      <c r="AH231" s="16">
        <v>0</v>
      </c>
      <c r="AI231" s="16">
        <v>0</v>
      </c>
      <c r="AJ231" s="16">
        <v>0</v>
      </c>
      <c r="AK231" s="16">
        <v>0</v>
      </c>
      <c r="AL231" s="16"/>
      <c r="AM231" s="16"/>
      <c r="AN231" s="16"/>
      <c r="AO231" s="16"/>
      <c r="AP231" s="16">
        <v>1700000</v>
      </c>
      <c r="AQ231" s="16">
        <v>1651890</v>
      </c>
      <c r="AR231" s="16">
        <v>0</v>
      </c>
      <c r="AS231" s="1">
        <v>2201242922</v>
      </c>
      <c r="AT231" s="1"/>
      <c r="AU231" s="1" t="s">
        <v>1340</v>
      </c>
      <c r="AV231" s="1"/>
      <c r="AW231" s="16">
        <v>0</v>
      </c>
      <c r="AX231" s="16"/>
      <c r="AY231" s="1"/>
      <c r="AZ231" s="1"/>
      <c r="BA231" s="6"/>
      <c r="BB231" s="1"/>
      <c r="BC231" s="6">
        <v>45596</v>
      </c>
    </row>
    <row r="232" spans="1:55">
      <c r="A232" s="13">
        <v>805010659</v>
      </c>
      <c r="B232" s="14" t="s">
        <v>669</v>
      </c>
      <c r="C232" s="1" t="s">
        <v>13</v>
      </c>
      <c r="D232" s="1">
        <v>84493</v>
      </c>
      <c r="E232" s="1" t="s">
        <v>254</v>
      </c>
      <c r="F232" s="1" t="s">
        <v>899</v>
      </c>
      <c r="G232" s="6">
        <v>44544</v>
      </c>
      <c r="H232" s="6">
        <v>44544</v>
      </c>
      <c r="I232" s="6">
        <v>44582</v>
      </c>
      <c r="J232" s="6">
        <v>44582</v>
      </c>
      <c r="K232" s="7">
        <v>65009</v>
      </c>
      <c r="L232" s="16">
        <v>23956</v>
      </c>
      <c r="M232" s="1" t="s">
        <v>15</v>
      </c>
      <c r="N232" s="1" t="s">
        <v>10</v>
      </c>
      <c r="O232" s="1" t="s">
        <v>1331</v>
      </c>
      <c r="P232" s="1" t="s">
        <v>1310</v>
      </c>
      <c r="Q232" s="1" t="s">
        <v>1331</v>
      </c>
      <c r="R232" s="1" t="e">
        <v>#N/A</v>
      </c>
      <c r="S232" s="16">
        <v>0</v>
      </c>
      <c r="T232" s="1"/>
      <c r="U232" s="1"/>
      <c r="V232" s="1"/>
      <c r="W232" s="16">
        <v>23956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65009</v>
      </c>
      <c r="AG232" s="16">
        <v>65009</v>
      </c>
      <c r="AH232" s="16">
        <v>0</v>
      </c>
      <c r="AI232" s="16">
        <v>0</v>
      </c>
      <c r="AJ232" s="16">
        <v>0</v>
      </c>
      <c r="AK232" s="16">
        <v>0</v>
      </c>
      <c r="AL232" s="16"/>
      <c r="AM232" s="16"/>
      <c r="AN232" s="16"/>
      <c r="AO232" s="16"/>
      <c r="AP232" s="16">
        <v>65009</v>
      </c>
      <c r="AQ232" s="16">
        <v>64794</v>
      </c>
      <c r="AR232" s="16">
        <v>0</v>
      </c>
      <c r="AS232" s="1">
        <v>4800052923</v>
      </c>
      <c r="AT232" s="1"/>
      <c r="AU232" s="1" t="s">
        <v>1357</v>
      </c>
      <c r="AV232" s="1"/>
      <c r="AW232" s="16">
        <v>0</v>
      </c>
      <c r="AX232" s="16"/>
      <c r="AY232" s="1"/>
      <c r="AZ232" s="1"/>
      <c r="BA232" s="6"/>
      <c r="BB232" s="1"/>
      <c r="BC232" s="6">
        <v>45596</v>
      </c>
    </row>
    <row r="233" spans="1:55">
      <c r="A233" s="13">
        <v>805010659</v>
      </c>
      <c r="B233" s="14" t="s">
        <v>669</v>
      </c>
      <c r="C233" s="1" t="s">
        <v>13</v>
      </c>
      <c r="D233" s="1">
        <v>84942</v>
      </c>
      <c r="E233" s="1" t="s">
        <v>255</v>
      </c>
      <c r="F233" s="1" t="s">
        <v>900</v>
      </c>
      <c r="G233" s="6">
        <v>44557</v>
      </c>
      <c r="H233" s="6">
        <v>44557</v>
      </c>
      <c r="I233" s="6">
        <v>44624</v>
      </c>
      <c r="J233" s="6">
        <v>44624</v>
      </c>
      <c r="K233" s="7">
        <v>13800000</v>
      </c>
      <c r="L233" s="16">
        <v>45540</v>
      </c>
      <c r="M233" s="1" t="s">
        <v>15</v>
      </c>
      <c r="N233" s="1" t="s">
        <v>10</v>
      </c>
      <c r="O233" s="1" t="s">
        <v>1331</v>
      </c>
      <c r="P233" s="1" t="s">
        <v>1310</v>
      </c>
      <c r="Q233" s="1" t="s">
        <v>1331</v>
      </c>
      <c r="R233" s="1" t="e">
        <v>#N/A</v>
      </c>
      <c r="S233" s="16">
        <v>0</v>
      </c>
      <c r="T233" s="1"/>
      <c r="U233" s="1"/>
      <c r="V233" s="1"/>
      <c r="W233" s="16">
        <v>45540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13800000</v>
      </c>
      <c r="AG233" s="16">
        <v>13800000</v>
      </c>
      <c r="AH233" s="16">
        <v>0</v>
      </c>
      <c r="AI233" s="16">
        <v>0</v>
      </c>
      <c r="AJ233" s="16">
        <v>0</v>
      </c>
      <c r="AK233" s="16">
        <v>0</v>
      </c>
      <c r="AL233" s="16"/>
      <c r="AM233" s="16"/>
      <c r="AN233" s="16"/>
      <c r="AO233" s="16"/>
      <c r="AP233" s="16">
        <v>13800000</v>
      </c>
      <c r="AQ233" s="16">
        <v>13409460</v>
      </c>
      <c r="AR233" s="16">
        <v>0</v>
      </c>
      <c r="AS233" s="1">
        <v>2201340818</v>
      </c>
      <c r="AT233" s="1"/>
      <c r="AU233" s="1" t="s">
        <v>1358</v>
      </c>
      <c r="AV233" s="1"/>
      <c r="AW233" s="16">
        <v>0</v>
      </c>
      <c r="AX233" s="16"/>
      <c r="AY233" s="1"/>
      <c r="AZ233" s="1"/>
      <c r="BA233" s="6"/>
      <c r="BB233" s="1"/>
      <c r="BC233" s="6">
        <v>45596</v>
      </c>
    </row>
    <row r="234" spans="1:55">
      <c r="A234" s="13">
        <v>805010659</v>
      </c>
      <c r="B234" s="14" t="s">
        <v>669</v>
      </c>
      <c r="C234" s="1" t="s">
        <v>13</v>
      </c>
      <c r="D234" s="1">
        <v>84956</v>
      </c>
      <c r="E234" s="1" t="s">
        <v>256</v>
      </c>
      <c r="F234" s="1" t="s">
        <v>901</v>
      </c>
      <c r="G234" s="6">
        <v>44557</v>
      </c>
      <c r="H234" s="6">
        <v>44557</v>
      </c>
      <c r="I234" s="6">
        <v>44624</v>
      </c>
      <c r="J234" s="6">
        <v>44624</v>
      </c>
      <c r="K234" s="7">
        <v>6000000</v>
      </c>
      <c r="L234" s="16">
        <v>19800</v>
      </c>
      <c r="M234" s="1" t="s">
        <v>15</v>
      </c>
      <c r="N234" s="1" t="s">
        <v>10</v>
      </c>
      <c r="O234" s="1" t="s">
        <v>1331</v>
      </c>
      <c r="P234" s="1" t="s">
        <v>1310</v>
      </c>
      <c r="Q234" s="1" t="s">
        <v>1331</v>
      </c>
      <c r="R234" s="1" t="e">
        <v>#N/A</v>
      </c>
      <c r="S234" s="16">
        <v>0</v>
      </c>
      <c r="T234" s="1"/>
      <c r="U234" s="1"/>
      <c r="V234" s="1"/>
      <c r="W234" s="16">
        <v>19800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6000000</v>
      </c>
      <c r="AG234" s="16">
        <v>6000000</v>
      </c>
      <c r="AH234" s="16">
        <v>0</v>
      </c>
      <c r="AI234" s="16">
        <v>0</v>
      </c>
      <c r="AJ234" s="16">
        <v>0</v>
      </c>
      <c r="AK234" s="16">
        <v>0</v>
      </c>
      <c r="AL234" s="16"/>
      <c r="AM234" s="16"/>
      <c r="AN234" s="16"/>
      <c r="AO234" s="16"/>
      <c r="AP234" s="16">
        <v>6000000</v>
      </c>
      <c r="AQ234" s="16">
        <v>5830200</v>
      </c>
      <c r="AR234" s="16">
        <v>0</v>
      </c>
      <c r="AS234" s="1">
        <v>2201340818</v>
      </c>
      <c r="AT234" s="1"/>
      <c r="AU234" s="1" t="s">
        <v>1358</v>
      </c>
      <c r="AV234" s="1"/>
      <c r="AW234" s="16">
        <v>0</v>
      </c>
      <c r="AX234" s="16"/>
      <c r="AY234" s="1"/>
      <c r="AZ234" s="1"/>
      <c r="BA234" s="6"/>
      <c r="BB234" s="1"/>
      <c r="BC234" s="6">
        <v>45596</v>
      </c>
    </row>
    <row r="235" spans="1:55">
      <c r="A235" s="13">
        <v>805010659</v>
      </c>
      <c r="B235" s="14" t="s">
        <v>669</v>
      </c>
      <c r="C235" s="1" t="s">
        <v>13</v>
      </c>
      <c r="D235" s="1">
        <v>87827</v>
      </c>
      <c r="E235" s="1" t="s">
        <v>257</v>
      </c>
      <c r="F235" s="1" t="s">
        <v>902</v>
      </c>
      <c r="G235" s="6">
        <v>44578</v>
      </c>
      <c r="H235" s="6">
        <v>44578</v>
      </c>
      <c r="I235" s="6">
        <v>44624</v>
      </c>
      <c r="J235" s="6">
        <v>44624</v>
      </c>
      <c r="K235" s="7">
        <v>750000</v>
      </c>
      <c r="L235" s="16">
        <v>2475</v>
      </c>
      <c r="M235" s="1" t="s">
        <v>15</v>
      </c>
      <c r="N235" s="1" t="s">
        <v>10</v>
      </c>
      <c r="O235" s="1" t="s">
        <v>1331</v>
      </c>
      <c r="P235" s="1" t="s">
        <v>1310</v>
      </c>
      <c r="Q235" s="1" t="s">
        <v>1331</v>
      </c>
      <c r="R235" s="1" t="e">
        <v>#N/A</v>
      </c>
      <c r="S235" s="16">
        <v>0</v>
      </c>
      <c r="T235" s="1"/>
      <c r="U235" s="1"/>
      <c r="V235" s="1"/>
      <c r="W235" s="16">
        <v>2475</v>
      </c>
      <c r="X235" s="16">
        <v>0</v>
      </c>
      <c r="Y235" s="16">
        <v>0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750000</v>
      </c>
      <c r="AG235" s="16">
        <v>750000</v>
      </c>
      <c r="AH235" s="16">
        <v>0</v>
      </c>
      <c r="AI235" s="16">
        <v>0</v>
      </c>
      <c r="AJ235" s="16">
        <v>0</v>
      </c>
      <c r="AK235" s="16">
        <v>0</v>
      </c>
      <c r="AL235" s="16"/>
      <c r="AM235" s="16"/>
      <c r="AN235" s="16"/>
      <c r="AO235" s="16"/>
      <c r="AP235" s="16">
        <v>750000</v>
      </c>
      <c r="AQ235" s="16">
        <v>717525</v>
      </c>
      <c r="AR235" s="16">
        <v>0</v>
      </c>
      <c r="AS235" s="1">
        <v>2201340807</v>
      </c>
      <c r="AT235" s="1"/>
      <c r="AU235" s="1" t="s">
        <v>1358</v>
      </c>
      <c r="AV235" s="1"/>
      <c r="AW235" s="16">
        <v>0</v>
      </c>
      <c r="AX235" s="16"/>
      <c r="AY235" s="1"/>
      <c r="AZ235" s="1"/>
      <c r="BA235" s="6"/>
      <c r="BB235" s="1"/>
      <c r="BC235" s="6">
        <v>45596</v>
      </c>
    </row>
    <row r="236" spans="1:55">
      <c r="A236" s="13">
        <v>805010659</v>
      </c>
      <c r="B236" s="14" t="s">
        <v>669</v>
      </c>
      <c r="C236" s="1" t="s">
        <v>13</v>
      </c>
      <c r="D236" s="1">
        <v>87829</v>
      </c>
      <c r="E236" s="1" t="s">
        <v>258</v>
      </c>
      <c r="F236" s="1" t="s">
        <v>903</v>
      </c>
      <c r="G236" s="6">
        <v>44578</v>
      </c>
      <c r="H236" s="6">
        <v>44578</v>
      </c>
      <c r="I236" s="6">
        <v>44624</v>
      </c>
      <c r="J236" s="6">
        <v>44624</v>
      </c>
      <c r="K236" s="7">
        <v>350000</v>
      </c>
      <c r="L236" s="16">
        <v>1155</v>
      </c>
      <c r="M236" s="1" t="s">
        <v>15</v>
      </c>
      <c r="N236" s="1" t="s">
        <v>10</v>
      </c>
      <c r="O236" s="1" t="s">
        <v>1331</v>
      </c>
      <c r="P236" s="1" t="s">
        <v>1310</v>
      </c>
      <c r="Q236" s="1" t="s">
        <v>1331</v>
      </c>
      <c r="R236" s="1" t="e">
        <v>#N/A</v>
      </c>
      <c r="S236" s="16">
        <v>0</v>
      </c>
      <c r="T236" s="1"/>
      <c r="U236" s="1"/>
      <c r="V236" s="1"/>
      <c r="W236" s="16">
        <v>1155</v>
      </c>
      <c r="X236" s="16">
        <v>0</v>
      </c>
      <c r="Y236" s="16">
        <v>0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350000</v>
      </c>
      <c r="AG236" s="16">
        <v>350000</v>
      </c>
      <c r="AH236" s="16">
        <v>0</v>
      </c>
      <c r="AI236" s="16">
        <v>0</v>
      </c>
      <c r="AJ236" s="16">
        <v>0</v>
      </c>
      <c r="AK236" s="16">
        <v>0</v>
      </c>
      <c r="AL236" s="16"/>
      <c r="AM236" s="16"/>
      <c r="AN236" s="16"/>
      <c r="AO236" s="16"/>
      <c r="AP236" s="16">
        <v>350000</v>
      </c>
      <c r="AQ236" s="16">
        <v>334845</v>
      </c>
      <c r="AR236" s="16">
        <v>0</v>
      </c>
      <c r="AS236" s="1">
        <v>2201340807</v>
      </c>
      <c r="AT236" s="1"/>
      <c r="AU236" s="1" t="s">
        <v>1358</v>
      </c>
      <c r="AV236" s="1"/>
      <c r="AW236" s="16">
        <v>0</v>
      </c>
      <c r="AX236" s="16"/>
      <c r="AY236" s="1"/>
      <c r="AZ236" s="1"/>
      <c r="BA236" s="6"/>
      <c r="BB236" s="1"/>
      <c r="BC236" s="6">
        <v>45596</v>
      </c>
    </row>
    <row r="237" spans="1:55">
      <c r="A237" s="13">
        <v>805010659</v>
      </c>
      <c r="B237" s="14" t="s">
        <v>669</v>
      </c>
      <c r="C237" s="1" t="s">
        <v>13</v>
      </c>
      <c r="D237" s="1">
        <v>87854</v>
      </c>
      <c r="E237" s="1" t="s">
        <v>259</v>
      </c>
      <c r="F237" s="1" t="s">
        <v>904</v>
      </c>
      <c r="G237" s="6">
        <v>44578</v>
      </c>
      <c r="H237" s="6">
        <v>44578</v>
      </c>
      <c r="I237" s="6">
        <v>44624</v>
      </c>
      <c r="J237" s="6">
        <v>44624</v>
      </c>
      <c r="K237" s="7">
        <v>349204</v>
      </c>
      <c r="L237" s="16">
        <v>160000</v>
      </c>
      <c r="M237" s="1" t="s">
        <v>15</v>
      </c>
      <c r="N237" s="1" t="s">
        <v>10</v>
      </c>
      <c r="O237" s="1" t="s">
        <v>1332</v>
      </c>
      <c r="P237" s="1" t="s">
        <v>1310</v>
      </c>
      <c r="Q237" s="1" t="s">
        <v>1332</v>
      </c>
      <c r="R237" s="1" t="e">
        <v>#N/A</v>
      </c>
      <c r="S237" s="16">
        <v>0</v>
      </c>
      <c r="T237" s="1"/>
      <c r="U237" s="1"/>
      <c r="V237" s="1"/>
      <c r="W237" s="16">
        <v>0</v>
      </c>
      <c r="X237" s="16">
        <v>0</v>
      </c>
      <c r="Y237" s="16">
        <v>0</v>
      </c>
      <c r="Z237" s="16">
        <v>0</v>
      </c>
      <c r="AA237" s="16">
        <v>160000</v>
      </c>
      <c r="AB237" s="16">
        <v>0</v>
      </c>
      <c r="AC237" s="16">
        <v>0</v>
      </c>
      <c r="AD237" s="16">
        <v>0</v>
      </c>
      <c r="AE237" s="16">
        <v>0</v>
      </c>
      <c r="AF237" s="16">
        <v>349204</v>
      </c>
      <c r="AG237" s="16">
        <v>349204</v>
      </c>
      <c r="AH237" s="16">
        <v>160000</v>
      </c>
      <c r="AI237" s="16">
        <v>0</v>
      </c>
      <c r="AJ237" s="16">
        <v>0</v>
      </c>
      <c r="AK237" s="16">
        <v>0</v>
      </c>
      <c r="AL237" s="16"/>
      <c r="AM237" s="16"/>
      <c r="AN237" s="16"/>
      <c r="AO237" s="16"/>
      <c r="AP237" s="16">
        <v>189204</v>
      </c>
      <c r="AQ237" s="16"/>
      <c r="AR237" s="16"/>
      <c r="AS237" s="1"/>
      <c r="AT237" s="1"/>
      <c r="AU237" s="1"/>
      <c r="AV237" s="1"/>
      <c r="AW237" s="16"/>
      <c r="AX237" s="16"/>
      <c r="AY237" s="1"/>
      <c r="AZ237" s="1"/>
      <c r="BA237" s="6"/>
      <c r="BB237" s="1"/>
      <c r="BC237" s="6">
        <v>45596</v>
      </c>
    </row>
    <row r="238" spans="1:55">
      <c r="A238" s="13">
        <v>805010659</v>
      </c>
      <c r="B238" s="14" t="s">
        <v>669</v>
      </c>
      <c r="C238" s="1" t="s">
        <v>13</v>
      </c>
      <c r="D238" s="1">
        <v>87937</v>
      </c>
      <c r="E238" s="1" t="s">
        <v>260</v>
      </c>
      <c r="F238" s="1" t="s">
        <v>905</v>
      </c>
      <c r="G238" s="6">
        <v>44579</v>
      </c>
      <c r="H238" s="6">
        <v>44579</v>
      </c>
      <c r="I238" s="6">
        <v>44624</v>
      </c>
      <c r="J238" s="6">
        <v>44624</v>
      </c>
      <c r="K238" s="7">
        <v>14450000</v>
      </c>
      <c r="L238" s="16">
        <v>47685</v>
      </c>
      <c r="M238" s="1" t="s">
        <v>15</v>
      </c>
      <c r="N238" s="1" t="s">
        <v>10</v>
      </c>
      <c r="O238" s="1" t="s">
        <v>1331</v>
      </c>
      <c r="P238" s="1" t="s">
        <v>1310</v>
      </c>
      <c r="Q238" s="1" t="s">
        <v>1331</v>
      </c>
      <c r="R238" s="1" t="e">
        <v>#N/A</v>
      </c>
      <c r="S238" s="16">
        <v>0</v>
      </c>
      <c r="T238" s="1"/>
      <c r="U238" s="1"/>
      <c r="V238" s="1"/>
      <c r="W238" s="16">
        <v>47685</v>
      </c>
      <c r="X238" s="16">
        <v>0</v>
      </c>
      <c r="Y238" s="16">
        <v>0</v>
      </c>
      <c r="Z238" s="16">
        <v>0</v>
      </c>
      <c r="AA238" s="16">
        <v>0</v>
      </c>
      <c r="AB238" s="16">
        <v>0</v>
      </c>
      <c r="AC238" s="16">
        <v>0</v>
      </c>
      <c r="AD238" s="16">
        <v>0</v>
      </c>
      <c r="AE238" s="16">
        <v>0</v>
      </c>
      <c r="AF238" s="16">
        <v>14450000</v>
      </c>
      <c r="AG238" s="16">
        <v>14450000</v>
      </c>
      <c r="AH238" s="16">
        <v>0</v>
      </c>
      <c r="AI238" s="16">
        <v>0</v>
      </c>
      <c r="AJ238" s="16">
        <v>0</v>
      </c>
      <c r="AK238" s="16">
        <v>0</v>
      </c>
      <c r="AL238" s="16"/>
      <c r="AM238" s="16"/>
      <c r="AN238" s="16"/>
      <c r="AO238" s="16"/>
      <c r="AP238" s="16">
        <v>14450000</v>
      </c>
      <c r="AQ238" s="16">
        <v>14041065</v>
      </c>
      <c r="AR238" s="16">
        <v>0</v>
      </c>
      <c r="AS238" s="1">
        <v>2201340807</v>
      </c>
      <c r="AT238" s="1"/>
      <c r="AU238" s="1" t="s">
        <v>1358</v>
      </c>
      <c r="AV238" s="1"/>
      <c r="AW238" s="16">
        <v>0</v>
      </c>
      <c r="AX238" s="16"/>
      <c r="AY238" s="1"/>
      <c r="AZ238" s="1"/>
      <c r="BA238" s="6"/>
      <c r="BB238" s="1"/>
      <c r="BC238" s="6">
        <v>45596</v>
      </c>
    </row>
    <row r="239" spans="1:55">
      <c r="A239" s="13">
        <v>805010659</v>
      </c>
      <c r="B239" s="14" t="s">
        <v>669</v>
      </c>
      <c r="C239" s="1" t="s">
        <v>13</v>
      </c>
      <c r="D239" s="1">
        <v>87943</v>
      </c>
      <c r="E239" s="1" t="s">
        <v>261</v>
      </c>
      <c r="F239" s="1" t="s">
        <v>906</v>
      </c>
      <c r="G239" s="6">
        <v>44579</v>
      </c>
      <c r="H239" s="6">
        <v>44579</v>
      </c>
      <c r="I239" s="6">
        <v>44624</v>
      </c>
      <c r="J239" s="6">
        <v>44624</v>
      </c>
      <c r="K239" s="7">
        <v>1583000</v>
      </c>
      <c r="L239" s="16">
        <v>5224</v>
      </c>
      <c r="M239" s="1" t="s">
        <v>15</v>
      </c>
      <c r="N239" s="1" t="s">
        <v>10</v>
      </c>
      <c r="O239" s="1" t="s">
        <v>1331</v>
      </c>
      <c r="P239" s="1" t="s">
        <v>1310</v>
      </c>
      <c r="Q239" s="1" t="s">
        <v>1331</v>
      </c>
      <c r="R239" s="1" t="e">
        <v>#N/A</v>
      </c>
      <c r="S239" s="16">
        <v>0</v>
      </c>
      <c r="T239" s="1"/>
      <c r="U239" s="1"/>
      <c r="V239" s="1"/>
      <c r="W239" s="16">
        <v>5224</v>
      </c>
      <c r="X239" s="16">
        <v>0</v>
      </c>
      <c r="Y239" s="16">
        <v>0</v>
      </c>
      <c r="Z239" s="16">
        <v>0</v>
      </c>
      <c r="AA239" s="16">
        <v>0</v>
      </c>
      <c r="AB239" s="16">
        <v>0</v>
      </c>
      <c r="AC239" s="16">
        <v>0</v>
      </c>
      <c r="AD239" s="16">
        <v>0</v>
      </c>
      <c r="AE239" s="16">
        <v>0</v>
      </c>
      <c r="AF239" s="16">
        <v>1583000</v>
      </c>
      <c r="AG239" s="16">
        <v>1583000</v>
      </c>
      <c r="AH239" s="16">
        <v>0</v>
      </c>
      <c r="AI239" s="16">
        <v>0</v>
      </c>
      <c r="AJ239" s="16">
        <v>0</v>
      </c>
      <c r="AK239" s="16">
        <v>0</v>
      </c>
      <c r="AL239" s="16"/>
      <c r="AM239" s="16"/>
      <c r="AN239" s="16"/>
      <c r="AO239" s="16"/>
      <c r="AP239" s="16">
        <v>1583000</v>
      </c>
      <c r="AQ239" s="16">
        <v>1403646</v>
      </c>
      <c r="AR239" s="16">
        <v>0</v>
      </c>
      <c r="AS239" s="1">
        <v>2201340807</v>
      </c>
      <c r="AT239" s="1"/>
      <c r="AU239" s="1" t="s">
        <v>1358</v>
      </c>
      <c r="AV239" s="1"/>
      <c r="AW239" s="16">
        <v>0</v>
      </c>
      <c r="AX239" s="16"/>
      <c r="AY239" s="1"/>
      <c r="AZ239" s="1"/>
      <c r="BA239" s="6"/>
      <c r="BB239" s="1"/>
      <c r="BC239" s="6">
        <v>45596</v>
      </c>
    </row>
    <row r="240" spans="1:55">
      <c r="A240" s="13">
        <v>805010659</v>
      </c>
      <c r="B240" s="14" t="s">
        <v>669</v>
      </c>
      <c r="C240" s="1" t="s">
        <v>13</v>
      </c>
      <c r="D240" s="1">
        <v>91589</v>
      </c>
      <c r="E240" s="1" t="s">
        <v>262</v>
      </c>
      <c r="F240" s="1" t="s">
        <v>907</v>
      </c>
      <c r="G240" s="6">
        <v>44607</v>
      </c>
      <c r="H240" s="6">
        <v>44607</v>
      </c>
      <c r="I240" s="6">
        <v>44621</v>
      </c>
      <c r="J240" s="6">
        <v>44621</v>
      </c>
      <c r="K240" s="7">
        <v>181511</v>
      </c>
      <c r="L240" s="16">
        <v>181511</v>
      </c>
      <c r="M240" s="1" t="s">
        <v>15</v>
      </c>
      <c r="N240" s="1" t="s">
        <v>10</v>
      </c>
      <c r="O240" s="1" t="s">
        <v>1333</v>
      </c>
      <c r="P240" s="1" t="s">
        <v>1311</v>
      </c>
      <c r="Q240" s="1" t="s">
        <v>1333</v>
      </c>
      <c r="R240" s="1" t="e">
        <v>#N/A</v>
      </c>
      <c r="S240" s="16">
        <v>0</v>
      </c>
      <c r="T240" s="1"/>
      <c r="U240" s="1"/>
      <c r="V240" s="1"/>
      <c r="W240" s="16">
        <v>0</v>
      </c>
      <c r="X240" s="16">
        <v>181511</v>
      </c>
      <c r="Y240" s="16">
        <v>0</v>
      </c>
      <c r="Z240" s="16">
        <v>0</v>
      </c>
      <c r="AA240" s="16">
        <v>0</v>
      </c>
      <c r="AB240" s="16">
        <v>0</v>
      </c>
      <c r="AC240" s="16">
        <v>0</v>
      </c>
      <c r="AD240" s="16">
        <v>0</v>
      </c>
      <c r="AE240" s="16">
        <v>0</v>
      </c>
      <c r="AF240" s="16">
        <v>181511</v>
      </c>
      <c r="AG240" s="16">
        <v>181511</v>
      </c>
      <c r="AH240" s="16">
        <v>0</v>
      </c>
      <c r="AI240" s="16">
        <v>0</v>
      </c>
      <c r="AJ240" s="16">
        <v>181511</v>
      </c>
      <c r="AK240" s="16">
        <v>0</v>
      </c>
      <c r="AL240" s="16" t="s">
        <v>1371</v>
      </c>
      <c r="AM240" s="16" t="s">
        <v>1500</v>
      </c>
      <c r="AN240" s="16" t="s">
        <v>1501</v>
      </c>
      <c r="AO240" s="16" t="s">
        <v>1502</v>
      </c>
      <c r="AP240" s="16">
        <v>0</v>
      </c>
      <c r="AQ240" s="16"/>
      <c r="AR240" s="16"/>
      <c r="AS240" s="1"/>
      <c r="AT240" s="1"/>
      <c r="AU240" s="1"/>
      <c r="AV240" s="1"/>
      <c r="AW240" s="16"/>
      <c r="AX240" s="16"/>
      <c r="AY240" s="1"/>
      <c r="AZ240" s="1"/>
      <c r="BA240" s="6"/>
      <c r="BB240" s="1"/>
      <c r="BC240" s="6">
        <v>45596</v>
      </c>
    </row>
    <row r="241" spans="1:55">
      <c r="A241" s="13">
        <v>805010659</v>
      </c>
      <c r="B241" s="14" t="s">
        <v>669</v>
      </c>
      <c r="C241" s="1" t="s">
        <v>13</v>
      </c>
      <c r="D241" s="1">
        <v>91590</v>
      </c>
      <c r="E241" s="1" t="s">
        <v>263</v>
      </c>
      <c r="F241" s="1" t="s">
        <v>908</v>
      </c>
      <c r="G241" s="6">
        <v>44607</v>
      </c>
      <c r="H241" s="6">
        <v>44607</v>
      </c>
      <c r="I241" s="6">
        <v>44621</v>
      </c>
      <c r="J241" s="6">
        <v>44621</v>
      </c>
      <c r="K241" s="7">
        <v>202135</v>
      </c>
      <c r="L241" s="16">
        <v>202135</v>
      </c>
      <c r="M241" s="1" t="s">
        <v>15</v>
      </c>
      <c r="N241" s="1" t="s">
        <v>10</v>
      </c>
      <c r="O241" s="1" t="s">
        <v>1333</v>
      </c>
      <c r="P241" s="1" t="s">
        <v>1311</v>
      </c>
      <c r="Q241" s="1" t="s">
        <v>1333</v>
      </c>
      <c r="R241" s="1" t="e">
        <v>#N/A</v>
      </c>
      <c r="S241" s="16">
        <v>0</v>
      </c>
      <c r="T241" s="1"/>
      <c r="U241" s="1"/>
      <c r="V241" s="1"/>
      <c r="W241" s="16">
        <v>0</v>
      </c>
      <c r="X241" s="16">
        <v>202135</v>
      </c>
      <c r="Y241" s="16">
        <v>0</v>
      </c>
      <c r="Z241" s="16">
        <v>0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202135</v>
      </c>
      <c r="AG241" s="16">
        <v>202135</v>
      </c>
      <c r="AH241" s="16">
        <v>0</v>
      </c>
      <c r="AI241" s="16">
        <v>0</v>
      </c>
      <c r="AJ241" s="16">
        <v>202135</v>
      </c>
      <c r="AK241" s="16">
        <v>0</v>
      </c>
      <c r="AL241" s="16" t="s">
        <v>1372</v>
      </c>
      <c r="AM241" s="16" t="s">
        <v>1500</v>
      </c>
      <c r="AN241" s="16" t="s">
        <v>1501</v>
      </c>
      <c r="AO241" s="16" t="s">
        <v>1502</v>
      </c>
      <c r="AP241" s="16">
        <v>0</v>
      </c>
      <c r="AQ241" s="16"/>
      <c r="AR241" s="16"/>
      <c r="AS241" s="1"/>
      <c r="AT241" s="1"/>
      <c r="AU241" s="1"/>
      <c r="AV241" s="1"/>
      <c r="AW241" s="16"/>
      <c r="AX241" s="16"/>
      <c r="AY241" s="1"/>
      <c r="AZ241" s="1"/>
      <c r="BA241" s="6"/>
      <c r="BB241" s="1"/>
      <c r="BC241" s="6">
        <v>45596</v>
      </c>
    </row>
    <row r="242" spans="1:55">
      <c r="A242" s="13">
        <v>805010659</v>
      </c>
      <c r="B242" s="14" t="s">
        <v>669</v>
      </c>
      <c r="C242" s="1" t="s">
        <v>13</v>
      </c>
      <c r="D242" s="1">
        <v>91595</v>
      </c>
      <c r="E242" s="1" t="s">
        <v>264</v>
      </c>
      <c r="F242" s="1" t="s">
        <v>909</v>
      </c>
      <c r="G242" s="6">
        <v>44607</v>
      </c>
      <c r="H242" s="6">
        <v>44607</v>
      </c>
      <c r="I242" s="6">
        <v>44621</v>
      </c>
      <c r="J242" s="6">
        <v>44621</v>
      </c>
      <c r="K242" s="7">
        <v>349204</v>
      </c>
      <c r="L242" s="16">
        <v>349204</v>
      </c>
      <c r="M242" s="1" t="s">
        <v>15</v>
      </c>
      <c r="N242" s="1" t="s">
        <v>10</v>
      </c>
      <c r="O242" s="1" t="s">
        <v>1333</v>
      </c>
      <c r="P242" s="1" t="s">
        <v>1311</v>
      </c>
      <c r="Q242" s="1" t="s">
        <v>1333</v>
      </c>
      <c r="R242" s="1" t="e">
        <v>#N/A</v>
      </c>
      <c r="S242" s="16">
        <v>0</v>
      </c>
      <c r="T242" s="1"/>
      <c r="U242" s="1"/>
      <c r="V242" s="1"/>
      <c r="W242" s="16">
        <v>0</v>
      </c>
      <c r="X242" s="16">
        <v>349204</v>
      </c>
      <c r="Y242" s="16">
        <v>0</v>
      </c>
      <c r="Z242" s="16">
        <v>0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349204</v>
      </c>
      <c r="AG242" s="16">
        <v>349204</v>
      </c>
      <c r="AH242" s="16">
        <v>0</v>
      </c>
      <c r="AI242" s="16">
        <v>0</v>
      </c>
      <c r="AJ242" s="16">
        <v>349204</v>
      </c>
      <c r="AK242" s="16">
        <v>0</v>
      </c>
      <c r="AL242" s="16" t="s">
        <v>1373</v>
      </c>
      <c r="AM242" s="16" t="s">
        <v>1500</v>
      </c>
      <c r="AN242" s="16" t="s">
        <v>1501</v>
      </c>
      <c r="AO242" s="16" t="s">
        <v>1502</v>
      </c>
      <c r="AP242" s="16">
        <v>0</v>
      </c>
      <c r="AQ242" s="16"/>
      <c r="AR242" s="16"/>
      <c r="AS242" s="1"/>
      <c r="AT242" s="1"/>
      <c r="AU242" s="1"/>
      <c r="AV242" s="1"/>
      <c r="AW242" s="16"/>
      <c r="AX242" s="16"/>
      <c r="AY242" s="1"/>
      <c r="AZ242" s="1"/>
      <c r="BA242" s="6"/>
      <c r="BB242" s="1"/>
      <c r="BC242" s="6">
        <v>45596</v>
      </c>
    </row>
    <row r="243" spans="1:55">
      <c r="A243" s="13">
        <v>805010659</v>
      </c>
      <c r="B243" s="14" t="s">
        <v>669</v>
      </c>
      <c r="C243" s="1" t="s">
        <v>13</v>
      </c>
      <c r="D243" s="1">
        <v>91607</v>
      </c>
      <c r="E243" s="1" t="s">
        <v>265</v>
      </c>
      <c r="F243" s="1" t="s">
        <v>910</v>
      </c>
      <c r="G243" s="6">
        <v>44607</v>
      </c>
      <c r="H243" s="6">
        <v>44607</v>
      </c>
      <c r="I243" s="6">
        <v>44621</v>
      </c>
      <c r="J243" s="6">
        <v>44621</v>
      </c>
      <c r="K243" s="7">
        <v>155828</v>
      </c>
      <c r="L243" s="16">
        <v>155828</v>
      </c>
      <c r="M243" s="1" t="s">
        <v>15</v>
      </c>
      <c r="N243" s="1" t="s">
        <v>10</v>
      </c>
      <c r="O243" s="1" t="s">
        <v>1333</v>
      </c>
      <c r="P243" s="1" t="s">
        <v>1311</v>
      </c>
      <c r="Q243" s="1" t="s">
        <v>1333</v>
      </c>
      <c r="R243" s="1" t="e">
        <v>#N/A</v>
      </c>
      <c r="S243" s="16">
        <v>0</v>
      </c>
      <c r="T243" s="1"/>
      <c r="U243" s="1"/>
      <c r="V243" s="1"/>
      <c r="W243" s="16">
        <v>0</v>
      </c>
      <c r="X243" s="16">
        <v>155828</v>
      </c>
      <c r="Y243" s="16">
        <v>0</v>
      </c>
      <c r="Z243" s="16">
        <v>0</v>
      </c>
      <c r="AA243" s="16">
        <v>0</v>
      </c>
      <c r="AB243" s="16">
        <v>0</v>
      </c>
      <c r="AC243" s="16">
        <v>0</v>
      </c>
      <c r="AD243" s="16">
        <v>0</v>
      </c>
      <c r="AE243" s="16">
        <v>0</v>
      </c>
      <c r="AF243" s="16">
        <v>155828</v>
      </c>
      <c r="AG243" s="16">
        <v>155828</v>
      </c>
      <c r="AH243" s="16">
        <v>0</v>
      </c>
      <c r="AI243" s="16">
        <v>0</v>
      </c>
      <c r="AJ243" s="16">
        <v>155828</v>
      </c>
      <c r="AK243" s="16">
        <v>0</v>
      </c>
      <c r="AL243" s="16" t="s">
        <v>1374</v>
      </c>
      <c r="AM243" s="16" t="s">
        <v>1500</v>
      </c>
      <c r="AN243" s="16" t="s">
        <v>1501</v>
      </c>
      <c r="AO243" s="16" t="s">
        <v>1502</v>
      </c>
      <c r="AP243" s="16">
        <v>0</v>
      </c>
      <c r="AQ243" s="16"/>
      <c r="AR243" s="16"/>
      <c r="AS243" s="1"/>
      <c r="AT243" s="1"/>
      <c r="AU243" s="1"/>
      <c r="AV243" s="1"/>
      <c r="AW243" s="16"/>
      <c r="AX243" s="16"/>
      <c r="AY243" s="1"/>
      <c r="AZ243" s="1"/>
      <c r="BA243" s="6"/>
      <c r="BB243" s="1"/>
      <c r="BC243" s="6">
        <v>45596</v>
      </c>
    </row>
    <row r="244" spans="1:55">
      <c r="A244" s="13">
        <v>805010659</v>
      </c>
      <c r="B244" s="14" t="s">
        <v>669</v>
      </c>
      <c r="C244" s="1" t="s">
        <v>13</v>
      </c>
      <c r="D244" s="1">
        <v>91649</v>
      </c>
      <c r="E244" s="1" t="s">
        <v>266</v>
      </c>
      <c r="F244" s="1" t="s">
        <v>911</v>
      </c>
      <c r="G244" s="6">
        <v>44608</v>
      </c>
      <c r="H244" s="6">
        <v>44608</v>
      </c>
      <c r="I244" s="6">
        <v>44621</v>
      </c>
      <c r="J244" s="6">
        <v>44621</v>
      </c>
      <c r="K244" s="7">
        <v>824989</v>
      </c>
      <c r="L244" s="16">
        <v>824989</v>
      </c>
      <c r="M244" s="1" t="s">
        <v>15</v>
      </c>
      <c r="N244" s="1" t="s">
        <v>10</v>
      </c>
      <c r="O244" s="1" t="s">
        <v>1333</v>
      </c>
      <c r="P244" s="1" t="s">
        <v>1311</v>
      </c>
      <c r="Q244" s="1" t="s">
        <v>1333</v>
      </c>
      <c r="R244" s="1" t="e">
        <v>#N/A</v>
      </c>
      <c r="S244" s="16">
        <v>0</v>
      </c>
      <c r="T244" s="1"/>
      <c r="U244" s="1"/>
      <c r="V244" s="1"/>
      <c r="W244" s="16">
        <v>0</v>
      </c>
      <c r="X244" s="16">
        <v>824989</v>
      </c>
      <c r="Y244" s="16">
        <v>0</v>
      </c>
      <c r="Z244" s="16">
        <v>0</v>
      </c>
      <c r="AA244" s="16">
        <v>0</v>
      </c>
      <c r="AB244" s="16">
        <v>0</v>
      </c>
      <c r="AC244" s="16">
        <v>0</v>
      </c>
      <c r="AD244" s="16">
        <v>0</v>
      </c>
      <c r="AE244" s="16">
        <v>0</v>
      </c>
      <c r="AF244" s="16">
        <v>824989</v>
      </c>
      <c r="AG244" s="16">
        <v>824989</v>
      </c>
      <c r="AH244" s="16">
        <v>0</v>
      </c>
      <c r="AI244" s="16">
        <v>0</v>
      </c>
      <c r="AJ244" s="16">
        <v>824989</v>
      </c>
      <c r="AK244" s="16">
        <v>0</v>
      </c>
      <c r="AL244" s="16" t="s">
        <v>1375</v>
      </c>
      <c r="AM244" s="16" t="s">
        <v>1500</v>
      </c>
      <c r="AN244" s="16" t="s">
        <v>1501</v>
      </c>
      <c r="AO244" s="16" t="s">
        <v>1502</v>
      </c>
      <c r="AP244" s="16">
        <v>0</v>
      </c>
      <c r="AQ244" s="16"/>
      <c r="AR244" s="16"/>
      <c r="AS244" s="1"/>
      <c r="AT244" s="1"/>
      <c r="AU244" s="1"/>
      <c r="AV244" s="1"/>
      <c r="AW244" s="16"/>
      <c r="AX244" s="16"/>
      <c r="AY244" s="1"/>
      <c r="AZ244" s="1"/>
      <c r="BA244" s="6"/>
      <c r="BB244" s="1"/>
      <c r="BC244" s="6">
        <v>45596</v>
      </c>
    </row>
    <row r="245" spans="1:55">
      <c r="A245" s="13">
        <v>805010659</v>
      </c>
      <c r="B245" s="14" t="s">
        <v>669</v>
      </c>
      <c r="C245" s="1" t="s">
        <v>13</v>
      </c>
      <c r="D245" s="1">
        <v>91653</v>
      </c>
      <c r="E245" s="1" t="s">
        <v>267</v>
      </c>
      <c r="F245" s="1" t="s">
        <v>912</v>
      </c>
      <c r="G245" s="6">
        <v>44608</v>
      </c>
      <c r="H245" s="6">
        <v>44608</v>
      </c>
      <c r="I245" s="6">
        <v>44621</v>
      </c>
      <c r="J245" s="6">
        <v>44621</v>
      </c>
      <c r="K245" s="7">
        <v>1514628</v>
      </c>
      <c r="L245" s="16">
        <v>10667</v>
      </c>
      <c r="M245" s="1" t="s">
        <v>15</v>
      </c>
      <c r="N245" s="1" t="s">
        <v>10</v>
      </c>
      <c r="O245" s="1" t="s">
        <v>1332</v>
      </c>
      <c r="P245" s="1" t="s">
        <v>1310</v>
      </c>
      <c r="Q245" s="1" t="s">
        <v>1332</v>
      </c>
      <c r="R245" s="1" t="e">
        <v>#N/A</v>
      </c>
      <c r="S245" s="16">
        <v>0</v>
      </c>
      <c r="T245" s="1"/>
      <c r="U245" s="1"/>
      <c r="V245" s="1"/>
      <c r="W245" s="16">
        <v>0</v>
      </c>
      <c r="X245" s="16">
        <v>0</v>
      </c>
      <c r="Y245" s="16">
        <v>0</v>
      </c>
      <c r="Z245" s="16">
        <v>0</v>
      </c>
      <c r="AA245" s="16">
        <v>10667</v>
      </c>
      <c r="AB245" s="16">
        <v>0</v>
      </c>
      <c r="AC245" s="16">
        <v>0</v>
      </c>
      <c r="AD245" s="16">
        <v>0</v>
      </c>
      <c r="AE245" s="16">
        <v>0</v>
      </c>
      <c r="AF245" s="16">
        <v>1514628</v>
      </c>
      <c r="AG245" s="16">
        <v>1514628</v>
      </c>
      <c r="AH245" s="16">
        <v>10667</v>
      </c>
      <c r="AI245" s="16">
        <v>0</v>
      </c>
      <c r="AJ245" s="16">
        <v>0</v>
      </c>
      <c r="AK245" s="16">
        <v>0</v>
      </c>
      <c r="AL245" s="16"/>
      <c r="AM245" s="16"/>
      <c r="AN245" s="16"/>
      <c r="AO245" s="16"/>
      <c r="AP245" s="16">
        <v>1503961</v>
      </c>
      <c r="AQ245" s="16"/>
      <c r="AR245" s="16"/>
      <c r="AS245" s="1"/>
      <c r="AT245" s="1"/>
      <c r="AU245" s="1"/>
      <c r="AV245" s="1"/>
      <c r="AW245" s="16"/>
      <c r="AX245" s="16"/>
      <c r="AY245" s="1"/>
      <c r="AZ245" s="1"/>
      <c r="BA245" s="6"/>
      <c r="BB245" s="1"/>
      <c r="BC245" s="6">
        <v>45596</v>
      </c>
    </row>
    <row r="246" spans="1:55">
      <c r="A246" s="13">
        <v>805010659</v>
      </c>
      <c r="B246" s="14" t="s">
        <v>669</v>
      </c>
      <c r="C246" s="1" t="s">
        <v>13</v>
      </c>
      <c r="D246" s="1">
        <v>95130</v>
      </c>
      <c r="E246" s="1" t="s">
        <v>268</v>
      </c>
      <c r="F246" s="1" t="s">
        <v>913</v>
      </c>
      <c r="G246" s="6">
        <v>44644</v>
      </c>
      <c r="H246" s="6">
        <v>44644</v>
      </c>
      <c r="I246" s="6">
        <v>44669</v>
      </c>
      <c r="J246" s="6">
        <v>44669</v>
      </c>
      <c r="K246" s="7">
        <v>750000</v>
      </c>
      <c r="L246" s="16">
        <v>2475</v>
      </c>
      <c r="M246" s="1" t="s">
        <v>15</v>
      </c>
      <c r="N246" s="1" t="s">
        <v>10</v>
      </c>
      <c r="O246" s="1" t="s">
        <v>1331</v>
      </c>
      <c r="P246" s="1" t="s">
        <v>1310</v>
      </c>
      <c r="Q246" s="1" t="s">
        <v>1331</v>
      </c>
      <c r="R246" s="1" t="e">
        <v>#N/A</v>
      </c>
      <c r="S246" s="16">
        <v>0</v>
      </c>
      <c r="T246" s="1"/>
      <c r="U246" s="1"/>
      <c r="V246" s="1"/>
      <c r="W246" s="16">
        <v>2475</v>
      </c>
      <c r="X246" s="16">
        <v>0</v>
      </c>
      <c r="Y246" s="16">
        <v>0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750000</v>
      </c>
      <c r="AG246" s="16">
        <v>750000</v>
      </c>
      <c r="AH246" s="16">
        <v>0</v>
      </c>
      <c r="AI246" s="16">
        <v>0</v>
      </c>
      <c r="AJ246" s="16">
        <v>0</v>
      </c>
      <c r="AK246" s="16">
        <v>0</v>
      </c>
      <c r="AL246" s="16"/>
      <c r="AM246" s="16"/>
      <c r="AN246" s="16"/>
      <c r="AO246" s="16"/>
      <c r="AP246" s="16">
        <v>750000</v>
      </c>
      <c r="AQ246" s="16">
        <v>717525</v>
      </c>
      <c r="AR246" s="16">
        <v>0</v>
      </c>
      <c r="AS246" s="1">
        <v>2201340807</v>
      </c>
      <c r="AT246" s="1"/>
      <c r="AU246" s="1" t="s">
        <v>1358</v>
      </c>
      <c r="AV246" s="1"/>
      <c r="AW246" s="16">
        <v>0</v>
      </c>
      <c r="AX246" s="16"/>
      <c r="AY246" s="1"/>
      <c r="AZ246" s="1"/>
      <c r="BA246" s="6"/>
      <c r="BB246" s="1"/>
      <c r="BC246" s="6">
        <v>45596</v>
      </c>
    </row>
    <row r="247" spans="1:55">
      <c r="A247" s="13">
        <v>805010659</v>
      </c>
      <c r="B247" s="14" t="s">
        <v>669</v>
      </c>
      <c r="C247" s="1" t="s">
        <v>13</v>
      </c>
      <c r="D247" s="1">
        <v>95134</v>
      </c>
      <c r="E247" s="1" t="s">
        <v>269</v>
      </c>
      <c r="F247" s="1" t="s">
        <v>914</v>
      </c>
      <c r="G247" s="6">
        <v>44644</v>
      </c>
      <c r="H247" s="6">
        <v>44644</v>
      </c>
      <c r="I247" s="6">
        <v>44669</v>
      </c>
      <c r="J247" s="6">
        <v>44669</v>
      </c>
      <c r="K247" s="7">
        <v>350000</v>
      </c>
      <c r="L247" s="16">
        <v>1155</v>
      </c>
      <c r="M247" s="1" t="s">
        <v>15</v>
      </c>
      <c r="N247" s="1" t="s">
        <v>10</v>
      </c>
      <c r="O247" s="1" t="s">
        <v>1331</v>
      </c>
      <c r="P247" s="1" t="s">
        <v>1310</v>
      </c>
      <c r="Q247" s="1" t="s">
        <v>1331</v>
      </c>
      <c r="R247" s="1" t="e">
        <v>#N/A</v>
      </c>
      <c r="S247" s="16">
        <v>0</v>
      </c>
      <c r="T247" s="1"/>
      <c r="U247" s="1"/>
      <c r="V247" s="1"/>
      <c r="W247" s="16">
        <v>1155</v>
      </c>
      <c r="X247" s="16">
        <v>0</v>
      </c>
      <c r="Y247" s="16">
        <v>0</v>
      </c>
      <c r="Z247" s="16">
        <v>0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350000</v>
      </c>
      <c r="AG247" s="16">
        <v>350000</v>
      </c>
      <c r="AH247" s="16">
        <v>0</v>
      </c>
      <c r="AI247" s="16">
        <v>0</v>
      </c>
      <c r="AJ247" s="16">
        <v>0</v>
      </c>
      <c r="AK247" s="16">
        <v>0</v>
      </c>
      <c r="AL247" s="16"/>
      <c r="AM247" s="16"/>
      <c r="AN247" s="16"/>
      <c r="AO247" s="16"/>
      <c r="AP247" s="16">
        <v>350000</v>
      </c>
      <c r="AQ247" s="16">
        <v>334845</v>
      </c>
      <c r="AR247" s="16">
        <v>0</v>
      </c>
      <c r="AS247" s="1">
        <v>2201340807</v>
      </c>
      <c r="AT247" s="1"/>
      <c r="AU247" s="1" t="s">
        <v>1358</v>
      </c>
      <c r="AV247" s="1"/>
      <c r="AW247" s="16">
        <v>0</v>
      </c>
      <c r="AX247" s="16"/>
      <c r="AY247" s="1"/>
      <c r="AZ247" s="1"/>
      <c r="BA247" s="6"/>
      <c r="BB247" s="1"/>
      <c r="BC247" s="6">
        <v>45596</v>
      </c>
    </row>
    <row r="248" spans="1:55">
      <c r="A248" s="13">
        <v>805010659</v>
      </c>
      <c r="B248" s="14" t="s">
        <v>669</v>
      </c>
      <c r="C248" s="1" t="s">
        <v>13</v>
      </c>
      <c r="D248" s="1">
        <v>95188</v>
      </c>
      <c r="E248" s="1" t="s">
        <v>270</v>
      </c>
      <c r="F248" s="1" t="s">
        <v>915</v>
      </c>
      <c r="G248" s="6">
        <v>44644</v>
      </c>
      <c r="H248" s="6">
        <v>44644</v>
      </c>
      <c r="I248" s="6">
        <v>44669</v>
      </c>
      <c r="J248" s="6">
        <v>44669</v>
      </c>
      <c r="K248" s="7">
        <v>750000</v>
      </c>
      <c r="L248" s="16">
        <v>2475</v>
      </c>
      <c r="M248" s="1" t="s">
        <v>15</v>
      </c>
      <c r="N248" s="1" t="s">
        <v>10</v>
      </c>
      <c r="O248" s="1" t="s">
        <v>1331</v>
      </c>
      <c r="P248" s="1" t="s">
        <v>1310</v>
      </c>
      <c r="Q248" s="1" t="s">
        <v>1331</v>
      </c>
      <c r="R248" s="1" t="e">
        <v>#N/A</v>
      </c>
      <c r="S248" s="16">
        <v>0</v>
      </c>
      <c r="T248" s="1"/>
      <c r="U248" s="1"/>
      <c r="V248" s="1"/>
      <c r="W248" s="16">
        <v>2475</v>
      </c>
      <c r="X248" s="16">
        <v>0</v>
      </c>
      <c r="Y248" s="16">
        <v>0</v>
      </c>
      <c r="Z248" s="16">
        <v>0</v>
      </c>
      <c r="AA248" s="16">
        <v>0</v>
      </c>
      <c r="AB248" s="16">
        <v>0</v>
      </c>
      <c r="AC248" s="16">
        <v>0</v>
      </c>
      <c r="AD248" s="16">
        <v>0</v>
      </c>
      <c r="AE248" s="16">
        <v>0</v>
      </c>
      <c r="AF248" s="16">
        <v>750000</v>
      </c>
      <c r="AG248" s="16">
        <v>750000</v>
      </c>
      <c r="AH248" s="16">
        <v>0</v>
      </c>
      <c r="AI248" s="16">
        <v>0</v>
      </c>
      <c r="AJ248" s="16">
        <v>0</v>
      </c>
      <c r="AK248" s="16">
        <v>0</v>
      </c>
      <c r="AL248" s="16"/>
      <c r="AM248" s="16"/>
      <c r="AN248" s="16"/>
      <c r="AO248" s="16"/>
      <c r="AP248" s="16">
        <v>750000</v>
      </c>
      <c r="AQ248" s="16">
        <v>717525</v>
      </c>
      <c r="AR248" s="16">
        <v>0</v>
      </c>
      <c r="AS248" s="1">
        <v>2201340807</v>
      </c>
      <c r="AT248" s="1"/>
      <c r="AU248" s="1" t="s">
        <v>1358</v>
      </c>
      <c r="AV248" s="1"/>
      <c r="AW248" s="16">
        <v>0</v>
      </c>
      <c r="AX248" s="16"/>
      <c r="AY248" s="1"/>
      <c r="AZ248" s="1"/>
      <c r="BA248" s="6"/>
      <c r="BB248" s="1"/>
      <c r="BC248" s="6">
        <v>45596</v>
      </c>
    </row>
    <row r="249" spans="1:55">
      <c r="A249" s="13">
        <v>805010659</v>
      </c>
      <c r="B249" s="14" t="s">
        <v>669</v>
      </c>
      <c r="C249" s="1" t="s">
        <v>13</v>
      </c>
      <c r="D249" s="1">
        <v>95190</v>
      </c>
      <c r="E249" s="1" t="s">
        <v>271</v>
      </c>
      <c r="F249" s="1" t="s">
        <v>916</v>
      </c>
      <c r="G249" s="6">
        <v>44644</v>
      </c>
      <c r="H249" s="6">
        <v>44644</v>
      </c>
      <c r="I249" s="6">
        <v>44669</v>
      </c>
      <c r="J249" s="6">
        <v>44669</v>
      </c>
      <c r="K249" s="7">
        <v>1475548</v>
      </c>
      <c r="L249" s="16">
        <v>5448</v>
      </c>
      <c r="M249" s="1" t="s">
        <v>15</v>
      </c>
      <c r="N249" s="1" t="s">
        <v>10</v>
      </c>
      <c r="O249" s="1" t="s">
        <v>1331</v>
      </c>
      <c r="P249" s="1" t="s">
        <v>1310</v>
      </c>
      <c r="Q249" s="1" t="s">
        <v>1331</v>
      </c>
      <c r="R249" s="1" t="e">
        <v>#N/A</v>
      </c>
      <c r="S249" s="16">
        <v>0</v>
      </c>
      <c r="T249" s="1"/>
      <c r="U249" s="1"/>
      <c r="V249" s="1"/>
      <c r="W249" s="16">
        <v>5448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1650948</v>
      </c>
      <c r="AG249" s="16">
        <v>1650948</v>
      </c>
      <c r="AH249" s="16">
        <v>0</v>
      </c>
      <c r="AI249" s="16">
        <v>0</v>
      </c>
      <c r="AJ249" s="16">
        <v>0</v>
      </c>
      <c r="AK249" s="16">
        <v>0</v>
      </c>
      <c r="AL249" s="16"/>
      <c r="AM249" s="16"/>
      <c r="AN249" s="16"/>
      <c r="AO249" s="16"/>
      <c r="AP249" s="16">
        <v>1475548</v>
      </c>
      <c r="AQ249" s="16">
        <v>1404062</v>
      </c>
      <c r="AR249" s="16">
        <v>0</v>
      </c>
      <c r="AS249" s="1">
        <v>2201340807</v>
      </c>
      <c r="AT249" s="1"/>
      <c r="AU249" s="1" t="s">
        <v>1358</v>
      </c>
      <c r="AV249" s="1"/>
      <c r="AW249" s="16">
        <v>0</v>
      </c>
      <c r="AX249" s="16"/>
      <c r="AY249" s="1"/>
      <c r="AZ249" s="1"/>
      <c r="BA249" s="6"/>
      <c r="BB249" s="1"/>
      <c r="BC249" s="6">
        <v>45596</v>
      </c>
    </row>
    <row r="250" spans="1:55">
      <c r="A250" s="13">
        <v>805010659</v>
      </c>
      <c r="B250" s="14" t="s">
        <v>669</v>
      </c>
      <c r="C250" s="1" t="s">
        <v>13</v>
      </c>
      <c r="D250" s="1">
        <v>95191</v>
      </c>
      <c r="E250" s="1" t="s">
        <v>272</v>
      </c>
      <c r="F250" s="1" t="s">
        <v>917</v>
      </c>
      <c r="G250" s="6">
        <v>44644</v>
      </c>
      <c r="H250" s="6">
        <v>44644</v>
      </c>
      <c r="I250" s="6">
        <v>44669</v>
      </c>
      <c r="J250" s="6">
        <v>44669</v>
      </c>
      <c r="K250" s="7">
        <v>350000</v>
      </c>
      <c r="L250" s="16">
        <v>1155</v>
      </c>
      <c r="M250" s="1" t="s">
        <v>15</v>
      </c>
      <c r="N250" s="1" t="s">
        <v>10</v>
      </c>
      <c r="O250" s="1" t="s">
        <v>1331</v>
      </c>
      <c r="P250" s="1" t="s">
        <v>1310</v>
      </c>
      <c r="Q250" s="1" t="s">
        <v>1331</v>
      </c>
      <c r="R250" s="1" t="e">
        <v>#N/A</v>
      </c>
      <c r="S250" s="16">
        <v>0</v>
      </c>
      <c r="T250" s="1"/>
      <c r="U250" s="1"/>
      <c r="V250" s="1"/>
      <c r="W250" s="16">
        <v>1155</v>
      </c>
      <c r="X250" s="16">
        <v>0</v>
      </c>
      <c r="Y250" s="16">
        <v>0</v>
      </c>
      <c r="Z250" s="16">
        <v>0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350000</v>
      </c>
      <c r="AG250" s="16">
        <v>350000</v>
      </c>
      <c r="AH250" s="16">
        <v>0</v>
      </c>
      <c r="AI250" s="16">
        <v>0</v>
      </c>
      <c r="AJ250" s="16">
        <v>0</v>
      </c>
      <c r="AK250" s="16">
        <v>0</v>
      </c>
      <c r="AL250" s="16"/>
      <c r="AM250" s="16"/>
      <c r="AN250" s="16"/>
      <c r="AO250" s="16"/>
      <c r="AP250" s="16">
        <v>350000</v>
      </c>
      <c r="AQ250" s="16">
        <v>334845</v>
      </c>
      <c r="AR250" s="16">
        <v>0</v>
      </c>
      <c r="AS250" s="1">
        <v>2201340807</v>
      </c>
      <c r="AT250" s="1"/>
      <c r="AU250" s="1" t="s">
        <v>1358</v>
      </c>
      <c r="AV250" s="1"/>
      <c r="AW250" s="16">
        <v>0</v>
      </c>
      <c r="AX250" s="16"/>
      <c r="AY250" s="1"/>
      <c r="AZ250" s="1"/>
      <c r="BA250" s="6"/>
      <c r="BB250" s="1"/>
      <c r="BC250" s="6">
        <v>45596</v>
      </c>
    </row>
    <row r="251" spans="1:55">
      <c r="A251" s="13">
        <v>805010659</v>
      </c>
      <c r="B251" s="14" t="s">
        <v>669</v>
      </c>
      <c r="C251" s="1" t="s">
        <v>13</v>
      </c>
      <c r="D251" s="1">
        <v>95194</v>
      </c>
      <c r="E251" s="1" t="s">
        <v>273</v>
      </c>
      <c r="F251" s="1" t="s">
        <v>918</v>
      </c>
      <c r="G251" s="6">
        <v>44644</v>
      </c>
      <c r="H251" s="6">
        <v>44644</v>
      </c>
      <c r="I251" s="6">
        <v>44669</v>
      </c>
      <c r="J251" s="6">
        <v>44669</v>
      </c>
      <c r="K251" s="7">
        <v>350000</v>
      </c>
      <c r="L251" s="16">
        <v>1155</v>
      </c>
      <c r="M251" s="1" t="s">
        <v>15</v>
      </c>
      <c r="N251" s="1" t="s">
        <v>10</v>
      </c>
      <c r="O251" s="1" t="s">
        <v>1331</v>
      </c>
      <c r="P251" s="1" t="s">
        <v>1310</v>
      </c>
      <c r="Q251" s="1" t="s">
        <v>1331</v>
      </c>
      <c r="R251" s="1" t="e">
        <v>#N/A</v>
      </c>
      <c r="S251" s="16">
        <v>0</v>
      </c>
      <c r="T251" s="1"/>
      <c r="U251" s="1"/>
      <c r="V251" s="1"/>
      <c r="W251" s="16">
        <v>1155</v>
      </c>
      <c r="X251" s="16">
        <v>0</v>
      </c>
      <c r="Y251" s="16">
        <v>0</v>
      </c>
      <c r="Z251" s="16">
        <v>0</v>
      </c>
      <c r="AA251" s="16">
        <v>0</v>
      </c>
      <c r="AB251" s="16">
        <v>0</v>
      </c>
      <c r="AC251" s="16">
        <v>0</v>
      </c>
      <c r="AD251" s="16">
        <v>0</v>
      </c>
      <c r="AE251" s="16">
        <v>0</v>
      </c>
      <c r="AF251" s="16">
        <v>350000</v>
      </c>
      <c r="AG251" s="16">
        <v>350000</v>
      </c>
      <c r="AH251" s="16">
        <v>0</v>
      </c>
      <c r="AI251" s="16">
        <v>0</v>
      </c>
      <c r="AJ251" s="16">
        <v>0</v>
      </c>
      <c r="AK251" s="16">
        <v>0</v>
      </c>
      <c r="AL251" s="16"/>
      <c r="AM251" s="16"/>
      <c r="AN251" s="16"/>
      <c r="AO251" s="16"/>
      <c r="AP251" s="16">
        <v>350000</v>
      </c>
      <c r="AQ251" s="16">
        <v>334845</v>
      </c>
      <c r="AR251" s="16">
        <v>0</v>
      </c>
      <c r="AS251" s="1">
        <v>2201340807</v>
      </c>
      <c r="AT251" s="1"/>
      <c r="AU251" s="1" t="s">
        <v>1358</v>
      </c>
      <c r="AV251" s="1"/>
      <c r="AW251" s="16">
        <v>0</v>
      </c>
      <c r="AX251" s="16"/>
      <c r="AY251" s="1"/>
      <c r="AZ251" s="1"/>
      <c r="BA251" s="6"/>
      <c r="BB251" s="1"/>
      <c r="BC251" s="6">
        <v>45596</v>
      </c>
    </row>
    <row r="252" spans="1:55">
      <c r="A252" s="13">
        <v>805010659</v>
      </c>
      <c r="B252" s="14" t="s">
        <v>669</v>
      </c>
      <c r="C252" s="1" t="s">
        <v>13</v>
      </c>
      <c r="D252" s="1">
        <v>95203</v>
      </c>
      <c r="E252" s="1" t="s">
        <v>274</v>
      </c>
      <c r="F252" s="1" t="s">
        <v>919</v>
      </c>
      <c r="G252" s="6">
        <v>44644</v>
      </c>
      <c r="H252" s="6">
        <v>44644</v>
      </c>
      <c r="I252" s="6">
        <v>44669</v>
      </c>
      <c r="J252" s="6">
        <v>44669</v>
      </c>
      <c r="K252" s="7">
        <v>1100000</v>
      </c>
      <c r="L252" s="16">
        <v>751155</v>
      </c>
      <c r="M252" s="1" t="s">
        <v>15</v>
      </c>
      <c r="N252" s="1" t="s">
        <v>10</v>
      </c>
      <c r="O252" s="1" t="s">
        <v>1332</v>
      </c>
      <c r="P252" s="1" t="s">
        <v>1310</v>
      </c>
      <c r="Q252" s="1" t="s">
        <v>1332</v>
      </c>
      <c r="R252" s="1" t="e">
        <v>#N/A</v>
      </c>
      <c r="S252" s="16">
        <v>0</v>
      </c>
      <c r="T252" s="1"/>
      <c r="U252" s="1"/>
      <c r="V252" s="1"/>
      <c r="W252" s="16">
        <v>0</v>
      </c>
      <c r="X252" s="16">
        <v>0</v>
      </c>
      <c r="Y252" s="16">
        <v>0</v>
      </c>
      <c r="Z252" s="16">
        <v>0</v>
      </c>
      <c r="AA252" s="16">
        <v>751155</v>
      </c>
      <c r="AB252" s="16">
        <v>0</v>
      </c>
      <c r="AC252" s="16">
        <v>0</v>
      </c>
      <c r="AD252" s="16">
        <v>0</v>
      </c>
      <c r="AE252" s="16">
        <v>0</v>
      </c>
      <c r="AF252" s="16">
        <v>1100000</v>
      </c>
      <c r="AG252" s="16">
        <v>1100000</v>
      </c>
      <c r="AH252" s="16">
        <v>750000</v>
      </c>
      <c r="AI252" s="16">
        <v>0</v>
      </c>
      <c r="AJ252" s="16">
        <v>0</v>
      </c>
      <c r="AK252" s="16">
        <v>0</v>
      </c>
      <c r="AL252" s="16"/>
      <c r="AM252" s="16"/>
      <c r="AN252" s="16"/>
      <c r="AO252" s="16"/>
      <c r="AP252" s="16">
        <v>350000</v>
      </c>
      <c r="AQ252" s="16"/>
      <c r="AR252" s="16"/>
      <c r="AS252" s="1"/>
      <c r="AT252" s="1"/>
      <c r="AU252" s="1"/>
      <c r="AV252" s="1"/>
      <c r="AW252" s="16"/>
      <c r="AX252" s="16"/>
      <c r="AY252" s="1"/>
      <c r="AZ252" s="1"/>
      <c r="BA252" s="6"/>
      <c r="BB252" s="1"/>
      <c r="BC252" s="6">
        <v>45596</v>
      </c>
    </row>
    <row r="253" spans="1:55">
      <c r="A253" s="13">
        <v>805010659</v>
      </c>
      <c r="B253" s="14" t="s">
        <v>669</v>
      </c>
      <c r="C253" s="1" t="s">
        <v>13</v>
      </c>
      <c r="D253" s="1">
        <v>95245</v>
      </c>
      <c r="E253" s="1" t="s">
        <v>275</v>
      </c>
      <c r="F253" s="1" t="s">
        <v>920</v>
      </c>
      <c r="G253" s="6">
        <v>44645</v>
      </c>
      <c r="H253" s="6">
        <v>44645</v>
      </c>
      <c r="I253" s="6">
        <v>44669</v>
      </c>
      <c r="J253" s="6">
        <v>44669</v>
      </c>
      <c r="K253" s="7">
        <v>343959</v>
      </c>
      <c r="L253" s="16">
        <v>1135</v>
      </c>
      <c r="M253" s="1" t="s">
        <v>15</v>
      </c>
      <c r="N253" s="1" t="s">
        <v>10</v>
      </c>
      <c r="O253" s="1" t="s">
        <v>1331</v>
      </c>
      <c r="P253" s="1" t="s">
        <v>1310</v>
      </c>
      <c r="Q253" s="1" t="s">
        <v>1331</v>
      </c>
      <c r="R253" s="1" t="e">
        <v>#N/A</v>
      </c>
      <c r="S253" s="16">
        <v>0</v>
      </c>
      <c r="T253" s="1"/>
      <c r="U253" s="1"/>
      <c r="V253" s="1"/>
      <c r="W253" s="16">
        <v>1135</v>
      </c>
      <c r="X253" s="16">
        <v>0</v>
      </c>
      <c r="Y253" s="16">
        <v>0</v>
      </c>
      <c r="Z253" s="16">
        <v>0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343959</v>
      </c>
      <c r="AG253" s="16">
        <v>343959</v>
      </c>
      <c r="AH253" s="16">
        <v>0</v>
      </c>
      <c r="AI253" s="16">
        <v>0</v>
      </c>
      <c r="AJ253" s="16">
        <v>0</v>
      </c>
      <c r="AK253" s="16">
        <v>0</v>
      </c>
      <c r="AL253" s="16"/>
      <c r="AM253" s="16"/>
      <c r="AN253" s="16"/>
      <c r="AO253" s="16"/>
      <c r="AP253" s="16">
        <v>343959</v>
      </c>
      <c r="AQ253" s="16">
        <v>329066</v>
      </c>
      <c r="AR253" s="16">
        <v>0</v>
      </c>
      <c r="AS253" s="1">
        <v>2201340807</v>
      </c>
      <c r="AT253" s="1"/>
      <c r="AU253" s="1" t="s">
        <v>1358</v>
      </c>
      <c r="AV253" s="1"/>
      <c r="AW253" s="16">
        <v>0</v>
      </c>
      <c r="AX253" s="16"/>
      <c r="AY253" s="1"/>
      <c r="AZ253" s="1"/>
      <c r="BA253" s="6"/>
      <c r="BB253" s="1"/>
      <c r="BC253" s="6">
        <v>45596</v>
      </c>
    </row>
    <row r="254" spans="1:55">
      <c r="A254" s="13">
        <v>805010659</v>
      </c>
      <c r="B254" s="14" t="s">
        <v>669</v>
      </c>
      <c r="C254" s="1" t="s">
        <v>13</v>
      </c>
      <c r="D254" s="1">
        <v>95248</v>
      </c>
      <c r="E254" s="1" t="s">
        <v>276</v>
      </c>
      <c r="F254" s="1" t="s">
        <v>921</v>
      </c>
      <c r="G254" s="6">
        <v>44645</v>
      </c>
      <c r="H254" s="6">
        <v>44645</v>
      </c>
      <c r="I254" s="6">
        <v>44669</v>
      </c>
      <c r="J254" s="6">
        <v>44669</v>
      </c>
      <c r="K254" s="7">
        <v>828569</v>
      </c>
      <c r="L254" s="16">
        <v>2734</v>
      </c>
      <c r="M254" s="1" t="s">
        <v>15</v>
      </c>
      <c r="N254" s="1" t="s">
        <v>10</v>
      </c>
      <c r="O254" s="1" t="s">
        <v>1331</v>
      </c>
      <c r="P254" s="1" t="s">
        <v>1310</v>
      </c>
      <c r="Q254" s="1" t="s">
        <v>1331</v>
      </c>
      <c r="R254" s="1" t="e">
        <v>#N/A</v>
      </c>
      <c r="S254" s="16">
        <v>0</v>
      </c>
      <c r="T254" s="1"/>
      <c r="U254" s="1"/>
      <c r="V254" s="1"/>
      <c r="W254" s="16">
        <v>2734</v>
      </c>
      <c r="X254" s="16">
        <v>0</v>
      </c>
      <c r="Y254" s="16">
        <v>0</v>
      </c>
      <c r="Z254" s="16">
        <v>0</v>
      </c>
      <c r="AA254" s="16">
        <v>0</v>
      </c>
      <c r="AB254" s="16">
        <v>0</v>
      </c>
      <c r="AC254" s="16">
        <v>0</v>
      </c>
      <c r="AD254" s="16">
        <v>0</v>
      </c>
      <c r="AE254" s="16">
        <v>0</v>
      </c>
      <c r="AF254" s="16">
        <v>828569</v>
      </c>
      <c r="AG254" s="16">
        <v>828569</v>
      </c>
      <c r="AH254" s="16">
        <v>0</v>
      </c>
      <c r="AI254" s="16">
        <v>0</v>
      </c>
      <c r="AJ254" s="16">
        <v>0</v>
      </c>
      <c r="AK254" s="16">
        <v>0</v>
      </c>
      <c r="AL254" s="16"/>
      <c r="AM254" s="16"/>
      <c r="AN254" s="16"/>
      <c r="AO254" s="16"/>
      <c r="AP254" s="16">
        <v>828569</v>
      </c>
      <c r="AQ254" s="16">
        <v>792692</v>
      </c>
      <c r="AR254" s="16">
        <v>0</v>
      </c>
      <c r="AS254" s="1">
        <v>2201340807</v>
      </c>
      <c r="AT254" s="1"/>
      <c r="AU254" s="1" t="s">
        <v>1358</v>
      </c>
      <c r="AV254" s="1"/>
      <c r="AW254" s="16">
        <v>0</v>
      </c>
      <c r="AX254" s="16"/>
      <c r="AY254" s="1"/>
      <c r="AZ254" s="1"/>
      <c r="BA254" s="6"/>
      <c r="BB254" s="1"/>
      <c r="BC254" s="6">
        <v>45596</v>
      </c>
    </row>
    <row r="255" spans="1:55">
      <c r="A255" s="13">
        <v>805010659</v>
      </c>
      <c r="B255" s="14" t="s">
        <v>669</v>
      </c>
      <c r="C255" s="1" t="s">
        <v>13</v>
      </c>
      <c r="D255" s="1">
        <v>95250</v>
      </c>
      <c r="E255" s="1" t="s">
        <v>277</v>
      </c>
      <c r="F255" s="1" t="s">
        <v>922</v>
      </c>
      <c r="G255" s="6">
        <v>44645</v>
      </c>
      <c r="H255" s="6">
        <v>44645</v>
      </c>
      <c r="I255" s="6">
        <v>44669</v>
      </c>
      <c r="J255" s="6">
        <v>44669</v>
      </c>
      <c r="K255" s="7">
        <v>379604</v>
      </c>
      <c r="L255" s="16">
        <v>1420</v>
      </c>
      <c r="M255" s="1" t="s">
        <v>15</v>
      </c>
      <c r="N255" s="1" t="s">
        <v>10</v>
      </c>
      <c r="O255" s="1" t="s">
        <v>1331</v>
      </c>
      <c r="P255" s="1" t="s">
        <v>1310</v>
      </c>
      <c r="Q255" s="1" t="s">
        <v>1331</v>
      </c>
      <c r="R255" s="1" t="e">
        <v>#N/A</v>
      </c>
      <c r="S255" s="16">
        <v>0</v>
      </c>
      <c r="T255" s="1"/>
      <c r="U255" s="1"/>
      <c r="V255" s="1"/>
      <c r="W255" s="16">
        <v>1420</v>
      </c>
      <c r="X255" s="16">
        <v>0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430204</v>
      </c>
      <c r="AG255" s="16">
        <v>430204</v>
      </c>
      <c r="AH255" s="16">
        <v>0</v>
      </c>
      <c r="AI255" s="16">
        <v>0</v>
      </c>
      <c r="AJ255" s="16">
        <v>0</v>
      </c>
      <c r="AK255" s="16">
        <v>0</v>
      </c>
      <c r="AL255" s="16"/>
      <c r="AM255" s="16"/>
      <c r="AN255" s="16"/>
      <c r="AO255" s="16"/>
      <c r="AP255" s="16">
        <v>379604</v>
      </c>
      <c r="AQ255" s="16">
        <v>360976</v>
      </c>
      <c r="AR255" s="16">
        <v>0</v>
      </c>
      <c r="AS255" s="1">
        <v>2201340807</v>
      </c>
      <c r="AT255" s="1"/>
      <c r="AU255" s="1" t="s">
        <v>1358</v>
      </c>
      <c r="AV255" s="1"/>
      <c r="AW255" s="16">
        <v>0</v>
      </c>
      <c r="AX255" s="16"/>
      <c r="AY255" s="1"/>
      <c r="AZ255" s="1"/>
      <c r="BA255" s="6"/>
      <c r="BB255" s="1"/>
      <c r="BC255" s="6">
        <v>45596</v>
      </c>
    </row>
    <row r="256" spans="1:55">
      <c r="A256" s="13">
        <v>805010659</v>
      </c>
      <c r="B256" s="14" t="s">
        <v>669</v>
      </c>
      <c r="C256" s="1" t="s">
        <v>13</v>
      </c>
      <c r="D256" s="1">
        <v>95272</v>
      </c>
      <c r="E256" s="1" t="s">
        <v>278</v>
      </c>
      <c r="F256" s="1" t="s">
        <v>923</v>
      </c>
      <c r="G256" s="6">
        <v>44645</v>
      </c>
      <c r="H256" s="6">
        <v>44645</v>
      </c>
      <c r="I256" s="6">
        <v>44669</v>
      </c>
      <c r="J256" s="6">
        <v>44669</v>
      </c>
      <c r="K256" s="7">
        <v>750000</v>
      </c>
      <c r="L256" s="16">
        <v>2475</v>
      </c>
      <c r="M256" s="1" t="s">
        <v>15</v>
      </c>
      <c r="N256" s="1" t="s">
        <v>10</v>
      </c>
      <c r="O256" s="1" t="s">
        <v>1331</v>
      </c>
      <c r="P256" s="1" t="s">
        <v>1310</v>
      </c>
      <c r="Q256" s="1" t="s">
        <v>1331</v>
      </c>
      <c r="R256" s="1" t="e">
        <v>#N/A</v>
      </c>
      <c r="S256" s="16">
        <v>0</v>
      </c>
      <c r="T256" s="1"/>
      <c r="U256" s="1"/>
      <c r="V256" s="1"/>
      <c r="W256" s="16">
        <v>2475</v>
      </c>
      <c r="X256" s="16">
        <v>0</v>
      </c>
      <c r="Y256" s="16">
        <v>0</v>
      </c>
      <c r="Z256" s="16">
        <v>0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750000</v>
      </c>
      <c r="AG256" s="16">
        <v>750000</v>
      </c>
      <c r="AH256" s="16">
        <v>0</v>
      </c>
      <c r="AI256" s="16">
        <v>0</v>
      </c>
      <c r="AJ256" s="16">
        <v>0</v>
      </c>
      <c r="AK256" s="16">
        <v>0</v>
      </c>
      <c r="AL256" s="16"/>
      <c r="AM256" s="16"/>
      <c r="AN256" s="16"/>
      <c r="AO256" s="16"/>
      <c r="AP256" s="16">
        <v>750000</v>
      </c>
      <c r="AQ256" s="16">
        <v>717525</v>
      </c>
      <c r="AR256" s="16">
        <v>0</v>
      </c>
      <c r="AS256" s="1">
        <v>2201340807</v>
      </c>
      <c r="AT256" s="1"/>
      <c r="AU256" s="1" t="s">
        <v>1358</v>
      </c>
      <c r="AV256" s="1"/>
      <c r="AW256" s="16">
        <v>0</v>
      </c>
      <c r="AX256" s="16"/>
      <c r="AY256" s="1"/>
      <c r="AZ256" s="1"/>
      <c r="BA256" s="6"/>
      <c r="BB256" s="1"/>
      <c r="BC256" s="6">
        <v>45596</v>
      </c>
    </row>
    <row r="257" spans="1:55">
      <c r="A257" s="13">
        <v>805010659</v>
      </c>
      <c r="B257" s="14" t="s">
        <v>669</v>
      </c>
      <c r="C257" s="1" t="s">
        <v>13</v>
      </c>
      <c r="D257" s="1">
        <v>95273</v>
      </c>
      <c r="E257" s="1" t="s">
        <v>279</v>
      </c>
      <c r="F257" s="1" t="s">
        <v>924</v>
      </c>
      <c r="G257" s="6">
        <v>44645</v>
      </c>
      <c r="H257" s="6">
        <v>44645</v>
      </c>
      <c r="I257" s="6">
        <v>44669</v>
      </c>
      <c r="J257" s="6">
        <v>44669</v>
      </c>
      <c r="K257" s="7">
        <v>236763</v>
      </c>
      <c r="L257" s="16">
        <v>33201</v>
      </c>
      <c r="M257" s="1" t="s">
        <v>15</v>
      </c>
      <c r="N257" s="1" t="s">
        <v>10</v>
      </c>
      <c r="O257" s="1" t="s">
        <v>1332</v>
      </c>
      <c r="P257" s="1" t="s">
        <v>1310</v>
      </c>
      <c r="Q257" s="1" t="s">
        <v>1332</v>
      </c>
      <c r="R257" s="1" t="e">
        <v>#N/A</v>
      </c>
      <c r="S257" s="16">
        <v>0</v>
      </c>
      <c r="T257" s="1"/>
      <c r="U257" s="1"/>
      <c r="V257" s="1"/>
      <c r="W257" s="16">
        <v>0</v>
      </c>
      <c r="X257" s="16">
        <v>0</v>
      </c>
      <c r="Y257" s="16">
        <v>0</v>
      </c>
      <c r="Z257" s="16">
        <v>0</v>
      </c>
      <c r="AA257" s="16">
        <v>33201</v>
      </c>
      <c r="AB257" s="16">
        <v>0</v>
      </c>
      <c r="AC257" s="16">
        <v>0</v>
      </c>
      <c r="AD257" s="16">
        <v>0</v>
      </c>
      <c r="AE257" s="16">
        <v>0</v>
      </c>
      <c r="AF257" s="16">
        <v>236763</v>
      </c>
      <c r="AG257" s="16">
        <v>236763</v>
      </c>
      <c r="AH257" s="16">
        <v>32527</v>
      </c>
      <c r="AI257" s="16">
        <v>0</v>
      </c>
      <c r="AJ257" s="16">
        <v>0</v>
      </c>
      <c r="AK257" s="16">
        <v>0</v>
      </c>
      <c r="AL257" s="16"/>
      <c r="AM257" s="16"/>
      <c r="AN257" s="16"/>
      <c r="AO257" s="16"/>
      <c r="AP257" s="16">
        <v>204236</v>
      </c>
      <c r="AQ257" s="16"/>
      <c r="AR257" s="16"/>
      <c r="AS257" s="1"/>
      <c r="AT257" s="1"/>
      <c r="AU257" s="1"/>
      <c r="AV257" s="1"/>
      <c r="AW257" s="16"/>
      <c r="AX257" s="16"/>
      <c r="AY257" s="1"/>
      <c r="AZ257" s="1"/>
      <c r="BA257" s="6"/>
      <c r="BB257" s="1"/>
      <c r="BC257" s="6">
        <v>45596</v>
      </c>
    </row>
    <row r="258" spans="1:55">
      <c r="A258" s="13">
        <v>805010659</v>
      </c>
      <c r="B258" s="14" t="s">
        <v>669</v>
      </c>
      <c r="C258" s="1" t="s">
        <v>13</v>
      </c>
      <c r="D258" s="1">
        <v>95275</v>
      </c>
      <c r="E258" s="1" t="s">
        <v>280</v>
      </c>
      <c r="F258" s="1" t="s">
        <v>925</v>
      </c>
      <c r="G258" s="6">
        <v>44645</v>
      </c>
      <c r="H258" s="6">
        <v>44645</v>
      </c>
      <c r="I258" s="6">
        <v>44669</v>
      </c>
      <c r="J258" s="6">
        <v>44669</v>
      </c>
      <c r="K258" s="7">
        <v>676789</v>
      </c>
      <c r="L258" s="16">
        <v>2233</v>
      </c>
      <c r="M258" s="1" t="s">
        <v>15</v>
      </c>
      <c r="N258" s="1" t="s">
        <v>10</v>
      </c>
      <c r="O258" s="1" t="s">
        <v>1331</v>
      </c>
      <c r="P258" s="1" t="s">
        <v>1310</v>
      </c>
      <c r="Q258" s="1" t="s">
        <v>1331</v>
      </c>
      <c r="R258" s="1" t="e">
        <v>#N/A</v>
      </c>
      <c r="S258" s="16">
        <v>0</v>
      </c>
      <c r="T258" s="1"/>
      <c r="U258" s="1"/>
      <c r="V258" s="1"/>
      <c r="W258" s="16">
        <v>2233</v>
      </c>
      <c r="X258" s="16">
        <v>0</v>
      </c>
      <c r="Y258" s="16">
        <v>0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676789</v>
      </c>
      <c r="AG258" s="16">
        <v>676789</v>
      </c>
      <c r="AH258" s="16">
        <v>0</v>
      </c>
      <c r="AI258" s="16">
        <v>0</v>
      </c>
      <c r="AJ258" s="16">
        <v>0</v>
      </c>
      <c r="AK258" s="16">
        <v>0</v>
      </c>
      <c r="AL258" s="16"/>
      <c r="AM258" s="16"/>
      <c r="AN258" s="16"/>
      <c r="AO258" s="16"/>
      <c r="AP258" s="16">
        <v>676789</v>
      </c>
      <c r="AQ258" s="16">
        <v>647484</v>
      </c>
      <c r="AR258" s="16">
        <v>0</v>
      </c>
      <c r="AS258" s="1">
        <v>2201340807</v>
      </c>
      <c r="AT258" s="1"/>
      <c r="AU258" s="1" t="s">
        <v>1358</v>
      </c>
      <c r="AV258" s="1"/>
      <c r="AW258" s="16">
        <v>0</v>
      </c>
      <c r="AX258" s="16"/>
      <c r="AY258" s="1"/>
      <c r="AZ258" s="1"/>
      <c r="BA258" s="6"/>
      <c r="BB258" s="1"/>
      <c r="BC258" s="6">
        <v>45596</v>
      </c>
    </row>
    <row r="259" spans="1:55">
      <c r="A259" s="13">
        <v>805010659</v>
      </c>
      <c r="B259" s="14" t="s">
        <v>669</v>
      </c>
      <c r="C259" s="1" t="s">
        <v>13</v>
      </c>
      <c r="D259" s="1">
        <v>95277</v>
      </c>
      <c r="E259" s="1" t="s">
        <v>281</v>
      </c>
      <c r="F259" s="1" t="s">
        <v>926</v>
      </c>
      <c r="G259" s="6">
        <v>44645</v>
      </c>
      <c r="H259" s="6">
        <v>44645</v>
      </c>
      <c r="I259" s="6">
        <v>44669</v>
      </c>
      <c r="J259" s="6">
        <v>44669</v>
      </c>
      <c r="K259" s="7">
        <v>1503961</v>
      </c>
      <c r="L259" s="16">
        <v>4963</v>
      </c>
      <c r="M259" s="1" t="s">
        <v>15</v>
      </c>
      <c r="N259" s="1" t="s">
        <v>10</v>
      </c>
      <c r="O259" s="1" t="s">
        <v>1331</v>
      </c>
      <c r="P259" s="1" t="s">
        <v>1310</v>
      </c>
      <c r="Q259" s="1" t="s">
        <v>1331</v>
      </c>
      <c r="R259" s="1" t="e">
        <v>#N/A</v>
      </c>
      <c r="S259" s="16">
        <v>0</v>
      </c>
      <c r="T259" s="1"/>
      <c r="U259" s="1"/>
      <c r="V259" s="1"/>
      <c r="W259" s="16">
        <v>4963</v>
      </c>
      <c r="X259" s="16">
        <v>0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1503961</v>
      </c>
      <c r="AG259" s="16">
        <v>1503961</v>
      </c>
      <c r="AH259" s="16">
        <v>0</v>
      </c>
      <c r="AI259" s="16">
        <v>0</v>
      </c>
      <c r="AJ259" s="16">
        <v>0</v>
      </c>
      <c r="AK259" s="16">
        <v>0</v>
      </c>
      <c r="AL259" s="16"/>
      <c r="AM259" s="16"/>
      <c r="AN259" s="16"/>
      <c r="AO259" s="16"/>
      <c r="AP259" s="16">
        <v>1503961</v>
      </c>
      <c r="AQ259" s="16">
        <v>1438840</v>
      </c>
      <c r="AR259" s="16">
        <v>0</v>
      </c>
      <c r="AS259" s="1">
        <v>2201340807</v>
      </c>
      <c r="AT259" s="1"/>
      <c r="AU259" s="1" t="s">
        <v>1358</v>
      </c>
      <c r="AV259" s="1"/>
      <c r="AW259" s="16">
        <v>0</v>
      </c>
      <c r="AX259" s="16"/>
      <c r="AY259" s="1"/>
      <c r="AZ259" s="1"/>
      <c r="BA259" s="6"/>
      <c r="BB259" s="1"/>
      <c r="BC259" s="6">
        <v>45596</v>
      </c>
    </row>
    <row r="260" spans="1:55">
      <c r="A260" s="13">
        <v>805010659</v>
      </c>
      <c r="B260" s="14" t="s">
        <v>669</v>
      </c>
      <c r="C260" s="1" t="s">
        <v>13</v>
      </c>
      <c r="D260" s="1">
        <v>95278</v>
      </c>
      <c r="E260" s="1" t="s">
        <v>282</v>
      </c>
      <c r="F260" s="1" t="s">
        <v>927</v>
      </c>
      <c r="G260" s="6">
        <v>44645</v>
      </c>
      <c r="H260" s="6">
        <v>44645</v>
      </c>
      <c r="I260" s="6">
        <v>44669</v>
      </c>
      <c r="J260" s="6">
        <v>44669</v>
      </c>
      <c r="K260" s="7">
        <v>225413</v>
      </c>
      <c r="L260" s="16">
        <v>126018</v>
      </c>
      <c r="M260" s="1" t="s">
        <v>15</v>
      </c>
      <c r="N260" s="1" t="s">
        <v>10</v>
      </c>
      <c r="O260" s="1" t="s">
        <v>1332</v>
      </c>
      <c r="P260" s="1" t="s">
        <v>1310</v>
      </c>
      <c r="Q260" s="1" t="s">
        <v>1332</v>
      </c>
      <c r="R260" s="1" t="e">
        <v>#N/A</v>
      </c>
      <c r="S260" s="16">
        <v>0</v>
      </c>
      <c r="T260" s="1"/>
      <c r="U260" s="1"/>
      <c r="V260" s="1"/>
      <c r="W260" s="16">
        <v>0</v>
      </c>
      <c r="X260" s="16">
        <v>0</v>
      </c>
      <c r="Y260" s="16">
        <v>0</v>
      </c>
      <c r="Z260" s="16">
        <v>0</v>
      </c>
      <c r="AA260" s="16">
        <v>126018</v>
      </c>
      <c r="AB260" s="16">
        <v>0</v>
      </c>
      <c r="AC260" s="16">
        <v>0</v>
      </c>
      <c r="AD260" s="16">
        <v>0</v>
      </c>
      <c r="AE260" s="16">
        <v>0</v>
      </c>
      <c r="AF260" s="16">
        <v>232113</v>
      </c>
      <c r="AG260" s="16">
        <v>232113</v>
      </c>
      <c r="AH260" s="16">
        <v>125667</v>
      </c>
      <c r="AI260" s="16">
        <v>0</v>
      </c>
      <c r="AJ260" s="16">
        <v>0</v>
      </c>
      <c r="AK260" s="16">
        <v>0</v>
      </c>
      <c r="AL260" s="16"/>
      <c r="AM260" s="16"/>
      <c r="AN260" s="16"/>
      <c r="AO260" s="16"/>
      <c r="AP260" s="16">
        <v>99746</v>
      </c>
      <c r="AQ260" s="16"/>
      <c r="AR260" s="16"/>
      <c r="AS260" s="1"/>
      <c r="AT260" s="1"/>
      <c r="AU260" s="1"/>
      <c r="AV260" s="1"/>
      <c r="AW260" s="16"/>
      <c r="AX260" s="16"/>
      <c r="AY260" s="1"/>
      <c r="AZ260" s="1"/>
      <c r="BA260" s="6"/>
      <c r="BB260" s="1"/>
      <c r="BC260" s="6">
        <v>45596</v>
      </c>
    </row>
    <row r="261" spans="1:55">
      <c r="A261" s="13">
        <v>805010659</v>
      </c>
      <c r="B261" s="14" t="s">
        <v>669</v>
      </c>
      <c r="C261" s="1" t="s">
        <v>13</v>
      </c>
      <c r="D261" s="1">
        <v>95331</v>
      </c>
      <c r="E261" s="1" t="s">
        <v>283</v>
      </c>
      <c r="F261" s="1" t="s">
        <v>928</v>
      </c>
      <c r="G261" s="6">
        <v>44645</v>
      </c>
      <c r="H261" s="6">
        <v>44645</v>
      </c>
      <c r="I261" s="6">
        <v>44669</v>
      </c>
      <c r="J261" s="6">
        <v>44669</v>
      </c>
      <c r="K261" s="7">
        <v>719236</v>
      </c>
      <c r="L261" s="16">
        <v>2373</v>
      </c>
      <c r="M261" s="1" t="s">
        <v>15</v>
      </c>
      <c r="N261" s="1" t="s">
        <v>10</v>
      </c>
      <c r="O261" s="1" t="s">
        <v>1331</v>
      </c>
      <c r="P261" s="1" t="s">
        <v>1310</v>
      </c>
      <c r="Q261" s="1" t="s">
        <v>1331</v>
      </c>
      <c r="R261" s="1" t="e">
        <v>#N/A</v>
      </c>
      <c r="S261" s="16">
        <v>0</v>
      </c>
      <c r="T261" s="1"/>
      <c r="U261" s="1"/>
      <c r="V261" s="1"/>
      <c r="W261" s="16">
        <v>2373</v>
      </c>
      <c r="X261" s="16">
        <v>0</v>
      </c>
      <c r="Y261" s="16">
        <v>0</v>
      </c>
      <c r="Z261" s="16">
        <v>0</v>
      </c>
      <c r="AA261" s="16">
        <v>0</v>
      </c>
      <c r="AB261" s="16">
        <v>0</v>
      </c>
      <c r="AC261" s="16">
        <v>0</v>
      </c>
      <c r="AD261" s="16">
        <v>0</v>
      </c>
      <c r="AE261" s="16">
        <v>0</v>
      </c>
      <c r="AF261" s="16">
        <v>719236</v>
      </c>
      <c r="AG261" s="16">
        <v>719236</v>
      </c>
      <c r="AH261" s="16">
        <v>0</v>
      </c>
      <c r="AI261" s="16">
        <v>0</v>
      </c>
      <c r="AJ261" s="16">
        <v>0</v>
      </c>
      <c r="AK261" s="16">
        <v>0</v>
      </c>
      <c r="AL261" s="16"/>
      <c r="AM261" s="16"/>
      <c r="AN261" s="16"/>
      <c r="AO261" s="16"/>
      <c r="AP261" s="16">
        <v>719236</v>
      </c>
      <c r="AQ261" s="16">
        <v>688094</v>
      </c>
      <c r="AR261" s="16">
        <v>0</v>
      </c>
      <c r="AS261" s="1">
        <v>2201340807</v>
      </c>
      <c r="AT261" s="1"/>
      <c r="AU261" s="1" t="s">
        <v>1358</v>
      </c>
      <c r="AV261" s="1"/>
      <c r="AW261" s="16">
        <v>0</v>
      </c>
      <c r="AX261" s="16"/>
      <c r="AY261" s="1"/>
      <c r="AZ261" s="1"/>
      <c r="BA261" s="6"/>
      <c r="BB261" s="1"/>
      <c r="BC261" s="6">
        <v>45596</v>
      </c>
    </row>
    <row r="262" spans="1:55">
      <c r="A262" s="13">
        <v>805010659</v>
      </c>
      <c r="B262" s="14" t="s">
        <v>669</v>
      </c>
      <c r="C262" s="1" t="s">
        <v>13</v>
      </c>
      <c r="D262" s="1">
        <v>97468</v>
      </c>
      <c r="E262" s="1" t="s">
        <v>284</v>
      </c>
      <c r="F262" s="1" t="s">
        <v>929</v>
      </c>
      <c r="G262" s="6">
        <v>44658</v>
      </c>
      <c r="H262" s="6">
        <v>44658</v>
      </c>
      <c r="I262" s="6">
        <v>44690</v>
      </c>
      <c r="J262" s="6">
        <v>44690</v>
      </c>
      <c r="K262" s="7">
        <v>1600000</v>
      </c>
      <c r="L262" s="16">
        <v>5280</v>
      </c>
      <c r="M262" s="1" t="s">
        <v>15</v>
      </c>
      <c r="N262" s="1" t="s">
        <v>10</v>
      </c>
      <c r="O262" s="1" t="s">
        <v>1331</v>
      </c>
      <c r="P262" s="1" t="s">
        <v>1310</v>
      </c>
      <c r="Q262" s="1" t="s">
        <v>1331</v>
      </c>
      <c r="R262" s="1" t="b">
        <v>0</v>
      </c>
      <c r="S262" s="16">
        <v>0</v>
      </c>
      <c r="T262" s="1"/>
      <c r="U262" s="1"/>
      <c r="V262" s="1"/>
      <c r="W262" s="16">
        <v>5280</v>
      </c>
      <c r="X262" s="16">
        <v>0</v>
      </c>
      <c r="Y262" s="16">
        <v>0</v>
      </c>
      <c r="Z262" s="16">
        <v>0</v>
      </c>
      <c r="AA262" s="16">
        <v>0</v>
      </c>
      <c r="AB262" s="16">
        <v>0</v>
      </c>
      <c r="AC262" s="16">
        <v>0</v>
      </c>
      <c r="AD262" s="16">
        <v>0</v>
      </c>
      <c r="AE262" s="16">
        <v>0</v>
      </c>
      <c r="AF262" s="16">
        <v>1600000</v>
      </c>
      <c r="AG262" s="16">
        <v>1600000</v>
      </c>
      <c r="AH262" s="16">
        <v>0</v>
      </c>
      <c r="AI262" s="16">
        <v>0</v>
      </c>
      <c r="AJ262" s="16">
        <v>0</v>
      </c>
      <c r="AK262" s="16">
        <v>0</v>
      </c>
      <c r="AL262" s="16"/>
      <c r="AM262" s="16"/>
      <c r="AN262" s="16"/>
      <c r="AO262" s="16"/>
      <c r="AP262" s="16">
        <v>1600000</v>
      </c>
      <c r="AQ262" s="16">
        <v>1530720</v>
      </c>
      <c r="AR262" s="16">
        <v>0</v>
      </c>
      <c r="AS262" s="1">
        <v>2201340818</v>
      </c>
      <c r="AT262" s="1"/>
      <c r="AU262" s="1" t="s">
        <v>1358</v>
      </c>
      <c r="AV262" s="1"/>
      <c r="AW262" s="16">
        <v>0</v>
      </c>
      <c r="AX262" s="16"/>
      <c r="AY262" s="1"/>
      <c r="AZ262" s="1"/>
      <c r="BA262" s="6"/>
      <c r="BB262" s="1"/>
      <c r="BC262" s="6">
        <v>45596</v>
      </c>
    </row>
    <row r="263" spans="1:55">
      <c r="A263" s="13">
        <v>805010659</v>
      </c>
      <c r="B263" s="14" t="s">
        <v>669</v>
      </c>
      <c r="C263" s="1" t="s">
        <v>13</v>
      </c>
      <c r="D263" s="1">
        <v>97488</v>
      </c>
      <c r="E263" s="1" t="s">
        <v>285</v>
      </c>
      <c r="F263" s="1" t="s">
        <v>930</v>
      </c>
      <c r="G263" s="6">
        <v>44659</v>
      </c>
      <c r="H263" s="6">
        <v>44659</v>
      </c>
      <c r="I263" s="6">
        <v>44690</v>
      </c>
      <c r="J263" s="6">
        <v>44690</v>
      </c>
      <c r="K263" s="7">
        <v>15500000</v>
      </c>
      <c r="L263" s="16">
        <v>51150</v>
      </c>
      <c r="M263" s="1" t="s">
        <v>15</v>
      </c>
      <c r="N263" s="1" t="s">
        <v>10</v>
      </c>
      <c r="O263" s="1" t="s">
        <v>1331</v>
      </c>
      <c r="P263" s="1" t="s">
        <v>1310</v>
      </c>
      <c r="Q263" s="1" t="s">
        <v>1331</v>
      </c>
      <c r="R263" s="1" t="b">
        <v>0</v>
      </c>
      <c r="S263" s="16">
        <v>0</v>
      </c>
      <c r="T263" s="1"/>
      <c r="U263" s="1"/>
      <c r="V263" s="1"/>
      <c r="W263" s="16">
        <v>51150</v>
      </c>
      <c r="X263" s="16">
        <v>0</v>
      </c>
      <c r="Y263" s="16">
        <v>0</v>
      </c>
      <c r="Z263" s="16">
        <v>0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15500000</v>
      </c>
      <c r="AG263" s="16">
        <v>15500000</v>
      </c>
      <c r="AH263" s="16">
        <v>0</v>
      </c>
      <c r="AI263" s="16">
        <v>0</v>
      </c>
      <c r="AJ263" s="16">
        <v>0</v>
      </c>
      <c r="AK263" s="16">
        <v>0</v>
      </c>
      <c r="AL263" s="16"/>
      <c r="AM263" s="16"/>
      <c r="AN263" s="16"/>
      <c r="AO263" s="16"/>
      <c r="AP263" s="16">
        <v>15500000</v>
      </c>
      <c r="AQ263" s="16">
        <v>15061350</v>
      </c>
      <c r="AR263" s="16">
        <v>0</v>
      </c>
      <c r="AS263" s="1">
        <v>2201340818</v>
      </c>
      <c r="AT263" s="1"/>
      <c r="AU263" s="1" t="s">
        <v>1358</v>
      </c>
      <c r="AV263" s="1"/>
      <c r="AW263" s="16">
        <v>0</v>
      </c>
      <c r="AX263" s="16"/>
      <c r="AY263" s="1"/>
      <c r="AZ263" s="1"/>
      <c r="BA263" s="6"/>
      <c r="BB263" s="1"/>
      <c r="BC263" s="6">
        <v>45596</v>
      </c>
    </row>
    <row r="264" spans="1:55">
      <c r="A264" s="13">
        <v>805010659</v>
      </c>
      <c r="B264" s="14" t="s">
        <v>669</v>
      </c>
      <c r="C264" s="1" t="s">
        <v>13</v>
      </c>
      <c r="D264" s="1">
        <v>97489</v>
      </c>
      <c r="E264" s="1" t="s">
        <v>286</v>
      </c>
      <c r="F264" s="1" t="s">
        <v>931</v>
      </c>
      <c r="G264" s="6">
        <v>44659</v>
      </c>
      <c r="H264" s="6">
        <v>44659</v>
      </c>
      <c r="I264" s="6">
        <v>44690</v>
      </c>
      <c r="J264" s="6">
        <v>44690</v>
      </c>
      <c r="K264" s="7">
        <v>1260000</v>
      </c>
      <c r="L264" s="16">
        <v>4158</v>
      </c>
      <c r="M264" s="1" t="s">
        <v>15</v>
      </c>
      <c r="N264" s="1" t="s">
        <v>10</v>
      </c>
      <c r="O264" s="1" t="s">
        <v>1331</v>
      </c>
      <c r="P264" s="1" t="s">
        <v>1310</v>
      </c>
      <c r="Q264" s="1" t="s">
        <v>1331</v>
      </c>
      <c r="R264" s="1" t="b">
        <v>0</v>
      </c>
      <c r="S264" s="16">
        <v>0</v>
      </c>
      <c r="T264" s="1"/>
      <c r="U264" s="1"/>
      <c r="V264" s="1"/>
      <c r="W264" s="16">
        <v>4158</v>
      </c>
      <c r="X264" s="16">
        <v>0</v>
      </c>
      <c r="Y264" s="16">
        <v>0</v>
      </c>
      <c r="Z264" s="16">
        <v>0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1260000</v>
      </c>
      <c r="AG264" s="16">
        <v>1260000</v>
      </c>
      <c r="AH264" s="16">
        <v>0</v>
      </c>
      <c r="AI264" s="16">
        <v>0</v>
      </c>
      <c r="AJ264" s="16">
        <v>0</v>
      </c>
      <c r="AK264" s="16">
        <v>0</v>
      </c>
      <c r="AL264" s="16"/>
      <c r="AM264" s="16"/>
      <c r="AN264" s="16"/>
      <c r="AO264" s="16"/>
      <c r="AP264" s="16">
        <v>1260000</v>
      </c>
      <c r="AQ264" s="16">
        <v>1224342</v>
      </c>
      <c r="AR264" s="16">
        <v>0</v>
      </c>
      <c r="AS264" s="1">
        <v>2201340818</v>
      </c>
      <c r="AT264" s="1"/>
      <c r="AU264" s="1" t="s">
        <v>1358</v>
      </c>
      <c r="AV264" s="1"/>
      <c r="AW264" s="16">
        <v>0</v>
      </c>
      <c r="AX264" s="16"/>
      <c r="AY264" s="1"/>
      <c r="AZ264" s="1"/>
      <c r="BA264" s="6"/>
      <c r="BB264" s="1"/>
      <c r="BC264" s="6">
        <v>45596</v>
      </c>
    </row>
    <row r="265" spans="1:55">
      <c r="A265" s="13">
        <v>805010659</v>
      </c>
      <c r="B265" s="14" t="s">
        <v>669</v>
      </c>
      <c r="C265" s="1" t="s">
        <v>13</v>
      </c>
      <c r="D265" s="1">
        <v>97515</v>
      </c>
      <c r="E265" s="1" t="s">
        <v>287</v>
      </c>
      <c r="F265" s="1" t="s">
        <v>932</v>
      </c>
      <c r="G265" s="6">
        <v>44659</v>
      </c>
      <c r="H265" s="6">
        <v>44659</v>
      </c>
      <c r="I265" s="6">
        <v>44690</v>
      </c>
      <c r="J265" s="6">
        <v>44690</v>
      </c>
      <c r="K265" s="7">
        <v>2500000</v>
      </c>
      <c r="L265" s="16">
        <v>8250</v>
      </c>
      <c r="M265" s="1" t="s">
        <v>15</v>
      </c>
      <c r="N265" s="1" t="s">
        <v>10</v>
      </c>
      <c r="O265" s="1" t="s">
        <v>1331</v>
      </c>
      <c r="P265" s="1" t="s">
        <v>1310</v>
      </c>
      <c r="Q265" s="1" t="s">
        <v>1331</v>
      </c>
      <c r="R265" s="1" t="b">
        <v>0</v>
      </c>
      <c r="S265" s="16">
        <v>0</v>
      </c>
      <c r="T265" s="1"/>
      <c r="U265" s="1"/>
      <c r="V265" s="1"/>
      <c r="W265" s="16">
        <v>8250</v>
      </c>
      <c r="X265" s="16">
        <v>0</v>
      </c>
      <c r="Y265" s="16">
        <v>0</v>
      </c>
      <c r="Z265" s="16">
        <v>0</v>
      </c>
      <c r="AA265" s="16">
        <v>0</v>
      </c>
      <c r="AB265" s="16">
        <v>0</v>
      </c>
      <c r="AC265" s="16">
        <v>0</v>
      </c>
      <c r="AD265" s="16">
        <v>0</v>
      </c>
      <c r="AE265" s="16">
        <v>0</v>
      </c>
      <c r="AF265" s="16">
        <v>2500000</v>
      </c>
      <c r="AG265" s="16">
        <v>2500000</v>
      </c>
      <c r="AH265" s="16">
        <v>0</v>
      </c>
      <c r="AI265" s="16">
        <v>0</v>
      </c>
      <c r="AJ265" s="16">
        <v>0</v>
      </c>
      <c r="AK265" s="16">
        <v>0</v>
      </c>
      <c r="AL265" s="16"/>
      <c r="AM265" s="16"/>
      <c r="AN265" s="16"/>
      <c r="AO265" s="16"/>
      <c r="AP265" s="16">
        <v>2500000</v>
      </c>
      <c r="AQ265" s="16">
        <v>2429250</v>
      </c>
      <c r="AR265" s="16">
        <v>0</v>
      </c>
      <c r="AS265" s="1">
        <v>2201340818</v>
      </c>
      <c r="AT265" s="1"/>
      <c r="AU265" s="1" t="s">
        <v>1358</v>
      </c>
      <c r="AV265" s="1"/>
      <c r="AW265" s="16">
        <v>0</v>
      </c>
      <c r="AX265" s="16"/>
      <c r="AY265" s="1"/>
      <c r="AZ265" s="1"/>
      <c r="BA265" s="6"/>
      <c r="BB265" s="1"/>
      <c r="BC265" s="6">
        <v>45596</v>
      </c>
    </row>
    <row r="266" spans="1:55">
      <c r="A266" s="13">
        <v>805010659</v>
      </c>
      <c r="B266" s="14" t="s">
        <v>669</v>
      </c>
      <c r="C266" s="1" t="s">
        <v>13</v>
      </c>
      <c r="D266" s="1">
        <v>98961</v>
      </c>
      <c r="E266" s="1" t="s">
        <v>288</v>
      </c>
      <c r="F266" s="1" t="s">
        <v>933</v>
      </c>
      <c r="G266" s="6">
        <v>44679</v>
      </c>
      <c r="H266" s="6">
        <v>44679</v>
      </c>
      <c r="I266" s="6">
        <v>44690</v>
      </c>
      <c r="J266" s="6">
        <v>44690</v>
      </c>
      <c r="K266" s="7">
        <v>750000</v>
      </c>
      <c r="L266" s="16">
        <v>2475</v>
      </c>
      <c r="M266" s="1" t="s">
        <v>15</v>
      </c>
      <c r="N266" s="1" t="s">
        <v>10</v>
      </c>
      <c r="O266" s="1" t="s">
        <v>1331</v>
      </c>
      <c r="P266" s="1" t="s">
        <v>1310</v>
      </c>
      <c r="Q266" s="1" t="s">
        <v>1331</v>
      </c>
      <c r="R266" s="1" t="b">
        <v>0</v>
      </c>
      <c r="S266" s="16">
        <v>0</v>
      </c>
      <c r="T266" s="1"/>
      <c r="U266" s="1"/>
      <c r="V266" s="1"/>
      <c r="W266" s="16">
        <v>2475</v>
      </c>
      <c r="X266" s="16">
        <v>0</v>
      </c>
      <c r="Y266" s="16">
        <v>0</v>
      </c>
      <c r="Z266" s="16">
        <v>0</v>
      </c>
      <c r="AA266" s="16">
        <v>0</v>
      </c>
      <c r="AB266" s="16">
        <v>0</v>
      </c>
      <c r="AC266" s="16">
        <v>0</v>
      </c>
      <c r="AD266" s="16">
        <v>0</v>
      </c>
      <c r="AE266" s="16">
        <v>0</v>
      </c>
      <c r="AF266" s="16">
        <v>750000</v>
      </c>
      <c r="AG266" s="16">
        <v>750000</v>
      </c>
      <c r="AH266" s="16">
        <v>0</v>
      </c>
      <c r="AI266" s="16">
        <v>0</v>
      </c>
      <c r="AJ266" s="16">
        <v>0</v>
      </c>
      <c r="AK266" s="16">
        <v>0</v>
      </c>
      <c r="AL266" s="16"/>
      <c r="AM266" s="16"/>
      <c r="AN266" s="16"/>
      <c r="AO266" s="16"/>
      <c r="AP266" s="16">
        <v>750000</v>
      </c>
      <c r="AQ266" s="16">
        <v>717525</v>
      </c>
      <c r="AR266" s="16">
        <v>0</v>
      </c>
      <c r="AS266" s="1">
        <v>2201340807</v>
      </c>
      <c r="AT266" s="1"/>
      <c r="AU266" s="1" t="s">
        <v>1358</v>
      </c>
      <c r="AV266" s="1"/>
      <c r="AW266" s="16">
        <v>0</v>
      </c>
      <c r="AX266" s="16"/>
      <c r="AY266" s="1"/>
      <c r="AZ266" s="1"/>
      <c r="BA266" s="6"/>
      <c r="BB266" s="1"/>
      <c r="BC266" s="6">
        <v>45596</v>
      </c>
    </row>
    <row r="267" spans="1:55">
      <c r="A267" s="13">
        <v>805010659</v>
      </c>
      <c r="B267" s="14" t="s">
        <v>669</v>
      </c>
      <c r="C267" s="1" t="s">
        <v>13</v>
      </c>
      <c r="D267" s="1">
        <v>98982</v>
      </c>
      <c r="E267" s="1" t="s">
        <v>289</v>
      </c>
      <c r="F267" s="1" t="s">
        <v>934</v>
      </c>
      <c r="G267" s="6">
        <v>44679</v>
      </c>
      <c r="H267" s="6">
        <v>44679</v>
      </c>
      <c r="I267" s="6">
        <v>44690</v>
      </c>
      <c r="J267" s="6">
        <v>44690</v>
      </c>
      <c r="K267" s="7">
        <v>350000</v>
      </c>
      <c r="L267" s="16">
        <v>1155</v>
      </c>
      <c r="M267" s="1" t="s">
        <v>15</v>
      </c>
      <c r="N267" s="1" t="s">
        <v>10</v>
      </c>
      <c r="O267" s="1" t="s">
        <v>1331</v>
      </c>
      <c r="P267" s="1" t="s">
        <v>1310</v>
      </c>
      <c r="Q267" s="1" t="s">
        <v>1331</v>
      </c>
      <c r="R267" s="1" t="b">
        <v>0</v>
      </c>
      <c r="S267" s="16">
        <v>0</v>
      </c>
      <c r="T267" s="1"/>
      <c r="U267" s="1"/>
      <c r="V267" s="1"/>
      <c r="W267" s="16">
        <v>1155</v>
      </c>
      <c r="X267" s="16">
        <v>0</v>
      </c>
      <c r="Y267" s="16">
        <v>0</v>
      </c>
      <c r="Z267" s="16">
        <v>0</v>
      </c>
      <c r="AA267" s="16">
        <v>0</v>
      </c>
      <c r="AB267" s="16">
        <v>0</v>
      </c>
      <c r="AC267" s="16">
        <v>0</v>
      </c>
      <c r="AD267" s="16">
        <v>0</v>
      </c>
      <c r="AE267" s="16">
        <v>0</v>
      </c>
      <c r="AF267" s="16">
        <v>350000</v>
      </c>
      <c r="AG267" s="16">
        <v>350000</v>
      </c>
      <c r="AH267" s="16">
        <v>0</v>
      </c>
      <c r="AI267" s="16">
        <v>0</v>
      </c>
      <c r="AJ267" s="16">
        <v>0</v>
      </c>
      <c r="AK267" s="16">
        <v>0</v>
      </c>
      <c r="AL267" s="16"/>
      <c r="AM267" s="16"/>
      <c r="AN267" s="16"/>
      <c r="AO267" s="16"/>
      <c r="AP267" s="16">
        <v>350000</v>
      </c>
      <c r="AQ267" s="16">
        <v>334845</v>
      </c>
      <c r="AR267" s="16">
        <v>0</v>
      </c>
      <c r="AS267" s="1">
        <v>2201340807</v>
      </c>
      <c r="AT267" s="1"/>
      <c r="AU267" s="1" t="s">
        <v>1358</v>
      </c>
      <c r="AV267" s="1"/>
      <c r="AW267" s="16">
        <v>0</v>
      </c>
      <c r="AX267" s="16"/>
      <c r="AY267" s="1"/>
      <c r="AZ267" s="1"/>
      <c r="BA267" s="6"/>
      <c r="BB267" s="1"/>
      <c r="BC267" s="6">
        <v>45596</v>
      </c>
    </row>
    <row r="268" spans="1:55">
      <c r="A268" s="13">
        <v>805010659</v>
      </c>
      <c r="B268" s="14" t="s">
        <v>669</v>
      </c>
      <c r="C268" s="1" t="s">
        <v>13</v>
      </c>
      <c r="D268" s="1">
        <v>98997</v>
      </c>
      <c r="E268" s="1" t="s">
        <v>290</v>
      </c>
      <c r="F268" s="1" t="s">
        <v>935</v>
      </c>
      <c r="G268" s="6">
        <v>44679</v>
      </c>
      <c r="H268" s="6">
        <v>44679</v>
      </c>
      <c r="I268" s="6">
        <v>44690</v>
      </c>
      <c r="J268" s="6">
        <v>44690</v>
      </c>
      <c r="K268" s="7">
        <v>750000</v>
      </c>
      <c r="L268" s="16">
        <v>2475</v>
      </c>
      <c r="M268" s="1" t="s">
        <v>15</v>
      </c>
      <c r="N268" s="1" t="s">
        <v>10</v>
      </c>
      <c r="O268" s="1" t="s">
        <v>1331</v>
      </c>
      <c r="P268" s="1" t="s">
        <v>1310</v>
      </c>
      <c r="Q268" s="1" t="s">
        <v>1331</v>
      </c>
      <c r="R268" s="1" t="b">
        <v>0</v>
      </c>
      <c r="S268" s="16">
        <v>0</v>
      </c>
      <c r="T268" s="1"/>
      <c r="U268" s="1"/>
      <c r="V268" s="1"/>
      <c r="W268" s="16">
        <v>2475</v>
      </c>
      <c r="X268" s="16">
        <v>0</v>
      </c>
      <c r="Y268" s="16">
        <v>0</v>
      </c>
      <c r="Z268" s="16">
        <v>0</v>
      </c>
      <c r="AA268" s="16">
        <v>0</v>
      </c>
      <c r="AB268" s="16">
        <v>0</v>
      </c>
      <c r="AC268" s="16">
        <v>0</v>
      </c>
      <c r="AD268" s="16">
        <v>0</v>
      </c>
      <c r="AE268" s="16">
        <v>0</v>
      </c>
      <c r="AF268" s="16">
        <v>750000</v>
      </c>
      <c r="AG268" s="16">
        <v>750000</v>
      </c>
      <c r="AH268" s="16">
        <v>0</v>
      </c>
      <c r="AI268" s="16">
        <v>0</v>
      </c>
      <c r="AJ268" s="16">
        <v>0</v>
      </c>
      <c r="AK268" s="16">
        <v>0</v>
      </c>
      <c r="AL268" s="16"/>
      <c r="AM268" s="16"/>
      <c r="AN268" s="16"/>
      <c r="AO268" s="16"/>
      <c r="AP268" s="16">
        <v>750000</v>
      </c>
      <c r="AQ268" s="16">
        <v>717525</v>
      </c>
      <c r="AR268" s="16">
        <v>0</v>
      </c>
      <c r="AS268" s="1">
        <v>2201340807</v>
      </c>
      <c r="AT268" s="1"/>
      <c r="AU268" s="1" t="s">
        <v>1358</v>
      </c>
      <c r="AV268" s="1"/>
      <c r="AW268" s="16">
        <v>0</v>
      </c>
      <c r="AX268" s="16"/>
      <c r="AY268" s="1"/>
      <c r="AZ268" s="1"/>
      <c r="BA268" s="6"/>
      <c r="BB268" s="1"/>
      <c r="BC268" s="6">
        <v>45596</v>
      </c>
    </row>
    <row r="269" spans="1:55">
      <c r="A269" s="13">
        <v>805010659</v>
      </c>
      <c r="B269" s="14" t="s">
        <v>669</v>
      </c>
      <c r="C269" s="1" t="s">
        <v>13</v>
      </c>
      <c r="D269" s="1">
        <v>99007</v>
      </c>
      <c r="E269" s="1" t="s">
        <v>291</v>
      </c>
      <c r="F269" s="1" t="s">
        <v>936</v>
      </c>
      <c r="G269" s="6">
        <v>44680</v>
      </c>
      <c r="H269" s="6">
        <v>44680</v>
      </c>
      <c r="I269" s="6">
        <v>44690</v>
      </c>
      <c r="J269" s="6">
        <v>44690</v>
      </c>
      <c r="K269" s="7">
        <v>350000</v>
      </c>
      <c r="L269" s="16">
        <v>1155</v>
      </c>
      <c r="M269" s="1" t="s">
        <v>15</v>
      </c>
      <c r="N269" s="1" t="s">
        <v>10</v>
      </c>
      <c r="O269" s="1" t="s">
        <v>1331</v>
      </c>
      <c r="P269" s="1" t="s">
        <v>1310</v>
      </c>
      <c r="Q269" s="1" t="s">
        <v>1331</v>
      </c>
      <c r="R269" s="1" t="b">
        <v>0</v>
      </c>
      <c r="S269" s="16">
        <v>0</v>
      </c>
      <c r="T269" s="1"/>
      <c r="U269" s="1"/>
      <c r="V269" s="1"/>
      <c r="W269" s="16">
        <v>1155</v>
      </c>
      <c r="X269" s="16">
        <v>0</v>
      </c>
      <c r="Y269" s="16">
        <v>0</v>
      </c>
      <c r="Z269" s="16">
        <v>0</v>
      </c>
      <c r="AA269" s="16">
        <v>0</v>
      </c>
      <c r="AB269" s="16">
        <v>0</v>
      </c>
      <c r="AC269" s="16">
        <v>0</v>
      </c>
      <c r="AD269" s="16">
        <v>0</v>
      </c>
      <c r="AE269" s="16">
        <v>0</v>
      </c>
      <c r="AF269" s="16">
        <v>350000</v>
      </c>
      <c r="AG269" s="16">
        <v>350000</v>
      </c>
      <c r="AH269" s="16">
        <v>0</v>
      </c>
      <c r="AI269" s="16">
        <v>0</v>
      </c>
      <c r="AJ269" s="16">
        <v>0</v>
      </c>
      <c r="AK269" s="16">
        <v>0</v>
      </c>
      <c r="AL269" s="16"/>
      <c r="AM269" s="16"/>
      <c r="AN269" s="16"/>
      <c r="AO269" s="16"/>
      <c r="AP269" s="16">
        <v>350000</v>
      </c>
      <c r="AQ269" s="16">
        <v>334845</v>
      </c>
      <c r="AR269" s="16">
        <v>0</v>
      </c>
      <c r="AS269" s="1">
        <v>2201340807</v>
      </c>
      <c r="AT269" s="1"/>
      <c r="AU269" s="1" t="s">
        <v>1358</v>
      </c>
      <c r="AV269" s="1"/>
      <c r="AW269" s="16">
        <v>0</v>
      </c>
      <c r="AX269" s="16"/>
      <c r="AY269" s="1"/>
      <c r="AZ269" s="1"/>
      <c r="BA269" s="6"/>
      <c r="BB269" s="1"/>
      <c r="BC269" s="6">
        <v>45596</v>
      </c>
    </row>
    <row r="270" spans="1:55">
      <c r="A270" s="13">
        <v>805010659</v>
      </c>
      <c r="B270" s="14" t="s">
        <v>669</v>
      </c>
      <c r="C270" s="1" t="s">
        <v>13</v>
      </c>
      <c r="D270" s="1">
        <v>99009</v>
      </c>
      <c r="E270" s="1" t="s">
        <v>292</v>
      </c>
      <c r="F270" s="1" t="s">
        <v>937</v>
      </c>
      <c r="G270" s="6">
        <v>44680</v>
      </c>
      <c r="H270" s="6">
        <v>44680</v>
      </c>
      <c r="I270" s="6">
        <v>44690</v>
      </c>
      <c r="J270" s="6">
        <v>44690</v>
      </c>
      <c r="K270" s="7">
        <v>350000</v>
      </c>
      <c r="L270" s="16">
        <v>1155</v>
      </c>
      <c r="M270" s="1" t="s">
        <v>15</v>
      </c>
      <c r="N270" s="1" t="s">
        <v>10</v>
      </c>
      <c r="O270" s="1" t="s">
        <v>1331</v>
      </c>
      <c r="P270" s="1" t="s">
        <v>1310</v>
      </c>
      <c r="Q270" s="1" t="s">
        <v>1331</v>
      </c>
      <c r="R270" s="1" t="b">
        <v>0</v>
      </c>
      <c r="S270" s="16">
        <v>0</v>
      </c>
      <c r="T270" s="1"/>
      <c r="U270" s="1"/>
      <c r="V270" s="1"/>
      <c r="W270" s="16">
        <v>1155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0</v>
      </c>
      <c r="AE270" s="16">
        <v>0</v>
      </c>
      <c r="AF270" s="16">
        <v>350000</v>
      </c>
      <c r="AG270" s="16">
        <v>350000</v>
      </c>
      <c r="AH270" s="16">
        <v>0</v>
      </c>
      <c r="AI270" s="16">
        <v>0</v>
      </c>
      <c r="AJ270" s="16">
        <v>0</v>
      </c>
      <c r="AK270" s="16">
        <v>0</v>
      </c>
      <c r="AL270" s="16"/>
      <c r="AM270" s="16"/>
      <c r="AN270" s="16"/>
      <c r="AO270" s="16"/>
      <c r="AP270" s="16">
        <v>350000</v>
      </c>
      <c r="AQ270" s="16">
        <v>334845</v>
      </c>
      <c r="AR270" s="16">
        <v>0</v>
      </c>
      <c r="AS270" s="1">
        <v>2201340807</v>
      </c>
      <c r="AT270" s="1"/>
      <c r="AU270" s="1" t="s">
        <v>1358</v>
      </c>
      <c r="AV270" s="1"/>
      <c r="AW270" s="16">
        <v>0</v>
      </c>
      <c r="AX270" s="16"/>
      <c r="AY270" s="1"/>
      <c r="AZ270" s="1"/>
      <c r="BA270" s="6"/>
      <c r="BB270" s="1"/>
      <c r="BC270" s="6">
        <v>45596</v>
      </c>
    </row>
    <row r="271" spans="1:55">
      <c r="A271" s="13">
        <v>805010659</v>
      </c>
      <c r="B271" s="14" t="s">
        <v>669</v>
      </c>
      <c r="C271" s="1" t="s">
        <v>13</v>
      </c>
      <c r="D271" s="1">
        <v>99011</v>
      </c>
      <c r="E271" s="1" t="s">
        <v>293</v>
      </c>
      <c r="F271" s="1" t="s">
        <v>938</v>
      </c>
      <c r="G271" s="6">
        <v>44680</v>
      </c>
      <c r="H271" s="6">
        <v>44680</v>
      </c>
      <c r="I271" s="6">
        <v>44690</v>
      </c>
      <c r="J271" s="6">
        <v>44690</v>
      </c>
      <c r="K271" s="7">
        <v>51593</v>
      </c>
      <c r="L271" s="16">
        <v>13997</v>
      </c>
      <c r="M271" s="1" t="s">
        <v>15</v>
      </c>
      <c r="N271" s="1" t="s">
        <v>10</v>
      </c>
      <c r="O271" s="1" t="s">
        <v>1331</v>
      </c>
      <c r="P271" s="1" t="s">
        <v>1310</v>
      </c>
      <c r="Q271" s="1" t="s">
        <v>1331</v>
      </c>
      <c r="R271" s="1" t="b">
        <v>0</v>
      </c>
      <c r="S271" s="16">
        <v>0</v>
      </c>
      <c r="T271" s="1"/>
      <c r="U271" s="1"/>
      <c r="V271" s="1"/>
      <c r="W271" s="16">
        <v>13997</v>
      </c>
      <c r="X271" s="16">
        <v>0</v>
      </c>
      <c r="Y271" s="16">
        <v>0</v>
      </c>
      <c r="Z271" s="16">
        <v>0</v>
      </c>
      <c r="AA271" s="16">
        <v>0</v>
      </c>
      <c r="AB271" s="16">
        <v>0</v>
      </c>
      <c r="AC271" s="16">
        <v>0</v>
      </c>
      <c r="AD271" s="16">
        <v>0</v>
      </c>
      <c r="AE271" s="16">
        <v>0</v>
      </c>
      <c r="AF271" s="16">
        <v>58293</v>
      </c>
      <c r="AG271" s="16">
        <v>58293</v>
      </c>
      <c r="AH271" s="16">
        <v>0</v>
      </c>
      <c r="AI271" s="16">
        <v>0</v>
      </c>
      <c r="AJ271" s="16">
        <v>0</v>
      </c>
      <c r="AK271" s="16">
        <v>0</v>
      </c>
      <c r="AL271" s="16"/>
      <c r="AM271" s="16"/>
      <c r="AN271" s="16"/>
      <c r="AO271" s="16"/>
      <c r="AP271" s="16">
        <v>51593</v>
      </c>
      <c r="AQ271" s="16">
        <v>51401</v>
      </c>
      <c r="AR271" s="16">
        <v>0</v>
      </c>
      <c r="AS271" s="1">
        <v>2201340807</v>
      </c>
      <c r="AT271" s="1"/>
      <c r="AU271" s="1" t="s">
        <v>1358</v>
      </c>
      <c r="AV271" s="1"/>
      <c r="AW271" s="16">
        <v>0</v>
      </c>
      <c r="AX271" s="16"/>
      <c r="AY271" s="1"/>
      <c r="AZ271" s="1"/>
      <c r="BA271" s="6"/>
      <c r="BB271" s="1"/>
      <c r="BC271" s="6">
        <v>45596</v>
      </c>
    </row>
    <row r="272" spans="1:55">
      <c r="A272" s="13">
        <v>805010659</v>
      </c>
      <c r="B272" s="14" t="s">
        <v>669</v>
      </c>
      <c r="C272" s="1" t="s">
        <v>13</v>
      </c>
      <c r="D272" s="1">
        <v>99012</v>
      </c>
      <c r="E272" s="1" t="s">
        <v>294</v>
      </c>
      <c r="F272" s="1" t="s">
        <v>939</v>
      </c>
      <c r="G272" s="6">
        <v>44680</v>
      </c>
      <c r="H272" s="6">
        <v>44680</v>
      </c>
      <c r="I272" s="6">
        <v>44690</v>
      </c>
      <c r="J272" s="6">
        <v>44690</v>
      </c>
      <c r="K272" s="7">
        <v>109796</v>
      </c>
      <c r="L272" s="16">
        <v>109796</v>
      </c>
      <c r="M272" s="1" t="s">
        <v>15</v>
      </c>
      <c r="N272" s="1" t="s">
        <v>10</v>
      </c>
      <c r="O272" s="1" t="s">
        <v>1333</v>
      </c>
      <c r="P272" s="1" t="s">
        <v>1311</v>
      </c>
      <c r="Q272" s="1" t="s">
        <v>1333</v>
      </c>
      <c r="R272" s="1" t="b">
        <v>0</v>
      </c>
      <c r="S272" s="16">
        <v>0</v>
      </c>
      <c r="T272" s="1"/>
      <c r="U272" s="1"/>
      <c r="V272" s="1"/>
      <c r="W272" s="16">
        <v>0</v>
      </c>
      <c r="X272" s="16">
        <v>109796</v>
      </c>
      <c r="Y272" s="16">
        <v>0</v>
      </c>
      <c r="Z272" s="16">
        <v>0</v>
      </c>
      <c r="AA272" s="16">
        <v>0</v>
      </c>
      <c r="AB272" s="16">
        <v>0</v>
      </c>
      <c r="AC272" s="16">
        <v>0</v>
      </c>
      <c r="AD272" s="16">
        <v>0</v>
      </c>
      <c r="AE272" s="16">
        <v>0</v>
      </c>
      <c r="AF272" s="16">
        <v>109796</v>
      </c>
      <c r="AG272" s="16">
        <v>109796</v>
      </c>
      <c r="AH272" s="16">
        <v>0</v>
      </c>
      <c r="AI272" s="16">
        <v>0</v>
      </c>
      <c r="AJ272" s="16">
        <v>109796</v>
      </c>
      <c r="AK272" s="16">
        <v>0</v>
      </c>
      <c r="AL272" s="16" t="s">
        <v>1376</v>
      </c>
      <c r="AM272" s="16" t="s">
        <v>1503</v>
      </c>
      <c r="AN272" s="16" t="s">
        <v>1501</v>
      </c>
      <c r="AO272" s="16" t="s">
        <v>1502</v>
      </c>
      <c r="AP272" s="16">
        <v>0</v>
      </c>
      <c r="AQ272" s="16"/>
      <c r="AR272" s="16"/>
      <c r="AS272" s="1"/>
      <c r="AT272" s="1"/>
      <c r="AU272" s="1"/>
      <c r="AV272" s="1"/>
      <c r="AW272" s="16"/>
      <c r="AX272" s="16"/>
      <c r="AY272" s="1"/>
      <c r="AZ272" s="1"/>
      <c r="BA272" s="6"/>
      <c r="BB272" s="1"/>
      <c r="BC272" s="6">
        <v>45596</v>
      </c>
    </row>
    <row r="273" spans="1:55">
      <c r="A273" s="13">
        <v>805010659</v>
      </c>
      <c r="B273" s="14" t="s">
        <v>669</v>
      </c>
      <c r="C273" s="1" t="s">
        <v>13</v>
      </c>
      <c r="D273" s="1">
        <v>99014</v>
      </c>
      <c r="E273" s="1" t="s">
        <v>295</v>
      </c>
      <c r="F273" s="1" t="s">
        <v>940</v>
      </c>
      <c r="G273" s="6">
        <v>44680</v>
      </c>
      <c r="H273" s="6">
        <v>44680</v>
      </c>
      <c r="I273" s="6">
        <v>44690</v>
      </c>
      <c r="J273" s="6">
        <v>44690</v>
      </c>
      <c r="K273" s="7">
        <v>1100000</v>
      </c>
      <c r="L273" s="16">
        <v>3630</v>
      </c>
      <c r="M273" s="1" t="s">
        <v>15</v>
      </c>
      <c r="N273" s="1" t="s">
        <v>10</v>
      </c>
      <c r="O273" s="1" t="s">
        <v>1331</v>
      </c>
      <c r="P273" s="1" t="s">
        <v>1310</v>
      </c>
      <c r="Q273" s="1" t="s">
        <v>1331</v>
      </c>
      <c r="R273" s="1" t="b">
        <v>0</v>
      </c>
      <c r="S273" s="16">
        <v>0</v>
      </c>
      <c r="T273" s="1"/>
      <c r="U273" s="1"/>
      <c r="V273" s="1"/>
      <c r="W273" s="16">
        <v>3630</v>
      </c>
      <c r="X273" s="16">
        <v>0</v>
      </c>
      <c r="Y273" s="16">
        <v>0</v>
      </c>
      <c r="Z273" s="16">
        <v>0</v>
      </c>
      <c r="AA273" s="16">
        <v>0</v>
      </c>
      <c r="AB273" s="16">
        <v>0</v>
      </c>
      <c r="AC273" s="16">
        <v>0</v>
      </c>
      <c r="AD273" s="16">
        <v>0</v>
      </c>
      <c r="AE273" s="16">
        <v>0</v>
      </c>
      <c r="AF273" s="16">
        <v>1100000</v>
      </c>
      <c r="AG273" s="16">
        <v>1100000</v>
      </c>
      <c r="AH273" s="16">
        <v>0</v>
      </c>
      <c r="AI273" s="16">
        <v>0</v>
      </c>
      <c r="AJ273" s="16">
        <v>0</v>
      </c>
      <c r="AK273" s="16">
        <v>0</v>
      </c>
      <c r="AL273" s="16"/>
      <c r="AM273" s="16"/>
      <c r="AN273" s="16"/>
      <c r="AO273" s="16"/>
      <c r="AP273" s="16">
        <v>1100000</v>
      </c>
      <c r="AQ273" s="16">
        <v>1052370</v>
      </c>
      <c r="AR273" s="16">
        <v>0</v>
      </c>
      <c r="AS273" s="1">
        <v>2201340807</v>
      </c>
      <c r="AT273" s="1"/>
      <c r="AU273" s="1" t="s">
        <v>1358</v>
      </c>
      <c r="AV273" s="1"/>
      <c r="AW273" s="16">
        <v>0</v>
      </c>
      <c r="AX273" s="16"/>
      <c r="AY273" s="1"/>
      <c r="AZ273" s="1"/>
      <c r="BA273" s="6"/>
      <c r="BB273" s="1"/>
      <c r="BC273" s="6">
        <v>45596</v>
      </c>
    </row>
    <row r="274" spans="1:55">
      <c r="A274" s="13">
        <v>805010659</v>
      </c>
      <c r="B274" s="14" t="s">
        <v>669</v>
      </c>
      <c r="C274" s="1" t="s">
        <v>13</v>
      </c>
      <c r="D274" s="1">
        <v>99017</v>
      </c>
      <c r="E274" s="1" t="s">
        <v>296</v>
      </c>
      <c r="F274" s="1" t="s">
        <v>941</v>
      </c>
      <c r="G274" s="6">
        <v>44680</v>
      </c>
      <c r="H274" s="6">
        <v>44680</v>
      </c>
      <c r="I274" s="6">
        <v>44690</v>
      </c>
      <c r="J274" s="6">
        <v>44690</v>
      </c>
      <c r="K274" s="7">
        <v>415855</v>
      </c>
      <c r="L274" s="16">
        <v>1372</v>
      </c>
      <c r="M274" s="1" t="s">
        <v>15</v>
      </c>
      <c r="N274" s="1" t="s">
        <v>10</v>
      </c>
      <c r="O274" s="1" t="s">
        <v>1331</v>
      </c>
      <c r="P274" s="1" t="s">
        <v>1310</v>
      </c>
      <c r="Q274" s="1" t="s">
        <v>1331</v>
      </c>
      <c r="R274" s="1" t="b">
        <v>0</v>
      </c>
      <c r="S274" s="16">
        <v>0</v>
      </c>
      <c r="T274" s="1"/>
      <c r="U274" s="1"/>
      <c r="V274" s="1"/>
      <c r="W274" s="16">
        <v>1372</v>
      </c>
      <c r="X274" s="16">
        <v>0</v>
      </c>
      <c r="Y274" s="16">
        <v>0</v>
      </c>
      <c r="Z274" s="16">
        <v>0</v>
      </c>
      <c r="AA274" s="16">
        <v>0</v>
      </c>
      <c r="AB274" s="16">
        <v>0</v>
      </c>
      <c r="AC274" s="16">
        <v>0</v>
      </c>
      <c r="AD274" s="16">
        <v>0</v>
      </c>
      <c r="AE274" s="16">
        <v>0</v>
      </c>
      <c r="AF274" s="16">
        <v>415855</v>
      </c>
      <c r="AG274" s="16">
        <v>415855</v>
      </c>
      <c r="AH274" s="16">
        <v>0</v>
      </c>
      <c r="AI274" s="16">
        <v>0</v>
      </c>
      <c r="AJ274" s="16">
        <v>0</v>
      </c>
      <c r="AK274" s="16">
        <v>0</v>
      </c>
      <c r="AL274" s="16"/>
      <c r="AM274" s="16"/>
      <c r="AN274" s="16"/>
      <c r="AO274" s="16"/>
      <c r="AP274" s="16">
        <v>415855</v>
      </c>
      <c r="AQ274" s="16">
        <v>398090</v>
      </c>
      <c r="AR274" s="16">
        <v>0</v>
      </c>
      <c r="AS274" s="1">
        <v>2201340807</v>
      </c>
      <c r="AT274" s="1"/>
      <c r="AU274" s="1" t="s">
        <v>1358</v>
      </c>
      <c r="AV274" s="1"/>
      <c r="AW274" s="16">
        <v>0</v>
      </c>
      <c r="AX274" s="16"/>
      <c r="AY274" s="1"/>
      <c r="AZ274" s="1"/>
      <c r="BA274" s="6"/>
      <c r="BB274" s="1"/>
      <c r="BC274" s="6">
        <v>45596</v>
      </c>
    </row>
    <row r="275" spans="1:55">
      <c r="A275" s="13">
        <v>805010659</v>
      </c>
      <c r="B275" s="14" t="s">
        <v>669</v>
      </c>
      <c r="C275" s="1" t="s">
        <v>13</v>
      </c>
      <c r="D275" s="1">
        <v>99034</v>
      </c>
      <c r="E275" s="1" t="s">
        <v>297</v>
      </c>
      <c r="F275" s="1" t="s">
        <v>942</v>
      </c>
      <c r="G275" s="6">
        <v>44680</v>
      </c>
      <c r="H275" s="6">
        <v>44680</v>
      </c>
      <c r="I275" s="6">
        <v>44690</v>
      </c>
      <c r="J275" s="6">
        <v>44690</v>
      </c>
      <c r="K275" s="7">
        <v>828569</v>
      </c>
      <c r="L275" s="16">
        <v>2734</v>
      </c>
      <c r="M275" s="1" t="s">
        <v>15</v>
      </c>
      <c r="N275" s="1" t="s">
        <v>10</v>
      </c>
      <c r="O275" s="1" t="s">
        <v>1331</v>
      </c>
      <c r="P275" s="1" t="s">
        <v>1310</v>
      </c>
      <c r="Q275" s="1" t="s">
        <v>1331</v>
      </c>
      <c r="R275" s="1" t="b">
        <v>0</v>
      </c>
      <c r="S275" s="16">
        <v>0</v>
      </c>
      <c r="T275" s="1"/>
      <c r="U275" s="1"/>
      <c r="V275" s="1"/>
      <c r="W275" s="16">
        <v>2734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828569</v>
      </c>
      <c r="AG275" s="16">
        <v>828569</v>
      </c>
      <c r="AH275" s="16">
        <v>0</v>
      </c>
      <c r="AI275" s="16">
        <v>0</v>
      </c>
      <c r="AJ275" s="16">
        <v>0</v>
      </c>
      <c r="AK275" s="16">
        <v>0</v>
      </c>
      <c r="AL275" s="16"/>
      <c r="AM275" s="16"/>
      <c r="AN275" s="16"/>
      <c r="AO275" s="16"/>
      <c r="AP275" s="16">
        <v>828569</v>
      </c>
      <c r="AQ275" s="16">
        <v>792692</v>
      </c>
      <c r="AR275" s="16">
        <v>0</v>
      </c>
      <c r="AS275" s="1">
        <v>2201340807</v>
      </c>
      <c r="AT275" s="1"/>
      <c r="AU275" s="1" t="s">
        <v>1358</v>
      </c>
      <c r="AV275" s="1"/>
      <c r="AW275" s="16">
        <v>0</v>
      </c>
      <c r="AX275" s="16"/>
      <c r="AY275" s="1"/>
      <c r="AZ275" s="1"/>
      <c r="BA275" s="6"/>
      <c r="BB275" s="1"/>
      <c r="BC275" s="6">
        <v>45596</v>
      </c>
    </row>
    <row r="276" spans="1:55">
      <c r="A276" s="13">
        <v>805010659</v>
      </c>
      <c r="B276" s="14" t="s">
        <v>669</v>
      </c>
      <c r="C276" s="1" t="s">
        <v>13</v>
      </c>
      <c r="D276" s="1">
        <v>99040</v>
      </c>
      <c r="E276" s="1" t="s">
        <v>298</v>
      </c>
      <c r="F276" s="1" t="s">
        <v>943</v>
      </c>
      <c r="G276" s="6">
        <v>44680</v>
      </c>
      <c r="H276" s="6">
        <v>44680</v>
      </c>
      <c r="I276" s="6">
        <v>44690</v>
      </c>
      <c r="J276" s="6">
        <v>44690</v>
      </c>
      <c r="K276" s="7">
        <v>349204</v>
      </c>
      <c r="L276" s="16">
        <v>1319</v>
      </c>
      <c r="M276" s="1" t="s">
        <v>15</v>
      </c>
      <c r="N276" s="1" t="s">
        <v>10</v>
      </c>
      <c r="O276" s="1" t="s">
        <v>1331</v>
      </c>
      <c r="P276" s="1" t="s">
        <v>1310</v>
      </c>
      <c r="Q276" s="1" t="s">
        <v>1331</v>
      </c>
      <c r="R276" s="1" t="b">
        <v>0</v>
      </c>
      <c r="S276" s="16">
        <v>0</v>
      </c>
      <c r="T276" s="1"/>
      <c r="U276" s="1"/>
      <c r="V276" s="1"/>
      <c r="W276" s="16">
        <v>1319</v>
      </c>
      <c r="X276" s="16">
        <v>0</v>
      </c>
      <c r="Y276" s="16">
        <v>0</v>
      </c>
      <c r="Z276" s="16">
        <v>0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399804</v>
      </c>
      <c r="AG276" s="16">
        <v>399804</v>
      </c>
      <c r="AH276" s="16">
        <v>0</v>
      </c>
      <c r="AI276" s="16">
        <v>0</v>
      </c>
      <c r="AJ276" s="16">
        <v>0</v>
      </c>
      <c r="AK276" s="16">
        <v>0</v>
      </c>
      <c r="AL276" s="16"/>
      <c r="AM276" s="16"/>
      <c r="AN276" s="16"/>
      <c r="AO276" s="16"/>
      <c r="AP276" s="16">
        <v>349204</v>
      </c>
      <c r="AQ276" s="16">
        <v>331893</v>
      </c>
      <c r="AR276" s="16">
        <v>0</v>
      </c>
      <c r="AS276" s="1">
        <v>2201340807</v>
      </c>
      <c r="AT276" s="1"/>
      <c r="AU276" s="1" t="s">
        <v>1358</v>
      </c>
      <c r="AV276" s="1"/>
      <c r="AW276" s="16">
        <v>0</v>
      </c>
      <c r="AX276" s="16"/>
      <c r="AY276" s="1"/>
      <c r="AZ276" s="1"/>
      <c r="BA276" s="6"/>
      <c r="BB276" s="1"/>
      <c r="BC276" s="6">
        <v>45596</v>
      </c>
    </row>
    <row r="277" spans="1:55">
      <c r="A277" s="13">
        <v>805010659</v>
      </c>
      <c r="B277" s="14" t="s">
        <v>669</v>
      </c>
      <c r="C277" s="1" t="s">
        <v>13</v>
      </c>
      <c r="D277" s="1">
        <v>99052</v>
      </c>
      <c r="E277" s="1" t="s">
        <v>299</v>
      </c>
      <c r="F277" s="1" t="s">
        <v>944</v>
      </c>
      <c r="G277" s="6">
        <v>44680</v>
      </c>
      <c r="H277" s="6">
        <v>44680</v>
      </c>
      <c r="I277" s="6">
        <v>44690</v>
      </c>
      <c r="J277" s="6">
        <v>44690</v>
      </c>
      <c r="K277" s="7">
        <v>122795</v>
      </c>
      <c r="L277" s="16">
        <v>122795</v>
      </c>
      <c r="M277" s="1" t="s">
        <v>15</v>
      </c>
      <c r="N277" s="1" t="s">
        <v>10</v>
      </c>
      <c r="O277" s="1" t="s">
        <v>1333</v>
      </c>
      <c r="P277" s="1" t="s">
        <v>1311</v>
      </c>
      <c r="Q277" s="1" t="s">
        <v>1333</v>
      </c>
      <c r="R277" s="1" t="b">
        <v>0</v>
      </c>
      <c r="S277" s="16">
        <v>0</v>
      </c>
      <c r="T277" s="1"/>
      <c r="U277" s="1"/>
      <c r="V277" s="1"/>
      <c r="W277" s="16">
        <v>0</v>
      </c>
      <c r="X277" s="16">
        <v>122795</v>
      </c>
      <c r="Y277" s="16">
        <v>0</v>
      </c>
      <c r="Z277" s="16">
        <v>0</v>
      </c>
      <c r="AA277" s="16">
        <v>0</v>
      </c>
      <c r="AB277" s="16">
        <v>0</v>
      </c>
      <c r="AC277" s="16">
        <v>0</v>
      </c>
      <c r="AD277" s="16">
        <v>0</v>
      </c>
      <c r="AE277" s="16">
        <v>0</v>
      </c>
      <c r="AF277" s="16">
        <v>122795</v>
      </c>
      <c r="AG277" s="16">
        <v>122795</v>
      </c>
      <c r="AH277" s="16">
        <v>0</v>
      </c>
      <c r="AI277" s="16">
        <v>0</v>
      </c>
      <c r="AJ277" s="16">
        <v>122795</v>
      </c>
      <c r="AK277" s="16">
        <v>0</v>
      </c>
      <c r="AL277" s="16" t="s">
        <v>1377</v>
      </c>
      <c r="AM277" s="16" t="s">
        <v>1503</v>
      </c>
      <c r="AN277" s="16" t="s">
        <v>1501</v>
      </c>
      <c r="AO277" s="16" t="s">
        <v>1502</v>
      </c>
      <c r="AP277" s="16">
        <v>0</v>
      </c>
      <c r="AQ277" s="16"/>
      <c r="AR277" s="16"/>
      <c r="AS277" s="1"/>
      <c r="AT277" s="1"/>
      <c r="AU277" s="1"/>
      <c r="AV277" s="1"/>
      <c r="AW277" s="16"/>
      <c r="AX277" s="16"/>
      <c r="AY277" s="1"/>
      <c r="AZ277" s="1"/>
      <c r="BA277" s="6"/>
      <c r="BB277" s="1"/>
      <c r="BC277" s="6">
        <v>45596</v>
      </c>
    </row>
    <row r="278" spans="1:55">
      <c r="A278" s="13">
        <v>805010659</v>
      </c>
      <c r="B278" s="14" t="s">
        <v>669</v>
      </c>
      <c r="C278" s="1" t="s">
        <v>13</v>
      </c>
      <c r="D278" s="1">
        <v>99067</v>
      </c>
      <c r="E278" s="1" t="s">
        <v>300</v>
      </c>
      <c r="F278" s="1" t="s">
        <v>945</v>
      </c>
      <c r="G278" s="6">
        <v>44680</v>
      </c>
      <c r="H278" s="6">
        <v>44680</v>
      </c>
      <c r="I278" s="6">
        <v>44690</v>
      </c>
      <c r="J278" s="6">
        <v>44690</v>
      </c>
      <c r="K278" s="7">
        <v>750000</v>
      </c>
      <c r="L278" s="16">
        <v>36861</v>
      </c>
      <c r="M278" s="1" t="s">
        <v>15</v>
      </c>
      <c r="N278" s="1" t="s">
        <v>10</v>
      </c>
      <c r="O278" s="1" t="s">
        <v>1332</v>
      </c>
      <c r="P278" s="1" t="s">
        <v>1310</v>
      </c>
      <c r="Q278" s="1" t="s">
        <v>1332</v>
      </c>
      <c r="R278" s="1" t="b">
        <v>0</v>
      </c>
      <c r="S278" s="16">
        <v>0</v>
      </c>
      <c r="T278" s="1"/>
      <c r="U278" s="1"/>
      <c r="V278" s="1"/>
      <c r="W278" s="16">
        <v>0</v>
      </c>
      <c r="X278" s="16">
        <v>0</v>
      </c>
      <c r="Y278" s="16">
        <v>0</v>
      </c>
      <c r="Z278" s="16">
        <v>0</v>
      </c>
      <c r="AA278" s="16">
        <v>36861</v>
      </c>
      <c r="AB278" s="16">
        <v>0</v>
      </c>
      <c r="AC278" s="16">
        <v>0</v>
      </c>
      <c r="AD278" s="16">
        <v>0</v>
      </c>
      <c r="AE278" s="16">
        <v>0</v>
      </c>
      <c r="AF278" s="16">
        <v>750000</v>
      </c>
      <c r="AG278" s="16">
        <v>750000</v>
      </c>
      <c r="AH278" s="16">
        <v>34500</v>
      </c>
      <c r="AI278" s="16">
        <v>0</v>
      </c>
      <c r="AJ278" s="16">
        <v>0</v>
      </c>
      <c r="AK278" s="16">
        <v>0</v>
      </c>
      <c r="AL278" s="16"/>
      <c r="AM278" s="16"/>
      <c r="AN278" s="16"/>
      <c r="AO278" s="16"/>
      <c r="AP278" s="16">
        <v>715500</v>
      </c>
      <c r="AQ278" s="16"/>
      <c r="AR278" s="16"/>
      <c r="AS278" s="1"/>
      <c r="AT278" s="1"/>
      <c r="AU278" s="1"/>
      <c r="AV278" s="1"/>
      <c r="AW278" s="16"/>
      <c r="AX278" s="16"/>
      <c r="AY278" s="1"/>
      <c r="AZ278" s="1"/>
      <c r="BA278" s="6"/>
      <c r="BB278" s="1"/>
      <c r="BC278" s="6">
        <v>45596</v>
      </c>
    </row>
    <row r="279" spans="1:55">
      <c r="A279" s="13">
        <v>805010659</v>
      </c>
      <c r="B279" s="14" t="s">
        <v>669</v>
      </c>
      <c r="C279" s="1" t="s">
        <v>13</v>
      </c>
      <c r="D279" s="1">
        <v>99072</v>
      </c>
      <c r="E279" s="1" t="s">
        <v>301</v>
      </c>
      <c r="F279" s="1" t="s">
        <v>946</v>
      </c>
      <c r="G279" s="6">
        <v>44680</v>
      </c>
      <c r="H279" s="6">
        <v>44680</v>
      </c>
      <c r="I279" s="6">
        <v>44690</v>
      </c>
      <c r="J279" s="6">
        <v>44690</v>
      </c>
      <c r="K279" s="7">
        <v>641789</v>
      </c>
      <c r="L279" s="16">
        <v>2118</v>
      </c>
      <c r="M279" s="1" t="s">
        <v>15</v>
      </c>
      <c r="N279" s="1" t="s">
        <v>10</v>
      </c>
      <c r="O279" s="1" t="s">
        <v>1331</v>
      </c>
      <c r="P279" s="1" t="s">
        <v>1310</v>
      </c>
      <c r="Q279" s="1" t="s">
        <v>1331</v>
      </c>
      <c r="R279" s="1" t="b">
        <v>0</v>
      </c>
      <c r="S279" s="16">
        <v>0</v>
      </c>
      <c r="T279" s="1"/>
      <c r="U279" s="1"/>
      <c r="V279" s="1"/>
      <c r="W279" s="16">
        <v>2118</v>
      </c>
      <c r="X279" s="16">
        <v>0</v>
      </c>
      <c r="Y279" s="16">
        <v>0</v>
      </c>
      <c r="Z279" s="16">
        <v>0</v>
      </c>
      <c r="AA279" s="16">
        <v>0</v>
      </c>
      <c r="AB279" s="16">
        <v>0</v>
      </c>
      <c r="AC279" s="16">
        <v>0</v>
      </c>
      <c r="AD279" s="16">
        <v>0</v>
      </c>
      <c r="AE279" s="16">
        <v>0</v>
      </c>
      <c r="AF279" s="16">
        <v>641789</v>
      </c>
      <c r="AG279" s="16">
        <v>641789</v>
      </c>
      <c r="AH279" s="16">
        <v>0</v>
      </c>
      <c r="AI279" s="16">
        <v>0</v>
      </c>
      <c r="AJ279" s="16">
        <v>0</v>
      </c>
      <c r="AK279" s="16">
        <v>0</v>
      </c>
      <c r="AL279" s="16"/>
      <c r="AM279" s="16"/>
      <c r="AN279" s="16"/>
      <c r="AO279" s="16"/>
      <c r="AP279" s="16">
        <v>641789</v>
      </c>
      <c r="AQ279" s="16">
        <v>613999</v>
      </c>
      <c r="AR279" s="16">
        <v>0</v>
      </c>
      <c r="AS279" s="1">
        <v>2201340807</v>
      </c>
      <c r="AT279" s="1"/>
      <c r="AU279" s="1" t="s">
        <v>1358</v>
      </c>
      <c r="AV279" s="1"/>
      <c r="AW279" s="16">
        <v>0</v>
      </c>
      <c r="AX279" s="16"/>
      <c r="AY279" s="1"/>
      <c r="AZ279" s="1"/>
      <c r="BA279" s="6"/>
      <c r="BB279" s="1"/>
      <c r="BC279" s="6">
        <v>45596</v>
      </c>
    </row>
    <row r="280" spans="1:55">
      <c r="A280" s="13">
        <v>805010659</v>
      </c>
      <c r="B280" s="14" t="s">
        <v>669</v>
      </c>
      <c r="C280" s="1" t="s">
        <v>13</v>
      </c>
      <c r="D280" s="1">
        <v>99073</v>
      </c>
      <c r="E280" s="1" t="s">
        <v>302</v>
      </c>
      <c r="F280" s="1" t="s">
        <v>947</v>
      </c>
      <c r="G280" s="6">
        <v>44680</v>
      </c>
      <c r="H280" s="6">
        <v>44680</v>
      </c>
      <c r="I280" s="6">
        <v>44690</v>
      </c>
      <c r="J280" s="6">
        <v>44690</v>
      </c>
      <c r="K280" s="7">
        <v>1503961</v>
      </c>
      <c r="L280" s="16">
        <v>76227</v>
      </c>
      <c r="M280" s="1" t="s">
        <v>15</v>
      </c>
      <c r="N280" s="1" t="s">
        <v>10</v>
      </c>
      <c r="O280" s="1" t="s">
        <v>1332</v>
      </c>
      <c r="P280" s="1" t="s">
        <v>1310</v>
      </c>
      <c r="Q280" s="1" t="s">
        <v>1332</v>
      </c>
      <c r="R280" s="1" t="b">
        <v>0</v>
      </c>
      <c r="S280" s="16">
        <v>0</v>
      </c>
      <c r="T280" s="1"/>
      <c r="U280" s="1"/>
      <c r="V280" s="1"/>
      <c r="W280" s="16">
        <v>0</v>
      </c>
      <c r="X280" s="16">
        <v>0</v>
      </c>
      <c r="Y280" s="16">
        <v>0</v>
      </c>
      <c r="Z280" s="16">
        <v>0</v>
      </c>
      <c r="AA280" s="16">
        <v>76227</v>
      </c>
      <c r="AB280" s="16">
        <v>0</v>
      </c>
      <c r="AC280" s="16">
        <v>0</v>
      </c>
      <c r="AD280" s="16">
        <v>0</v>
      </c>
      <c r="AE280" s="16">
        <v>0</v>
      </c>
      <c r="AF280" s="16">
        <v>1503961</v>
      </c>
      <c r="AG280" s="16">
        <v>1503961</v>
      </c>
      <c r="AH280" s="16">
        <v>71500</v>
      </c>
      <c r="AI280" s="16">
        <v>0</v>
      </c>
      <c r="AJ280" s="16">
        <v>0</v>
      </c>
      <c r="AK280" s="16">
        <v>0</v>
      </c>
      <c r="AL280" s="16"/>
      <c r="AM280" s="16"/>
      <c r="AN280" s="16"/>
      <c r="AO280" s="16"/>
      <c r="AP280" s="16">
        <v>1432461</v>
      </c>
      <c r="AQ280" s="16"/>
      <c r="AR280" s="16"/>
      <c r="AS280" s="1"/>
      <c r="AT280" s="1"/>
      <c r="AU280" s="1"/>
      <c r="AV280" s="1"/>
      <c r="AW280" s="16"/>
      <c r="AX280" s="16"/>
      <c r="AY280" s="1"/>
      <c r="AZ280" s="1"/>
      <c r="BA280" s="6"/>
      <c r="BB280" s="1"/>
      <c r="BC280" s="6">
        <v>45596</v>
      </c>
    </row>
    <row r="281" spans="1:55">
      <c r="A281" s="13">
        <v>805010659</v>
      </c>
      <c r="B281" s="14" t="s">
        <v>669</v>
      </c>
      <c r="C281" s="1" t="s">
        <v>13</v>
      </c>
      <c r="D281" s="1">
        <v>99089</v>
      </c>
      <c r="E281" s="1" t="s">
        <v>303</v>
      </c>
      <c r="F281" s="1" t="s">
        <v>948</v>
      </c>
      <c r="G281" s="6">
        <v>44680</v>
      </c>
      <c r="H281" s="6">
        <v>44680</v>
      </c>
      <c r="I281" s="6">
        <v>44702</v>
      </c>
      <c r="J281" s="6">
        <v>44702</v>
      </c>
      <c r="K281" s="7">
        <v>1100000</v>
      </c>
      <c r="L281" s="16">
        <v>300593</v>
      </c>
      <c r="M281" s="1" t="s">
        <v>15</v>
      </c>
      <c r="N281" s="1" t="s">
        <v>10</v>
      </c>
      <c r="O281" s="1" t="s">
        <v>1331</v>
      </c>
      <c r="P281" s="1" t="s">
        <v>1310</v>
      </c>
      <c r="Q281" s="1" t="s">
        <v>1331</v>
      </c>
      <c r="R281" s="1" t="b">
        <v>0</v>
      </c>
      <c r="S281" s="16">
        <v>0</v>
      </c>
      <c r="T281" s="1"/>
      <c r="U281" s="1"/>
      <c r="V281" s="1"/>
      <c r="W281" s="16">
        <v>300593</v>
      </c>
      <c r="X281" s="16">
        <v>0</v>
      </c>
      <c r="Y281" s="16">
        <v>0</v>
      </c>
      <c r="Z281" s="16">
        <v>0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1100000</v>
      </c>
      <c r="AG281" s="16">
        <v>1100000</v>
      </c>
      <c r="AH281" s="16">
        <v>0</v>
      </c>
      <c r="AI281" s="16">
        <v>0</v>
      </c>
      <c r="AJ281" s="16">
        <v>0</v>
      </c>
      <c r="AK281" s="16">
        <v>0</v>
      </c>
      <c r="AL281" s="16"/>
      <c r="AM281" s="16"/>
      <c r="AN281" s="16"/>
      <c r="AO281" s="16"/>
      <c r="AP281" s="16">
        <v>1100000</v>
      </c>
      <c r="AQ281" s="16">
        <v>1052370</v>
      </c>
      <c r="AR281" s="16">
        <v>0</v>
      </c>
      <c r="AS281" s="1">
        <v>4800055412</v>
      </c>
      <c r="AT281" s="1"/>
      <c r="AU281" s="1" t="s">
        <v>1359</v>
      </c>
      <c r="AV281" s="1"/>
      <c r="AW281" s="16">
        <v>0</v>
      </c>
      <c r="AX281" s="16"/>
      <c r="AY281" s="1"/>
      <c r="AZ281" s="1"/>
      <c r="BA281" s="6"/>
      <c r="BB281" s="1"/>
      <c r="BC281" s="6">
        <v>45596</v>
      </c>
    </row>
    <row r="282" spans="1:55">
      <c r="A282" s="13">
        <v>805010659</v>
      </c>
      <c r="B282" s="14" t="s">
        <v>669</v>
      </c>
      <c r="C282" s="1" t="s">
        <v>13</v>
      </c>
      <c r="D282" s="1">
        <v>99092</v>
      </c>
      <c r="E282" s="1" t="s">
        <v>304</v>
      </c>
      <c r="F282" s="1" t="s">
        <v>949</v>
      </c>
      <c r="G282" s="6">
        <v>44680</v>
      </c>
      <c r="H282" s="6">
        <v>44680</v>
      </c>
      <c r="I282" s="6">
        <v>44690</v>
      </c>
      <c r="J282" s="6">
        <v>44690</v>
      </c>
      <c r="K282" s="7">
        <v>65009</v>
      </c>
      <c r="L282" s="16">
        <v>205</v>
      </c>
      <c r="M282" s="1" t="s">
        <v>15</v>
      </c>
      <c r="N282" s="1" t="s">
        <v>10</v>
      </c>
      <c r="O282" s="1" t="s">
        <v>1332</v>
      </c>
      <c r="P282" s="1" t="s">
        <v>1310</v>
      </c>
      <c r="Q282" s="1" t="s">
        <v>1332</v>
      </c>
      <c r="R282" s="1" t="b">
        <v>0</v>
      </c>
      <c r="S282" s="16">
        <v>0</v>
      </c>
      <c r="T282" s="1"/>
      <c r="U282" s="1"/>
      <c r="V282" s="1"/>
      <c r="W282" s="16">
        <v>0</v>
      </c>
      <c r="X282" s="16">
        <v>0</v>
      </c>
      <c r="Y282" s="16">
        <v>0</v>
      </c>
      <c r="Z282" s="16">
        <v>0</v>
      </c>
      <c r="AA282" s="16">
        <v>205</v>
      </c>
      <c r="AB282" s="16">
        <v>0</v>
      </c>
      <c r="AC282" s="16">
        <v>0</v>
      </c>
      <c r="AD282" s="16">
        <v>0</v>
      </c>
      <c r="AE282" s="16">
        <v>0</v>
      </c>
      <c r="AF282" s="16">
        <v>65009</v>
      </c>
      <c r="AG282" s="16">
        <v>65009</v>
      </c>
      <c r="AH282" s="16">
        <v>2900</v>
      </c>
      <c r="AI282" s="16">
        <v>0</v>
      </c>
      <c r="AJ282" s="16">
        <v>0</v>
      </c>
      <c r="AK282" s="16">
        <v>0</v>
      </c>
      <c r="AL282" s="16"/>
      <c r="AM282" s="16"/>
      <c r="AN282" s="16"/>
      <c r="AO282" s="16"/>
      <c r="AP282" s="16">
        <v>62109</v>
      </c>
      <c r="AQ282" s="16"/>
      <c r="AR282" s="16"/>
      <c r="AS282" s="1"/>
      <c r="AT282" s="1"/>
      <c r="AU282" s="1"/>
      <c r="AV282" s="1"/>
      <c r="AW282" s="16"/>
      <c r="AX282" s="16"/>
      <c r="AY282" s="1"/>
      <c r="AZ282" s="1"/>
      <c r="BA282" s="6"/>
      <c r="BB282" s="1"/>
      <c r="BC282" s="6">
        <v>45596</v>
      </c>
    </row>
    <row r="283" spans="1:55">
      <c r="A283" s="13">
        <v>805010659</v>
      </c>
      <c r="B283" s="14" t="s">
        <v>669</v>
      </c>
      <c r="C283" s="1" t="s">
        <v>13</v>
      </c>
      <c r="D283" s="1">
        <v>102395</v>
      </c>
      <c r="E283" s="1" t="s">
        <v>305</v>
      </c>
      <c r="F283" s="1" t="s">
        <v>950</v>
      </c>
      <c r="G283" s="6">
        <v>44706</v>
      </c>
      <c r="H283" s="6">
        <v>44706</v>
      </c>
      <c r="I283" s="6">
        <v>44734</v>
      </c>
      <c r="J283" s="6">
        <v>44734</v>
      </c>
      <c r="K283" s="7">
        <v>1497100</v>
      </c>
      <c r="L283" s="16">
        <v>169600</v>
      </c>
      <c r="M283" s="1" t="s">
        <v>15</v>
      </c>
      <c r="N283" s="1" t="s">
        <v>10</v>
      </c>
      <c r="O283" s="1" t="s">
        <v>1332</v>
      </c>
      <c r="P283" s="1" t="s">
        <v>1310</v>
      </c>
      <c r="Q283" s="1" t="s">
        <v>1332</v>
      </c>
      <c r="R283" s="1" t="b">
        <v>0</v>
      </c>
      <c r="S283" s="16">
        <v>0</v>
      </c>
      <c r="T283" s="1"/>
      <c r="U283" s="1"/>
      <c r="V283" s="1"/>
      <c r="W283" s="16">
        <v>0</v>
      </c>
      <c r="X283" s="16">
        <v>0</v>
      </c>
      <c r="Y283" s="16">
        <v>0</v>
      </c>
      <c r="Z283" s="16">
        <v>0</v>
      </c>
      <c r="AA283" s="16">
        <v>169600</v>
      </c>
      <c r="AB283" s="16">
        <v>0</v>
      </c>
      <c r="AC283" s="16">
        <v>0</v>
      </c>
      <c r="AD283" s="16">
        <v>0</v>
      </c>
      <c r="AE283" s="16">
        <v>0</v>
      </c>
      <c r="AF283" s="16">
        <v>1500000</v>
      </c>
      <c r="AG283" s="16">
        <v>1500000</v>
      </c>
      <c r="AH283" s="16">
        <v>169600</v>
      </c>
      <c r="AI283" s="16">
        <v>0</v>
      </c>
      <c r="AJ283" s="16">
        <v>0</v>
      </c>
      <c r="AK283" s="16">
        <v>0</v>
      </c>
      <c r="AL283" s="16"/>
      <c r="AM283" s="16"/>
      <c r="AN283" s="16"/>
      <c r="AO283" s="16"/>
      <c r="AP283" s="16">
        <v>1327500</v>
      </c>
      <c r="AQ283" s="16"/>
      <c r="AR283" s="16"/>
      <c r="AS283" s="1"/>
      <c r="AT283" s="1"/>
      <c r="AU283" s="1"/>
      <c r="AV283" s="1"/>
      <c r="AW283" s="16"/>
      <c r="AX283" s="16"/>
      <c r="AY283" s="1"/>
      <c r="AZ283" s="1"/>
      <c r="BA283" s="6"/>
      <c r="BB283" s="1"/>
      <c r="BC283" s="6">
        <v>45596</v>
      </c>
    </row>
    <row r="284" spans="1:55">
      <c r="A284" s="13">
        <v>805010659</v>
      </c>
      <c r="B284" s="14" t="s">
        <v>669</v>
      </c>
      <c r="C284" s="1" t="s">
        <v>13</v>
      </c>
      <c r="D284" s="1">
        <v>102449</v>
      </c>
      <c r="E284" s="1" t="s">
        <v>306</v>
      </c>
      <c r="F284" s="1" t="s">
        <v>951</v>
      </c>
      <c r="G284" s="6">
        <v>44706</v>
      </c>
      <c r="H284" s="6">
        <v>44706</v>
      </c>
      <c r="I284" s="6">
        <v>44734</v>
      </c>
      <c r="J284" s="6">
        <v>44734</v>
      </c>
      <c r="K284" s="7">
        <v>1503961</v>
      </c>
      <c r="L284" s="16">
        <v>750000</v>
      </c>
      <c r="M284" s="1" t="s">
        <v>15</v>
      </c>
      <c r="N284" s="1" t="s">
        <v>10</v>
      </c>
      <c r="O284" s="1" t="s">
        <v>1332</v>
      </c>
      <c r="P284" s="1" t="s">
        <v>1310</v>
      </c>
      <c r="Q284" s="1" t="s">
        <v>1332</v>
      </c>
      <c r="R284" s="1" t="b">
        <v>0</v>
      </c>
      <c r="S284" s="16">
        <v>0</v>
      </c>
      <c r="T284" s="1"/>
      <c r="U284" s="1"/>
      <c r="V284" s="1"/>
      <c r="W284" s="16">
        <v>0</v>
      </c>
      <c r="X284" s="16">
        <v>0</v>
      </c>
      <c r="Y284" s="16">
        <v>0</v>
      </c>
      <c r="Z284" s="16">
        <v>0</v>
      </c>
      <c r="AA284" s="16">
        <v>750000</v>
      </c>
      <c r="AB284" s="16">
        <v>0</v>
      </c>
      <c r="AC284" s="16">
        <v>0</v>
      </c>
      <c r="AD284" s="16">
        <v>0</v>
      </c>
      <c r="AE284" s="16">
        <v>0</v>
      </c>
      <c r="AF284" s="16">
        <v>1503961</v>
      </c>
      <c r="AG284" s="16">
        <v>1503961</v>
      </c>
      <c r="AH284" s="16">
        <v>750000</v>
      </c>
      <c r="AI284" s="16">
        <v>0</v>
      </c>
      <c r="AJ284" s="16">
        <v>0</v>
      </c>
      <c r="AK284" s="16">
        <v>0</v>
      </c>
      <c r="AL284" s="16"/>
      <c r="AM284" s="16"/>
      <c r="AN284" s="16"/>
      <c r="AO284" s="16"/>
      <c r="AP284" s="16">
        <v>753961</v>
      </c>
      <c r="AQ284" s="16"/>
      <c r="AR284" s="16"/>
      <c r="AS284" s="1"/>
      <c r="AT284" s="1"/>
      <c r="AU284" s="1"/>
      <c r="AV284" s="1"/>
      <c r="AW284" s="16"/>
      <c r="AX284" s="16"/>
      <c r="AY284" s="1"/>
      <c r="AZ284" s="1"/>
      <c r="BA284" s="6"/>
      <c r="BB284" s="1"/>
      <c r="BC284" s="6">
        <v>45596</v>
      </c>
    </row>
    <row r="285" spans="1:55">
      <c r="A285" s="13">
        <v>805010659</v>
      </c>
      <c r="B285" s="14" t="s">
        <v>669</v>
      </c>
      <c r="C285" s="1" t="s">
        <v>12</v>
      </c>
      <c r="D285" s="1">
        <v>6836</v>
      </c>
      <c r="E285" s="1" t="s">
        <v>307</v>
      </c>
      <c r="F285" s="1" t="s">
        <v>952</v>
      </c>
      <c r="G285" s="6">
        <v>44795</v>
      </c>
      <c r="H285" s="6">
        <v>44795</v>
      </c>
      <c r="I285" s="6">
        <v>44824</v>
      </c>
      <c r="J285" s="6">
        <v>44824</v>
      </c>
      <c r="K285" s="7">
        <v>65009</v>
      </c>
      <c r="L285" s="16">
        <v>11785</v>
      </c>
      <c r="M285" s="1" t="s">
        <v>15</v>
      </c>
      <c r="N285" s="1" t="s">
        <v>10</v>
      </c>
      <c r="O285" s="1" t="s">
        <v>1331</v>
      </c>
      <c r="P285" s="1" t="s">
        <v>1310</v>
      </c>
      <c r="Q285" s="1" t="s">
        <v>1331</v>
      </c>
      <c r="R285" s="1" t="e">
        <v>#N/A</v>
      </c>
      <c r="S285" s="16">
        <v>0</v>
      </c>
      <c r="T285" s="1"/>
      <c r="U285" s="1"/>
      <c r="V285" s="1"/>
      <c r="W285" s="16">
        <v>11785</v>
      </c>
      <c r="X285" s="16">
        <v>0</v>
      </c>
      <c r="Y285" s="16">
        <v>0</v>
      </c>
      <c r="Z285" s="16">
        <v>0</v>
      </c>
      <c r="AA285" s="16">
        <v>0</v>
      </c>
      <c r="AB285" s="16">
        <v>0</v>
      </c>
      <c r="AC285" s="16">
        <v>0</v>
      </c>
      <c r="AD285" s="16">
        <v>0</v>
      </c>
      <c r="AE285" s="16">
        <v>0</v>
      </c>
      <c r="AF285" s="16">
        <v>65009</v>
      </c>
      <c r="AG285" s="16">
        <v>65009</v>
      </c>
      <c r="AH285" s="16">
        <v>0</v>
      </c>
      <c r="AI285" s="16">
        <v>0</v>
      </c>
      <c r="AJ285" s="16">
        <v>0</v>
      </c>
      <c r="AK285" s="16">
        <v>0</v>
      </c>
      <c r="AL285" s="16"/>
      <c r="AM285" s="16"/>
      <c r="AN285" s="16"/>
      <c r="AO285" s="16"/>
      <c r="AP285" s="16">
        <v>65009</v>
      </c>
      <c r="AQ285" s="16">
        <v>64794</v>
      </c>
      <c r="AR285" s="16">
        <v>0</v>
      </c>
      <c r="AS285" s="1">
        <v>4800058757</v>
      </c>
      <c r="AT285" s="1"/>
      <c r="AU285" s="1" t="s">
        <v>1360</v>
      </c>
      <c r="AV285" s="1"/>
      <c r="AW285" s="16">
        <v>0</v>
      </c>
      <c r="AX285" s="16"/>
      <c r="AY285" s="1"/>
      <c r="AZ285" s="1"/>
      <c r="BA285" s="6"/>
      <c r="BB285" s="1"/>
      <c r="BC285" s="6">
        <v>45596</v>
      </c>
    </row>
    <row r="286" spans="1:55">
      <c r="A286" s="13">
        <v>805010659</v>
      </c>
      <c r="B286" s="14" t="s">
        <v>669</v>
      </c>
      <c r="C286" s="1" t="s">
        <v>12</v>
      </c>
      <c r="D286" s="1">
        <v>6881</v>
      </c>
      <c r="E286" s="1" t="s">
        <v>308</v>
      </c>
      <c r="F286" s="1" t="s">
        <v>953</v>
      </c>
      <c r="G286" s="6">
        <v>44795</v>
      </c>
      <c r="H286" s="6">
        <v>44795</v>
      </c>
      <c r="I286" s="6">
        <v>44824</v>
      </c>
      <c r="J286" s="6">
        <v>44824</v>
      </c>
      <c r="K286" s="7">
        <v>65009</v>
      </c>
      <c r="L286" s="16">
        <v>65009</v>
      </c>
      <c r="M286" s="1" t="s">
        <v>15</v>
      </c>
      <c r="N286" s="1" t="s">
        <v>10</v>
      </c>
      <c r="O286" s="1" t="s">
        <v>1333</v>
      </c>
      <c r="P286" s="1" t="s">
        <v>1311</v>
      </c>
      <c r="Q286" s="1" t="s">
        <v>1333</v>
      </c>
      <c r="R286" s="1" t="e">
        <v>#N/A</v>
      </c>
      <c r="S286" s="16">
        <v>0</v>
      </c>
      <c r="T286" s="1"/>
      <c r="U286" s="1"/>
      <c r="V286" s="1"/>
      <c r="W286" s="16">
        <v>0</v>
      </c>
      <c r="X286" s="16">
        <v>65009</v>
      </c>
      <c r="Y286" s="16">
        <v>0</v>
      </c>
      <c r="Z286" s="16">
        <v>0</v>
      </c>
      <c r="AA286" s="16">
        <v>0</v>
      </c>
      <c r="AB286" s="16">
        <v>0</v>
      </c>
      <c r="AC286" s="16">
        <v>0</v>
      </c>
      <c r="AD286" s="16">
        <v>0</v>
      </c>
      <c r="AE286" s="16">
        <v>0</v>
      </c>
      <c r="AF286" s="16">
        <v>65009</v>
      </c>
      <c r="AG286" s="16">
        <v>65009</v>
      </c>
      <c r="AH286" s="16">
        <v>0</v>
      </c>
      <c r="AI286" s="16">
        <v>0</v>
      </c>
      <c r="AJ286" s="16">
        <v>65009</v>
      </c>
      <c r="AK286" s="16">
        <v>0</v>
      </c>
      <c r="AL286" s="16" t="s">
        <v>1378</v>
      </c>
      <c r="AM286" s="16" t="s">
        <v>1504</v>
      </c>
      <c r="AN286" s="16" t="s">
        <v>1501</v>
      </c>
      <c r="AO286" s="16" t="s">
        <v>1502</v>
      </c>
      <c r="AP286" s="16">
        <v>0</v>
      </c>
      <c r="AQ286" s="16"/>
      <c r="AR286" s="16"/>
      <c r="AS286" s="1"/>
      <c r="AT286" s="1"/>
      <c r="AU286" s="1"/>
      <c r="AV286" s="1"/>
      <c r="AW286" s="16"/>
      <c r="AX286" s="16"/>
      <c r="AY286" s="1"/>
      <c r="AZ286" s="1"/>
      <c r="BA286" s="6"/>
      <c r="BB286" s="1"/>
      <c r="BC286" s="6">
        <v>45596</v>
      </c>
    </row>
    <row r="287" spans="1:55">
      <c r="A287" s="13">
        <v>805010659</v>
      </c>
      <c r="B287" s="14" t="s">
        <v>669</v>
      </c>
      <c r="C287" s="1" t="s">
        <v>12</v>
      </c>
      <c r="D287" s="1">
        <v>8779</v>
      </c>
      <c r="E287" s="1" t="s">
        <v>309</v>
      </c>
      <c r="F287" s="1" t="s">
        <v>954</v>
      </c>
      <c r="G287" s="6">
        <v>44809</v>
      </c>
      <c r="H287" s="6">
        <v>44809</v>
      </c>
      <c r="I287" s="6">
        <v>44837</v>
      </c>
      <c r="J287" s="6">
        <v>44837</v>
      </c>
      <c r="K287" s="7">
        <v>42135</v>
      </c>
      <c r="L287" s="16">
        <v>42135</v>
      </c>
      <c r="M287" s="1" t="s">
        <v>15</v>
      </c>
      <c r="N287" s="1" t="s">
        <v>10</v>
      </c>
      <c r="O287" s="1" t="s">
        <v>1333</v>
      </c>
      <c r="P287" s="1" t="s">
        <v>1311</v>
      </c>
      <c r="Q287" s="1" t="s">
        <v>1333</v>
      </c>
      <c r="R287" s="1" t="b">
        <v>0</v>
      </c>
      <c r="S287" s="16">
        <v>0</v>
      </c>
      <c r="T287" s="1"/>
      <c r="U287" s="1"/>
      <c r="V287" s="1"/>
      <c r="W287" s="16">
        <v>0</v>
      </c>
      <c r="X287" s="16">
        <v>42135</v>
      </c>
      <c r="Y287" s="16">
        <v>0</v>
      </c>
      <c r="Z287" s="16">
        <v>0</v>
      </c>
      <c r="AA287" s="16">
        <v>0</v>
      </c>
      <c r="AB287" s="16">
        <v>0</v>
      </c>
      <c r="AC287" s="16">
        <v>0</v>
      </c>
      <c r="AD287" s="16">
        <v>0</v>
      </c>
      <c r="AE287" s="16">
        <v>0</v>
      </c>
      <c r="AF287" s="16">
        <v>42135</v>
      </c>
      <c r="AG287" s="16">
        <v>42135</v>
      </c>
      <c r="AH287" s="16">
        <v>0</v>
      </c>
      <c r="AI287" s="16">
        <v>0</v>
      </c>
      <c r="AJ287" s="16">
        <v>42135</v>
      </c>
      <c r="AK287" s="16">
        <v>0</v>
      </c>
      <c r="AL287" s="16" t="s">
        <v>1379</v>
      </c>
      <c r="AM287" s="16" t="s">
        <v>1503</v>
      </c>
      <c r="AN287" s="16" t="s">
        <v>1501</v>
      </c>
      <c r="AO287" s="16" t="s">
        <v>1502</v>
      </c>
      <c r="AP287" s="16">
        <v>0</v>
      </c>
      <c r="AQ287" s="16"/>
      <c r="AR287" s="16"/>
      <c r="AS287" s="1"/>
      <c r="AT287" s="1"/>
      <c r="AU287" s="1"/>
      <c r="AV287" s="1"/>
      <c r="AW287" s="16"/>
      <c r="AX287" s="16"/>
      <c r="AY287" s="1"/>
      <c r="AZ287" s="1"/>
      <c r="BA287" s="6"/>
      <c r="BB287" s="1"/>
      <c r="BC287" s="6">
        <v>45596</v>
      </c>
    </row>
    <row r="288" spans="1:55">
      <c r="A288" s="13">
        <v>805010659</v>
      </c>
      <c r="B288" s="14" t="s">
        <v>669</v>
      </c>
      <c r="C288" s="1" t="s">
        <v>12</v>
      </c>
      <c r="D288" s="1">
        <v>8780</v>
      </c>
      <c r="E288" s="1" t="s">
        <v>310</v>
      </c>
      <c r="F288" s="1" t="s">
        <v>955</v>
      </c>
      <c r="G288" s="6">
        <v>44809</v>
      </c>
      <c r="H288" s="6">
        <v>44809</v>
      </c>
      <c r="I288" s="6">
        <v>44837</v>
      </c>
      <c r="J288" s="6">
        <v>44837</v>
      </c>
      <c r="K288" s="7">
        <v>181511</v>
      </c>
      <c r="L288" s="16">
        <v>181511</v>
      </c>
      <c r="M288" s="1" t="s">
        <v>15</v>
      </c>
      <c r="N288" s="1" t="s">
        <v>10</v>
      </c>
      <c r="O288" s="1" t="s">
        <v>1333</v>
      </c>
      <c r="P288" s="1" t="s">
        <v>1311</v>
      </c>
      <c r="Q288" s="1" t="s">
        <v>1333</v>
      </c>
      <c r="R288" s="1" t="b">
        <v>0</v>
      </c>
      <c r="S288" s="16">
        <v>0</v>
      </c>
      <c r="T288" s="1"/>
      <c r="U288" s="1"/>
      <c r="V288" s="1"/>
      <c r="W288" s="16">
        <v>0</v>
      </c>
      <c r="X288" s="16">
        <v>181511</v>
      </c>
      <c r="Y288" s="16">
        <v>0</v>
      </c>
      <c r="Z288" s="16">
        <v>0</v>
      </c>
      <c r="AA288" s="16">
        <v>0</v>
      </c>
      <c r="AB288" s="16">
        <v>0</v>
      </c>
      <c r="AC288" s="16">
        <v>0</v>
      </c>
      <c r="AD288" s="16">
        <v>0</v>
      </c>
      <c r="AE288" s="16">
        <v>0</v>
      </c>
      <c r="AF288" s="16">
        <v>181511</v>
      </c>
      <c r="AG288" s="16">
        <v>181511</v>
      </c>
      <c r="AH288" s="16">
        <v>0</v>
      </c>
      <c r="AI288" s="16">
        <v>0</v>
      </c>
      <c r="AJ288" s="16">
        <v>181511</v>
      </c>
      <c r="AK288" s="16">
        <v>0</v>
      </c>
      <c r="AL288" s="16" t="s">
        <v>1380</v>
      </c>
      <c r="AM288" s="16" t="s">
        <v>1503</v>
      </c>
      <c r="AN288" s="16" t="s">
        <v>1501</v>
      </c>
      <c r="AO288" s="16" t="s">
        <v>1502</v>
      </c>
      <c r="AP288" s="16">
        <v>0</v>
      </c>
      <c r="AQ288" s="16"/>
      <c r="AR288" s="16"/>
      <c r="AS288" s="1"/>
      <c r="AT288" s="1"/>
      <c r="AU288" s="1"/>
      <c r="AV288" s="1"/>
      <c r="AW288" s="16"/>
      <c r="AX288" s="16"/>
      <c r="AY288" s="1"/>
      <c r="AZ288" s="1"/>
      <c r="BA288" s="6"/>
      <c r="BB288" s="1"/>
      <c r="BC288" s="6">
        <v>45596</v>
      </c>
    </row>
    <row r="289" spans="1:55">
      <c r="A289" s="13">
        <v>805010659</v>
      </c>
      <c r="B289" s="14" t="s">
        <v>669</v>
      </c>
      <c r="C289" s="1" t="s">
        <v>12</v>
      </c>
      <c r="D289" s="1">
        <v>8793</v>
      </c>
      <c r="E289" s="1" t="s">
        <v>311</v>
      </c>
      <c r="F289" s="1" t="s">
        <v>956</v>
      </c>
      <c r="G289" s="6">
        <v>44809</v>
      </c>
      <c r="H289" s="6">
        <v>44809</v>
      </c>
      <c r="I289" s="6">
        <v>44837</v>
      </c>
      <c r="J289" s="6">
        <v>44837</v>
      </c>
      <c r="K289" s="7">
        <v>202135</v>
      </c>
      <c r="L289" s="16">
        <v>42135</v>
      </c>
      <c r="M289" s="1" t="s">
        <v>15</v>
      </c>
      <c r="N289" s="1" t="s">
        <v>10</v>
      </c>
      <c r="O289" s="1" t="s">
        <v>1332</v>
      </c>
      <c r="P289" s="1" t="s">
        <v>1310</v>
      </c>
      <c r="Q289" s="1" t="s">
        <v>1332</v>
      </c>
      <c r="R289" s="1" t="b">
        <v>0</v>
      </c>
      <c r="S289" s="16">
        <v>0</v>
      </c>
      <c r="T289" s="1"/>
      <c r="U289" s="1"/>
      <c r="V289" s="1"/>
      <c r="W289" s="16">
        <v>0</v>
      </c>
      <c r="X289" s="16">
        <v>0</v>
      </c>
      <c r="Y289" s="16">
        <v>0</v>
      </c>
      <c r="Z289" s="16">
        <v>0</v>
      </c>
      <c r="AA289" s="16">
        <v>42135</v>
      </c>
      <c r="AB289" s="16">
        <v>0</v>
      </c>
      <c r="AC289" s="16">
        <v>0</v>
      </c>
      <c r="AD289" s="16">
        <v>0</v>
      </c>
      <c r="AE289" s="16">
        <v>0</v>
      </c>
      <c r="AF289" s="16">
        <v>202135</v>
      </c>
      <c r="AG289" s="16">
        <v>202135</v>
      </c>
      <c r="AH289" s="16">
        <v>42135</v>
      </c>
      <c r="AI289" s="16">
        <v>0</v>
      </c>
      <c r="AJ289" s="16">
        <v>0</v>
      </c>
      <c r="AK289" s="16">
        <v>0</v>
      </c>
      <c r="AL289" s="16"/>
      <c r="AM289" s="16"/>
      <c r="AN289" s="16"/>
      <c r="AO289" s="16"/>
      <c r="AP289" s="16">
        <v>160000</v>
      </c>
      <c r="AQ289" s="16"/>
      <c r="AR289" s="16"/>
      <c r="AS289" s="1"/>
      <c r="AT289" s="1"/>
      <c r="AU289" s="1"/>
      <c r="AV289" s="1"/>
      <c r="AW289" s="16"/>
      <c r="AX289" s="16"/>
      <c r="AY289" s="1"/>
      <c r="AZ289" s="1"/>
      <c r="BA289" s="6"/>
      <c r="BB289" s="1"/>
      <c r="BC289" s="6">
        <v>45596</v>
      </c>
    </row>
    <row r="290" spans="1:55">
      <c r="A290" s="13">
        <v>805010659</v>
      </c>
      <c r="B290" s="14" t="s">
        <v>669</v>
      </c>
      <c r="C290" s="1" t="s">
        <v>12</v>
      </c>
      <c r="D290" s="1">
        <v>8835</v>
      </c>
      <c r="E290" s="1" t="s">
        <v>312</v>
      </c>
      <c r="F290" s="1" t="s">
        <v>957</v>
      </c>
      <c r="G290" s="6">
        <v>44809</v>
      </c>
      <c r="H290" s="6">
        <v>44809</v>
      </c>
      <c r="I290" s="6">
        <v>44837</v>
      </c>
      <c r="J290" s="6">
        <v>44837</v>
      </c>
      <c r="K290" s="7">
        <v>65009</v>
      </c>
      <c r="L290" s="16">
        <v>65009</v>
      </c>
      <c r="M290" s="1" t="s">
        <v>15</v>
      </c>
      <c r="N290" s="1" t="s">
        <v>10</v>
      </c>
      <c r="O290" s="1" t="s">
        <v>1333</v>
      </c>
      <c r="P290" s="1" t="s">
        <v>1311</v>
      </c>
      <c r="Q290" s="1" t="s">
        <v>1333</v>
      </c>
      <c r="R290" s="1" t="b">
        <v>0</v>
      </c>
      <c r="S290" s="16">
        <v>0</v>
      </c>
      <c r="T290" s="1"/>
      <c r="U290" s="1"/>
      <c r="V290" s="1"/>
      <c r="W290" s="16">
        <v>0</v>
      </c>
      <c r="X290" s="16">
        <v>65009</v>
      </c>
      <c r="Y290" s="16">
        <v>0</v>
      </c>
      <c r="Z290" s="16">
        <v>0</v>
      </c>
      <c r="AA290" s="16">
        <v>0</v>
      </c>
      <c r="AB290" s="16">
        <v>0</v>
      </c>
      <c r="AC290" s="16">
        <v>0</v>
      </c>
      <c r="AD290" s="16">
        <v>0</v>
      </c>
      <c r="AE290" s="16">
        <v>0</v>
      </c>
      <c r="AF290" s="16">
        <v>65009</v>
      </c>
      <c r="AG290" s="16">
        <v>65009</v>
      </c>
      <c r="AH290" s="16">
        <v>0</v>
      </c>
      <c r="AI290" s="16">
        <v>0</v>
      </c>
      <c r="AJ290" s="16">
        <v>65009</v>
      </c>
      <c r="AK290" s="16">
        <v>0</v>
      </c>
      <c r="AL290" s="16" t="s">
        <v>1381</v>
      </c>
      <c r="AM290" s="16" t="s">
        <v>1504</v>
      </c>
      <c r="AN290" s="16" t="s">
        <v>1501</v>
      </c>
      <c r="AO290" s="16" t="s">
        <v>1502</v>
      </c>
      <c r="AP290" s="16">
        <v>0</v>
      </c>
      <c r="AQ290" s="16"/>
      <c r="AR290" s="16"/>
      <c r="AS290" s="1"/>
      <c r="AT290" s="1"/>
      <c r="AU290" s="1"/>
      <c r="AV290" s="1"/>
      <c r="AW290" s="16"/>
      <c r="AX290" s="16"/>
      <c r="AY290" s="1"/>
      <c r="AZ290" s="1"/>
      <c r="BA290" s="6"/>
      <c r="BB290" s="1"/>
      <c r="BC290" s="6">
        <v>45596</v>
      </c>
    </row>
    <row r="291" spans="1:55">
      <c r="A291" s="13">
        <v>805010659</v>
      </c>
      <c r="B291" s="14" t="s">
        <v>669</v>
      </c>
      <c r="C291" s="1" t="s">
        <v>12</v>
      </c>
      <c r="D291" s="1">
        <v>8848</v>
      </c>
      <c r="E291" s="1" t="s">
        <v>313</v>
      </c>
      <c r="F291" s="1" t="s">
        <v>958</v>
      </c>
      <c r="G291" s="6">
        <v>44809</v>
      </c>
      <c r="H291" s="6">
        <v>44809</v>
      </c>
      <c r="I291" s="6">
        <v>44846</v>
      </c>
      <c r="J291" s="6">
        <v>44846</v>
      </c>
      <c r="K291" s="7">
        <v>113582</v>
      </c>
      <c r="L291" s="16">
        <v>113582</v>
      </c>
      <c r="M291" s="1" t="s">
        <v>15</v>
      </c>
      <c r="N291" s="1" t="s">
        <v>10</v>
      </c>
      <c r="O291" s="1" t="s">
        <v>1333</v>
      </c>
      <c r="P291" s="1" t="s">
        <v>1311</v>
      </c>
      <c r="Q291" s="1" t="s">
        <v>1333</v>
      </c>
      <c r="R291" s="1" t="b">
        <v>0</v>
      </c>
      <c r="S291" s="16">
        <v>0</v>
      </c>
      <c r="T291" s="1"/>
      <c r="U291" s="1"/>
      <c r="V291" s="1"/>
      <c r="W291" s="16">
        <v>0</v>
      </c>
      <c r="X291" s="16">
        <v>113582</v>
      </c>
      <c r="Y291" s="16">
        <v>0</v>
      </c>
      <c r="Z291" s="16">
        <v>0</v>
      </c>
      <c r="AA291" s="16">
        <v>0</v>
      </c>
      <c r="AB291" s="16">
        <v>0</v>
      </c>
      <c r="AC291" s="16">
        <v>0</v>
      </c>
      <c r="AD291" s="16">
        <v>0</v>
      </c>
      <c r="AE291" s="16">
        <v>0</v>
      </c>
      <c r="AF291" s="16">
        <v>113582</v>
      </c>
      <c r="AG291" s="16">
        <v>113582</v>
      </c>
      <c r="AH291" s="16">
        <v>0</v>
      </c>
      <c r="AI291" s="16">
        <v>0</v>
      </c>
      <c r="AJ291" s="16">
        <v>113582</v>
      </c>
      <c r="AK291" s="16">
        <v>0</v>
      </c>
      <c r="AL291" s="16" t="s">
        <v>1382</v>
      </c>
      <c r="AM291" s="16" t="s">
        <v>1503</v>
      </c>
      <c r="AN291" s="16" t="s">
        <v>1501</v>
      </c>
      <c r="AO291" s="16" t="s">
        <v>1502</v>
      </c>
      <c r="AP291" s="16">
        <v>0</v>
      </c>
      <c r="AQ291" s="16"/>
      <c r="AR291" s="16"/>
      <c r="AS291" s="1"/>
      <c r="AT291" s="1"/>
      <c r="AU291" s="1"/>
      <c r="AV291" s="1"/>
      <c r="AW291" s="16"/>
      <c r="AX291" s="16"/>
      <c r="AY291" s="1"/>
      <c r="AZ291" s="1"/>
      <c r="BA291" s="6"/>
      <c r="BB291" s="1"/>
      <c r="BC291" s="6">
        <v>45596</v>
      </c>
    </row>
    <row r="292" spans="1:55">
      <c r="A292" s="13">
        <v>805010659</v>
      </c>
      <c r="B292" s="14" t="s">
        <v>669</v>
      </c>
      <c r="C292" s="1" t="s">
        <v>12</v>
      </c>
      <c r="D292" s="1">
        <v>8854</v>
      </c>
      <c r="E292" s="1" t="s">
        <v>314</v>
      </c>
      <c r="F292" s="1" t="s">
        <v>959</v>
      </c>
      <c r="G292" s="6">
        <v>44809</v>
      </c>
      <c r="H292" s="6">
        <v>44809</v>
      </c>
      <c r="I292" s="6">
        <v>44837</v>
      </c>
      <c r="J292" s="6">
        <v>44837</v>
      </c>
      <c r="K292" s="7">
        <v>99782</v>
      </c>
      <c r="L292" s="16">
        <v>99782</v>
      </c>
      <c r="M292" s="1" t="s">
        <v>15</v>
      </c>
      <c r="N292" s="1" t="s">
        <v>10</v>
      </c>
      <c r="O292" s="1" t="s">
        <v>1333</v>
      </c>
      <c r="P292" s="1" t="s">
        <v>1311</v>
      </c>
      <c r="Q292" s="1" t="s">
        <v>1333</v>
      </c>
      <c r="R292" s="1" t="b">
        <v>0</v>
      </c>
      <c r="S292" s="16">
        <v>0</v>
      </c>
      <c r="T292" s="1"/>
      <c r="U292" s="1"/>
      <c r="V292" s="1"/>
      <c r="W292" s="16">
        <v>0</v>
      </c>
      <c r="X292" s="16">
        <v>99782</v>
      </c>
      <c r="Y292" s="16">
        <v>0</v>
      </c>
      <c r="Z292" s="16">
        <v>0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99782</v>
      </c>
      <c r="AG292" s="16">
        <v>99782</v>
      </c>
      <c r="AH292" s="16">
        <v>0</v>
      </c>
      <c r="AI292" s="16">
        <v>0</v>
      </c>
      <c r="AJ292" s="16">
        <v>99782</v>
      </c>
      <c r="AK292" s="16">
        <v>0</v>
      </c>
      <c r="AL292" s="16" t="s">
        <v>1383</v>
      </c>
      <c r="AM292" s="16" t="s">
        <v>1503</v>
      </c>
      <c r="AN292" s="16" t="s">
        <v>1501</v>
      </c>
      <c r="AO292" s="16" t="s">
        <v>1502</v>
      </c>
      <c r="AP292" s="16">
        <v>0</v>
      </c>
      <c r="AQ292" s="16"/>
      <c r="AR292" s="16"/>
      <c r="AS292" s="1"/>
      <c r="AT292" s="1"/>
      <c r="AU292" s="1"/>
      <c r="AV292" s="1"/>
      <c r="AW292" s="16"/>
      <c r="AX292" s="16"/>
      <c r="AY292" s="1"/>
      <c r="AZ292" s="1"/>
      <c r="BA292" s="6"/>
      <c r="BB292" s="1"/>
      <c r="BC292" s="6">
        <v>45596</v>
      </c>
    </row>
    <row r="293" spans="1:55">
      <c r="A293" s="13">
        <v>805010659</v>
      </c>
      <c r="B293" s="14" t="s">
        <v>669</v>
      </c>
      <c r="C293" s="1" t="s">
        <v>12</v>
      </c>
      <c r="D293" s="1">
        <v>8882</v>
      </c>
      <c r="E293" s="1" t="s">
        <v>315</v>
      </c>
      <c r="F293" s="1" t="s">
        <v>960</v>
      </c>
      <c r="G293" s="6">
        <v>44809</v>
      </c>
      <c r="H293" s="6">
        <v>44809</v>
      </c>
      <c r="I293" s="6">
        <v>44837</v>
      </c>
      <c r="J293" s="6">
        <v>44837</v>
      </c>
      <c r="K293" s="7">
        <v>113582</v>
      </c>
      <c r="L293" s="16">
        <v>113582</v>
      </c>
      <c r="M293" s="1" t="s">
        <v>15</v>
      </c>
      <c r="N293" s="1" t="s">
        <v>10</v>
      </c>
      <c r="O293" s="1" t="s">
        <v>1333</v>
      </c>
      <c r="P293" s="1" t="s">
        <v>1311</v>
      </c>
      <c r="Q293" s="1" t="s">
        <v>1333</v>
      </c>
      <c r="R293" s="1" t="b">
        <v>0</v>
      </c>
      <c r="S293" s="16">
        <v>0</v>
      </c>
      <c r="T293" s="1"/>
      <c r="U293" s="1"/>
      <c r="V293" s="1"/>
      <c r="W293" s="16">
        <v>0</v>
      </c>
      <c r="X293" s="16">
        <v>113582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113582</v>
      </c>
      <c r="AG293" s="16">
        <v>113582</v>
      </c>
      <c r="AH293" s="16">
        <v>0</v>
      </c>
      <c r="AI293" s="16">
        <v>0</v>
      </c>
      <c r="AJ293" s="16">
        <v>113582</v>
      </c>
      <c r="AK293" s="16">
        <v>0</v>
      </c>
      <c r="AL293" s="16" t="s">
        <v>1384</v>
      </c>
      <c r="AM293" s="16" t="s">
        <v>1503</v>
      </c>
      <c r="AN293" s="16" t="s">
        <v>1501</v>
      </c>
      <c r="AO293" s="16" t="s">
        <v>1502</v>
      </c>
      <c r="AP293" s="16">
        <v>0</v>
      </c>
      <c r="AQ293" s="16"/>
      <c r="AR293" s="16"/>
      <c r="AS293" s="1"/>
      <c r="AT293" s="1"/>
      <c r="AU293" s="1"/>
      <c r="AV293" s="1"/>
      <c r="AW293" s="16"/>
      <c r="AX293" s="16"/>
      <c r="AY293" s="1"/>
      <c r="AZ293" s="1"/>
      <c r="BA293" s="6"/>
      <c r="BB293" s="1"/>
      <c r="BC293" s="6">
        <v>45596</v>
      </c>
    </row>
    <row r="294" spans="1:55">
      <c r="A294" s="13">
        <v>805010659</v>
      </c>
      <c r="B294" s="14" t="s">
        <v>669</v>
      </c>
      <c r="C294" s="1" t="s">
        <v>12</v>
      </c>
      <c r="D294" s="1">
        <v>8889</v>
      </c>
      <c r="E294" s="1" t="s">
        <v>316</v>
      </c>
      <c r="F294" s="1" t="s">
        <v>961</v>
      </c>
      <c r="G294" s="6">
        <v>44809</v>
      </c>
      <c r="H294" s="6">
        <v>44809</v>
      </c>
      <c r="I294" s="6">
        <v>44837</v>
      </c>
      <c r="J294" s="6">
        <v>44837</v>
      </c>
      <c r="K294" s="7">
        <v>21669</v>
      </c>
      <c r="L294" s="16">
        <v>21669</v>
      </c>
      <c r="M294" s="1" t="s">
        <v>15</v>
      </c>
      <c r="N294" s="1" t="s">
        <v>10</v>
      </c>
      <c r="O294" s="1" t="s">
        <v>1333</v>
      </c>
      <c r="P294" s="1" t="s">
        <v>1311</v>
      </c>
      <c r="Q294" s="1" t="s">
        <v>1333</v>
      </c>
      <c r="R294" s="1" t="b">
        <v>0</v>
      </c>
      <c r="S294" s="16">
        <v>0</v>
      </c>
      <c r="T294" s="1"/>
      <c r="U294" s="1"/>
      <c r="V294" s="1"/>
      <c r="W294" s="16">
        <v>0</v>
      </c>
      <c r="X294" s="16">
        <v>21669</v>
      </c>
      <c r="Y294" s="16">
        <v>0</v>
      </c>
      <c r="Z294" s="16">
        <v>0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21669</v>
      </c>
      <c r="AG294" s="16">
        <v>21669</v>
      </c>
      <c r="AH294" s="16">
        <v>0</v>
      </c>
      <c r="AI294" s="16">
        <v>0</v>
      </c>
      <c r="AJ294" s="16">
        <v>21669</v>
      </c>
      <c r="AK294" s="16">
        <v>0</v>
      </c>
      <c r="AL294" s="16" t="s">
        <v>1385</v>
      </c>
      <c r="AM294" s="16" t="s">
        <v>1503</v>
      </c>
      <c r="AN294" s="16" t="s">
        <v>1501</v>
      </c>
      <c r="AO294" s="16" t="s">
        <v>1502</v>
      </c>
      <c r="AP294" s="16">
        <v>0</v>
      </c>
      <c r="AQ294" s="16"/>
      <c r="AR294" s="16"/>
      <c r="AS294" s="1"/>
      <c r="AT294" s="1"/>
      <c r="AU294" s="1"/>
      <c r="AV294" s="1"/>
      <c r="AW294" s="16"/>
      <c r="AX294" s="16"/>
      <c r="AY294" s="1"/>
      <c r="AZ294" s="1"/>
      <c r="BA294" s="6"/>
      <c r="BB294" s="1"/>
      <c r="BC294" s="6">
        <v>45596</v>
      </c>
    </row>
    <row r="295" spans="1:55">
      <c r="A295" s="13">
        <v>805010659</v>
      </c>
      <c r="B295" s="14" t="s">
        <v>669</v>
      </c>
      <c r="C295" s="1" t="s">
        <v>12</v>
      </c>
      <c r="D295" s="1">
        <v>8986</v>
      </c>
      <c r="E295" s="1" t="s">
        <v>317</v>
      </c>
      <c r="F295" s="1" t="s">
        <v>962</v>
      </c>
      <c r="G295" s="6">
        <v>44810</v>
      </c>
      <c r="H295" s="6">
        <v>44810</v>
      </c>
      <c r="I295" s="6">
        <v>44837</v>
      </c>
      <c r="J295" s="6">
        <v>44837</v>
      </c>
      <c r="K295" s="7">
        <v>113582</v>
      </c>
      <c r="L295" s="16">
        <v>113582</v>
      </c>
      <c r="M295" s="1" t="s">
        <v>15</v>
      </c>
      <c r="N295" s="1" t="s">
        <v>10</v>
      </c>
      <c r="O295" s="1" t="s">
        <v>1333</v>
      </c>
      <c r="P295" s="1" t="s">
        <v>1311</v>
      </c>
      <c r="Q295" s="1" t="s">
        <v>1333</v>
      </c>
      <c r="R295" s="1" t="b">
        <v>0</v>
      </c>
      <c r="S295" s="16">
        <v>0</v>
      </c>
      <c r="T295" s="1"/>
      <c r="U295" s="1"/>
      <c r="V295" s="1"/>
      <c r="W295" s="16">
        <v>0</v>
      </c>
      <c r="X295" s="16">
        <v>113582</v>
      </c>
      <c r="Y295" s="16">
        <v>0</v>
      </c>
      <c r="Z295" s="16">
        <v>0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113582</v>
      </c>
      <c r="AG295" s="16">
        <v>113582</v>
      </c>
      <c r="AH295" s="16">
        <v>0</v>
      </c>
      <c r="AI295" s="16">
        <v>0</v>
      </c>
      <c r="AJ295" s="16">
        <v>113582</v>
      </c>
      <c r="AK295" s="16">
        <v>0</v>
      </c>
      <c r="AL295" s="16" t="s">
        <v>1386</v>
      </c>
      <c r="AM295" s="16" t="s">
        <v>1503</v>
      </c>
      <c r="AN295" s="16" t="s">
        <v>1501</v>
      </c>
      <c r="AO295" s="16" t="s">
        <v>1502</v>
      </c>
      <c r="AP295" s="16">
        <v>0</v>
      </c>
      <c r="AQ295" s="16"/>
      <c r="AR295" s="16"/>
      <c r="AS295" s="1"/>
      <c r="AT295" s="1"/>
      <c r="AU295" s="1"/>
      <c r="AV295" s="1"/>
      <c r="AW295" s="16"/>
      <c r="AX295" s="16"/>
      <c r="AY295" s="1"/>
      <c r="AZ295" s="1"/>
      <c r="BA295" s="6"/>
      <c r="BB295" s="1"/>
      <c r="BC295" s="6">
        <v>45596</v>
      </c>
    </row>
    <row r="296" spans="1:55">
      <c r="A296" s="13">
        <v>805010659</v>
      </c>
      <c r="B296" s="14" t="s">
        <v>669</v>
      </c>
      <c r="C296" s="1" t="s">
        <v>12</v>
      </c>
      <c r="D296" s="1">
        <v>11242</v>
      </c>
      <c r="E296" s="1" t="s">
        <v>318</v>
      </c>
      <c r="F296" s="1" t="s">
        <v>963</v>
      </c>
      <c r="G296" s="6">
        <v>44833</v>
      </c>
      <c r="H296" s="6">
        <v>44833</v>
      </c>
      <c r="I296" s="6">
        <v>44837</v>
      </c>
      <c r="J296" s="6">
        <v>44837</v>
      </c>
      <c r="K296" s="7">
        <v>3914060</v>
      </c>
      <c r="L296" s="16">
        <v>3914060</v>
      </c>
      <c r="M296" s="1" t="s">
        <v>15</v>
      </c>
      <c r="N296" s="1" t="s">
        <v>10</v>
      </c>
      <c r="O296" s="1" t="s">
        <v>1333</v>
      </c>
      <c r="P296" s="1" t="s">
        <v>1311</v>
      </c>
      <c r="Q296" s="1" t="s">
        <v>1333</v>
      </c>
      <c r="R296" s="1" t="b">
        <v>0</v>
      </c>
      <c r="S296" s="16">
        <v>0</v>
      </c>
      <c r="T296" s="1"/>
      <c r="U296" s="1"/>
      <c r="V296" s="1"/>
      <c r="W296" s="16">
        <v>0</v>
      </c>
      <c r="X296" s="16">
        <v>3914060</v>
      </c>
      <c r="Y296" s="16">
        <v>0</v>
      </c>
      <c r="Z296" s="16">
        <v>0</v>
      </c>
      <c r="AA296" s="16">
        <v>0</v>
      </c>
      <c r="AB296" s="16">
        <v>0</v>
      </c>
      <c r="AC296" s="16">
        <v>0</v>
      </c>
      <c r="AD296" s="16">
        <v>0</v>
      </c>
      <c r="AE296" s="16">
        <v>0</v>
      </c>
      <c r="AF296" s="16">
        <v>3914060</v>
      </c>
      <c r="AG296" s="16">
        <v>3914060</v>
      </c>
      <c r="AH296" s="16">
        <v>0</v>
      </c>
      <c r="AI296" s="16">
        <v>0</v>
      </c>
      <c r="AJ296" s="16">
        <v>3914060</v>
      </c>
      <c r="AK296" s="16">
        <v>0</v>
      </c>
      <c r="AL296" s="16" t="s">
        <v>1387</v>
      </c>
      <c r="AM296" s="16" t="s">
        <v>1500</v>
      </c>
      <c r="AN296" s="16" t="s">
        <v>1501</v>
      </c>
      <c r="AO296" s="16" t="s">
        <v>1502</v>
      </c>
      <c r="AP296" s="16">
        <v>0</v>
      </c>
      <c r="AQ296" s="16"/>
      <c r="AR296" s="16"/>
      <c r="AS296" s="1"/>
      <c r="AT296" s="1"/>
      <c r="AU296" s="1"/>
      <c r="AV296" s="1"/>
      <c r="AW296" s="16"/>
      <c r="AX296" s="16"/>
      <c r="AY296" s="1"/>
      <c r="AZ296" s="1"/>
      <c r="BA296" s="6"/>
      <c r="BB296" s="1"/>
      <c r="BC296" s="6">
        <v>45596</v>
      </c>
    </row>
    <row r="297" spans="1:55">
      <c r="A297" s="13">
        <v>805010659</v>
      </c>
      <c r="B297" s="14" t="s">
        <v>669</v>
      </c>
      <c r="C297" s="1" t="s">
        <v>12</v>
      </c>
      <c r="D297" s="1">
        <v>12574</v>
      </c>
      <c r="E297" s="1" t="s">
        <v>319</v>
      </c>
      <c r="F297" s="1" t="s">
        <v>964</v>
      </c>
      <c r="G297" s="6">
        <v>44841</v>
      </c>
      <c r="H297" s="6">
        <v>44841</v>
      </c>
      <c r="I297" s="6">
        <v>44853</v>
      </c>
      <c r="J297" s="6">
        <v>44853</v>
      </c>
      <c r="K297" s="7">
        <v>3074804</v>
      </c>
      <c r="L297" s="16">
        <v>1132387</v>
      </c>
      <c r="M297" s="1" t="s">
        <v>15</v>
      </c>
      <c r="N297" s="1" t="s">
        <v>10</v>
      </c>
      <c r="O297" s="1" t="s">
        <v>1331</v>
      </c>
      <c r="P297" s="1" t="s">
        <v>1310</v>
      </c>
      <c r="Q297" s="1" t="s">
        <v>1331</v>
      </c>
      <c r="R297" s="1" t="b">
        <v>0</v>
      </c>
      <c r="S297" s="16">
        <v>0</v>
      </c>
      <c r="T297" s="1"/>
      <c r="U297" s="1"/>
      <c r="V297" s="1"/>
      <c r="W297" s="16">
        <v>1132387</v>
      </c>
      <c r="X297" s="16">
        <v>0</v>
      </c>
      <c r="Y297" s="16">
        <v>0</v>
      </c>
      <c r="Z297" s="16">
        <v>0</v>
      </c>
      <c r="AA297" s="16">
        <v>0</v>
      </c>
      <c r="AB297" s="16">
        <v>0</v>
      </c>
      <c r="AC297" s="16">
        <v>0</v>
      </c>
      <c r="AD297" s="16">
        <v>0</v>
      </c>
      <c r="AE297" s="16">
        <v>0</v>
      </c>
      <c r="AF297" s="16">
        <v>3074804</v>
      </c>
      <c r="AG297" s="16">
        <v>3074804</v>
      </c>
      <c r="AH297" s="16">
        <v>0</v>
      </c>
      <c r="AI297" s="16">
        <v>0</v>
      </c>
      <c r="AJ297" s="16">
        <v>0</v>
      </c>
      <c r="AK297" s="16">
        <v>0</v>
      </c>
      <c r="AL297" s="16"/>
      <c r="AM297" s="16"/>
      <c r="AN297" s="16"/>
      <c r="AO297" s="16"/>
      <c r="AP297" s="16">
        <v>3074804</v>
      </c>
      <c r="AQ297" s="16">
        <v>2941665</v>
      </c>
      <c r="AR297" s="16">
        <v>0</v>
      </c>
      <c r="AS297" s="1">
        <v>4800059072</v>
      </c>
      <c r="AT297" s="1"/>
      <c r="AU297" s="1" t="s">
        <v>1361</v>
      </c>
      <c r="AV297" s="1"/>
      <c r="AW297" s="16">
        <v>0</v>
      </c>
      <c r="AX297" s="16"/>
      <c r="AY297" s="1"/>
      <c r="AZ297" s="1"/>
      <c r="BA297" s="6"/>
      <c r="BB297" s="1"/>
      <c r="BC297" s="6">
        <v>45596</v>
      </c>
    </row>
    <row r="298" spans="1:55">
      <c r="A298" s="13">
        <v>805010659</v>
      </c>
      <c r="B298" s="14" t="s">
        <v>669</v>
      </c>
      <c r="C298" s="1" t="s">
        <v>12</v>
      </c>
      <c r="D298" s="1">
        <v>12576</v>
      </c>
      <c r="E298" s="1" t="s">
        <v>320</v>
      </c>
      <c r="F298" s="1" t="s">
        <v>965</v>
      </c>
      <c r="G298" s="6">
        <v>44841</v>
      </c>
      <c r="H298" s="6">
        <v>44841</v>
      </c>
      <c r="I298" s="6">
        <v>44853</v>
      </c>
      <c r="J298" s="6">
        <v>44853</v>
      </c>
      <c r="K298" s="7">
        <v>181511</v>
      </c>
      <c r="L298" s="16">
        <v>181511</v>
      </c>
      <c r="M298" s="1" t="s">
        <v>15</v>
      </c>
      <c r="N298" s="1" t="s">
        <v>10</v>
      </c>
      <c r="O298" s="1" t="s">
        <v>1333</v>
      </c>
      <c r="P298" s="1" t="s">
        <v>1311</v>
      </c>
      <c r="Q298" s="1" t="s">
        <v>1333</v>
      </c>
      <c r="R298" s="1" t="b">
        <v>0</v>
      </c>
      <c r="S298" s="16">
        <v>0</v>
      </c>
      <c r="T298" s="1"/>
      <c r="U298" s="1"/>
      <c r="V298" s="1"/>
      <c r="W298" s="16">
        <v>0</v>
      </c>
      <c r="X298" s="16">
        <v>181511</v>
      </c>
      <c r="Y298" s="16">
        <v>0</v>
      </c>
      <c r="Z298" s="16">
        <v>0</v>
      </c>
      <c r="AA298" s="16">
        <v>0</v>
      </c>
      <c r="AB298" s="16">
        <v>0</v>
      </c>
      <c r="AC298" s="16">
        <v>0</v>
      </c>
      <c r="AD298" s="16">
        <v>0</v>
      </c>
      <c r="AE298" s="16">
        <v>0</v>
      </c>
      <c r="AF298" s="16">
        <v>181511</v>
      </c>
      <c r="AG298" s="16">
        <v>181511</v>
      </c>
      <c r="AH298" s="16">
        <v>0</v>
      </c>
      <c r="AI298" s="16">
        <v>0</v>
      </c>
      <c r="AJ298" s="16">
        <v>181511</v>
      </c>
      <c r="AK298" s="16">
        <v>0</v>
      </c>
      <c r="AL298" s="16" t="s">
        <v>1388</v>
      </c>
      <c r="AM298" s="16" t="s">
        <v>1503</v>
      </c>
      <c r="AN298" s="16" t="s">
        <v>1501</v>
      </c>
      <c r="AO298" s="16" t="s">
        <v>1502</v>
      </c>
      <c r="AP298" s="16">
        <v>0</v>
      </c>
      <c r="AQ298" s="16"/>
      <c r="AR298" s="16"/>
      <c r="AS298" s="1"/>
      <c r="AT298" s="1"/>
      <c r="AU298" s="1"/>
      <c r="AV298" s="1"/>
      <c r="AW298" s="16"/>
      <c r="AX298" s="16"/>
      <c r="AY298" s="1"/>
      <c r="AZ298" s="1"/>
      <c r="BA298" s="6"/>
      <c r="BB298" s="1"/>
      <c r="BC298" s="6">
        <v>45596</v>
      </c>
    </row>
    <row r="299" spans="1:55">
      <c r="A299" s="13">
        <v>805010659</v>
      </c>
      <c r="B299" s="14" t="s">
        <v>669</v>
      </c>
      <c r="C299" s="1" t="s">
        <v>12</v>
      </c>
      <c r="D299" s="1">
        <v>12609</v>
      </c>
      <c r="E299" s="1" t="s">
        <v>321</v>
      </c>
      <c r="F299" s="1" t="s">
        <v>966</v>
      </c>
      <c r="G299" s="6">
        <v>44842</v>
      </c>
      <c r="H299" s="6">
        <v>44842</v>
      </c>
      <c r="I299" s="6">
        <v>44853</v>
      </c>
      <c r="J299" s="6">
        <v>44853</v>
      </c>
      <c r="K299" s="7">
        <v>739782</v>
      </c>
      <c r="L299" s="16">
        <v>158582</v>
      </c>
      <c r="M299" s="1" t="s">
        <v>15</v>
      </c>
      <c r="N299" s="1" t="s">
        <v>10</v>
      </c>
      <c r="O299" s="1" t="s">
        <v>1332</v>
      </c>
      <c r="P299" s="1" t="s">
        <v>1310</v>
      </c>
      <c r="Q299" s="1" t="s">
        <v>1332</v>
      </c>
      <c r="R299" s="1" t="b">
        <v>0</v>
      </c>
      <c r="S299" s="16">
        <v>0</v>
      </c>
      <c r="T299" s="1"/>
      <c r="U299" s="1"/>
      <c r="V299" s="1"/>
      <c r="W299" s="16">
        <v>0</v>
      </c>
      <c r="X299" s="16">
        <v>0</v>
      </c>
      <c r="Y299" s="16">
        <v>0</v>
      </c>
      <c r="Z299" s="16">
        <v>0</v>
      </c>
      <c r="AA299" s="16">
        <v>158582</v>
      </c>
      <c r="AB299" s="16">
        <v>0</v>
      </c>
      <c r="AC299" s="16">
        <v>0</v>
      </c>
      <c r="AD299" s="16">
        <v>0</v>
      </c>
      <c r="AE299" s="16">
        <v>0</v>
      </c>
      <c r="AF299" s="16">
        <v>739782</v>
      </c>
      <c r="AG299" s="16">
        <v>739782</v>
      </c>
      <c r="AH299" s="16">
        <v>158582</v>
      </c>
      <c r="AI299" s="16">
        <v>0</v>
      </c>
      <c r="AJ299" s="16">
        <v>0</v>
      </c>
      <c r="AK299" s="16">
        <v>0</v>
      </c>
      <c r="AL299" s="16"/>
      <c r="AM299" s="16"/>
      <c r="AN299" s="16"/>
      <c r="AO299" s="16"/>
      <c r="AP299" s="16">
        <v>581200</v>
      </c>
      <c r="AQ299" s="16"/>
      <c r="AR299" s="16"/>
      <c r="AS299" s="1"/>
      <c r="AT299" s="1"/>
      <c r="AU299" s="1"/>
      <c r="AV299" s="1"/>
      <c r="AW299" s="16"/>
      <c r="AX299" s="16"/>
      <c r="AY299" s="1"/>
      <c r="AZ299" s="1"/>
      <c r="BA299" s="6"/>
      <c r="BB299" s="1"/>
      <c r="BC299" s="6">
        <v>45596</v>
      </c>
    </row>
    <row r="300" spans="1:55">
      <c r="A300" s="13">
        <v>805010659</v>
      </c>
      <c r="B300" s="14" t="s">
        <v>669</v>
      </c>
      <c r="C300" s="1" t="s">
        <v>12</v>
      </c>
      <c r="D300" s="1">
        <v>15265</v>
      </c>
      <c r="E300" s="1" t="s">
        <v>322</v>
      </c>
      <c r="F300" s="1" t="s">
        <v>967</v>
      </c>
      <c r="G300" s="6">
        <v>44867</v>
      </c>
      <c r="H300" s="6">
        <v>44867</v>
      </c>
      <c r="I300" s="6">
        <v>44896</v>
      </c>
      <c r="J300" s="6">
        <v>44896</v>
      </c>
      <c r="K300" s="7">
        <v>748859</v>
      </c>
      <c r="L300" s="16">
        <v>83300</v>
      </c>
      <c r="M300" s="1" t="s">
        <v>15</v>
      </c>
      <c r="N300" s="1" t="s">
        <v>10</v>
      </c>
      <c r="O300" s="1" t="s">
        <v>1330</v>
      </c>
      <c r="P300" s="1" t="s">
        <v>1310</v>
      </c>
      <c r="Q300" s="1" t="s">
        <v>1330</v>
      </c>
      <c r="R300" s="1" t="b">
        <v>0</v>
      </c>
      <c r="S300" s="16">
        <v>83300</v>
      </c>
      <c r="T300" s="1">
        <v>1912819957</v>
      </c>
      <c r="U300" s="1"/>
      <c r="V300" s="1"/>
      <c r="W300" s="16">
        <v>0</v>
      </c>
      <c r="X300" s="16">
        <v>0</v>
      </c>
      <c r="Y300" s="16">
        <v>0</v>
      </c>
      <c r="Z300" s="16">
        <v>0</v>
      </c>
      <c r="AA300" s="16">
        <v>0</v>
      </c>
      <c r="AB300" s="16">
        <v>0</v>
      </c>
      <c r="AC300" s="16">
        <v>83300</v>
      </c>
      <c r="AD300" s="16">
        <v>0</v>
      </c>
      <c r="AE300" s="16">
        <v>0</v>
      </c>
      <c r="AF300" s="16">
        <v>748859</v>
      </c>
      <c r="AG300" s="16">
        <v>748859</v>
      </c>
      <c r="AH300" s="16">
        <v>0</v>
      </c>
      <c r="AI300" s="16">
        <v>0</v>
      </c>
      <c r="AJ300" s="16">
        <v>0</v>
      </c>
      <c r="AK300" s="16">
        <v>0</v>
      </c>
      <c r="AL300" s="16"/>
      <c r="AM300" s="16"/>
      <c r="AN300" s="16"/>
      <c r="AO300" s="16"/>
      <c r="AP300" s="16">
        <v>748859</v>
      </c>
      <c r="AQ300" s="16"/>
      <c r="AR300" s="16"/>
      <c r="AS300" s="1"/>
      <c r="AT300" s="1"/>
      <c r="AU300" s="1"/>
      <c r="AV300" s="1"/>
      <c r="AW300" s="16"/>
      <c r="AX300" s="16"/>
      <c r="AY300" s="1"/>
      <c r="AZ300" s="1"/>
      <c r="BA300" s="6"/>
      <c r="BB300" s="1"/>
      <c r="BC300" s="6">
        <v>45596</v>
      </c>
    </row>
    <row r="301" spans="1:55">
      <c r="A301" s="13">
        <v>805010659</v>
      </c>
      <c r="B301" s="14" t="s">
        <v>669</v>
      </c>
      <c r="C301" s="1" t="s">
        <v>12</v>
      </c>
      <c r="D301" s="1">
        <v>16246</v>
      </c>
      <c r="E301" s="1" t="s">
        <v>323</v>
      </c>
      <c r="F301" s="1" t="s">
        <v>968</v>
      </c>
      <c r="G301" s="6">
        <v>44875</v>
      </c>
      <c r="H301" s="6">
        <v>44875</v>
      </c>
      <c r="I301" s="6">
        <v>44896</v>
      </c>
      <c r="J301" s="6">
        <v>44896</v>
      </c>
      <c r="K301" s="7">
        <v>279000</v>
      </c>
      <c r="L301" s="16">
        <v>1900</v>
      </c>
      <c r="M301" s="1" t="s">
        <v>15</v>
      </c>
      <c r="N301" s="1" t="s">
        <v>10</v>
      </c>
      <c r="O301" s="1" t="s">
        <v>1334</v>
      </c>
      <c r="P301" s="1" t="s">
        <v>1310</v>
      </c>
      <c r="Q301" s="1" t="s">
        <v>1334</v>
      </c>
      <c r="R301" s="1" t="b">
        <v>0</v>
      </c>
      <c r="S301" s="16">
        <v>0</v>
      </c>
      <c r="T301" s="1"/>
      <c r="U301" s="1"/>
      <c r="V301" s="1"/>
      <c r="W301" s="16">
        <v>0</v>
      </c>
      <c r="X301" s="16">
        <v>0</v>
      </c>
      <c r="Y301" s="16">
        <v>0</v>
      </c>
      <c r="Z301" s="16">
        <v>1900</v>
      </c>
      <c r="AA301" s="16">
        <v>0</v>
      </c>
      <c r="AB301" s="16">
        <v>0</v>
      </c>
      <c r="AC301" s="16">
        <v>0</v>
      </c>
      <c r="AD301" s="16">
        <v>0</v>
      </c>
      <c r="AE301" s="16">
        <v>0</v>
      </c>
      <c r="AF301" s="16">
        <v>279000</v>
      </c>
      <c r="AG301" s="16">
        <v>279000</v>
      </c>
      <c r="AH301" s="16">
        <v>51900</v>
      </c>
      <c r="AI301" s="16">
        <v>0</v>
      </c>
      <c r="AJ301" s="16">
        <v>0</v>
      </c>
      <c r="AK301" s="16">
        <v>0</v>
      </c>
      <c r="AL301" s="16"/>
      <c r="AM301" s="16"/>
      <c r="AN301" s="16"/>
      <c r="AO301" s="16"/>
      <c r="AP301" s="16">
        <v>227100</v>
      </c>
      <c r="AQ301" s="16">
        <v>217267</v>
      </c>
      <c r="AR301" s="16">
        <v>9833</v>
      </c>
      <c r="AS301" s="1">
        <v>2201378091</v>
      </c>
      <c r="AT301" s="1"/>
      <c r="AU301" s="1" t="s">
        <v>1367</v>
      </c>
      <c r="AV301" s="1"/>
      <c r="AW301" s="16"/>
      <c r="AX301" s="16"/>
      <c r="AY301" s="1"/>
      <c r="AZ301" s="1"/>
      <c r="BA301" s="6"/>
      <c r="BB301" s="1"/>
      <c r="BC301" s="6">
        <v>45596</v>
      </c>
    </row>
    <row r="302" spans="1:55">
      <c r="A302" s="13">
        <v>805010659</v>
      </c>
      <c r="B302" s="14" t="s">
        <v>669</v>
      </c>
      <c r="C302" s="1" t="s">
        <v>12</v>
      </c>
      <c r="D302" s="1">
        <v>16319</v>
      </c>
      <c r="E302" s="1" t="s">
        <v>324</v>
      </c>
      <c r="F302" s="1" t="s">
        <v>969</v>
      </c>
      <c r="G302" s="6">
        <v>44875</v>
      </c>
      <c r="H302" s="6">
        <v>44875</v>
      </c>
      <c r="I302" s="6">
        <v>44896</v>
      </c>
      <c r="J302" s="6">
        <v>44896</v>
      </c>
      <c r="K302" s="7">
        <v>750000</v>
      </c>
      <c r="L302" s="16">
        <v>34500</v>
      </c>
      <c r="M302" s="1" t="s">
        <v>15</v>
      </c>
      <c r="N302" s="1" t="s">
        <v>10</v>
      </c>
      <c r="O302" s="1" t="s">
        <v>1330</v>
      </c>
      <c r="P302" s="1" t="s">
        <v>1310</v>
      </c>
      <c r="Q302" s="1" t="s">
        <v>1330</v>
      </c>
      <c r="R302" s="1" t="b">
        <v>0</v>
      </c>
      <c r="S302" s="16">
        <v>34500</v>
      </c>
      <c r="T302" s="1">
        <v>1912819958</v>
      </c>
      <c r="U302" s="1"/>
      <c r="V302" s="1"/>
      <c r="W302" s="16">
        <v>0</v>
      </c>
      <c r="X302" s="16">
        <v>0</v>
      </c>
      <c r="Y302" s="16">
        <v>0</v>
      </c>
      <c r="Z302" s="16">
        <v>0</v>
      </c>
      <c r="AA302" s="16">
        <v>0</v>
      </c>
      <c r="AB302" s="16">
        <v>0</v>
      </c>
      <c r="AC302" s="16">
        <v>34500</v>
      </c>
      <c r="AD302" s="16">
        <v>0</v>
      </c>
      <c r="AE302" s="16">
        <v>0</v>
      </c>
      <c r="AF302" s="16">
        <v>750000</v>
      </c>
      <c r="AG302" s="16">
        <v>750000</v>
      </c>
      <c r="AH302" s="16">
        <v>0</v>
      </c>
      <c r="AI302" s="16">
        <v>0</v>
      </c>
      <c r="AJ302" s="16">
        <v>0</v>
      </c>
      <c r="AK302" s="16">
        <v>0</v>
      </c>
      <c r="AL302" s="16"/>
      <c r="AM302" s="16"/>
      <c r="AN302" s="16"/>
      <c r="AO302" s="16"/>
      <c r="AP302" s="16">
        <v>750000</v>
      </c>
      <c r="AQ302" s="16"/>
      <c r="AR302" s="16"/>
      <c r="AS302" s="1"/>
      <c r="AT302" s="1"/>
      <c r="AU302" s="1"/>
      <c r="AV302" s="1"/>
      <c r="AW302" s="16"/>
      <c r="AX302" s="16"/>
      <c r="AY302" s="1"/>
      <c r="AZ302" s="1"/>
      <c r="BA302" s="6"/>
      <c r="BB302" s="1"/>
      <c r="BC302" s="6">
        <v>45596</v>
      </c>
    </row>
    <row r="303" spans="1:55">
      <c r="A303" s="13">
        <v>805010659</v>
      </c>
      <c r="B303" s="14" t="s">
        <v>669</v>
      </c>
      <c r="C303" s="1" t="s">
        <v>12</v>
      </c>
      <c r="D303" s="1">
        <v>24199</v>
      </c>
      <c r="E303" s="1" t="s">
        <v>325</v>
      </c>
      <c r="F303" s="1" t="s">
        <v>970</v>
      </c>
      <c r="G303" s="6">
        <v>44944</v>
      </c>
      <c r="H303" s="6">
        <v>44944</v>
      </c>
      <c r="I303" s="6">
        <v>45505.291666666664</v>
      </c>
      <c r="J303" s="6">
        <v>45628.291666666664</v>
      </c>
      <c r="K303" s="7">
        <v>65009</v>
      </c>
      <c r="L303" s="16">
        <v>65009</v>
      </c>
      <c r="M303" s="1" t="s">
        <v>15</v>
      </c>
      <c r="N303" s="1" t="s">
        <v>10</v>
      </c>
      <c r="O303" s="1" t="s">
        <v>1337</v>
      </c>
      <c r="P303" s="1" t="s">
        <v>1313</v>
      </c>
      <c r="Q303" s="1" t="s">
        <v>1333</v>
      </c>
      <c r="R303" s="1" t="b">
        <v>0</v>
      </c>
      <c r="S303" s="16">
        <v>0</v>
      </c>
      <c r="T303" s="1"/>
      <c r="U303" s="1"/>
      <c r="V303" s="1"/>
      <c r="W303" s="16">
        <v>0</v>
      </c>
      <c r="X303" s="16">
        <v>0</v>
      </c>
      <c r="Y303" s="16">
        <v>0</v>
      </c>
      <c r="Z303" s="16">
        <v>0</v>
      </c>
      <c r="AA303" s="16">
        <v>0</v>
      </c>
      <c r="AB303" s="16">
        <v>0</v>
      </c>
      <c r="AC303" s="16">
        <v>0</v>
      </c>
      <c r="AD303" s="16">
        <v>65009</v>
      </c>
      <c r="AE303" s="16">
        <v>0</v>
      </c>
      <c r="AF303" s="16">
        <v>65009</v>
      </c>
      <c r="AG303" s="16">
        <v>65009</v>
      </c>
      <c r="AH303" s="16">
        <v>0</v>
      </c>
      <c r="AI303" s="16">
        <v>0</v>
      </c>
      <c r="AJ303" s="16">
        <v>0</v>
      </c>
      <c r="AK303" s="16">
        <v>0</v>
      </c>
      <c r="AL303" s="16"/>
      <c r="AM303" s="16"/>
      <c r="AN303" s="16"/>
      <c r="AO303" s="16"/>
      <c r="AP303" s="16">
        <v>0</v>
      </c>
      <c r="AQ303" s="16"/>
      <c r="AR303" s="16"/>
      <c r="AS303" s="1"/>
      <c r="AT303" s="1"/>
      <c r="AU303" s="1"/>
      <c r="AV303" s="1"/>
      <c r="AW303" s="16"/>
      <c r="AX303" s="16"/>
      <c r="AY303" s="1"/>
      <c r="AZ303" s="1"/>
      <c r="BA303" s="6"/>
      <c r="BB303" s="1"/>
      <c r="BC303" s="6">
        <v>45596</v>
      </c>
    </row>
    <row r="304" spans="1:55">
      <c r="A304" s="13">
        <v>805010659</v>
      </c>
      <c r="B304" s="14" t="s">
        <v>669</v>
      </c>
      <c r="C304" s="1" t="s">
        <v>12</v>
      </c>
      <c r="D304" s="1">
        <v>26362</v>
      </c>
      <c r="E304" s="1" t="s">
        <v>326</v>
      </c>
      <c r="F304" s="1" t="s">
        <v>971</v>
      </c>
      <c r="G304" s="6">
        <v>44964</v>
      </c>
      <c r="H304" s="6">
        <v>44964</v>
      </c>
      <c r="I304" s="6">
        <v>45505.291666666664</v>
      </c>
      <c r="J304" s="6">
        <v>45628.291666666664</v>
      </c>
      <c r="K304" s="7">
        <v>122795</v>
      </c>
      <c r="L304" s="16">
        <v>122795</v>
      </c>
      <c r="M304" s="1" t="s">
        <v>15</v>
      </c>
      <c r="N304" s="1" t="s">
        <v>10</v>
      </c>
      <c r="O304" s="1" t="s">
        <v>1337</v>
      </c>
      <c r="P304" s="1" t="s">
        <v>1313</v>
      </c>
      <c r="Q304" s="1" t="s">
        <v>1333</v>
      </c>
      <c r="R304" s="1" t="b">
        <v>0</v>
      </c>
      <c r="S304" s="16">
        <v>0</v>
      </c>
      <c r="T304" s="1"/>
      <c r="U304" s="1"/>
      <c r="V304" s="1"/>
      <c r="W304" s="16">
        <v>0</v>
      </c>
      <c r="X304" s="16">
        <v>0</v>
      </c>
      <c r="Y304" s="16">
        <v>0</v>
      </c>
      <c r="Z304" s="16">
        <v>0</v>
      </c>
      <c r="AA304" s="16">
        <v>0</v>
      </c>
      <c r="AB304" s="16">
        <v>0</v>
      </c>
      <c r="AC304" s="16">
        <v>0</v>
      </c>
      <c r="AD304" s="16">
        <v>122795</v>
      </c>
      <c r="AE304" s="16">
        <v>0</v>
      </c>
      <c r="AF304" s="16">
        <v>122795</v>
      </c>
      <c r="AG304" s="16">
        <v>122795</v>
      </c>
      <c r="AH304" s="16">
        <v>0</v>
      </c>
      <c r="AI304" s="16">
        <v>0</v>
      </c>
      <c r="AJ304" s="16">
        <v>0</v>
      </c>
      <c r="AK304" s="16">
        <v>0</v>
      </c>
      <c r="AL304" s="16"/>
      <c r="AM304" s="16"/>
      <c r="AN304" s="16"/>
      <c r="AO304" s="16"/>
      <c r="AP304" s="16">
        <v>0</v>
      </c>
      <c r="AQ304" s="16"/>
      <c r="AR304" s="16"/>
      <c r="AS304" s="1"/>
      <c r="AT304" s="1"/>
      <c r="AU304" s="1"/>
      <c r="AV304" s="1"/>
      <c r="AW304" s="16"/>
      <c r="AX304" s="16"/>
      <c r="AY304" s="1"/>
      <c r="AZ304" s="1"/>
      <c r="BA304" s="6"/>
      <c r="BB304" s="1"/>
      <c r="BC304" s="6">
        <v>45596</v>
      </c>
    </row>
    <row r="305" spans="1:55">
      <c r="A305" s="13">
        <v>805010659</v>
      </c>
      <c r="B305" s="14" t="s">
        <v>669</v>
      </c>
      <c r="C305" s="1" t="s">
        <v>12</v>
      </c>
      <c r="D305" s="1">
        <v>27194</v>
      </c>
      <c r="E305" s="1" t="s">
        <v>327</v>
      </c>
      <c r="F305" s="1" t="s">
        <v>972</v>
      </c>
      <c r="G305" s="6">
        <v>44971</v>
      </c>
      <c r="H305" s="6">
        <v>44971</v>
      </c>
      <c r="I305" s="6">
        <v>45505.291666666664</v>
      </c>
      <c r="J305" s="6">
        <v>45610.613105868055</v>
      </c>
      <c r="K305" s="7">
        <v>65009</v>
      </c>
      <c r="L305" s="16">
        <v>65009</v>
      </c>
      <c r="M305" s="1" t="s">
        <v>15</v>
      </c>
      <c r="N305" s="1" t="s">
        <v>10</v>
      </c>
      <c r="O305" s="1" t="s">
        <v>1333</v>
      </c>
      <c r="P305" s="1" t="s">
        <v>1311</v>
      </c>
      <c r="Q305" s="1" t="s">
        <v>1333</v>
      </c>
      <c r="R305" s="1" t="b">
        <v>0</v>
      </c>
      <c r="S305" s="16">
        <v>0</v>
      </c>
      <c r="T305" s="1"/>
      <c r="U305" s="1"/>
      <c r="V305" s="1"/>
      <c r="W305" s="16">
        <v>0</v>
      </c>
      <c r="X305" s="16">
        <v>65009</v>
      </c>
      <c r="Y305" s="16">
        <v>0</v>
      </c>
      <c r="Z305" s="16">
        <v>0</v>
      </c>
      <c r="AA305" s="16">
        <v>0</v>
      </c>
      <c r="AB305" s="16">
        <v>0</v>
      </c>
      <c r="AC305" s="16">
        <v>0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16">
        <v>65009</v>
      </c>
      <c r="AK305" s="16">
        <v>0</v>
      </c>
      <c r="AL305" s="16" t="s">
        <v>1389</v>
      </c>
      <c r="AM305" s="16" t="s">
        <v>1503</v>
      </c>
      <c r="AN305" s="16" t="s">
        <v>1505</v>
      </c>
      <c r="AO305" s="16" t="s">
        <v>1502</v>
      </c>
      <c r="AP305" s="16">
        <v>0</v>
      </c>
      <c r="AQ305" s="16"/>
      <c r="AR305" s="16"/>
      <c r="AS305" s="1"/>
      <c r="AT305" s="1"/>
      <c r="AU305" s="1"/>
      <c r="AV305" s="1"/>
      <c r="AW305" s="16"/>
      <c r="AX305" s="16"/>
      <c r="AY305" s="1"/>
      <c r="AZ305" s="1"/>
      <c r="BA305" s="6"/>
      <c r="BB305" s="1"/>
      <c r="BC305" s="6">
        <v>45596</v>
      </c>
    </row>
    <row r="306" spans="1:55">
      <c r="A306" s="13">
        <v>805010659</v>
      </c>
      <c r="B306" s="14" t="s">
        <v>669</v>
      </c>
      <c r="C306" s="1" t="s">
        <v>12</v>
      </c>
      <c r="D306" s="1">
        <v>31445</v>
      </c>
      <c r="E306" s="1" t="s">
        <v>328</v>
      </c>
      <c r="F306" s="1" t="s">
        <v>973</v>
      </c>
      <c r="G306" s="6">
        <v>45012</v>
      </c>
      <c r="H306" s="6">
        <v>45012</v>
      </c>
      <c r="I306" s="6">
        <v>45075</v>
      </c>
      <c r="J306" s="6">
        <v>45075</v>
      </c>
      <c r="K306" s="7">
        <v>58293</v>
      </c>
      <c r="L306" s="16">
        <v>58293</v>
      </c>
      <c r="M306" s="1" t="s">
        <v>15</v>
      </c>
      <c r="N306" s="1" t="s">
        <v>10</v>
      </c>
      <c r="O306" s="1" t="s">
        <v>1331</v>
      </c>
      <c r="P306" s="1" t="s">
        <v>1310</v>
      </c>
      <c r="Q306" s="1" t="s">
        <v>1331</v>
      </c>
      <c r="R306" s="1" t="b">
        <v>0</v>
      </c>
      <c r="S306" s="16">
        <v>0</v>
      </c>
      <c r="T306" s="1"/>
      <c r="U306" s="1"/>
      <c r="V306" s="1"/>
      <c r="W306" s="16">
        <v>58293</v>
      </c>
      <c r="X306" s="16">
        <v>0</v>
      </c>
      <c r="Y306" s="16">
        <v>0</v>
      </c>
      <c r="Z306" s="16">
        <v>0</v>
      </c>
      <c r="AA306" s="16">
        <v>0</v>
      </c>
      <c r="AB306" s="16">
        <v>0</v>
      </c>
      <c r="AC306" s="16">
        <v>0</v>
      </c>
      <c r="AD306" s="16">
        <v>0</v>
      </c>
      <c r="AE306" s="16">
        <v>0</v>
      </c>
      <c r="AF306" s="16">
        <v>58293</v>
      </c>
      <c r="AG306" s="16">
        <v>58293</v>
      </c>
      <c r="AH306" s="16">
        <v>0</v>
      </c>
      <c r="AI306" s="16">
        <v>0</v>
      </c>
      <c r="AJ306" s="16">
        <v>0</v>
      </c>
      <c r="AK306" s="16">
        <v>0</v>
      </c>
      <c r="AL306" s="16"/>
      <c r="AM306" s="16"/>
      <c r="AN306" s="16"/>
      <c r="AO306" s="16"/>
      <c r="AP306" s="16">
        <v>58293</v>
      </c>
      <c r="AQ306" s="16">
        <v>58101</v>
      </c>
      <c r="AR306" s="16">
        <v>0</v>
      </c>
      <c r="AS306" s="1">
        <v>4800060744</v>
      </c>
      <c r="AT306" s="1"/>
      <c r="AU306" s="1" t="s">
        <v>1362</v>
      </c>
      <c r="AV306" s="1"/>
      <c r="AW306" s="16">
        <v>0</v>
      </c>
      <c r="AX306" s="16"/>
      <c r="AY306" s="1"/>
      <c r="AZ306" s="1"/>
      <c r="BA306" s="6"/>
      <c r="BB306" s="1"/>
      <c r="BC306" s="6">
        <v>45596</v>
      </c>
    </row>
    <row r="307" spans="1:55">
      <c r="A307" s="13">
        <v>805010659</v>
      </c>
      <c r="B307" s="14" t="s">
        <v>669</v>
      </c>
      <c r="C307" s="1" t="s">
        <v>12</v>
      </c>
      <c r="D307" s="1">
        <v>37213</v>
      </c>
      <c r="E307" s="1" t="s">
        <v>329</v>
      </c>
      <c r="F307" s="1" t="s">
        <v>974</v>
      </c>
      <c r="G307" s="6">
        <v>45055</v>
      </c>
      <c r="H307" s="6">
        <v>45055</v>
      </c>
      <c r="I307" s="6">
        <v>45075</v>
      </c>
      <c r="J307" s="6">
        <v>45075</v>
      </c>
      <c r="K307" s="7">
        <v>58293</v>
      </c>
      <c r="L307" s="16">
        <v>58293</v>
      </c>
      <c r="M307" s="1" t="s">
        <v>15</v>
      </c>
      <c r="N307" s="1" t="s">
        <v>10</v>
      </c>
      <c r="O307" s="1" t="s">
        <v>1331</v>
      </c>
      <c r="P307" s="1" t="s">
        <v>1310</v>
      </c>
      <c r="Q307" s="1" t="s">
        <v>1331</v>
      </c>
      <c r="R307" s="1" t="b">
        <v>0</v>
      </c>
      <c r="S307" s="16">
        <v>0</v>
      </c>
      <c r="T307" s="1"/>
      <c r="U307" s="1"/>
      <c r="V307" s="1"/>
      <c r="W307" s="16">
        <v>58293</v>
      </c>
      <c r="X307" s="16">
        <v>0</v>
      </c>
      <c r="Y307" s="16">
        <v>0</v>
      </c>
      <c r="Z307" s="16">
        <v>0</v>
      </c>
      <c r="AA307" s="16">
        <v>0</v>
      </c>
      <c r="AB307" s="16">
        <v>0</v>
      </c>
      <c r="AC307" s="16">
        <v>0</v>
      </c>
      <c r="AD307" s="16">
        <v>0</v>
      </c>
      <c r="AE307" s="16">
        <v>0</v>
      </c>
      <c r="AF307" s="16">
        <v>58293</v>
      </c>
      <c r="AG307" s="16">
        <v>58293</v>
      </c>
      <c r="AH307" s="16">
        <v>0</v>
      </c>
      <c r="AI307" s="16">
        <v>0</v>
      </c>
      <c r="AJ307" s="16">
        <v>0</v>
      </c>
      <c r="AK307" s="16">
        <v>0</v>
      </c>
      <c r="AL307" s="16"/>
      <c r="AM307" s="16"/>
      <c r="AN307" s="16"/>
      <c r="AO307" s="16"/>
      <c r="AP307" s="16">
        <v>58293</v>
      </c>
      <c r="AQ307" s="16">
        <v>58101</v>
      </c>
      <c r="AR307" s="16">
        <v>0</v>
      </c>
      <c r="AS307" s="1">
        <v>4800060744</v>
      </c>
      <c r="AT307" s="1"/>
      <c r="AU307" s="1" t="s">
        <v>1362</v>
      </c>
      <c r="AV307" s="1"/>
      <c r="AW307" s="16">
        <v>0</v>
      </c>
      <c r="AX307" s="16"/>
      <c r="AY307" s="1"/>
      <c r="AZ307" s="1"/>
      <c r="BA307" s="6"/>
      <c r="BB307" s="1"/>
      <c r="BC307" s="6">
        <v>45596</v>
      </c>
    </row>
    <row r="308" spans="1:55">
      <c r="A308" s="13">
        <v>805010659</v>
      </c>
      <c r="B308" s="14" t="s">
        <v>669</v>
      </c>
      <c r="C308" s="1" t="s">
        <v>12</v>
      </c>
      <c r="D308" s="1">
        <v>37214</v>
      </c>
      <c r="E308" s="1" t="s">
        <v>330</v>
      </c>
      <c r="F308" s="1" t="s">
        <v>975</v>
      </c>
      <c r="G308" s="6">
        <v>45055</v>
      </c>
      <c r="H308" s="6">
        <v>45055</v>
      </c>
      <c r="I308" s="6">
        <v>45475.291666666664</v>
      </c>
      <c r="J308" s="6">
        <v>45628.291666666664</v>
      </c>
      <c r="K308" s="7">
        <v>122795</v>
      </c>
      <c r="L308" s="16">
        <v>122795</v>
      </c>
      <c r="M308" s="1" t="s">
        <v>15</v>
      </c>
      <c r="N308" s="1" t="s">
        <v>10</v>
      </c>
      <c r="O308" s="1" t="s">
        <v>1337</v>
      </c>
      <c r="P308" s="1" t="s">
        <v>1313</v>
      </c>
      <c r="Q308" s="1" t="s">
        <v>1333</v>
      </c>
      <c r="R308" s="1" t="b">
        <v>0</v>
      </c>
      <c r="S308" s="16">
        <v>0</v>
      </c>
      <c r="T308" s="1"/>
      <c r="U308" s="1"/>
      <c r="V308" s="1"/>
      <c r="W308" s="16">
        <v>0</v>
      </c>
      <c r="X308" s="16">
        <v>0</v>
      </c>
      <c r="Y308" s="16">
        <v>0</v>
      </c>
      <c r="Z308" s="16">
        <v>0</v>
      </c>
      <c r="AA308" s="16">
        <v>0</v>
      </c>
      <c r="AB308" s="16">
        <v>0</v>
      </c>
      <c r="AC308" s="16">
        <v>0</v>
      </c>
      <c r="AD308" s="16">
        <v>122795</v>
      </c>
      <c r="AE308" s="16">
        <v>0</v>
      </c>
      <c r="AF308" s="16">
        <v>122795</v>
      </c>
      <c r="AG308" s="16">
        <v>122795</v>
      </c>
      <c r="AH308" s="16">
        <v>0</v>
      </c>
      <c r="AI308" s="16">
        <v>0</v>
      </c>
      <c r="AJ308" s="16">
        <v>0</v>
      </c>
      <c r="AK308" s="16">
        <v>0</v>
      </c>
      <c r="AL308" s="16"/>
      <c r="AM308" s="16"/>
      <c r="AN308" s="16"/>
      <c r="AO308" s="16"/>
      <c r="AP308" s="16">
        <v>0</v>
      </c>
      <c r="AQ308" s="16"/>
      <c r="AR308" s="16"/>
      <c r="AS308" s="1"/>
      <c r="AT308" s="1"/>
      <c r="AU308" s="1"/>
      <c r="AV308" s="1"/>
      <c r="AW308" s="16"/>
      <c r="AX308" s="16"/>
      <c r="AY308" s="1"/>
      <c r="AZ308" s="1"/>
      <c r="BA308" s="6"/>
      <c r="BB308" s="1"/>
      <c r="BC308" s="6">
        <v>45596</v>
      </c>
    </row>
    <row r="309" spans="1:55">
      <c r="A309" s="13">
        <v>805010659</v>
      </c>
      <c r="B309" s="14" t="s">
        <v>669</v>
      </c>
      <c r="C309" s="1" t="s">
        <v>12</v>
      </c>
      <c r="D309" s="1">
        <v>37215</v>
      </c>
      <c r="E309" s="1" t="s">
        <v>331</v>
      </c>
      <c r="F309" s="1" t="s">
        <v>976</v>
      </c>
      <c r="G309" s="6">
        <v>45055</v>
      </c>
      <c r="H309" s="6">
        <v>45055</v>
      </c>
      <c r="I309" s="6">
        <v>45075</v>
      </c>
      <c r="J309" s="6">
        <v>45075</v>
      </c>
      <c r="K309" s="7">
        <v>58293</v>
      </c>
      <c r="L309" s="16">
        <v>58293</v>
      </c>
      <c r="M309" s="1" t="s">
        <v>15</v>
      </c>
      <c r="N309" s="1" t="s">
        <v>10</v>
      </c>
      <c r="O309" s="1" t="s">
        <v>1331</v>
      </c>
      <c r="P309" s="1" t="s">
        <v>1310</v>
      </c>
      <c r="Q309" s="1" t="s">
        <v>1331</v>
      </c>
      <c r="R309" s="1" t="b">
        <v>0</v>
      </c>
      <c r="S309" s="16">
        <v>0</v>
      </c>
      <c r="T309" s="1"/>
      <c r="U309" s="1"/>
      <c r="V309" s="1"/>
      <c r="W309" s="16">
        <v>58293</v>
      </c>
      <c r="X309" s="16">
        <v>0</v>
      </c>
      <c r="Y309" s="16">
        <v>0</v>
      </c>
      <c r="Z309" s="16">
        <v>0</v>
      </c>
      <c r="AA309" s="16">
        <v>0</v>
      </c>
      <c r="AB309" s="16">
        <v>0</v>
      </c>
      <c r="AC309" s="16">
        <v>0</v>
      </c>
      <c r="AD309" s="16">
        <v>0</v>
      </c>
      <c r="AE309" s="16">
        <v>0</v>
      </c>
      <c r="AF309" s="16">
        <v>58293</v>
      </c>
      <c r="AG309" s="16">
        <v>58293</v>
      </c>
      <c r="AH309" s="16">
        <v>0</v>
      </c>
      <c r="AI309" s="16">
        <v>0</v>
      </c>
      <c r="AJ309" s="16">
        <v>0</v>
      </c>
      <c r="AK309" s="16">
        <v>0</v>
      </c>
      <c r="AL309" s="16"/>
      <c r="AM309" s="16"/>
      <c r="AN309" s="16"/>
      <c r="AO309" s="16"/>
      <c r="AP309" s="16">
        <v>58293</v>
      </c>
      <c r="AQ309" s="16">
        <v>58101</v>
      </c>
      <c r="AR309" s="16">
        <v>0</v>
      </c>
      <c r="AS309" s="1">
        <v>4800060744</v>
      </c>
      <c r="AT309" s="1"/>
      <c r="AU309" s="1" t="s">
        <v>1362</v>
      </c>
      <c r="AV309" s="1"/>
      <c r="AW309" s="16">
        <v>0</v>
      </c>
      <c r="AX309" s="16"/>
      <c r="AY309" s="1"/>
      <c r="AZ309" s="1"/>
      <c r="BA309" s="6"/>
      <c r="BB309" s="1"/>
      <c r="BC309" s="6">
        <v>45596</v>
      </c>
    </row>
    <row r="310" spans="1:55">
      <c r="A310" s="13">
        <v>805010659</v>
      </c>
      <c r="B310" s="14" t="s">
        <v>669</v>
      </c>
      <c r="C310" s="1" t="s">
        <v>12</v>
      </c>
      <c r="D310" s="1">
        <v>37230</v>
      </c>
      <c r="E310" s="1" t="s">
        <v>332</v>
      </c>
      <c r="F310" s="1" t="s">
        <v>977</v>
      </c>
      <c r="G310" s="6">
        <v>45056</v>
      </c>
      <c r="H310" s="6">
        <v>45056</v>
      </c>
      <c r="I310" s="6">
        <v>45505.291666666664</v>
      </c>
      <c r="J310" s="6">
        <v>45628.291666666664</v>
      </c>
      <c r="K310" s="7">
        <v>65009</v>
      </c>
      <c r="L310" s="16">
        <v>65009</v>
      </c>
      <c r="M310" s="1" t="s">
        <v>15</v>
      </c>
      <c r="N310" s="1" t="s">
        <v>10</v>
      </c>
      <c r="O310" s="1" t="s">
        <v>1337</v>
      </c>
      <c r="P310" s="1" t="s">
        <v>1313</v>
      </c>
      <c r="Q310" s="1" t="s">
        <v>1333</v>
      </c>
      <c r="R310" s="1" t="b">
        <v>0</v>
      </c>
      <c r="S310" s="16">
        <v>0</v>
      </c>
      <c r="T310" s="1"/>
      <c r="U310" s="1"/>
      <c r="V310" s="1"/>
      <c r="W310" s="16">
        <v>0</v>
      </c>
      <c r="X310" s="16">
        <v>0</v>
      </c>
      <c r="Y310" s="16">
        <v>0</v>
      </c>
      <c r="Z310" s="16">
        <v>0</v>
      </c>
      <c r="AA310" s="16">
        <v>0</v>
      </c>
      <c r="AB310" s="16">
        <v>0</v>
      </c>
      <c r="AC310" s="16">
        <v>0</v>
      </c>
      <c r="AD310" s="16">
        <v>65009</v>
      </c>
      <c r="AE310" s="16">
        <v>0</v>
      </c>
      <c r="AF310" s="16">
        <v>65009</v>
      </c>
      <c r="AG310" s="16">
        <v>65009</v>
      </c>
      <c r="AH310" s="16">
        <v>0</v>
      </c>
      <c r="AI310" s="16">
        <v>0</v>
      </c>
      <c r="AJ310" s="16">
        <v>0</v>
      </c>
      <c r="AK310" s="16">
        <v>0</v>
      </c>
      <c r="AL310" s="16"/>
      <c r="AM310" s="16"/>
      <c r="AN310" s="16"/>
      <c r="AO310" s="16"/>
      <c r="AP310" s="16">
        <v>0</v>
      </c>
      <c r="AQ310" s="16"/>
      <c r="AR310" s="16"/>
      <c r="AS310" s="1"/>
      <c r="AT310" s="1"/>
      <c r="AU310" s="1"/>
      <c r="AV310" s="1"/>
      <c r="AW310" s="16"/>
      <c r="AX310" s="16"/>
      <c r="AY310" s="1"/>
      <c r="AZ310" s="1"/>
      <c r="BA310" s="6"/>
      <c r="BB310" s="1"/>
      <c r="BC310" s="6">
        <v>45596</v>
      </c>
    </row>
    <row r="311" spans="1:55">
      <c r="A311" s="13">
        <v>805010659</v>
      </c>
      <c r="B311" s="14" t="s">
        <v>669</v>
      </c>
      <c r="C311" s="1" t="s">
        <v>12</v>
      </c>
      <c r="D311" s="1">
        <v>37959</v>
      </c>
      <c r="E311" s="1" t="s">
        <v>333</v>
      </c>
      <c r="F311" s="1" t="s">
        <v>978</v>
      </c>
      <c r="G311" s="6">
        <v>45069</v>
      </c>
      <c r="H311" s="6">
        <v>45069</v>
      </c>
      <c r="I311" s="6">
        <v>45170.291666666664</v>
      </c>
      <c r="J311" s="6">
        <v>45170.291666666664</v>
      </c>
      <c r="K311" s="7">
        <v>239804</v>
      </c>
      <c r="L311" s="16">
        <v>6700</v>
      </c>
      <c r="M311" s="1" t="s">
        <v>15</v>
      </c>
      <c r="N311" s="1" t="s">
        <v>10</v>
      </c>
      <c r="O311" s="1" t="s">
        <v>1330</v>
      </c>
      <c r="P311" s="1" t="s">
        <v>1310</v>
      </c>
      <c r="Q311" s="1" t="s">
        <v>1330</v>
      </c>
      <c r="R311" s="1" t="b">
        <v>0</v>
      </c>
      <c r="S311" s="16">
        <v>6700</v>
      </c>
      <c r="T311" s="1">
        <v>1912819981</v>
      </c>
      <c r="U311" s="1"/>
      <c r="V311" s="1"/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0</v>
      </c>
      <c r="AC311" s="16">
        <v>6700</v>
      </c>
      <c r="AD311" s="16">
        <v>0</v>
      </c>
      <c r="AE311" s="16">
        <v>0</v>
      </c>
      <c r="AF311" s="16">
        <v>239804</v>
      </c>
      <c r="AG311" s="16">
        <v>239804</v>
      </c>
      <c r="AH311" s="16">
        <v>0</v>
      </c>
      <c r="AI311" s="16">
        <v>0</v>
      </c>
      <c r="AJ311" s="16">
        <v>0</v>
      </c>
      <c r="AK311" s="16">
        <v>0</v>
      </c>
      <c r="AL311" s="16"/>
      <c r="AM311" s="16"/>
      <c r="AN311" s="16"/>
      <c r="AO311" s="16"/>
      <c r="AP311" s="16">
        <v>239804</v>
      </c>
      <c r="AQ311" s="16"/>
      <c r="AR311" s="16"/>
      <c r="AS311" s="1"/>
      <c r="AT311" s="1"/>
      <c r="AU311" s="1"/>
      <c r="AV311" s="1"/>
      <c r="AW311" s="16"/>
      <c r="AX311" s="16"/>
      <c r="AY311" s="1"/>
      <c r="AZ311" s="1"/>
      <c r="BA311" s="6"/>
      <c r="BB311" s="1"/>
      <c r="BC311" s="6">
        <v>45596</v>
      </c>
    </row>
    <row r="312" spans="1:55">
      <c r="A312" s="13">
        <v>805010659</v>
      </c>
      <c r="B312" s="14" t="s">
        <v>669</v>
      </c>
      <c r="C312" s="1" t="s">
        <v>12</v>
      </c>
      <c r="D312" s="1">
        <v>37961</v>
      </c>
      <c r="E312" s="1" t="s">
        <v>334</v>
      </c>
      <c r="F312" s="1" t="s">
        <v>979</v>
      </c>
      <c r="G312" s="6">
        <v>45069</v>
      </c>
      <c r="H312" s="6">
        <v>45069</v>
      </c>
      <c r="I312" s="6">
        <v>45170.291666666664</v>
      </c>
      <c r="J312" s="6">
        <v>45170.291666666664</v>
      </c>
      <c r="K312" s="7">
        <v>223646</v>
      </c>
      <c r="L312" s="16">
        <v>13535</v>
      </c>
      <c r="M312" s="1" t="s">
        <v>15</v>
      </c>
      <c r="N312" s="1" t="s">
        <v>10</v>
      </c>
      <c r="O312" s="1" t="s">
        <v>1330</v>
      </c>
      <c r="P312" s="1" t="s">
        <v>1310</v>
      </c>
      <c r="Q312" s="1" t="s">
        <v>1330</v>
      </c>
      <c r="R312" s="1" t="b">
        <v>0</v>
      </c>
      <c r="S312" s="16">
        <v>13535</v>
      </c>
      <c r="T312" s="1">
        <v>1912819965</v>
      </c>
      <c r="U312" s="1"/>
      <c r="V312" s="1"/>
      <c r="W312" s="16">
        <v>0</v>
      </c>
      <c r="X312" s="16">
        <v>0</v>
      </c>
      <c r="Y312" s="16">
        <v>0</v>
      </c>
      <c r="Z312" s="16">
        <v>0</v>
      </c>
      <c r="AA312" s="16">
        <v>0</v>
      </c>
      <c r="AB312" s="16">
        <v>0</v>
      </c>
      <c r="AC312" s="16">
        <v>13535</v>
      </c>
      <c r="AD312" s="16">
        <v>0</v>
      </c>
      <c r="AE312" s="16">
        <v>0</v>
      </c>
      <c r="AF312" s="16">
        <v>223646</v>
      </c>
      <c r="AG312" s="16">
        <v>223646</v>
      </c>
      <c r="AH312" s="16">
        <v>0</v>
      </c>
      <c r="AI312" s="16">
        <v>0</v>
      </c>
      <c r="AJ312" s="16">
        <v>0</v>
      </c>
      <c r="AK312" s="16">
        <v>0</v>
      </c>
      <c r="AL312" s="16"/>
      <c r="AM312" s="16"/>
      <c r="AN312" s="16"/>
      <c r="AO312" s="16"/>
      <c r="AP312" s="16">
        <v>223646</v>
      </c>
      <c r="AQ312" s="16"/>
      <c r="AR312" s="16"/>
      <c r="AS312" s="1"/>
      <c r="AT312" s="1"/>
      <c r="AU312" s="1"/>
      <c r="AV312" s="1"/>
      <c r="AW312" s="16"/>
      <c r="AX312" s="16"/>
      <c r="AY312" s="1"/>
      <c r="AZ312" s="1"/>
      <c r="BA312" s="6"/>
      <c r="BB312" s="1"/>
      <c r="BC312" s="6">
        <v>45596</v>
      </c>
    </row>
    <row r="313" spans="1:55">
      <c r="A313" s="13">
        <v>805010659</v>
      </c>
      <c r="B313" s="14" t="s">
        <v>669</v>
      </c>
      <c r="C313" s="1" t="s">
        <v>12</v>
      </c>
      <c r="D313" s="1">
        <v>37966</v>
      </c>
      <c r="E313" s="1" t="s">
        <v>335</v>
      </c>
      <c r="F313" s="1" t="s">
        <v>980</v>
      </c>
      <c r="G313" s="6">
        <v>45069</v>
      </c>
      <c r="H313" s="6">
        <v>45069</v>
      </c>
      <c r="I313" s="6">
        <v>45170.291666666664</v>
      </c>
      <c r="J313" s="6">
        <v>45170.291666666664</v>
      </c>
      <c r="K313" s="7">
        <v>1499000</v>
      </c>
      <c r="L313" s="16">
        <v>78569</v>
      </c>
      <c r="M313" s="1" t="s">
        <v>15</v>
      </c>
      <c r="N313" s="1" t="s">
        <v>10</v>
      </c>
      <c r="O313" s="1" t="s">
        <v>1333</v>
      </c>
      <c r="P313" s="1" t="s">
        <v>1311</v>
      </c>
      <c r="Q313" s="1" t="s">
        <v>1333</v>
      </c>
      <c r="R313" s="1" t="b">
        <v>0</v>
      </c>
      <c r="S313" s="16">
        <v>0</v>
      </c>
      <c r="T313" s="1"/>
      <c r="U313" s="1"/>
      <c r="V313" s="1"/>
      <c r="W313" s="16">
        <v>0</v>
      </c>
      <c r="X313" s="16">
        <v>78569</v>
      </c>
      <c r="Y313" s="16">
        <v>0</v>
      </c>
      <c r="Z313" s="16">
        <v>0</v>
      </c>
      <c r="AA313" s="16">
        <v>0</v>
      </c>
      <c r="AB313" s="16">
        <v>0</v>
      </c>
      <c r="AC313" s="16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6">
        <v>1499000</v>
      </c>
      <c r="AK313" s="16">
        <v>0</v>
      </c>
      <c r="AL313" s="16" t="s">
        <v>1390</v>
      </c>
      <c r="AM313" s="16" t="s">
        <v>1506</v>
      </c>
      <c r="AN313" s="16" t="s">
        <v>1505</v>
      </c>
      <c r="AO313" s="16" t="s">
        <v>1502</v>
      </c>
      <c r="AP313" s="16">
        <v>0</v>
      </c>
      <c r="AQ313" s="16"/>
      <c r="AR313" s="16"/>
      <c r="AS313" s="1"/>
      <c r="AT313" s="1"/>
      <c r="AU313" s="1"/>
      <c r="AV313" s="1"/>
      <c r="AW313" s="16"/>
      <c r="AX313" s="16"/>
      <c r="AY313" s="1"/>
      <c r="AZ313" s="1"/>
      <c r="BA313" s="6"/>
      <c r="BB313" s="1"/>
      <c r="BC313" s="6">
        <v>45596</v>
      </c>
    </row>
    <row r="314" spans="1:55">
      <c r="A314" s="13">
        <v>805010659</v>
      </c>
      <c r="B314" s="14" t="s">
        <v>669</v>
      </c>
      <c r="C314" s="1" t="s">
        <v>12</v>
      </c>
      <c r="D314" s="1">
        <v>37970</v>
      </c>
      <c r="E314" s="1" t="s">
        <v>336</v>
      </c>
      <c r="F314" s="1" t="s">
        <v>981</v>
      </c>
      <c r="G314" s="6">
        <v>45069</v>
      </c>
      <c r="H314" s="6">
        <v>45069</v>
      </c>
      <c r="I314" s="6">
        <v>45505.291666666664</v>
      </c>
      <c r="J314" s="6">
        <v>45505.291666666664</v>
      </c>
      <c r="K314" s="7">
        <v>42135</v>
      </c>
      <c r="L314" s="16">
        <v>16854</v>
      </c>
      <c r="M314" s="1" t="s">
        <v>15</v>
      </c>
      <c r="N314" s="1" t="s">
        <v>10</v>
      </c>
      <c r="O314" s="1" t="s">
        <v>1330</v>
      </c>
      <c r="P314" s="1" t="s">
        <v>1310</v>
      </c>
      <c r="Q314" s="1" t="s">
        <v>1330</v>
      </c>
      <c r="R314" s="1" t="b">
        <v>0</v>
      </c>
      <c r="S314" s="16">
        <v>16854</v>
      </c>
      <c r="T314" s="1">
        <v>1912944770</v>
      </c>
      <c r="U314" s="1"/>
      <c r="V314" s="1"/>
      <c r="W314" s="16">
        <v>0</v>
      </c>
      <c r="X314" s="16">
        <v>0</v>
      </c>
      <c r="Y314" s="16">
        <v>0</v>
      </c>
      <c r="Z314" s="16">
        <v>0</v>
      </c>
      <c r="AA314" s="16">
        <v>0</v>
      </c>
      <c r="AB314" s="16">
        <v>0</v>
      </c>
      <c r="AC314" s="16">
        <v>16854</v>
      </c>
      <c r="AD314" s="16">
        <v>0</v>
      </c>
      <c r="AE314" s="16">
        <v>0</v>
      </c>
      <c r="AF314" s="16">
        <v>42135</v>
      </c>
      <c r="AG314" s="16">
        <v>42135</v>
      </c>
      <c r="AH314" s="16">
        <v>0</v>
      </c>
      <c r="AI314" s="16">
        <v>0</v>
      </c>
      <c r="AJ314" s="16">
        <v>0</v>
      </c>
      <c r="AK314" s="16">
        <v>0</v>
      </c>
      <c r="AL314" s="16"/>
      <c r="AM314" s="16"/>
      <c r="AN314" s="16"/>
      <c r="AO314" s="16"/>
      <c r="AP314" s="16">
        <v>42135</v>
      </c>
      <c r="AQ314" s="16"/>
      <c r="AR314" s="16"/>
      <c r="AS314" s="1"/>
      <c r="AT314" s="1"/>
      <c r="AU314" s="1"/>
      <c r="AV314" s="1"/>
      <c r="AW314" s="16"/>
      <c r="AX314" s="16"/>
      <c r="AY314" s="1"/>
      <c r="AZ314" s="1"/>
      <c r="BA314" s="6"/>
      <c r="BB314" s="1"/>
      <c r="BC314" s="6">
        <v>45596</v>
      </c>
    </row>
    <row r="315" spans="1:55">
      <c r="A315" s="13">
        <v>805010659</v>
      </c>
      <c r="B315" s="14" t="s">
        <v>669</v>
      </c>
      <c r="C315" s="1" t="s">
        <v>12</v>
      </c>
      <c r="D315" s="1">
        <v>37986</v>
      </c>
      <c r="E315" s="1" t="s">
        <v>337</v>
      </c>
      <c r="F315" s="1" t="s">
        <v>982</v>
      </c>
      <c r="G315" s="6">
        <v>45070</v>
      </c>
      <c r="H315" s="6">
        <v>45070</v>
      </c>
      <c r="I315" s="6">
        <v>45170.291666666664</v>
      </c>
      <c r="J315" s="6">
        <v>45170.291666666664</v>
      </c>
      <c r="K315" s="7">
        <v>316740</v>
      </c>
      <c r="L315" s="16">
        <v>22800</v>
      </c>
      <c r="M315" s="1" t="s">
        <v>15</v>
      </c>
      <c r="N315" s="1" t="s">
        <v>10</v>
      </c>
      <c r="O315" s="1" t="s">
        <v>1330</v>
      </c>
      <c r="P315" s="1" t="s">
        <v>1310</v>
      </c>
      <c r="Q315" s="1" t="s">
        <v>1330</v>
      </c>
      <c r="R315" s="1" t="b">
        <v>0</v>
      </c>
      <c r="S315" s="16">
        <v>22800</v>
      </c>
      <c r="T315" s="1">
        <v>1912819966</v>
      </c>
      <c r="U315" s="1"/>
      <c r="V315" s="1"/>
      <c r="W315" s="16">
        <v>0</v>
      </c>
      <c r="X315" s="16">
        <v>0</v>
      </c>
      <c r="Y315" s="16">
        <v>0</v>
      </c>
      <c r="Z315" s="16">
        <v>0</v>
      </c>
      <c r="AA315" s="16">
        <v>0</v>
      </c>
      <c r="AB315" s="16">
        <v>0</v>
      </c>
      <c r="AC315" s="16">
        <v>22800</v>
      </c>
      <c r="AD315" s="16">
        <v>0</v>
      </c>
      <c r="AE315" s="16">
        <v>0</v>
      </c>
      <c r="AF315" s="16">
        <v>316740</v>
      </c>
      <c r="AG315" s="16">
        <v>316740</v>
      </c>
      <c r="AH315" s="16">
        <v>0</v>
      </c>
      <c r="AI315" s="16">
        <v>0</v>
      </c>
      <c r="AJ315" s="16">
        <v>0</v>
      </c>
      <c r="AK315" s="16">
        <v>0</v>
      </c>
      <c r="AL315" s="16"/>
      <c r="AM315" s="16"/>
      <c r="AN315" s="16"/>
      <c r="AO315" s="16"/>
      <c r="AP315" s="16">
        <v>316740</v>
      </c>
      <c r="AQ315" s="16"/>
      <c r="AR315" s="16"/>
      <c r="AS315" s="1"/>
      <c r="AT315" s="1"/>
      <c r="AU315" s="1"/>
      <c r="AV315" s="1"/>
      <c r="AW315" s="16"/>
      <c r="AX315" s="16"/>
      <c r="AY315" s="1"/>
      <c r="AZ315" s="1"/>
      <c r="BA315" s="6"/>
      <c r="BB315" s="1"/>
      <c r="BC315" s="6">
        <v>45596</v>
      </c>
    </row>
    <row r="316" spans="1:55">
      <c r="A316" s="13">
        <v>805010659</v>
      </c>
      <c r="B316" s="14" t="s">
        <v>669</v>
      </c>
      <c r="C316" s="1" t="s">
        <v>12</v>
      </c>
      <c r="D316" s="1">
        <v>37987</v>
      </c>
      <c r="E316" s="1" t="s">
        <v>338</v>
      </c>
      <c r="F316" s="1" t="s">
        <v>983</v>
      </c>
      <c r="G316" s="6">
        <v>45070</v>
      </c>
      <c r="H316" s="6">
        <v>45070</v>
      </c>
      <c r="I316" s="6">
        <v>45170.291666666664</v>
      </c>
      <c r="J316" s="6">
        <v>45170.291666666664</v>
      </c>
      <c r="K316" s="7">
        <v>399804</v>
      </c>
      <c r="L316" s="16">
        <v>57300</v>
      </c>
      <c r="M316" s="1" t="s">
        <v>15</v>
      </c>
      <c r="N316" s="1" t="s">
        <v>10</v>
      </c>
      <c r="O316" s="1" t="s">
        <v>1330</v>
      </c>
      <c r="P316" s="1" t="s">
        <v>1310</v>
      </c>
      <c r="Q316" s="1" t="s">
        <v>1330</v>
      </c>
      <c r="R316" s="1" t="b">
        <v>0</v>
      </c>
      <c r="S316" s="16">
        <v>57300</v>
      </c>
      <c r="T316" s="1">
        <v>1912819967</v>
      </c>
      <c r="U316" s="1"/>
      <c r="V316" s="1"/>
      <c r="W316" s="16">
        <v>0</v>
      </c>
      <c r="X316" s="16">
        <v>0</v>
      </c>
      <c r="Y316" s="16">
        <v>0</v>
      </c>
      <c r="Z316" s="16">
        <v>0</v>
      </c>
      <c r="AA316" s="16">
        <v>0</v>
      </c>
      <c r="AB316" s="16">
        <v>0</v>
      </c>
      <c r="AC316" s="16">
        <v>57300</v>
      </c>
      <c r="AD316" s="16">
        <v>0</v>
      </c>
      <c r="AE316" s="16">
        <v>0</v>
      </c>
      <c r="AF316" s="16">
        <v>399804</v>
      </c>
      <c r="AG316" s="16">
        <v>399804</v>
      </c>
      <c r="AH316" s="16">
        <v>0</v>
      </c>
      <c r="AI316" s="16">
        <v>0</v>
      </c>
      <c r="AJ316" s="16">
        <v>0</v>
      </c>
      <c r="AK316" s="16">
        <v>0</v>
      </c>
      <c r="AL316" s="16"/>
      <c r="AM316" s="16"/>
      <c r="AN316" s="16"/>
      <c r="AO316" s="16"/>
      <c r="AP316" s="16">
        <v>399804</v>
      </c>
      <c r="AQ316" s="16"/>
      <c r="AR316" s="16"/>
      <c r="AS316" s="1"/>
      <c r="AT316" s="1"/>
      <c r="AU316" s="1"/>
      <c r="AV316" s="1"/>
      <c r="AW316" s="16"/>
      <c r="AX316" s="16"/>
      <c r="AY316" s="1"/>
      <c r="AZ316" s="1"/>
      <c r="BA316" s="6"/>
      <c r="BB316" s="1"/>
      <c r="BC316" s="6">
        <v>45596</v>
      </c>
    </row>
    <row r="317" spans="1:55">
      <c r="A317" s="13">
        <v>805010659</v>
      </c>
      <c r="B317" s="14" t="s">
        <v>669</v>
      </c>
      <c r="C317" s="1" t="s">
        <v>12</v>
      </c>
      <c r="D317" s="1">
        <v>37999</v>
      </c>
      <c r="E317" s="1" t="s">
        <v>339</v>
      </c>
      <c r="F317" s="1" t="s">
        <v>984</v>
      </c>
      <c r="G317" s="6">
        <v>45070</v>
      </c>
      <c r="H317" s="6">
        <v>45070</v>
      </c>
      <c r="I317" s="6">
        <v>45170.291666666664</v>
      </c>
      <c r="J317" s="6">
        <v>45170.291666666664</v>
      </c>
      <c r="K317" s="7">
        <v>750000</v>
      </c>
      <c r="L317" s="16">
        <v>364500</v>
      </c>
      <c r="M317" s="1" t="s">
        <v>15</v>
      </c>
      <c r="N317" s="1" t="s">
        <v>10</v>
      </c>
      <c r="O317" s="1" t="s">
        <v>1330</v>
      </c>
      <c r="P317" s="1" t="s">
        <v>1310</v>
      </c>
      <c r="Q317" s="1" t="s">
        <v>1330</v>
      </c>
      <c r="R317" s="1" t="b">
        <v>0</v>
      </c>
      <c r="S317" s="16">
        <v>364500</v>
      </c>
      <c r="T317" s="1">
        <v>1912819968</v>
      </c>
      <c r="U317" s="1"/>
      <c r="V317" s="1"/>
      <c r="W317" s="16">
        <v>0</v>
      </c>
      <c r="X317" s="16">
        <v>0</v>
      </c>
      <c r="Y317" s="16">
        <v>0</v>
      </c>
      <c r="Z317" s="16">
        <v>0</v>
      </c>
      <c r="AA317" s="16">
        <v>0</v>
      </c>
      <c r="AB317" s="16">
        <v>0</v>
      </c>
      <c r="AC317" s="16">
        <v>364500</v>
      </c>
      <c r="AD317" s="16">
        <v>0</v>
      </c>
      <c r="AE317" s="16">
        <v>0</v>
      </c>
      <c r="AF317" s="16">
        <v>750000</v>
      </c>
      <c r="AG317" s="16">
        <v>750000</v>
      </c>
      <c r="AH317" s="16">
        <v>0</v>
      </c>
      <c r="AI317" s="16">
        <v>0</v>
      </c>
      <c r="AJ317" s="16">
        <v>0</v>
      </c>
      <c r="AK317" s="16">
        <v>0</v>
      </c>
      <c r="AL317" s="16"/>
      <c r="AM317" s="16"/>
      <c r="AN317" s="16"/>
      <c r="AO317" s="16"/>
      <c r="AP317" s="16">
        <v>750000</v>
      </c>
      <c r="AQ317" s="16"/>
      <c r="AR317" s="16"/>
      <c r="AS317" s="1"/>
      <c r="AT317" s="1"/>
      <c r="AU317" s="1"/>
      <c r="AV317" s="1"/>
      <c r="AW317" s="16"/>
      <c r="AX317" s="16"/>
      <c r="AY317" s="1"/>
      <c r="AZ317" s="1"/>
      <c r="BA317" s="6"/>
      <c r="BB317" s="1"/>
      <c r="BC317" s="6">
        <v>45596</v>
      </c>
    </row>
    <row r="318" spans="1:55">
      <c r="A318" s="13">
        <v>805010659</v>
      </c>
      <c r="B318" s="14" t="s">
        <v>669</v>
      </c>
      <c r="C318" s="1" t="s">
        <v>12</v>
      </c>
      <c r="D318" s="1">
        <v>38008</v>
      </c>
      <c r="E318" s="1" t="s">
        <v>340</v>
      </c>
      <c r="F318" s="1" t="s">
        <v>985</v>
      </c>
      <c r="G318" s="6">
        <v>45070</v>
      </c>
      <c r="H318" s="6">
        <v>45070</v>
      </c>
      <c r="I318" s="6">
        <v>45170.291666666664</v>
      </c>
      <c r="J318" s="6">
        <v>45170.291666666664</v>
      </c>
      <c r="K318" s="7">
        <v>645075</v>
      </c>
      <c r="L318" s="16">
        <v>115700</v>
      </c>
      <c r="M318" s="1" t="s">
        <v>15</v>
      </c>
      <c r="N318" s="1" t="s">
        <v>10</v>
      </c>
      <c r="O318" s="1" t="s">
        <v>1368</v>
      </c>
      <c r="P318" s="1" t="s">
        <v>1312</v>
      </c>
      <c r="Q318" s="1" t="s">
        <v>1368</v>
      </c>
      <c r="R318" s="1" t="b">
        <v>0</v>
      </c>
      <c r="S318" s="16">
        <v>0</v>
      </c>
      <c r="T318" s="1"/>
      <c r="U318" s="1"/>
      <c r="V318" s="1"/>
      <c r="W318" s="16">
        <v>0</v>
      </c>
      <c r="X318" s="16">
        <v>0</v>
      </c>
      <c r="Y318" s="16">
        <v>0</v>
      </c>
      <c r="Z318" s="16">
        <v>0</v>
      </c>
      <c r="AA318" s="16">
        <v>0</v>
      </c>
      <c r="AB318" s="16">
        <v>115700</v>
      </c>
      <c r="AC318" s="16">
        <v>0</v>
      </c>
      <c r="AD318" s="16">
        <v>0</v>
      </c>
      <c r="AE318" s="16">
        <v>0</v>
      </c>
      <c r="AF318" s="16">
        <v>645075</v>
      </c>
      <c r="AG318" s="16">
        <v>645075</v>
      </c>
      <c r="AH318" s="16">
        <v>0</v>
      </c>
      <c r="AI318" s="16">
        <v>0</v>
      </c>
      <c r="AJ318" s="16">
        <v>0</v>
      </c>
      <c r="AK318" s="16">
        <v>115700</v>
      </c>
      <c r="AL318" s="16"/>
      <c r="AM318" s="16"/>
      <c r="AN318" s="16"/>
      <c r="AO318" s="16"/>
      <c r="AP318" s="16">
        <v>529375</v>
      </c>
      <c r="AQ318" s="16"/>
      <c r="AR318" s="16"/>
      <c r="AS318" s="1"/>
      <c r="AT318" s="1"/>
      <c r="AU318" s="1"/>
      <c r="AV318" s="1"/>
      <c r="AW318" s="16"/>
      <c r="AX318" s="16"/>
      <c r="AY318" s="1"/>
      <c r="AZ318" s="1"/>
      <c r="BA318" s="6"/>
      <c r="BB318" s="1"/>
      <c r="BC318" s="6">
        <v>45596</v>
      </c>
    </row>
    <row r="319" spans="1:55">
      <c r="A319" s="13">
        <v>805010659</v>
      </c>
      <c r="B319" s="14" t="s">
        <v>669</v>
      </c>
      <c r="C319" s="1" t="s">
        <v>12</v>
      </c>
      <c r="D319" s="1">
        <v>38019</v>
      </c>
      <c r="E319" s="1" t="s">
        <v>341</v>
      </c>
      <c r="F319" s="1" t="s">
        <v>986</v>
      </c>
      <c r="G319" s="6">
        <v>45070</v>
      </c>
      <c r="H319" s="6">
        <v>45070</v>
      </c>
      <c r="I319" s="6">
        <v>45505.291666666664</v>
      </c>
      <c r="J319" s="6">
        <v>45628.291666666664</v>
      </c>
      <c r="K319" s="7">
        <v>48165</v>
      </c>
      <c r="L319" s="16">
        <v>48165</v>
      </c>
      <c r="M319" s="1" t="s">
        <v>15</v>
      </c>
      <c r="N319" s="1" t="s">
        <v>10</v>
      </c>
      <c r="O319" s="1" t="s">
        <v>1337</v>
      </c>
      <c r="P319" s="1" t="s">
        <v>1313</v>
      </c>
      <c r="Q319" s="1" t="s">
        <v>1333</v>
      </c>
      <c r="R319" s="1" t="b">
        <v>0</v>
      </c>
      <c r="S319" s="16">
        <v>0</v>
      </c>
      <c r="T319" s="1"/>
      <c r="U319" s="1"/>
      <c r="V319" s="1"/>
      <c r="W319" s="16">
        <v>0</v>
      </c>
      <c r="X319" s="16">
        <v>0</v>
      </c>
      <c r="Y319" s="16">
        <v>0</v>
      </c>
      <c r="Z319" s="16">
        <v>0</v>
      </c>
      <c r="AA319" s="16">
        <v>0</v>
      </c>
      <c r="AB319" s="16">
        <v>0</v>
      </c>
      <c r="AC319" s="16">
        <v>0</v>
      </c>
      <c r="AD319" s="16">
        <v>48165</v>
      </c>
      <c r="AE319" s="16">
        <v>0</v>
      </c>
      <c r="AF319" s="16">
        <v>0</v>
      </c>
      <c r="AG319" s="16">
        <v>0</v>
      </c>
      <c r="AH319" s="16">
        <v>0</v>
      </c>
      <c r="AI319" s="16">
        <v>0</v>
      </c>
      <c r="AJ319" s="16">
        <v>0</v>
      </c>
      <c r="AK319" s="16">
        <v>0</v>
      </c>
      <c r="AL319" s="16"/>
      <c r="AM319" s="16"/>
      <c r="AN319" s="16"/>
      <c r="AO319" s="16"/>
      <c r="AP319" s="16">
        <v>0</v>
      </c>
      <c r="AQ319" s="16"/>
      <c r="AR319" s="16"/>
      <c r="AS319" s="1"/>
      <c r="AT319" s="1"/>
      <c r="AU319" s="1"/>
      <c r="AV319" s="1"/>
      <c r="AW319" s="16"/>
      <c r="AX319" s="16"/>
      <c r="AY319" s="1"/>
      <c r="AZ319" s="1"/>
      <c r="BA319" s="6"/>
      <c r="BB319" s="1"/>
      <c r="BC319" s="6">
        <v>45596</v>
      </c>
    </row>
    <row r="320" spans="1:55">
      <c r="A320" s="13">
        <v>805010659</v>
      </c>
      <c r="B320" s="14" t="s">
        <v>669</v>
      </c>
      <c r="C320" s="1" t="s">
        <v>12</v>
      </c>
      <c r="D320" s="1">
        <v>38020</v>
      </c>
      <c r="E320" s="1" t="s">
        <v>342</v>
      </c>
      <c r="F320" s="1" t="s">
        <v>987</v>
      </c>
      <c r="G320" s="6">
        <v>45070</v>
      </c>
      <c r="H320" s="6">
        <v>45070</v>
      </c>
      <c r="I320" s="6">
        <v>45505.291666666664</v>
      </c>
      <c r="J320" s="6">
        <v>45505.291666666664</v>
      </c>
      <c r="K320" s="7">
        <v>42135</v>
      </c>
      <c r="L320" s="16">
        <v>16854</v>
      </c>
      <c r="M320" s="1" t="s">
        <v>15</v>
      </c>
      <c r="N320" s="1" t="s">
        <v>10</v>
      </c>
      <c r="O320" s="1" t="s">
        <v>1330</v>
      </c>
      <c r="P320" s="1" t="s">
        <v>1310</v>
      </c>
      <c r="Q320" s="1" t="s">
        <v>1330</v>
      </c>
      <c r="R320" s="1" t="b">
        <v>0</v>
      </c>
      <c r="S320" s="16">
        <v>16854</v>
      </c>
      <c r="T320" s="1">
        <v>1912944771</v>
      </c>
      <c r="U320" s="1"/>
      <c r="V320" s="1"/>
      <c r="W320" s="16">
        <v>0</v>
      </c>
      <c r="X320" s="16">
        <v>0</v>
      </c>
      <c r="Y320" s="16">
        <v>0</v>
      </c>
      <c r="Z320" s="16">
        <v>0</v>
      </c>
      <c r="AA320" s="16">
        <v>0</v>
      </c>
      <c r="AB320" s="16">
        <v>0</v>
      </c>
      <c r="AC320" s="16">
        <v>16854</v>
      </c>
      <c r="AD320" s="16">
        <v>0</v>
      </c>
      <c r="AE320" s="16">
        <v>0</v>
      </c>
      <c r="AF320" s="16">
        <v>42135</v>
      </c>
      <c r="AG320" s="16">
        <v>42135</v>
      </c>
      <c r="AH320" s="16">
        <v>0</v>
      </c>
      <c r="AI320" s="16">
        <v>0</v>
      </c>
      <c r="AJ320" s="16">
        <v>0</v>
      </c>
      <c r="AK320" s="16">
        <v>0</v>
      </c>
      <c r="AL320" s="16"/>
      <c r="AM320" s="16"/>
      <c r="AN320" s="16"/>
      <c r="AO320" s="16"/>
      <c r="AP320" s="16">
        <v>42135</v>
      </c>
      <c r="AQ320" s="16"/>
      <c r="AR320" s="16"/>
      <c r="AS320" s="1"/>
      <c r="AT320" s="1"/>
      <c r="AU320" s="1"/>
      <c r="AV320" s="1"/>
      <c r="AW320" s="16"/>
      <c r="AX320" s="16"/>
      <c r="AY320" s="1"/>
      <c r="AZ320" s="1"/>
      <c r="BA320" s="6"/>
      <c r="BB320" s="1"/>
      <c r="BC320" s="6">
        <v>45596</v>
      </c>
    </row>
    <row r="321" spans="1:55">
      <c r="A321" s="13">
        <v>805010659</v>
      </c>
      <c r="B321" s="14" t="s">
        <v>669</v>
      </c>
      <c r="C321" s="1" t="s">
        <v>12</v>
      </c>
      <c r="D321" s="1">
        <v>38028</v>
      </c>
      <c r="E321" s="1" t="s">
        <v>343</v>
      </c>
      <c r="F321" s="1" t="s">
        <v>988</v>
      </c>
      <c r="G321" s="6">
        <v>45070</v>
      </c>
      <c r="H321" s="6">
        <v>45070</v>
      </c>
      <c r="I321" s="6">
        <v>45170.291666666664</v>
      </c>
      <c r="J321" s="6">
        <v>45170.291666666664</v>
      </c>
      <c r="K321" s="7">
        <v>1349779</v>
      </c>
      <c r="L321" s="16">
        <v>8250</v>
      </c>
      <c r="M321" s="1" t="s">
        <v>15</v>
      </c>
      <c r="N321" s="1" t="s">
        <v>10</v>
      </c>
      <c r="O321" s="1" t="s">
        <v>1331</v>
      </c>
      <c r="P321" s="1" t="s">
        <v>1310</v>
      </c>
      <c r="Q321" s="1" t="s">
        <v>1331</v>
      </c>
      <c r="R321" s="1" t="b">
        <v>0</v>
      </c>
      <c r="S321" s="16">
        <v>0</v>
      </c>
      <c r="T321" s="1"/>
      <c r="U321" s="1"/>
      <c r="V321" s="1"/>
      <c r="W321" s="16">
        <v>8250</v>
      </c>
      <c r="X321" s="16">
        <v>0</v>
      </c>
      <c r="Y321" s="16">
        <v>0</v>
      </c>
      <c r="Z321" s="16">
        <v>0</v>
      </c>
      <c r="AA321" s="16">
        <v>0</v>
      </c>
      <c r="AB321" s="16">
        <v>0</v>
      </c>
      <c r="AC321" s="16">
        <v>0</v>
      </c>
      <c r="AD321" s="16">
        <v>0</v>
      </c>
      <c r="AE321" s="16">
        <v>0</v>
      </c>
      <c r="AF321" s="16">
        <v>1349779</v>
      </c>
      <c r="AG321" s="16">
        <v>1349779</v>
      </c>
      <c r="AH321" s="16">
        <v>0</v>
      </c>
      <c r="AI321" s="16">
        <v>0</v>
      </c>
      <c r="AJ321" s="16">
        <v>0</v>
      </c>
      <c r="AK321" s="16">
        <v>0</v>
      </c>
      <c r="AL321" s="16"/>
      <c r="AM321" s="16"/>
      <c r="AN321" s="16"/>
      <c r="AO321" s="16"/>
      <c r="AP321" s="16">
        <v>1341529</v>
      </c>
      <c r="AQ321" s="16">
        <v>321750</v>
      </c>
      <c r="AR321" s="16">
        <v>8250</v>
      </c>
      <c r="AS321" s="1">
        <v>4800064962</v>
      </c>
      <c r="AT321" s="1"/>
      <c r="AU321" s="1" t="s">
        <v>1363</v>
      </c>
      <c r="AV321" s="1"/>
      <c r="AW321" s="16">
        <v>1019779</v>
      </c>
      <c r="AX321" s="16"/>
      <c r="AY321" s="1">
        <v>2201530376</v>
      </c>
      <c r="AZ321" s="1"/>
      <c r="BA321" s="6" t="s">
        <v>1364</v>
      </c>
      <c r="BB321" s="1"/>
      <c r="BC321" s="6">
        <v>45596</v>
      </c>
    </row>
    <row r="322" spans="1:55">
      <c r="A322" s="13">
        <v>805010659</v>
      </c>
      <c r="B322" s="14" t="s">
        <v>669</v>
      </c>
      <c r="C322" s="1" t="s">
        <v>12</v>
      </c>
      <c r="D322" s="1">
        <v>38065</v>
      </c>
      <c r="E322" s="1" t="s">
        <v>344</v>
      </c>
      <c r="F322" s="1" t="s">
        <v>989</v>
      </c>
      <c r="G322" s="6">
        <v>45071</v>
      </c>
      <c r="H322" s="6">
        <v>45071</v>
      </c>
      <c r="I322" s="6">
        <v>45475.291666666664</v>
      </c>
      <c r="J322" s="6">
        <v>45628.291666666664</v>
      </c>
      <c r="K322" s="7">
        <v>84483</v>
      </c>
      <c r="L322" s="16">
        <v>84483</v>
      </c>
      <c r="M322" s="1" t="s">
        <v>15</v>
      </c>
      <c r="N322" s="1" t="s">
        <v>10</v>
      </c>
      <c r="O322" s="1" t="s">
        <v>1337</v>
      </c>
      <c r="P322" s="1" t="s">
        <v>1313</v>
      </c>
      <c r="Q322" s="1" t="s">
        <v>1333</v>
      </c>
      <c r="R322" s="1" t="b">
        <v>0</v>
      </c>
      <c r="S322" s="16">
        <v>0</v>
      </c>
      <c r="T322" s="1"/>
      <c r="U322" s="1"/>
      <c r="V322" s="1"/>
      <c r="W322" s="16">
        <v>0</v>
      </c>
      <c r="X322" s="16">
        <v>0</v>
      </c>
      <c r="Y322" s="16">
        <v>0</v>
      </c>
      <c r="Z322" s="16">
        <v>0</v>
      </c>
      <c r="AA322" s="16">
        <v>0</v>
      </c>
      <c r="AB322" s="16">
        <v>0</v>
      </c>
      <c r="AC322" s="16">
        <v>0</v>
      </c>
      <c r="AD322" s="16">
        <v>84483</v>
      </c>
      <c r="AE322" s="16">
        <v>0</v>
      </c>
      <c r="AF322" s="16">
        <v>84483</v>
      </c>
      <c r="AG322" s="16">
        <v>84483</v>
      </c>
      <c r="AH322" s="16">
        <v>0</v>
      </c>
      <c r="AI322" s="16">
        <v>0</v>
      </c>
      <c r="AJ322" s="16">
        <v>0</v>
      </c>
      <c r="AK322" s="16">
        <v>0</v>
      </c>
      <c r="AL322" s="16"/>
      <c r="AM322" s="16"/>
      <c r="AN322" s="16"/>
      <c r="AO322" s="16"/>
      <c r="AP322" s="16">
        <v>0</v>
      </c>
      <c r="AQ322" s="16"/>
      <c r="AR322" s="16"/>
      <c r="AS322" s="1"/>
      <c r="AT322" s="1"/>
      <c r="AU322" s="1"/>
      <c r="AV322" s="1"/>
      <c r="AW322" s="16"/>
      <c r="AX322" s="16"/>
      <c r="AY322" s="1"/>
      <c r="AZ322" s="1"/>
      <c r="BA322" s="6"/>
      <c r="BB322" s="1"/>
      <c r="BC322" s="6">
        <v>45596</v>
      </c>
    </row>
    <row r="323" spans="1:55">
      <c r="A323" s="13">
        <v>805010659</v>
      </c>
      <c r="B323" s="14" t="s">
        <v>669</v>
      </c>
      <c r="C323" s="1" t="s">
        <v>12</v>
      </c>
      <c r="D323" s="1">
        <v>38067</v>
      </c>
      <c r="E323" s="1" t="s">
        <v>345</v>
      </c>
      <c r="F323" s="1" t="s">
        <v>990</v>
      </c>
      <c r="G323" s="6">
        <v>45071</v>
      </c>
      <c r="H323" s="6">
        <v>45071</v>
      </c>
      <c r="I323" s="6">
        <v>45475.291666666664</v>
      </c>
      <c r="J323" s="6">
        <v>45610.642496412038</v>
      </c>
      <c r="K323" s="7">
        <v>84483</v>
      </c>
      <c r="L323" s="16">
        <v>84483</v>
      </c>
      <c r="M323" s="1" t="s">
        <v>15</v>
      </c>
      <c r="N323" s="1" t="s">
        <v>10</v>
      </c>
      <c r="O323" s="1" t="s">
        <v>1330</v>
      </c>
      <c r="P323" s="1" t="s">
        <v>1310</v>
      </c>
      <c r="Q323" s="1" t="s">
        <v>1333</v>
      </c>
      <c r="R323" s="1" t="b">
        <v>0</v>
      </c>
      <c r="S323" s="16">
        <v>0</v>
      </c>
      <c r="T323" s="1"/>
      <c r="U323" s="1"/>
      <c r="V323" s="1"/>
      <c r="W323" s="16">
        <v>0</v>
      </c>
      <c r="X323" s="16">
        <v>0</v>
      </c>
      <c r="Y323" s="16">
        <v>0</v>
      </c>
      <c r="Z323" s="16">
        <v>0</v>
      </c>
      <c r="AA323" s="16">
        <v>0</v>
      </c>
      <c r="AB323" s="16">
        <v>0</v>
      </c>
      <c r="AC323" s="16">
        <v>84483</v>
      </c>
      <c r="AD323" s="16">
        <v>0</v>
      </c>
      <c r="AE323" s="16">
        <v>0</v>
      </c>
      <c r="AF323" s="16">
        <v>84483</v>
      </c>
      <c r="AG323" s="16">
        <v>84483</v>
      </c>
      <c r="AH323" s="16">
        <v>0</v>
      </c>
      <c r="AI323" s="16">
        <v>0</v>
      </c>
      <c r="AJ323" s="16">
        <v>0</v>
      </c>
      <c r="AK323" s="16">
        <v>0</v>
      </c>
      <c r="AL323" s="16"/>
      <c r="AM323" s="16"/>
      <c r="AN323" s="16"/>
      <c r="AO323" s="16"/>
      <c r="AP323" s="16">
        <v>84483</v>
      </c>
      <c r="AQ323" s="16"/>
      <c r="AR323" s="16"/>
      <c r="AS323" s="1"/>
      <c r="AT323" s="1"/>
      <c r="AU323" s="1"/>
      <c r="AV323" s="1"/>
      <c r="AW323" s="16"/>
      <c r="AX323" s="16"/>
      <c r="AY323" s="1"/>
      <c r="AZ323" s="1"/>
      <c r="BA323" s="6"/>
      <c r="BB323" s="1"/>
      <c r="BC323" s="6">
        <v>45596</v>
      </c>
    </row>
    <row r="324" spans="1:55">
      <c r="A324" s="13">
        <v>805010659</v>
      </c>
      <c r="B324" s="14" t="s">
        <v>669</v>
      </c>
      <c r="C324" s="1" t="s">
        <v>12</v>
      </c>
      <c r="D324" s="1">
        <v>38068</v>
      </c>
      <c r="E324" s="1" t="s">
        <v>346</v>
      </c>
      <c r="F324" s="1" t="s">
        <v>991</v>
      </c>
      <c r="G324" s="6">
        <v>45071</v>
      </c>
      <c r="H324" s="6">
        <v>45071</v>
      </c>
      <c r="I324" s="6">
        <v>45475.291666666664</v>
      </c>
      <c r="J324" s="6">
        <v>45628.291666666664</v>
      </c>
      <c r="K324" s="7">
        <v>84483</v>
      </c>
      <c r="L324" s="16">
        <v>84483</v>
      </c>
      <c r="M324" s="1" t="s">
        <v>15</v>
      </c>
      <c r="N324" s="1" t="s">
        <v>10</v>
      </c>
      <c r="O324" s="1" t="s">
        <v>1337</v>
      </c>
      <c r="P324" s="1" t="s">
        <v>1313</v>
      </c>
      <c r="Q324" s="1" t="s">
        <v>1333</v>
      </c>
      <c r="R324" s="1" t="b">
        <v>0</v>
      </c>
      <c r="S324" s="16">
        <v>0</v>
      </c>
      <c r="T324" s="1"/>
      <c r="U324" s="1"/>
      <c r="V324" s="1"/>
      <c r="W324" s="16">
        <v>0</v>
      </c>
      <c r="X324" s="16">
        <v>0</v>
      </c>
      <c r="Y324" s="16">
        <v>0</v>
      </c>
      <c r="Z324" s="16">
        <v>0</v>
      </c>
      <c r="AA324" s="16">
        <v>0</v>
      </c>
      <c r="AB324" s="16">
        <v>0</v>
      </c>
      <c r="AC324" s="16">
        <v>0</v>
      </c>
      <c r="AD324" s="16">
        <v>84483</v>
      </c>
      <c r="AE324" s="16">
        <v>0</v>
      </c>
      <c r="AF324" s="16">
        <v>84483</v>
      </c>
      <c r="AG324" s="16">
        <v>84483</v>
      </c>
      <c r="AH324" s="16">
        <v>0</v>
      </c>
      <c r="AI324" s="16">
        <v>0</v>
      </c>
      <c r="AJ324" s="16">
        <v>0</v>
      </c>
      <c r="AK324" s="16">
        <v>0</v>
      </c>
      <c r="AL324" s="16"/>
      <c r="AM324" s="16"/>
      <c r="AN324" s="16"/>
      <c r="AO324" s="16"/>
      <c r="AP324" s="16">
        <v>0</v>
      </c>
      <c r="AQ324" s="16"/>
      <c r="AR324" s="16"/>
      <c r="AS324" s="1"/>
      <c r="AT324" s="1"/>
      <c r="AU324" s="1"/>
      <c r="AV324" s="1"/>
      <c r="AW324" s="16"/>
      <c r="AX324" s="16"/>
      <c r="AY324" s="1"/>
      <c r="AZ324" s="1"/>
      <c r="BA324" s="6"/>
      <c r="BB324" s="1"/>
      <c r="BC324" s="6">
        <v>45596</v>
      </c>
    </row>
    <row r="325" spans="1:55">
      <c r="A325" s="13">
        <v>805010659</v>
      </c>
      <c r="B325" s="14" t="s">
        <v>669</v>
      </c>
      <c r="C325" s="1" t="s">
        <v>12</v>
      </c>
      <c r="D325" s="1">
        <v>38071</v>
      </c>
      <c r="E325" s="1" t="s">
        <v>347</v>
      </c>
      <c r="F325" s="1" t="s">
        <v>992</v>
      </c>
      <c r="G325" s="6">
        <v>45071</v>
      </c>
      <c r="H325" s="6">
        <v>45071</v>
      </c>
      <c r="I325" s="6">
        <v>45475.291666666664</v>
      </c>
      <c r="J325" s="6">
        <v>45628.291666666664</v>
      </c>
      <c r="K325" s="7">
        <v>84483</v>
      </c>
      <c r="L325" s="16">
        <v>84483</v>
      </c>
      <c r="M325" s="1" t="s">
        <v>15</v>
      </c>
      <c r="N325" s="1" t="s">
        <v>10</v>
      </c>
      <c r="O325" s="1" t="s">
        <v>1337</v>
      </c>
      <c r="P325" s="1" t="s">
        <v>1313</v>
      </c>
      <c r="Q325" s="1" t="s">
        <v>1333</v>
      </c>
      <c r="R325" s="1" t="b">
        <v>0</v>
      </c>
      <c r="S325" s="16">
        <v>0</v>
      </c>
      <c r="T325" s="1"/>
      <c r="U325" s="1"/>
      <c r="V325" s="1"/>
      <c r="W325" s="16">
        <v>0</v>
      </c>
      <c r="X325" s="16">
        <v>0</v>
      </c>
      <c r="Y325" s="16">
        <v>0</v>
      </c>
      <c r="Z325" s="16">
        <v>0</v>
      </c>
      <c r="AA325" s="16">
        <v>0</v>
      </c>
      <c r="AB325" s="16">
        <v>0</v>
      </c>
      <c r="AC325" s="16">
        <v>0</v>
      </c>
      <c r="AD325" s="16">
        <v>84483</v>
      </c>
      <c r="AE325" s="16">
        <v>0</v>
      </c>
      <c r="AF325" s="16">
        <v>84483</v>
      </c>
      <c r="AG325" s="16">
        <v>84483</v>
      </c>
      <c r="AH325" s="16">
        <v>0</v>
      </c>
      <c r="AI325" s="16">
        <v>0</v>
      </c>
      <c r="AJ325" s="16">
        <v>0</v>
      </c>
      <c r="AK325" s="16">
        <v>0</v>
      </c>
      <c r="AL325" s="16"/>
      <c r="AM325" s="16"/>
      <c r="AN325" s="16"/>
      <c r="AO325" s="16"/>
      <c r="AP325" s="16">
        <v>0</v>
      </c>
      <c r="AQ325" s="16"/>
      <c r="AR325" s="16"/>
      <c r="AS325" s="1"/>
      <c r="AT325" s="1"/>
      <c r="AU325" s="1"/>
      <c r="AV325" s="1"/>
      <c r="AW325" s="16"/>
      <c r="AX325" s="16"/>
      <c r="AY325" s="1"/>
      <c r="AZ325" s="1"/>
      <c r="BA325" s="6"/>
      <c r="BB325" s="1"/>
      <c r="BC325" s="6">
        <v>45596</v>
      </c>
    </row>
    <row r="326" spans="1:55">
      <c r="A326" s="13">
        <v>805010659</v>
      </c>
      <c r="B326" s="14" t="s">
        <v>669</v>
      </c>
      <c r="C326" s="1" t="s">
        <v>12</v>
      </c>
      <c r="D326" s="1">
        <v>38072</v>
      </c>
      <c r="E326" s="1" t="s">
        <v>348</v>
      </c>
      <c r="F326" s="1" t="s">
        <v>993</v>
      </c>
      <c r="G326" s="6">
        <v>45071</v>
      </c>
      <c r="H326" s="6">
        <v>45071</v>
      </c>
      <c r="I326" s="6">
        <v>45475.291666666664</v>
      </c>
      <c r="J326" s="6">
        <v>45628.291666666664</v>
      </c>
      <c r="K326" s="7">
        <v>84483</v>
      </c>
      <c r="L326" s="16">
        <v>84483</v>
      </c>
      <c r="M326" s="1" t="s">
        <v>15</v>
      </c>
      <c r="N326" s="1" t="s">
        <v>10</v>
      </c>
      <c r="O326" s="1" t="s">
        <v>1337</v>
      </c>
      <c r="P326" s="1" t="s">
        <v>1313</v>
      </c>
      <c r="Q326" s="1" t="s">
        <v>1333</v>
      </c>
      <c r="R326" s="1" t="b">
        <v>0</v>
      </c>
      <c r="S326" s="16">
        <v>0</v>
      </c>
      <c r="T326" s="1"/>
      <c r="U326" s="1"/>
      <c r="V326" s="1"/>
      <c r="W326" s="16">
        <v>0</v>
      </c>
      <c r="X326" s="16">
        <v>0</v>
      </c>
      <c r="Y326" s="16">
        <v>0</v>
      </c>
      <c r="Z326" s="16">
        <v>0</v>
      </c>
      <c r="AA326" s="16">
        <v>0</v>
      </c>
      <c r="AB326" s="16">
        <v>0</v>
      </c>
      <c r="AC326" s="16">
        <v>0</v>
      </c>
      <c r="AD326" s="16">
        <v>84483</v>
      </c>
      <c r="AE326" s="16">
        <v>0</v>
      </c>
      <c r="AF326" s="16">
        <v>84483</v>
      </c>
      <c r="AG326" s="16">
        <v>84483</v>
      </c>
      <c r="AH326" s="16">
        <v>0</v>
      </c>
      <c r="AI326" s="16">
        <v>0</v>
      </c>
      <c r="AJ326" s="16">
        <v>0</v>
      </c>
      <c r="AK326" s="16">
        <v>0</v>
      </c>
      <c r="AL326" s="16"/>
      <c r="AM326" s="16"/>
      <c r="AN326" s="16"/>
      <c r="AO326" s="16"/>
      <c r="AP326" s="16">
        <v>0</v>
      </c>
      <c r="AQ326" s="16"/>
      <c r="AR326" s="16"/>
      <c r="AS326" s="1"/>
      <c r="AT326" s="1"/>
      <c r="AU326" s="1"/>
      <c r="AV326" s="1"/>
      <c r="AW326" s="16"/>
      <c r="AX326" s="16"/>
      <c r="AY326" s="1"/>
      <c r="AZ326" s="1"/>
      <c r="BA326" s="6"/>
      <c r="BB326" s="1"/>
      <c r="BC326" s="6">
        <v>45596</v>
      </c>
    </row>
    <row r="327" spans="1:55">
      <c r="A327" s="13">
        <v>805010659</v>
      </c>
      <c r="B327" s="14" t="s">
        <v>669</v>
      </c>
      <c r="C327" s="1" t="s">
        <v>12</v>
      </c>
      <c r="D327" s="1">
        <v>38073</v>
      </c>
      <c r="E327" s="1" t="s">
        <v>349</v>
      </c>
      <c r="F327" s="1" t="s">
        <v>994</v>
      </c>
      <c r="G327" s="6">
        <v>45071</v>
      </c>
      <c r="H327" s="6">
        <v>45071</v>
      </c>
      <c r="I327" s="6">
        <v>45475.291666666664</v>
      </c>
      <c r="J327" s="6">
        <v>45628.291666666664</v>
      </c>
      <c r="K327" s="7">
        <v>84483</v>
      </c>
      <c r="L327" s="16">
        <v>84483</v>
      </c>
      <c r="M327" s="1" t="s">
        <v>15</v>
      </c>
      <c r="N327" s="1" t="s">
        <v>10</v>
      </c>
      <c r="O327" s="1" t="s">
        <v>1337</v>
      </c>
      <c r="P327" s="1" t="s">
        <v>1313</v>
      </c>
      <c r="Q327" s="1" t="s">
        <v>1333</v>
      </c>
      <c r="R327" s="1" t="b">
        <v>0</v>
      </c>
      <c r="S327" s="16">
        <v>0</v>
      </c>
      <c r="T327" s="1"/>
      <c r="U327" s="1"/>
      <c r="V327" s="1"/>
      <c r="W327" s="16">
        <v>0</v>
      </c>
      <c r="X327" s="16">
        <v>0</v>
      </c>
      <c r="Y327" s="16">
        <v>0</v>
      </c>
      <c r="Z327" s="16">
        <v>0</v>
      </c>
      <c r="AA327" s="16">
        <v>0</v>
      </c>
      <c r="AB327" s="16">
        <v>0</v>
      </c>
      <c r="AC327" s="16">
        <v>0</v>
      </c>
      <c r="AD327" s="16">
        <v>84483</v>
      </c>
      <c r="AE327" s="16">
        <v>0</v>
      </c>
      <c r="AF327" s="16">
        <v>84483</v>
      </c>
      <c r="AG327" s="16">
        <v>84483</v>
      </c>
      <c r="AH327" s="16">
        <v>0</v>
      </c>
      <c r="AI327" s="16">
        <v>0</v>
      </c>
      <c r="AJ327" s="16">
        <v>0</v>
      </c>
      <c r="AK327" s="16">
        <v>0</v>
      </c>
      <c r="AL327" s="16"/>
      <c r="AM327" s="16"/>
      <c r="AN327" s="16"/>
      <c r="AO327" s="16"/>
      <c r="AP327" s="16">
        <v>0</v>
      </c>
      <c r="AQ327" s="16"/>
      <c r="AR327" s="16"/>
      <c r="AS327" s="1"/>
      <c r="AT327" s="1"/>
      <c r="AU327" s="1"/>
      <c r="AV327" s="1"/>
      <c r="AW327" s="16"/>
      <c r="AX327" s="16"/>
      <c r="AY327" s="1"/>
      <c r="AZ327" s="1"/>
      <c r="BA327" s="6"/>
      <c r="BB327" s="1"/>
      <c r="BC327" s="6">
        <v>45596</v>
      </c>
    </row>
    <row r="328" spans="1:55">
      <c r="A328" s="13">
        <v>805010659</v>
      </c>
      <c r="B328" s="14" t="s">
        <v>669</v>
      </c>
      <c r="C328" s="1" t="s">
        <v>12</v>
      </c>
      <c r="D328" s="1">
        <v>38074</v>
      </c>
      <c r="E328" s="1" t="s">
        <v>350</v>
      </c>
      <c r="F328" s="1" t="s">
        <v>995</v>
      </c>
      <c r="G328" s="6">
        <v>45071</v>
      </c>
      <c r="H328" s="6">
        <v>45071</v>
      </c>
      <c r="I328" s="6">
        <v>45475.291666666664</v>
      </c>
      <c r="J328" s="6">
        <v>45610.67885679398</v>
      </c>
      <c r="K328" s="7">
        <v>84483</v>
      </c>
      <c r="L328" s="16">
        <v>84483</v>
      </c>
      <c r="M328" s="1" t="s">
        <v>15</v>
      </c>
      <c r="N328" s="1" t="s">
        <v>10</v>
      </c>
      <c r="O328" s="1" t="s">
        <v>1330</v>
      </c>
      <c r="P328" s="1" t="s">
        <v>1310</v>
      </c>
      <c r="Q328" s="1" t="s">
        <v>1333</v>
      </c>
      <c r="R328" s="1" t="b">
        <v>0</v>
      </c>
      <c r="S328" s="16">
        <v>0</v>
      </c>
      <c r="T328" s="1"/>
      <c r="U328" s="1"/>
      <c r="V328" s="1"/>
      <c r="W328" s="16">
        <v>0</v>
      </c>
      <c r="X328" s="16">
        <v>0</v>
      </c>
      <c r="Y328" s="16">
        <v>0</v>
      </c>
      <c r="Z328" s="16">
        <v>0</v>
      </c>
      <c r="AA328" s="16">
        <v>0</v>
      </c>
      <c r="AB328" s="16">
        <v>0</v>
      </c>
      <c r="AC328" s="16">
        <v>84483</v>
      </c>
      <c r="AD328" s="16">
        <v>0</v>
      </c>
      <c r="AE328" s="16">
        <v>0</v>
      </c>
      <c r="AF328" s="16">
        <v>84483</v>
      </c>
      <c r="AG328" s="16">
        <v>84483</v>
      </c>
      <c r="AH328" s="16">
        <v>0</v>
      </c>
      <c r="AI328" s="16">
        <v>0</v>
      </c>
      <c r="AJ328" s="16">
        <v>0</v>
      </c>
      <c r="AK328" s="16">
        <v>0</v>
      </c>
      <c r="AL328" s="16"/>
      <c r="AM328" s="16"/>
      <c r="AN328" s="16"/>
      <c r="AO328" s="16"/>
      <c r="AP328" s="16">
        <v>84483</v>
      </c>
      <c r="AQ328" s="16"/>
      <c r="AR328" s="16"/>
      <c r="AS328" s="1"/>
      <c r="AT328" s="1"/>
      <c r="AU328" s="1"/>
      <c r="AV328" s="1"/>
      <c r="AW328" s="16"/>
      <c r="AX328" s="16"/>
      <c r="AY328" s="1"/>
      <c r="AZ328" s="1"/>
      <c r="BA328" s="6"/>
      <c r="BB328" s="1"/>
      <c r="BC328" s="6">
        <v>45596</v>
      </c>
    </row>
    <row r="329" spans="1:55">
      <c r="A329" s="13">
        <v>805010659</v>
      </c>
      <c r="B329" s="14" t="s">
        <v>669</v>
      </c>
      <c r="C329" s="1" t="s">
        <v>12</v>
      </c>
      <c r="D329" s="1">
        <v>38078</v>
      </c>
      <c r="E329" s="1" t="s">
        <v>351</v>
      </c>
      <c r="F329" s="1" t="s">
        <v>996</v>
      </c>
      <c r="G329" s="6">
        <v>45071</v>
      </c>
      <c r="H329" s="6">
        <v>45071</v>
      </c>
      <c r="I329" s="6">
        <v>45475.291666666664</v>
      </c>
      <c r="J329" s="6">
        <v>45628.291666666664</v>
      </c>
      <c r="K329" s="7">
        <v>113582</v>
      </c>
      <c r="L329" s="16">
        <v>113582</v>
      </c>
      <c r="M329" s="1" t="s">
        <v>15</v>
      </c>
      <c r="N329" s="1" t="s">
        <v>10</v>
      </c>
      <c r="O329" s="1" t="s">
        <v>1337</v>
      </c>
      <c r="P329" s="1" t="s">
        <v>1313</v>
      </c>
      <c r="Q329" s="1" t="s">
        <v>1333</v>
      </c>
      <c r="R329" s="1" t="b">
        <v>0</v>
      </c>
      <c r="S329" s="16">
        <v>0</v>
      </c>
      <c r="T329" s="1"/>
      <c r="U329" s="1"/>
      <c r="V329" s="1"/>
      <c r="W329" s="16">
        <v>0</v>
      </c>
      <c r="X329" s="16">
        <v>0</v>
      </c>
      <c r="Y329" s="16">
        <v>0</v>
      </c>
      <c r="Z329" s="16">
        <v>0</v>
      </c>
      <c r="AA329" s="16">
        <v>0</v>
      </c>
      <c r="AB329" s="16">
        <v>0</v>
      </c>
      <c r="AC329" s="16">
        <v>0</v>
      </c>
      <c r="AD329" s="16">
        <v>113582</v>
      </c>
      <c r="AE329" s="16">
        <v>0</v>
      </c>
      <c r="AF329" s="16">
        <v>113582</v>
      </c>
      <c r="AG329" s="16">
        <v>113582</v>
      </c>
      <c r="AH329" s="16">
        <v>0</v>
      </c>
      <c r="AI329" s="16">
        <v>0</v>
      </c>
      <c r="AJ329" s="16">
        <v>0</v>
      </c>
      <c r="AK329" s="16">
        <v>0</v>
      </c>
      <c r="AL329" s="16"/>
      <c r="AM329" s="16"/>
      <c r="AN329" s="16"/>
      <c r="AO329" s="16"/>
      <c r="AP329" s="16">
        <v>0</v>
      </c>
      <c r="AQ329" s="16"/>
      <c r="AR329" s="16"/>
      <c r="AS329" s="1"/>
      <c r="AT329" s="1"/>
      <c r="AU329" s="1"/>
      <c r="AV329" s="1"/>
      <c r="AW329" s="16"/>
      <c r="AX329" s="16"/>
      <c r="AY329" s="1"/>
      <c r="AZ329" s="1"/>
      <c r="BA329" s="6"/>
      <c r="BB329" s="1"/>
      <c r="BC329" s="6">
        <v>45596</v>
      </c>
    </row>
    <row r="330" spans="1:55">
      <c r="A330" s="13">
        <v>805010659</v>
      </c>
      <c r="B330" s="14" t="s">
        <v>669</v>
      </c>
      <c r="C330" s="1" t="s">
        <v>12</v>
      </c>
      <c r="D330" s="1">
        <v>41201</v>
      </c>
      <c r="E330" s="1" t="s">
        <v>352</v>
      </c>
      <c r="F330" s="1" t="s">
        <v>997</v>
      </c>
      <c r="G330" s="6">
        <v>45090</v>
      </c>
      <c r="H330" s="6">
        <v>45090</v>
      </c>
      <c r="I330" s="6">
        <v>45476.699456331022</v>
      </c>
      <c r="J330" s="6">
        <v>45476.699456331022</v>
      </c>
      <c r="K330" s="7">
        <v>223646</v>
      </c>
      <c r="L330" s="16">
        <v>16854</v>
      </c>
      <c r="M330" s="1" t="s">
        <v>15</v>
      </c>
      <c r="N330" s="1" t="s">
        <v>10</v>
      </c>
      <c r="O330" s="1" t="s">
        <v>1330</v>
      </c>
      <c r="P330" s="1" t="s">
        <v>1310</v>
      </c>
      <c r="Q330" s="1" t="s">
        <v>1330</v>
      </c>
      <c r="R330" s="1" t="b">
        <v>0</v>
      </c>
      <c r="S330" s="16">
        <v>16854</v>
      </c>
      <c r="T330" s="1">
        <v>1912944773</v>
      </c>
      <c r="U330" s="1"/>
      <c r="V330" s="1"/>
      <c r="W330" s="16">
        <v>0</v>
      </c>
      <c r="X330" s="16">
        <v>0</v>
      </c>
      <c r="Y330" s="16">
        <v>0</v>
      </c>
      <c r="Z330" s="16">
        <v>0</v>
      </c>
      <c r="AA330" s="16">
        <v>0</v>
      </c>
      <c r="AB330" s="16">
        <v>0</v>
      </c>
      <c r="AC330" s="16">
        <v>16854</v>
      </c>
      <c r="AD330" s="16">
        <v>0</v>
      </c>
      <c r="AE330" s="16">
        <v>0</v>
      </c>
      <c r="AF330" s="16">
        <v>223646</v>
      </c>
      <c r="AG330" s="16">
        <v>223646</v>
      </c>
      <c r="AH330" s="16">
        <v>0</v>
      </c>
      <c r="AI330" s="16">
        <v>0</v>
      </c>
      <c r="AJ330" s="16">
        <v>0</v>
      </c>
      <c r="AK330" s="16">
        <v>0</v>
      </c>
      <c r="AL330" s="16"/>
      <c r="AM330" s="16"/>
      <c r="AN330" s="16"/>
      <c r="AO330" s="16"/>
      <c r="AP330" s="16">
        <v>223646</v>
      </c>
      <c r="AQ330" s="16">
        <v>206792</v>
      </c>
      <c r="AR330" s="16"/>
      <c r="AS330" s="1">
        <v>4800064962</v>
      </c>
      <c r="AT330" s="1"/>
      <c r="AU330" s="1" t="s">
        <v>1363</v>
      </c>
      <c r="AV330" s="1"/>
      <c r="AW330" s="16"/>
      <c r="AX330" s="16"/>
      <c r="AY330" s="1"/>
      <c r="AZ330" s="1"/>
      <c r="BA330" s="6"/>
      <c r="BB330" s="1"/>
      <c r="BC330" s="6">
        <v>45596</v>
      </c>
    </row>
    <row r="331" spans="1:55">
      <c r="A331" s="13">
        <v>805010659</v>
      </c>
      <c r="B331" s="14" t="s">
        <v>669</v>
      </c>
      <c r="C331" s="1" t="s">
        <v>12</v>
      </c>
      <c r="D331" s="1">
        <v>41210</v>
      </c>
      <c r="E331" s="1" t="s">
        <v>353</v>
      </c>
      <c r="F331" s="1" t="s">
        <v>998</v>
      </c>
      <c r="G331" s="6">
        <v>45090</v>
      </c>
      <c r="H331" s="6">
        <v>45090</v>
      </c>
      <c r="I331" s="6">
        <v>45483.435698379632</v>
      </c>
      <c r="J331" s="6">
        <v>45628.291666666664</v>
      </c>
      <c r="K331" s="7">
        <v>42135</v>
      </c>
      <c r="L331" s="16">
        <v>42135</v>
      </c>
      <c r="M331" s="1" t="s">
        <v>15</v>
      </c>
      <c r="N331" s="1" t="s">
        <v>10</v>
      </c>
      <c r="O331" s="1" t="s">
        <v>1337</v>
      </c>
      <c r="P331" s="1" t="s">
        <v>1313</v>
      </c>
      <c r="Q331" s="1" t="s">
        <v>1333</v>
      </c>
      <c r="R331" s="1" t="b">
        <v>0</v>
      </c>
      <c r="S331" s="16">
        <v>0</v>
      </c>
      <c r="T331" s="1"/>
      <c r="U331" s="1"/>
      <c r="V331" s="1"/>
      <c r="W331" s="16">
        <v>0</v>
      </c>
      <c r="X331" s="16">
        <v>0</v>
      </c>
      <c r="Y331" s="16">
        <v>0</v>
      </c>
      <c r="Z331" s="16">
        <v>0</v>
      </c>
      <c r="AA331" s="16">
        <v>0</v>
      </c>
      <c r="AB331" s="16">
        <v>0</v>
      </c>
      <c r="AC331" s="16">
        <v>0</v>
      </c>
      <c r="AD331" s="16">
        <v>42135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6">
        <v>0</v>
      </c>
      <c r="AK331" s="16">
        <v>0</v>
      </c>
      <c r="AL331" s="16"/>
      <c r="AM331" s="16"/>
      <c r="AN331" s="16"/>
      <c r="AO331" s="16"/>
      <c r="AP331" s="16">
        <v>0</v>
      </c>
      <c r="AQ331" s="16"/>
      <c r="AR331" s="16"/>
      <c r="AS331" s="1"/>
      <c r="AT331" s="1"/>
      <c r="AU331" s="1"/>
      <c r="AV331" s="1"/>
      <c r="AW331" s="16"/>
      <c r="AX331" s="16"/>
      <c r="AY331" s="1"/>
      <c r="AZ331" s="1"/>
      <c r="BA331" s="6"/>
      <c r="BB331" s="1"/>
      <c r="BC331" s="6">
        <v>45596</v>
      </c>
    </row>
    <row r="332" spans="1:55">
      <c r="A332" s="13">
        <v>805010659</v>
      </c>
      <c r="B332" s="14" t="s">
        <v>669</v>
      </c>
      <c r="C332" s="1" t="s">
        <v>12</v>
      </c>
      <c r="D332" s="1">
        <v>41215</v>
      </c>
      <c r="E332" s="1" t="s">
        <v>354</v>
      </c>
      <c r="F332" s="1" t="s">
        <v>999</v>
      </c>
      <c r="G332" s="6">
        <v>45090</v>
      </c>
      <c r="H332" s="6">
        <v>45090</v>
      </c>
      <c r="I332" s="6">
        <v>45476.685765312497</v>
      </c>
      <c r="J332" s="6">
        <v>45476.685765312497</v>
      </c>
      <c r="K332" s="7">
        <v>42135</v>
      </c>
      <c r="L332" s="16">
        <v>16854</v>
      </c>
      <c r="M332" s="1" t="s">
        <v>15</v>
      </c>
      <c r="N332" s="1" t="s">
        <v>10</v>
      </c>
      <c r="O332" s="1" t="s">
        <v>1330</v>
      </c>
      <c r="P332" s="1" t="s">
        <v>1310</v>
      </c>
      <c r="Q332" s="1" t="s">
        <v>1330</v>
      </c>
      <c r="R332" s="1" t="b">
        <v>0</v>
      </c>
      <c r="S332" s="16">
        <v>16854</v>
      </c>
      <c r="T332" s="1">
        <v>1912944774</v>
      </c>
      <c r="U332" s="1"/>
      <c r="V332" s="1"/>
      <c r="W332" s="16">
        <v>0</v>
      </c>
      <c r="X332" s="16">
        <v>0</v>
      </c>
      <c r="Y332" s="16">
        <v>0</v>
      </c>
      <c r="Z332" s="16">
        <v>0</v>
      </c>
      <c r="AA332" s="16">
        <v>0</v>
      </c>
      <c r="AB332" s="16">
        <v>0</v>
      </c>
      <c r="AC332" s="16">
        <v>16854</v>
      </c>
      <c r="AD332" s="16">
        <v>0</v>
      </c>
      <c r="AE332" s="16">
        <v>0</v>
      </c>
      <c r="AF332" s="16">
        <v>42135</v>
      </c>
      <c r="AG332" s="16">
        <v>42135</v>
      </c>
      <c r="AH332" s="16">
        <v>0</v>
      </c>
      <c r="AI332" s="16">
        <v>0</v>
      </c>
      <c r="AJ332" s="16">
        <v>0</v>
      </c>
      <c r="AK332" s="16">
        <v>0</v>
      </c>
      <c r="AL332" s="16"/>
      <c r="AM332" s="16"/>
      <c r="AN332" s="16"/>
      <c r="AO332" s="16"/>
      <c r="AP332" s="16">
        <v>42135</v>
      </c>
      <c r="AQ332" s="16">
        <v>25281</v>
      </c>
      <c r="AR332" s="16"/>
      <c r="AS332" s="1">
        <v>4800064962</v>
      </c>
      <c r="AT332" s="1"/>
      <c r="AU332" s="1" t="s">
        <v>1363</v>
      </c>
      <c r="AV332" s="1"/>
      <c r="AW332" s="16"/>
      <c r="AX332" s="16"/>
      <c r="AY332" s="1"/>
      <c r="AZ332" s="1"/>
      <c r="BA332" s="6"/>
      <c r="BB332" s="1"/>
      <c r="BC332" s="6">
        <v>45596</v>
      </c>
    </row>
    <row r="333" spans="1:55">
      <c r="A333" s="13">
        <v>805010659</v>
      </c>
      <c r="B333" s="14" t="s">
        <v>669</v>
      </c>
      <c r="C333" s="1" t="s">
        <v>12</v>
      </c>
      <c r="D333" s="1">
        <v>41234</v>
      </c>
      <c r="E333" s="1" t="s">
        <v>355</v>
      </c>
      <c r="F333" s="1" t="s">
        <v>1000</v>
      </c>
      <c r="G333" s="6">
        <v>45090</v>
      </c>
      <c r="H333" s="6">
        <v>45090</v>
      </c>
      <c r="I333" s="6">
        <v>45483.42754409722</v>
      </c>
      <c r="J333" s="6">
        <v>45628.291666666664</v>
      </c>
      <c r="K333" s="7">
        <v>350000</v>
      </c>
      <c r="L333" s="16">
        <v>350000</v>
      </c>
      <c r="M333" s="1" t="s">
        <v>15</v>
      </c>
      <c r="N333" s="1" t="s">
        <v>10</v>
      </c>
      <c r="O333" s="1" t="s">
        <v>1337</v>
      </c>
      <c r="P333" s="1" t="s">
        <v>1313</v>
      </c>
      <c r="Q333" s="1" t="s">
        <v>1333</v>
      </c>
      <c r="R333" s="1" t="b">
        <v>0</v>
      </c>
      <c r="S333" s="16">
        <v>0</v>
      </c>
      <c r="T333" s="1"/>
      <c r="U333" s="1"/>
      <c r="V333" s="1"/>
      <c r="W333" s="16">
        <v>0</v>
      </c>
      <c r="X333" s="16">
        <v>0</v>
      </c>
      <c r="Y333" s="16">
        <v>0</v>
      </c>
      <c r="Z333" s="16">
        <v>0</v>
      </c>
      <c r="AA333" s="16">
        <v>0</v>
      </c>
      <c r="AB333" s="16">
        <v>0</v>
      </c>
      <c r="AC333" s="16">
        <v>0</v>
      </c>
      <c r="AD333" s="16">
        <v>350000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  <c r="AK333" s="16">
        <v>0</v>
      </c>
      <c r="AL333" s="16"/>
      <c r="AM333" s="16"/>
      <c r="AN333" s="16"/>
      <c r="AO333" s="16"/>
      <c r="AP333" s="16">
        <v>0</v>
      </c>
      <c r="AQ333" s="16"/>
      <c r="AR333" s="16"/>
      <c r="AS333" s="1"/>
      <c r="AT333" s="1"/>
      <c r="AU333" s="1"/>
      <c r="AV333" s="1"/>
      <c r="AW333" s="16"/>
      <c r="AX333" s="16"/>
      <c r="AY333" s="1"/>
      <c r="AZ333" s="1"/>
      <c r="BA333" s="6"/>
      <c r="BB333" s="1"/>
      <c r="BC333" s="6">
        <v>45596</v>
      </c>
    </row>
    <row r="334" spans="1:55">
      <c r="A334" s="13">
        <v>805010659</v>
      </c>
      <c r="B334" s="14" t="s">
        <v>669</v>
      </c>
      <c r="C334" s="1" t="s">
        <v>12</v>
      </c>
      <c r="D334" s="1">
        <v>41240</v>
      </c>
      <c r="E334" s="1" t="s">
        <v>356</v>
      </c>
      <c r="F334" s="1" t="s">
        <v>1001</v>
      </c>
      <c r="G334" s="6">
        <v>45090</v>
      </c>
      <c r="H334" s="6">
        <v>45090</v>
      </c>
      <c r="I334" s="6">
        <v>45483.425874687498</v>
      </c>
      <c r="J334" s="6">
        <v>45483.425874687498</v>
      </c>
      <c r="K334" s="7">
        <v>42135</v>
      </c>
      <c r="L334" s="16">
        <v>16854</v>
      </c>
      <c r="M334" s="1" t="s">
        <v>15</v>
      </c>
      <c r="N334" s="1" t="s">
        <v>10</v>
      </c>
      <c r="O334" s="1" t="s">
        <v>1368</v>
      </c>
      <c r="P334" s="1" t="s">
        <v>1312</v>
      </c>
      <c r="Q334" s="1" t="s">
        <v>1368</v>
      </c>
      <c r="R334" s="1" t="b">
        <v>0</v>
      </c>
      <c r="S334" s="16">
        <v>0</v>
      </c>
      <c r="T334" s="1"/>
      <c r="U334" s="1"/>
      <c r="V334" s="1"/>
      <c r="W334" s="16">
        <v>0</v>
      </c>
      <c r="X334" s="16">
        <v>0</v>
      </c>
      <c r="Y334" s="16">
        <v>0</v>
      </c>
      <c r="Z334" s="16">
        <v>0</v>
      </c>
      <c r="AA334" s="16">
        <v>0</v>
      </c>
      <c r="AB334" s="16">
        <v>16854</v>
      </c>
      <c r="AC334" s="16">
        <v>0</v>
      </c>
      <c r="AD334" s="16">
        <v>0</v>
      </c>
      <c r="AE334" s="16">
        <v>0</v>
      </c>
      <c r="AF334" s="16">
        <v>42135</v>
      </c>
      <c r="AG334" s="16">
        <v>42135</v>
      </c>
      <c r="AH334" s="16">
        <v>0</v>
      </c>
      <c r="AI334" s="16">
        <v>0</v>
      </c>
      <c r="AJ334" s="16">
        <v>0</v>
      </c>
      <c r="AK334" s="16">
        <v>16854</v>
      </c>
      <c r="AL334" s="16"/>
      <c r="AM334" s="16"/>
      <c r="AN334" s="16"/>
      <c r="AO334" s="16"/>
      <c r="AP334" s="16">
        <v>25281</v>
      </c>
      <c r="AQ334" s="16">
        <v>25281</v>
      </c>
      <c r="AR334" s="16"/>
      <c r="AS334" s="1">
        <v>4800064962</v>
      </c>
      <c r="AT334" s="1"/>
      <c r="AU334" s="1" t="s">
        <v>1363</v>
      </c>
      <c r="AV334" s="1"/>
      <c r="AW334" s="16"/>
      <c r="AX334" s="16"/>
      <c r="AY334" s="1"/>
      <c r="AZ334" s="1"/>
      <c r="BA334" s="6"/>
      <c r="BB334" s="1"/>
      <c r="BC334" s="6">
        <v>45596</v>
      </c>
    </row>
    <row r="335" spans="1:55">
      <c r="A335" s="13">
        <v>805010659</v>
      </c>
      <c r="B335" s="14" t="s">
        <v>669</v>
      </c>
      <c r="C335" s="1" t="s">
        <v>12</v>
      </c>
      <c r="D335" s="1">
        <v>41244</v>
      </c>
      <c r="E335" s="1" t="s">
        <v>357</v>
      </c>
      <c r="F335" s="1" t="s">
        <v>1002</v>
      </c>
      <c r="G335" s="6">
        <v>45090</v>
      </c>
      <c r="H335" s="6">
        <v>45090</v>
      </c>
      <c r="I335" s="6">
        <v>45483.424068599539</v>
      </c>
      <c r="J335" s="6">
        <v>45628.291666666664</v>
      </c>
      <c r="K335" s="7">
        <v>399804</v>
      </c>
      <c r="L335" s="16">
        <v>399804</v>
      </c>
      <c r="M335" s="1" t="s">
        <v>15</v>
      </c>
      <c r="N335" s="1" t="s">
        <v>10</v>
      </c>
      <c r="O335" s="1" t="s">
        <v>1337</v>
      </c>
      <c r="P335" s="1" t="s">
        <v>1313</v>
      </c>
      <c r="Q335" s="1" t="s">
        <v>1333</v>
      </c>
      <c r="R335" s="1" t="b">
        <v>0</v>
      </c>
      <c r="S335" s="16">
        <v>0</v>
      </c>
      <c r="T335" s="1"/>
      <c r="U335" s="1"/>
      <c r="V335" s="1"/>
      <c r="W335" s="16">
        <v>0</v>
      </c>
      <c r="X335" s="16">
        <v>0</v>
      </c>
      <c r="Y335" s="16">
        <v>0</v>
      </c>
      <c r="Z335" s="16">
        <v>0</v>
      </c>
      <c r="AA335" s="16">
        <v>0</v>
      </c>
      <c r="AB335" s="16">
        <v>0</v>
      </c>
      <c r="AC335" s="16">
        <v>0</v>
      </c>
      <c r="AD335" s="16">
        <v>399804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  <c r="AK335" s="16">
        <v>0</v>
      </c>
      <c r="AL335" s="16"/>
      <c r="AM335" s="16"/>
      <c r="AN335" s="16"/>
      <c r="AO335" s="16"/>
      <c r="AP335" s="16">
        <v>0</v>
      </c>
      <c r="AQ335" s="16"/>
      <c r="AR335" s="16"/>
      <c r="AS335" s="1"/>
      <c r="AT335" s="1"/>
      <c r="AU335" s="1"/>
      <c r="AV335" s="1"/>
      <c r="AW335" s="16"/>
      <c r="AX335" s="16"/>
      <c r="AY335" s="1"/>
      <c r="AZ335" s="1"/>
      <c r="BA335" s="6"/>
      <c r="BB335" s="1"/>
      <c r="BC335" s="6">
        <v>45596</v>
      </c>
    </row>
    <row r="336" spans="1:55">
      <c r="A336" s="13">
        <v>805010659</v>
      </c>
      <c r="B336" s="14" t="s">
        <v>669</v>
      </c>
      <c r="C336" s="1" t="s">
        <v>12</v>
      </c>
      <c r="D336" s="1">
        <v>41265</v>
      </c>
      <c r="E336" s="1" t="s">
        <v>358</v>
      </c>
      <c r="F336" s="1" t="s">
        <v>1003</v>
      </c>
      <c r="G336" s="6">
        <v>45090</v>
      </c>
      <c r="H336" s="6">
        <v>45090</v>
      </c>
      <c r="I336" s="6">
        <v>45483.421675729165</v>
      </c>
      <c r="J336" s="6">
        <v>45483.421675729165</v>
      </c>
      <c r="K336" s="7">
        <v>42135</v>
      </c>
      <c r="L336" s="16">
        <v>16854</v>
      </c>
      <c r="M336" s="1" t="s">
        <v>15</v>
      </c>
      <c r="N336" s="1" t="s">
        <v>10</v>
      </c>
      <c r="O336" s="1" t="s">
        <v>1368</v>
      </c>
      <c r="P336" s="1" t="s">
        <v>1312</v>
      </c>
      <c r="Q336" s="1" t="s">
        <v>1368</v>
      </c>
      <c r="R336" s="1" t="b">
        <v>0</v>
      </c>
      <c r="S336" s="16">
        <v>0</v>
      </c>
      <c r="T336" s="1"/>
      <c r="U336" s="1"/>
      <c r="V336" s="1"/>
      <c r="W336" s="16">
        <v>0</v>
      </c>
      <c r="X336" s="16">
        <v>0</v>
      </c>
      <c r="Y336" s="16">
        <v>0</v>
      </c>
      <c r="Z336" s="16">
        <v>0</v>
      </c>
      <c r="AA336" s="16">
        <v>0</v>
      </c>
      <c r="AB336" s="16">
        <v>16854</v>
      </c>
      <c r="AC336" s="16">
        <v>0</v>
      </c>
      <c r="AD336" s="16">
        <v>0</v>
      </c>
      <c r="AE336" s="16">
        <v>0</v>
      </c>
      <c r="AF336" s="16">
        <v>42135</v>
      </c>
      <c r="AG336" s="16">
        <v>42135</v>
      </c>
      <c r="AH336" s="16">
        <v>0</v>
      </c>
      <c r="AI336" s="16">
        <v>0</v>
      </c>
      <c r="AJ336" s="16">
        <v>0</v>
      </c>
      <c r="AK336" s="16">
        <v>16854</v>
      </c>
      <c r="AL336" s="16"/>
      <c r="AM336" s="16"/>
      <c r="AN336" s="16"/>
      <c r="AO336" s="16"/>
      <c r="AP336" s="16">
        <v>25281</v>
      </c>
      <c r="AQ336" s="16">
        <v>25281</v>
      </c>
      <c r="AR336" s="16"/>
      <c r="AS336" s="1">
        <v>4800064962</v>
      </c>
      <c r="AT336" s="1"/>
      <c r="AU336" s="1" t="s">
        <v>1363</v>
      </c>
      <c r="AV336" s="1"/>
      <c r="AW336" s="16"/>
      <c r="AX336" s="16"/>
      <c r="AY336" s="1"/>
      <c r="AZ336" s="1"/>
      <c r="BA336" s="6"/>
      <c r="BB336" s="1"/>
      <c r="BC336" s="6">
        <v>45596</v>
      </c>
    </row>
    <row r="337" spans="1:55">
      <c r="A337" s="13">
        <v>805010659</v>
      </c>
      <c r="B337" s="14" t="s">
        <v>669</v>
      </c>
      <c r="C337" s="1" t="s">
        <v>12</v>
      </c>
      <c r="D337" s="1">
        <v>41266</v>
      </c>
      <c r="E337" s="1" t="s">
        <v>359</v>
      </c>
      <c r="F337" s="1" t="s">
        <v>1004</v>
      </c>
      <c r="G337" s="6">
        <v>45090</v>
      </c>
      <c r="H337" s="6">
        <v>45090</v>
      </c>
      <c r="I337" s="6">
        <v>45483.415590775461</v>
      </c>
      <c r="J337" s="6">
        <v>45483.415590775461</v>
      </c>
      <c r="K337" s="7">
        <v>42135</v>
      </c>
      <c r="L337" s="16">
        <v>16854</v>
      </c>
      <c r="M337" s="1" t="s">
        <v>15</v>
      </c>
      <c r="N337" s="1" t="s">
        <v>10</v>
      </c>
      <c r="O337" s="1" t="s">
        <v>1330</v>
      </c>
      <c r="P337" s="1" t="s">
        <v>1310</v>
      </c>
      <c r="Q337" s="1" t="s">
        <v>1330</v>
      </c>
      <c r="R337" s="1" t="b">
        <v>0</v>
      </c>
      <c r="S337" s="16">
        <v>16854</v>
      </c>
      <c r="T337" s="1">
        <v>1912944772</v>
      </c>
      <c r="U337" s="1"/>
      <c r="V337" s="1"/>
      <c r="W337" s="16">
        <v>0</v>
      </c>
      <c r="X337" s="16">
        <v>0</v>
      </c>
      <c r="Y337" s="16">
        <v>0</v>
      </c>
      <c r="Z337" s="16">
        <v>0</v>
      </c>
      <c r="AA337" s="16">
        <v>0</v>
      </c>
      <c r="AB337" s="16">
        <v>0</v>
      </c>
      <c r="AC337" s="16">
        <v>16854</v>
      </c>
      <c r="AD337" s="16">
        <v>0</v>
      </c>
      <c r="AE337" s="16">
        <v>0</v>
      </c>
      <c r="AF337" s="16">
        <v>42135</v>
      </c>
      <c r="AG337" s="16">
        <v>42135</v>
      </c>
      <c r="AH337" s="16">
        <v>0</v>
      </c>
      <c r="AI337" s="16">
        <v>0</v>
      </c>
      <c r="AJ337" s="16">
        <v>0</v>
      </c>
      <c r="AK337" s="16">
        <v>0</v>
      </c>
      <c r="AL337" s="16"/>
      <c r="AM337" s="16"/>
      <c r="AN337" s="16"/>
      <c r="AO337" s="16"/>
      <c r="AP337" s="16">
        <v>42135</v>
      </c>
      <c r="AQ337" s="16">
        <v>25281</v>
      </c>
      <c r="AR337" s="16"/>
      <c r="AS337" s="1">
        <v>4800064962</v>
      </c>
      <c r="AT337" s="1"/>
      <c r="AU337" s="1" t="s">
        <v>1363</v>
      </c>
      <c r="AV337" s="1"/>
      <c r="AW337" s="16"/>
      <c r="AX337" s="16"/>
      <c r="AY337" s="1"/>
      <c r="AZ337" s="1"/>
      <c r="BA337" s="6"/>
      <c r="BB337" s="1"/>
      <c r="BC337" s="6">
        <v>45596</v>
      </c>
    </row>
    <row r="338" spans="1:55">
      <c r="A338" s="13">
        <v>805010659</v>
      </c>
      <c r="B338" s="14" t="s">
        <v>669</v>
      </c>
      <c r="C338" s="1" t="s">
        <v>12</v>
      </c>
      <c r="D338" s="1">
        <v>41285</v>
      </c>
      <c r="E338" s="1" t="s">
        <v>360</v>
      </c>
      <c r="F338" s="1" t="s">
        <v>1005</v>
      </c>
      <c r="G338" s="6">
        <v>45090</v>
      </c>
      <c r="H338" s="6">
        <v>45090</v>
      </c>
      <c r="I338" s="6">
        <v>45482.684883101851</v>
      </c>
      <c r="J338" s="6">
        <v>45482.684883101851</v>
      </c>
      <c r="K338" s="7">
        <v>750000</v>
      </c>
      <c r="L338" s="16">
        <v>750000</v>
      </c>
      <c r="M338" s="1" t="s">
        <v>15</v>
      </c>
      <c r="N338" s="1" t="s">
        <v>10</v>
      </c>
      <c r="O338" s="1" t="s">
        <v>1333</v>
      </c>
      <c r="P338" s="1" t="s">
        <v>1311</v>
      </c>
      <c r="Q338" s="1" t="s">
        <v>1333</v>
      </c>
      <c r="R338" s="1" t="b">
        <v>0</v>
      </c>
      <c r="S338" s="16">
        <v>0</v>
      </c>
      <c r="T338" s="1"/>
      <c r="U338" s="1"/>
      <c r="V338" s="1"/>
      <c r="W338" s="16">
        <v>0</v>
      </c>
      <c r="X338" s="16">
        <v>750000</v>
      </c>
      <c r="Y338" s="16">
        <v>0</v>
      </c>
      <c r="Z338" s="16">
        <v>0</v>
      </c>
      <c r="AA338" s="16">
        <v>0</v>
      </c>
      <c r="AB338" s="16">
        <v>0</v>
      </c>
      <c r="AC338" s="16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750000</v>
      </c>
      <c r="AK338" s="16">
        <v>0</v>
      </c>
      <c r="AL338" s="16" t="s">
        <v>1391</v>
      </c>
      <c r="AM338" s="16" t="s">
        <v>1500</v>
      </c>
      <c r="AN338" s="16" t="s">
        <v>1505</v>
      </c>
      <c r="AO338" s="16" t="s">
        <v>1502</v>
      </c>
      <c r="AP338" s="16">
        <v>0</v>
      </c>
      <c r="AQ338" s="16"/>
      <c r="AR338" s="16"/>
      <c r="AS338" s="1"/>
      <c r="AT338" s="1"/>
      <c r="AU338" s="1"/>
      <c r="AV338" s="1"/>
      <c r="AW338" s="16"/>
      <c r="AX338" s="16"/>
      <c r="AY338" s="1"/>
      <c r="AZ338" s="1"/>
      <c r="BA338" s="6"/>
      <c r="BB338" s="1"/>
      <c r="BC338" s="6">
        <v>45596</v>
      </c>
    </row>
    <row r="339" spans="1:55">
      <c r="A339" s="13">
        <v>805010659</v>
      </c>
      <c r="B339" s="14" t="s">
        <v>669</v>
      </c>
      <c r="C339" s="1" t="s">
        <v>14</v>
      </c>
      <c r="D339" s="1">
        <v>15416</v>
      </c>
      <c r="E339" s="1" t="s">
        <v>361</v>
      </c>
      <c r="F339" s="1" t="s">
        <v>1006</v>
      </c>
      <c r="G339" s="6">
        <v>45091</v>
      </c>
      <c r="H339" s="6">
        <v>45091</v>
      </c>
      <c r="I339" s="6">
        <v>45099</v>
      </c>
      <c r="J339" s="6">
        <v>45099</v>
      </c>
      <c r="K339" s="7">
        <v>18953000</v>
      </c>
      <c r="L339" s="16">
        <v>1243929</v>
      </c>
      <c r="M339" s="1" t="s">
        <v>15</v>
      </c>
      <c r="N339" s="1" t="s">
        <v>11</v>
      </c>
      <c r="O339" s="1" t="s">
        <v>1331</v>
      </c>
      <c r="P339" s="1" t="s">
        <v>1310</v>
      </c>
      <c r="Q339" s="1" t="s">
        <v>1331</v>
      </c>
      <c r="R339" s="1" t="b">
        <v>0</v>
      </c>
      <c r="S339" s="16">
        <v>0</v>
      </c>
      <c r="T339" s="1"/>
      <c r="U339" s="1"/>
      <c r="V339" s="1"/>
      <c r="W339" s="16">
        <v>1243929</v>
      </c>
      <c r="X339" s="16">
        <v>0</v>
      </c>
      <c r="Y339" s="16">
        <v>0</v>
      </c>
      <c r="Z339" s="16">
        <v>0</v>
      </c>
      <c r="AA339" s="16">
        <v>0</v>
      </c>
      <c r="AB339" s="16">
        <v>0</v>
      </c>
      <c r="AC339" s="16">
        <v>0</v>
      </c>
      <c r="AD339" s="16">
        <v>0</v>
      </c>
      <c r="AE339" s="16">
        <v>0</v>
      </c>
      <c r="AF339" s="16">
        <v>18953000</v>
      </c>
      <c r="AG339" s="16">
        <v>18953000</v>
      </c>
      <c r="AH339" s="16">
        <v>0</v>
      </c>
      <c r="AI339" s="16">
        <v>0</v>
      </c>
      <c r="AJ339" s="16">
        <v>0</v>
      </c>
      <c r="AK339" s="16">
        <v>0</v>
      </c>
      <c r="AL339" s="16"/>
      <c r="AM339" s="16"/>
      <c r="AN339" s="16"/>
      <c r="AO339" s="16"/>
      <c r="AP339" s="16">
        <v>18953000</v>
      </c>
      <c r="AQ339" s="16">
        <v>18132335</v>
      </c>
      <c r="AR339" s="16">
        <v>0</v>
      </c>
      <c r="AS339" s="1">
        <v>4800060744</v>
      </c>
      <c r="AT339" s="1"/>
      <c r="AU339" s="1" t="s">
        <v>1362</v>
      </c>
      <c r="AV339" s="1"/>
      <c r="AW339" s="16">
        <v>0</v>
      </c>
      <c r="AX339" s="16"/>
      <c r="AY339" s="1"/>
      <c r="AZ339" s="1"/>
      <c r="BA339" s="6"/>
      <c r="BB339" s="1"/>
      <c r="BC339" s="6">
        <v>45596</v>
      </c>
    </row>
    <row r="340" spans="1:55">
      <c r="A340" s="13">
        <v>805010659</v>
      </c>
      <c r="B340" s="14" t="s">
        <v>669</v>
      </c>
      <c r="C340" s="1" t="s">
        <v>12</v>
      </c>
      <c r="D340" s="1">
        <v>41494</v>
      </c>
      <c r="E340" s="1" t="s">
        <v>362</v>
      </c>
      <c r="F340" s="1" t="s">
        <v>1007</v>
      </c>
      <c r="G340" s="6">
        <v>45091</v>
      </c>
      <c r="H340" s="6">
        <v>45091</v>
      </c>
      <c r="I340" s="6">
        <v>45482.67838946759</v>
      </c>
      <c r="J340" s="6">
        <v>45482.67838946759</v>
      </c>
      <c r="K340" s="7">
        <v>1504091</v>
      </c>
      <c r="L340" s="16">
        <v>32102</v>
      </c>
      <c r="M340" s="1" t="s">
        <v>15</v>
      </c>
      <c r="N340" s="1" t="s">
        <v>10</v>
      </c>
      <c r="O340" s="1" t="s">
        <v>1331</v>
      </c>
      <c r="P340" s="1" t="s">
        <v>1310</v>
      </c>
      <c r="Q340" s="1" t="s">
        <v>1331</v>
      </c>
      <c r="R340" s="1" t="b">
        <v>0</v>
      </c>
      <c r="S340" s="16">
        <v>0</v>
      </c>
      <c r="T340" s="1"/>
      <c r="U340" s="1"/>
      <c r="V340" s="1"/>
      <c r="W340" s="16">
        <v>32102</v>
      </c>
      <c r="X340" s="16">
        <v>0</v>
      </c>
      <c r="Y340" s="16">
        <v>0</v>
      </c>
      <c r="Z340" s="16">
        <v>0</v>
      </c>
      <c r="AA340" s="16">
        <v>0</v>
      </c>
      <c r="AB340" s="16">
        <v>0</v>
      </c>
      <c r="AC340" s="16">
        <v>0</v>
      </c>
      <c r="AD340" s="16">
        <v>0</v>
      </c>
      <c r="AE340" s="16">
        <v>0</v>
      </c>
      <c r="AF340" s="16">
        <v>1504091</v>
      </c>
      <c r="AG340" s="16">
        <v>1504091</v>
      </c>
      <c r="AH340" s="16">
        <v>0</v>
      </c>
      <c r="AI340" s="16">
        <v>0</v>
      </c>
      <c r="AJ340" s="16">
        <v>0</v>
      </c>
      <c r="AK340" s="16">
        <v>0</v>
      </c>
      <c r="AL340" s="16"/>
      <c r="AM340" s="16"/>
      <c r="AN340" s="16"/>
      <c r="AO340" s="16"/>
      <c r="AP340" s="16">
        <v>1471989</v>
      </c>
      <c r="AQ340" s="16">
        <v>1471989</v>
      </c>
      <c r="AR340" s="16">
        <v>32102</v>
      </c>
      <c r="AS340" s="1">
        <v>4800064962</v>
      </c>
      <c r="AT340" s="1"/>
      <c r="AU340" s="1" t="s">
        <v>1363</v>
      </c>
      <c r="AV340" s="1"/>
      <c r="AW340" s="16">
        <v>0</v>
      </c>
      <c r="AX340" s="16"/>
      <c r="AY340" s="1"/>
      <c r="AZ340" s="1"/>
      <c r="BA340" s="6"/>
      <c r="BB340" s="1"/>
      <c r="BC340" s="6">
        <v>45596</v>
      </c>
    </row>
    <row r="341" spans="1:55">
      <c r="A341" s="13">
        <v>805010659</v>
      </c>
      <c r="B341" s="14" t="s">
        <v>669</v>
      </c>
      <c r="C341" s="1" t="s">
        <v>12</v>
      </c>
      <c r="D341" s="1">
        <v>41520</v>
      </c>
      <c r="E341" s="1" t="s">
        <v>363</v>
      </c>
      <c r="F341" s="1" t="s">
        <v>1008</v>
      </c>
      <c r="G341" s="6">
        <v>45091</v>
      </c>
      <c r="H341" s="6">
        <v>45091</v>
      </c>
      <c r="I341" s="6">
        <v>45294.353827696759</v>
      </c>
      <c r="J341" s="6">
        <v>45294.353827696759</v>
      </c>
      <c r="K341" s="7">
        <v>4250000</v>
      </c>
      <c r="L341" s="16">
        <v>4242871</v>
      </c>
      <c r="M341" s="1" t="s">
        <v>15</v>
      </c>
      <c r="N341" s="1" t="s">
        <v>10</v>
      </c>
      <c r="O341" s="1" t="s">
        <v>1331</v>
      </c>
      <c r="P341" s="1" t="s">
        <v>1310</v>
      </c>
      <c r="Q341" s="1" t="s">
        <v>1331</v>
      </c>
      <c r="R341" s="1" t="b">
        <v>0</v>
      </c>
      <c r="S341" s="16">
        <v>0</v>
      </c>
      <c r="T341" s="1"/>
      <c r="U341" s="1"/>
      <c r="V341" s="1"/>
      <c r="W341" s="16">
        <v>4242871</v>
      </c>
      <c r="X341" s="16">
        <v>0</v>
      </c>
      <c r="Y341" s="16">
        <v>0</v>
      </c>
      <c r="Z341" s="16">
        <v>0</v>
      </c>
      <c r="AA341" s="16">
        <v>0</v>
      </c>
      <c r="AB341" s="16">
        <v>0</v>
      </c>
      <c r="AC341" s="16">
        <v>0</v>
      </c>
      <c r="AD341" s="16">
        <v>0</v>
      </c>
      <c r="AE341" s="16">
        <v>0</v>
      </c>
      <c r="AF341" s="16">
        <v>4250000</v>
      </c>
      <c r="AG341" s="16">
        <v>4250000</v>
      </c>
      <c r="AH341" s="16">
        <v>0</v>
      </c>
      <c r="AI341" s="16">
        <v>0</v>
      </c>
      <c r="AJ341" s="16">
        <v>0</v>
      </c>
      <c r="AK341" s="16">
        <v>0</v>
      </c>
      <c r="AL341" s="16"/>
      <c r="AM341" s="16"/>
      <c r="AN341" s="16"/>
      <c r="AO341" s="16"/>
      <c r="AP341" s="16">
        <v>4210500</v>
      </c>
      <c r="AQ341" s="16">
        <v>7129</v>
      </c>
      <c r="AR341" s="16">
        <v>0</v>
      </c>
      <c r="AS341" s="1">
        <v>2201530376</v>
      </c>
      <c r="AT341" s="1"/>
      <c r="AU341" s="1" t="s">
        <v>1364</v>
      </c>
      <c r="AV341" s="1"/>
      <c r="AW341" s="16">
        <v>0</v>
      </c>
      <c r="AX341" s="16"/>
      <c r="AY341" s="1"/>
      <c r="AZ341" s="1"/>
      <c r="BA341" s="6"/>
      <c r="BB341" s="1"/>
      <c r="BC341" s="6">
        <v>45596</v>
      </c>
    </row>
    <row r="342" spans="1:55">
      <c r="A342" s="13">
        <v>805010659</v>
      </c>
      <c r="B342" s="14" t="s">
        <v>669</v>
      </c>
      <c r="C342" s="1" t="s">
        <v>12</v>
      </c>
      <c r="D342" s="1">
        <v>41527</v>
      </c>
      <c r="E342" s="1" t="s">
        <v>364</v>
      </c>
      <c r="F342" s="1" t="s">
        <v>1009</v>
      </c>
      <c r="G342" s="6">
        <v>45091</v>
      </c>
      <c r="H342" s="6">
        <v>45091</v>
      </c>
      <c r="I342" s="6">
        <v>45482.677236840274</v>
      </c>
      <c r="J342" s="6">
        <v>45482.677236840274</v>
      </c>
      <c r="K342" s="7">
        <v>65009</v>
      </c>
      <c r="L342" s="16">
        <v>65009</v>
      </c>
      <c r="M342" s="1" t="s">
        <v>15</v>
      </c>
      <c r="N342" s="1" t="s">
        <v>10</v>
      </c>
      <c r="O342" s="1" t="s">
        <v>1333</v>
      </c>
      <c r="P342" s="1" t="s">
        <v>1311</v>
      </c>
      <c r="Q342" s="1" t="s">
        <v>1333</v>
      </c>
      <c r="R342" s="1" t="b">
        <v>0</v>
      </c>
      <c r="S342" s="16">
        <v>0</v>
      </c>
      <c r="T342" s="1"/>
      <c r="U342" s="1"/>
      <c r="V342" s="1"/>
      <c r="W342" s="16">
        <v>0</v>
      </c>
      <c r="X342" s="16">
        <v>65009</v>
      </c>
      <c r="Y342" s="16">
        <v>0</v>
      </c>
      <c r="Z342" s="16">
        <v>0</v>
      </c>
      <c r="AA342" s="16">
        <v>0</v>
      </c>
      <c r="AB342" s="16">
        <v>0</v>
      </c>
      <c r="AC342" s="16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65009</v>
      </c>
      <c r="AK342" s="16">
        <v>0</v>
      </c>
      <c r="AL342" s="16" t="s">
        <v>1392</v>
      </c>
      <c r="AM342" s="16" t="s">
        <v>1504</v>
      </c>
      <c r="AN342" s="16" t="s">
        <v>1505</v>
      </c>
      <c r="AO342" s="16" t="s">
        <v>1502</v>
      </c>
      <c r="AP342" s="16">
        <v>0</v>
      </c>
      <c r="AQ342" s="16"/>
      <c r="AR342" s="16"/>
      <c r="AS342" s="1"/>
      <c r="AT342" s="1"/>
      <c r="AU342" s="1"/>
      <c r="AV342" s="1"/>
      <c r="AW342" s="16"/>
      <c r="AX342" s="16"/>
      <c r="AY342" s="1"/>
      <c r="AZ342" s="1"/>
      <c r="BA342" s="6"/>
      <c r="BB342" s="1"/>
      <c r="BC342" s="6">
        <v>45596</v>
      </c>
    </row>
    <row r="343" spans="1:55">
      <c r="A343" s="13">
        <v>805010659</v>
      </c>
      <c r="B343" s="14" t="s">
        <v>669</v>
      </c>
      <c r="C343" s="1" t="s">
        <v>12</v>
      </c>
      <c r="D343" s="1">
        <v>48610</v>
      </c>
      <c r="E343" s="1" t="s">
        <v>365</v>
      </c>
      <c r="F343" s="1" t="s">
        <v>1010</v>
      </c>
      <c r="G343" s="6">
        <v>45152</v>
      </c>
      <c r="H343" s="6">
        <v>45152</v>
      </c>
      <c r="I343" s="6">
        <v>45170.291666666664</v>
      </c>
      <c r="J343" s="6">
        <v>45170.291666666664</v>
      </c>
      <c r="K343" s="7">
        <v>223646</v>
      </c>
      <c r="L343" s="16">
        <v>63046</v>
      </c>
      <c r="M343" s="1" t="s">
        <v>15</v>
      </c>
      <c r="N343" s="1" t="s">
        <v>10</v>
      </c>
      <c r="O343" s="1" t="s">
        <v>1330</v>
      </c>
      <c r="P343" s="1" t="s">
        <v>1310</v>
      </c>
      <c r="Q343" s="1" t="s">
        <v>1330</v>
      </c>
      <c r="R343" s="1" t="b">
        <v>0</v>
      </c>
      <c r="S343" s="16">
        <v>63046</v>
      </c>
      <c r="T343" s="1">
        <v>1912819960</v>
      </c>
      <c r="U343" s="1"/>
      <c r="V343" s="1"/>
      <c r="W343" s="16">
        <v>0</v>
      </c>
      <c r="X343" s="16">
        <v>0</v>
      </c>
      <c r="Y343" s="16">
        <v>0</v>
      </c>
      <c r="Z343" s="16">
        <v>0</v>
      </c>
      <c r="AA343" s="16">
        <v>0</v>
      </c>
      <c r="AB343" s="16">
        <v>0</v>
      </c>
      <c r="AC343" s="16">
        <v>63046</v>
      </c>
      <c r="AD343" s="16">
        <v>0</v>
      </c>
      <c r="AE343" s="16">
        <v>0</v>
      </c>
      <c r="AF343" s="16">
        <v>223646</v>
      </c>
      <c r="AG343" s="16">
        <v>223646</v>
      </c>
      <c r="AH343" s="16">
        <v>0</v>
      </c>
      <c r="AI343" s="16">
        <v>0</v>
      </c>
      <c r="AJ343" s="16">
        <v>0</v>
      </c>
      <c r="AK343" s="16">
        <v>0</v>
      </c>
      <c r="AL343" s="16"/>
      <c r="AM343" s="16"/>
      <c r="AN343" s="16"/>
      <c r="AO343" s="16"/>
      <c r="AP343" s="16">
        <v>223646</v>
      </c>
      <c r="AQ343" s="16"/>
      <c r="AR343" s="16"/>
      <c r="AS343" s="1"/>
      <c r="AT343" s="1"/>
      <c r="AU343" s="1"/>
      <c r="AV343" s="1"/>
      <c r="AW343" s="16"/>
      <c r="AX343" s="16"/>
      <c r="AY343" s="1"/>
      <c r="AZ343" s="1"/>
      <c r="BA343" s="6"/>
      <c r="BB343" s="1"/>
      <c r="BC343" s="6">
        <v>45596</v>
      </c>
    </row>
    <row r="344" spans="1:55">
      <c r="A344" s="13">
        <v>805010659</v>
      </c>
      <c r="B344" s="14" t="s">
        <v>669</v>
      </c>
      <c r="C344" s="1" t="s">
        <v>12</v>
      </c>
      <c r="D344" s="1">
        <v>48653</v>
      </c>
      <c r="E344" s="1" t="s">
        <v>366</v>
      </c>
      <c r="F344" s="1" t="s">
        <v>1011</v>
      </c>
      <c r="G344" s="6">
        <v>45152</v>
      </c>
      <c r="H344" s="6">
        <v>45152</v>
      </c>
      <c r="I344" s="6">
        <v>45170.291666666664</v>
      </c>
      <c r="J344" s="6">
        <v>45170.291666666664</v>
      </c>
      <c r="K344" s="7">
        <v>399804</v>
      </c>
      <c r="L344" s="16">
        <v>74629</v>
      </c>
      <c r="M344" s="1" t="s">
        <v>15</v>
      </c>
      <c r="N344" s="1" t="s">
        <v>10</v>
      </c>
      <c r="O344" s="1" t="s">
        <v>1330</v>
      </c>
      <c r="P344" s="1" t="s">
        <v>1310</v>
      </c>
      <c r="Q344" s="1" t="s">
        <v>1330</v>
      </c>
      <c r="R344" s="1" t="b">
        <v>0</v>
      </c>
      <c r="S344" s="16">
        <v>74629</v>
      </c>
      <c r="T344" s="1">
        <v>1912819961</v>
      </c>
      <c r="U344" s="1"/>
      <c r="V344" s="1"/>
      <c r="W344" s="16">
        <v>0</v>
      </c>
      <c r="X344" s="16">
        <v>0</v>
      </c>
      <c r="Y344" s="16">
        <v>0</v>
      </c>
      <c r="Z344" s="16">
        <v>0</v>
      </c>
      <c r="AA344" s="16">
        <v>0</v>
      </c>
      <c r="AB344" s="16">
        <v>0</v>
      </c>
      <c r="AC344" s="16">
        <v>74629</v>
      </c>
      <c r="AD344" s="16">
        <v>0</v>
      </c>
      <c r="AE344" s="16">
        <v>0</v>
      </c>
      <c r="AF344" s="16">
        <v>399804</v>
      </c>
      <c r="AG344" s="16">
        <v>399804</v>
      </c>
      <c r="AH344" s="16">
        <v>0</v>
      </c>
      <c r="AI344" s="16">
        <v>0</v>
      </c>
      <c r="AJ344" s="16">
        <v>0</v>
      </c>
      <c r="AK344" s="16">
        <v>0</v>
      </c>
      <c r="AL344" s="16"/>
      <c r="AM344" s="16"/>
      <c r="AN344" s="16"/>
      <c r="AO344" s="16"/>
      <c r="AP344" s="16">
        <v>399804</v>
      </c>
      <c r="AQ344" s="16"/>
      <c r="AR344" s="16"/>
      <c r="AS344" s="1"/>
      <c r="AT344" s="1"/>
      <c r="AU344" s="1"/>
      <c r="AV344" s="1"/>
      <c r="AW344" s="16"/>
      <c r="AX344" s="16"/>
      <c r="AY344" s="1"/>
      <c r="AZ344" s="1"/>
      <c r="BA344" s="6"/>
      <c r="BB344" s="1"/>
      <c r="BC344" s="6">
        <v>45596</v>
      </c>
    </row>
    <row r="345" spans="1:55">
      <c r="A345" s="13">
        <v>805010659</v>
      </c>
      <c r="B345" s="14" t="s">
        <v>669</v>
      </c>
      <c r="C345" s="1" t="s">
        <v>12</v>
      </c>
      <c r="D345" s="1">
        <v>48668</v>
      </c>
      <c r="E345" s="1" t="s">
        <v>367</v>
      </c>
      <c r="F345" s="1" t="s">
        <v>1012</v>
      </c>
      <c r="G345" s="6">
        <v>45152</v>
      </c>
      <c r="H345" s="6">
        <v>45152</v>
      </c>
      <c r="I345" s="6">
        <v>45170.291666666664</v>
      </c>
      <c r="J345" s="6">
        <v>45170.291666666664</v>
      </c>
      <c r="K345" s="7">
        <v>931584</v>
      </c>
      <c r="L345" s="16">
        <v>448959</v>
      </c>
      <c r="M345" s="1" t="s">
        <v>15</v>
      </c>
      <c r="N345" s="1" t="s">
        <v>10</v>
      </c>
      <c r="O345" s="1" t="s">
        <v>1330</v>
      </c>
      <c r="P345" s="1" t="s">
        <v>1310</v>
      </c>
      <c r="Q345" s="1" t="s">
        <v>1330</v>
      </c>
      <c r="R345" s="1" t="b">
        <v>0</v>
      </c>
      <c r="S345" s="16">
        <v>448959</v>
      </c>
      <c r="T345" s="1">
        <v>1912819962</v>
      </c>
      <c r="U345" s="1"/>
      <c r="V345" s="1"/>
      <c r="W345" s="16">
        <v>0</v>
      </c>
      <c r="X345" s="16">
        <v>0</v>
      </c>
      <c r="Y345" s="16">
        <v>0</v>
      </c>
      <c r="Z345" s="16">
        <v>0</v>
      </c>
      <c r="AA345" s="16">
        <v>0</v>
      </c>
      <c r="AB345" s="16">
        <v>0</v>
      </c>
      <c r="AC345" s="16">
        <v>448959</v>
      </c>
      <c r="AD345" s="16">
        <v>0</v>
      </c>
      <c r="AE345" s="16">
        <v>0</v>
      </c>
      <c r="AF345" s="16">
        <v>931584</v>
      </c>
      <c r="AG345" s="16">
        <v>931584</v>
      </c>
      <c r="AH345" s="16">
        <v>0</v>
      </c>
      <c r="AI345" s="16">
        <v>0</v>
      </c>
      <c r="AJ345" s="16">
        <v>0</v>
      </c>
      <c r="AK345" s="16">
        <v>0</v>
      </c>
      <c r="AL345" s="16"/>
      <c r="AM345" s="16"/>
      <c r="AN345" s="16"/>
      <c r="AO345" s="16"/>
      <c r="AP345" s="16">
        <v>931584</v>
      </c>
      <c r="AQ345" s="16"/>
      <c r="AR345" s="16"/>
      <c r="AS345" s="1"/>
      <c r="AT345" s="1"/>
      <c r="AU345" s="1"/>
      <c r="AV345" s="1"/>
      <c r="AW345" s="16"/>
      <c r="AX345" s="16"/>
      <c r="AY345" s="1"/>
      <c r="AZ345" s="1"/>
      <c r="BA345" s="6"/>
      <c r="BB345" s="1"/>
      <c r="BC345" s="6">
        <v>45596</v>
      </c>
    </row>
    <row r="346" spans="1:55">
      <c r="A346" s="13">
        <v>805010659</v>
      </c>
      <c r="B346" s="14" t="s">
        <v>669</v>
      </c>
      <c r="C346" s="1" t="s">
        <v>12</v>
      </c>
      <c r="D346" s="1">
        <v>48705</v>
      </c>
      <c r="E346" s="1" t="s">
        <v>368</v>
      </c>
      <c r="F346" s="1" t="s">
        <v>1013</v>
      </c>
      <c r="G346" s="6">
        <v>45152</v>
      </c>
      <c r="H346" s="6">
        <v>45152</v>
      </c>
      <c r="I346" s="6">
        <v>45505.291666666664</v>
      </c>
      <c r="J346" s="6">
        <v>45505.291666666664</v>
      </c>
      <c r="K346" s="7">
        <v>42135</v>
      </c>
      <c r="L346" s="16">
        <v>16854</v>
      </c>
      <c r="M346" s="1" t="s">
        <v>15</v>
      </c>
      <c r="N346" s="1" t="s">
        <v>10</v>
      </c>
      <c r="O346" s="1" t="s">
        <v>1330</v>
      </c>
      <c r="P346" s="1" t="s">
        <v>1310</v>
      </c>
      <c r="Q346" s="1" t="s">
        <v>1330</v>
      </c>
      <c r="R346" s="1" t="b">
        <v>0</v>
      </c>
      <c r="S346" s="16">
        <v>16854</v>
      </c>
      <c r="T346" s="1">
        <v>1912944775</v>
      </c>
      <c r="U346" s="1"/>
      <c r="V346" s="1"/>
      <c r="W346" s="16">
        <v>0</v>
      </c>
      <c r="X346" s="16">
        <v>0</v>
      </c>
      <c r="Y346" s="16">
        <v>0</v>
      </c>
      <c r="Z346" s="16">
        <v>0</v>
      </c>
      <c r="AA346" s="16">
        <v>0</v>
      </c>
      <c r="AB346" s="16">
        <v>0</v>
      </c>
      <c r="AC346" s="16">
        <v>16854</v>
      </c>
      <c r="AD346" s="16">
        <v>0</v>
      </c>
      <c r="AE346" s="16">
        <v>0</v>
      </c>
      <c r="AF346" s="16">
        <v>42135</v>
      </c>
      <c r="AG346" s="16">
        <v>42135</v>
      </c>
      <c r="AH346" s="16">
        <v>0</v>
      </c>
      <c r="AI346" s="16">
        <v>0</v>
      </c>
      <c r="AJ346" s="16">
        <v>0</v>
      </c>
      <c r="AK346" s="16">
        <v>0</v>
      </c>
      <c r="AL346" s="16"/>
      <c r="AM346" s="16"/>
      <c r="AN346" s="16"/>
      <c r="AO346" s="16"/>
      <c r="AP346" s="16">
        <v>42135</v>
      </c>
      <c r="AQ346" s="16"/>
      <c r="AR346" s="16"/>
      <c r="AS346" s="1"/>
      <c r="AT346" s="1"/>
      <c r="AU346" s="1"/>
      <c r="AV346" s="1"/>
      <c r="AW346" s="16"/>
      <c r="AX346" s="16"/>
      <c r="AY346" s="1"/>
      <c r="AZ346" s="1"/>
      <c r="BA346" s="6"/>
      <c r="BB346" s="1"/>
      <c r="BC346" s="6">
        <v>45596</v>
      </c>
    </row>
    <row r="347" spans="1:55">
      <c r="A347" s="13">
        <v>805010659</v>
      </c>
      <c r="B347" s="14" t="s">
        <v>669</v>
      </c>
      <c r="C347" s="1" t="s">
        <v>12</v>
      </c>
      <c r="D347" s="1">
        <v>49051</v>
      </c>
      <c r="E347" s="1" t="s">
        <v>369</v>
      </c>
      <c r="F347" s="1" t="s">
        <v>1014</v>
      </c>
      <c r="G347" s="6">
        <v>45154</v>
      </c>
      <c r="H347" s="6">
        <v>45154</v>
      </c>
      <c r="I347" s="6">
        <v>45170.291666666664</v>
      </c>
      <c r="J347" s="6">
        <v>45170.291666666664</v>
      </c>
      <c r="K347" s="7">
        <v>239804</v>
      </c>
      <c r="L347" s="16">
        <v>29784</v>
      </c>
      <c r="M347" s="1" t="s">
        <v>15</v>
      </c>
      <c r="N347" s="1" t="s">
        <v>10</v>
      </c>
      <c r="O347" s="1" t="s">
        <v>1330</v>
      </c>
      <c r="P347" s="1" t="s">
        <v>1310</v>
      </c>
      <c r="Q347" s="1" t="s">
        <v>1330</v>
      </c>
      <c r="R347" s="1" t="b">
        <v>0</v>
      </c>
      <c r="S347" s="16">
        <v>29784</v>
      </c>
      <c r="T347" s="1">
        <v>1912819984</v>
      </c>
      <c r="U347" s="1"/>
      <c r="V347" s="1"/>
      <c r="W347" s="16">
        <v>0</v>
      </c>
      <c r="X347" s="16">
        <v>0</v>
      </c>
      <c r="Y347" s="16">
        <v>0</v>
      </c>
      <c r="Z347" s="16">
        <v>0</v>
      </c>
      <c r="AA347" s="16">
        <v>0</v>
      </c>
      <c r="AB347" s="16">
        <v>0</v>
      </c>
      <c r="AC347" s="16">
        <v>29784</v>
      </c>
      <c r="AD347" s="16">
        <v>0</v>
      </c>
      <c r="AE347" s="16">
        <v>0</v>
      </c>
      <c r="AF347" s="16">
        <v>239804</v>
      </c>
      <c r="AG347" s="16">
        <v>239804</v>
      </c>
      <c r="AH347" s="16">
        <v>0</v>
      </c>
      <c r="AI347" s="16">
        <v>0</v>
      </c>
      <c r="AJ347" s="16">
        <v>0</v>
      </c>
      <c r="AK347" s="16">
        <v>0</v>
      </c>
      <c r="AL347" s="16"/>
      <c r="AM347" s="16"/>
      <c r="AN347" s="16"/>
      <c r="AO347" s="16"/>
      <c r="AP347" s="16">
        <v>239804</v>
      </c>
      <c r="AQ347" s="16"/>
      <c r="AR347" s="16"/>
      <c r="AS347" s="1"/>
      <c r="AT347" s="1"/>
      <c r="AU347" s="1"/>
      <c r="AV347" s="1"/>
      <c r="AW347" s="16"/>
      <c r="AX347" s="16"/>
      <c r="AY347" s="1"/>
      <c r="AZ347" s="1"/>
      <c r="BA347" s="6"/>
      <c r="BB347" s="1"/>
      <c r="BC347" s="6">
        <v>45596</v>
      </c>
    </row>
    <row r="348" spans="1:55">
      <c r="A348" s="13">
        <v>805010659</v>
      </c>
      <c r="B348" s="14" t="s">
        <v>669</v>
      </c>
      <c r="C348" s="1" t="s">
        <v>12</v>
      </c>
      <c r="D348" s="1">
        <v>49053</v>
      </c>
      <c r="E348" s="1" t="s">
        <v>370</v>
      </c>
      <c r="F348" s="1" t="s">
        <v>1015</v>
      </c>
      <c r="G348" s="6">
        <v>45154</v>
      </c>
      <c r="H348" s="6">
        <v>45154</v>
      </c>
      <c r="I348" s="6">
        <v>45170.291666666664</v>
      </c>
      <c r="J348" s="6">
        <v>45170.291666666664</v>
      </c>
      <c r="K348" s="7">
        <v>750000</v>
      </c>
      <c r="L348" s="16">
        <v>330000</v>
      </c>
      <c r="M348" s="1" t="s">
        <v>15</v>
      </c>
      <c r="N348" s="1" t="s">
        <v>10</v>
      </c>
      <c r="O348" s="1" t="s">
        <v>1330</v>
      </c>
      <c r="P348" s="1" t="s">
        <v>1310</v>
      </c>
      <c r="Q348" s="1" t="s">
        <v>1330</v>
      </c>
      <c r="R348" s="1" t="b">
        <v>0</v>
      </c>
      <c r="S348" s="16">
        <v>330000</v>
      </c>
      <c r="T348" s="1">
        <v>1912819963</v>
      </c>
      <c r="U348" s="1"/>
      <c r="V348" s="1"/>
      <c r="W348" s="16">
        <v>0</v>
      </c>
      <c r="X348" s="16">
        <v>0</v>
      </c>
      <c r="Y348" s="16">
        <v>0</v>
      </c>
      <c r="Z348" s="16">
        <v>0</v>
      </c>
      <c r="AA348" s="16">
        <v>0</v>
      </c>
      <c r="AB348" s="16">
        <v>0</v>
      </c>
      <c r="AC348" s="16">
        <v>330000</v>
      </c>
      <c r="AD348" s="16">
        <v>0</v>
      </c>
      <c r="AE348" s="16">
        <v>0</v>
      </c>
      <c r="AF348" s="16">
        <v>750000</v>
      </c>
      <c r="AG348" s="16">
        <v>750000</v>
      </c>
      <c r="AH348" s="16">
        <v>0</v>
      </c>
      <c r="AI348" s="16">
        <v>0</v>
      </c>
      <c r="AJ348" s="16">
        <v>0</v>
      </c>
      <c r="AK348" s="16">
        <v>0</v>
      </c>
      <c r="AL348" s="16"/>
      <c r="AM348" s="16"/>
      <c r="AN348" s="16"/>
      <c r="AO348" s="16"/>
      <c r="AP348" s="16">
        <v>750000</v>
      </c>
      <c r="AQ348" s="16"/>
      <c r="AR348" s="16"/>
      <c r="AS348" s="1"/>
      <c r="AT348" s="1"/>
      <c r="AU348" s="1"/>
      <c r="AV348" s="1"/>
      <c r="AW348" s="16"/>
      <c r="AX348" s="16"/>
      <c r="AY348" s="1"/>
      <c r="AZ348" s="1"/>
      <c r="BA348" s="6"/>
      <c r="BB348" s="1"/>
      <c r="BC348" s="6">
        <v>45596</v>
      </c>
    </row>
    <row r="349" spans="1:55">
      <c r="A349" s="13">
        <v>805010659</v>
      </c>
      <c r="B349" s="14" t="s">
        <v>669</v>
      </c>
      <c r="C349" s="1" t="s">
        <v>12</v>
      </c>
      <c r="D349" s="1">
        <v>49054</v>
      </c>
      <c r="E349" s="1" t="s">
        <v>371</v>
      </c>
      <c r="F349" s="1" t="s">
        <v>1016</v>
      </c>
      <c r="G349" s="6">
        <v>45154</v>
      </c>
      <c r="H349" s="6">
        <v>45154</v>
      </c>
      <c r="I349" s="6">
        <v>45170.291666666664</v>
      </c>
      <c r="J349" s="6">
        <v>45170.291666666664</v>
      </c>
      <c r="K349" s="7">
        <v>223646</v>
      </c>
      <c r="L349" s="16">
        <v>36086</v>
      </c>
      <c r="M349" s="1" t="s">
        <v>15</v>
      </c>
      <c r="N349" s="1" t="s">
        <v>10</v>
      </c>
      <c r="O349" s="1" t="s">
        <v>1330</v>
      </c>
      <c r="P349" s="1" t="s">
        <v>1310</v>
      </c>
      <c r="Q349" s="1" t="s">
        <v>1330</v>
      </c>
      <c r="R349" s="1" t="b">
        <v>0</v>
      </c>
      <c r="S349" s="16">
        <v>36086</v>
      </c>
      <c r="T349" s="1">
        <v>1912819983</v>
      </c>
      <c r="U349" s="1"/>
      <c r="V349" s="1"/>
      <c r="W349" s="16">
        <v>0</v>
      </c>
      <c r="X349" s="16">
        <v>0</v>
      </c>
      <c r="Y349" s="16">
        <v>0</v>
      </c>
      <c r="Z349" s="16">
        <v>0</v>
      </c>
      <c r="AA349" s="16">
        <v>0</v>
      </c>
      <c r="AB349" s="16">
        <v>0</v>
      </c>
      <c r="AC349" s="16">
        <v>36086</v>
      </c>
      <c r="AD349" s="16">
        <v>0</v>
      </c>
      <c r="AE349" s="16">
        <v>0</v>
      </c>
      <c r="AF349" s="16">
        <v>223646</v>
      </c>
      <c r="AG349" s="16">
        <v>223646</v>
      </c>
      <c r="AH349" s="16">
        <v>0</v>
      </c>
      <c r="AI349" s="16">
        <v>0</v>
      </c>
      <c r="AJ349" s="16">
        <v>0</v>
      </c>
      <c r="AK349" s="16">
        <v>0</v>
      </c>
      <c r="AL349" s="16"/>
      <c r="AM349" s="16"/>
      <c r="AN349" s="16"/>
      <c r="AO349" s="16"/>
      <c r="AP349" s="16">
        <v>223646</v>
      </c>
      <c r="AQ349" s="16"/>
      <c r="AR349" s="16"/>
      <c r="AS349" s="1"/>
      <c r="AT349" s="1"/>
      <c r="AU349" s="1"/>
      <c r="AV349" s="1"/>
      <c r="AW349" s="16"/>
      <c r="AX349" s="16"/>
      <c r="AY349" s="1"/>
      <c r="AZ349" s="1"/>
      <c r="BA349" s="6"/>
      <c r="BB349" s="1"/>
      <c r="BC349" s="6">
        <v>45596</v>
      </c>
    </row>
    <row r="350" spans="1:55">
      <c r="A350" s="13">
        <v>805010659</v>
      </c>
      <c r="B350" s="14" t="s">
        <v>669</v>
      </c>
      <c r="C350" s="1" t="s">
        <v>12</v>
      </c>
      <c r="D350" s="1">
        <v>49084</v>
      </c>
      <c r="E350" s="1" t="s">
        <v>372</v>
      </c>
      <c r="F350" s="1" t="s">
        <v>1017</v>
      </c>
      <c r="G350" s="6">
        <v>45154</v>
      </c>
      <c r="H350" s="6">
        <v>45154</v>
      </c>
      <c r="I350" s="6">
        <v>45170.291666666664</v>
      </c>
      <c r="J350" s="6">
        <v>45170.291666666664</v>
      </c>
      <c r="K350" s="7">
        <v>42135</v>
      </c>
      <c r="L350" s="16">
        <v>2906</v>
      </c>
      <c r="M350" s="1" t="s">
        <v>15</v>
      </c>
      <c r="N350" s="1" t="s">
        <v>10</v>
      </c>
      <c r="O350" s="1" t="s">
        <v>1331</v>
      </c>
      <c r="P350" s="1" t="s">
        <v>1310</v>
      </c>
      <c r="Q350" s="1" t="s">
        <v>1331</v>
      </c>
      <c r="R350" s="1" t="b">
        <v>0</v>
      </c>
      <c r="S350" s="16">
        <v>0</v>
      </c>
      <c r="T350" s="1"/>
      <c r="U350" s="1"/>
      <c r="V350" s="1"/>
      <c r="W350" s="16">
        <v>2906</v>
      </c>
      <c r="X350" s="16">
        <v>0</v>
      </c>
      <c r="Y350" s="16">
        <v>0</v>
      </c>
      <c r="Z350" s="16">
        <v>0</v>
      </c>
      <c r="AA350" s="16">
        <v>0</v>
      </c>
      <c r="AB350" s="16">
        <v>0</v>
      </c>
      <c r="AC350" s="16">
        <v>0</v>
      </c>
      <c r="AD350" s="16">
        <v>0</v>
      </c>
      <c r="AE350" s="16">
        <v>0</v>
      </c>
      <c r="AF350" s="16">
        <v>42135</v>
      </c>
      <c r="AG350" s="16">
        <v>42135</v>
      </c>
      <c r="AH350" s="16">
        <v>0</v>
      </c>
      <c r="AI350" s="16">
        <v>0</v>
      </c>
      <c r="AJ350" s="16">
        <v>0</v>
      </c>
      <c r="AK350" s="16">
        <v>0</v>
      </c>
      <c r="AL350" s="16"/>
      <c r="AM350" s="16"/>
      <c r="AN350" s="16"/>
      <c r="AO350" s="16"/>
      <c r="AP350" s="16">
        <v>39228</v>
      </c>
      <c r="AQ350" s="16">
        <v>39228</v>
      </c>
      <c r="AR350" s="16">
        <v>0</v>
      </c>
      <c r="AS350" s="1">
        <v>2201472303</v>
      </c>
      <c r="AT350" s="1"/>
      <c r="AU350" s="1" t="s">
        <v>1365</v>
      </c>
      <c r="AV350" s="1"/>
      <c r="AW350" s="16">
        <v>0</v>
      </c>
      <c r="AX350" s="16"/>
      <c r="AY350" s="1"/>
      <c r="AZ350" s="1"/>
      <c r="BA350" s="6"/>
      <c r="BB350" s="1"/>
      <c r="BC350" s="6">
        <v>45596</v>
      </c>
    </row>
    <row r="351" spans="1:55">
      <c r="A351" s="13">
        <v>805010659</v>
      </c>
      <c r="B351" s="14" t="s">
        <v>669</v>
      </c>
      <c r="C351" s="1" t="s">
        <v>12</v>
      </c>
      <c r="D351" s="1">
        <v>49087</v>
      </c>
      <c r="E351" s="1" t="s">
        <v>373</v>
      </c>
      <c r="F351" s="1" t="s">
        <v>1018</v>
      </c>
      <c r="G351" s="6">
        <v>45154</v>
      </c>
      <c r="H351" s="6">
        <v>45154</v>
      </c>
      <c r="I351" s="6">
        <v>45170.291666666664</v>
      </c>
      <c r="J351" s="6">
        <v>45170.291666666664</v>
      </c>
      <c r="K351" s="7">
        <v>750000</v>
      </c>
      <c r="L351" s="16">
        <v>330000</v>
      </c>
      <c r="M351" s="1" t="s">
        <v>15</v>
      </c>
      <c r="N351" s="1" t="s">
        <v>10</v>
      </c>
      <c r="O351" s="1" t="s">
        <v>1330</v>
      </c>
      <c r="P351" s="1" t="s">
        <v>1310</v>
      </c>
      <c r="Q351" s="1" t="s">
        <v>1330</v>
      </c>
      <c r="R351" s="1" t="b">
        <v>0</v>
      </c>
      <c r="S351" s="16">
        <v>330000</v>
      </c>
      <c r="T351" s="1">
        <v>1912819964</v>
      </c>
      <c r="U351" s="1"/>
      <c r="V351" s="1"/>
      <c r="W351" s="16">
        <v>0</v>
      </c>
      <c r="X351" s="16">
        <v>0</v>
      </c>
      <c r="Y351" s="16">
        <v>0</v>
      </c>
      <c r="Z351" s="16">
        <v>0</v>
      </c>
      <c r="AA351" s="16">
        <v>0</v>
      </c>
      <c r="AB351" s="16">
        <v>0</v>
      </c>
      <c r="AC351" s="16">
        <v>330000</v>
      </c>
      <c r="AD351" s="16">
        <v>0</v>
      </c>
      <c r="AE351" s="16">
        <v>0</v>
      </c>
      <c r="AF351" s="16">
        <v>750000</v>
      </c>
      <c r="AG351" s="16">
        <v>750000</v>
      </c>
      <c r="AH351" s="16">
        <v>0</v>
      </c>
      <c r="AI351" s="16">
        <v>0</v>
      </c>
      <c r="AJ351" s="16">
        <v>0</v>
      </c>
      <c r="AK351" s="16">
        <v>0</v>
      </c>
      <c r="AL351" s="16"/>
      <c r="AM351" s="16"/>
      <c r="AN351" s="16"/>
      <c r="AO351" s="16"/>
      <c r="AP351" s="16">
        <v>750000</v>
      </c>
      <c r="AQ351" s="16"/>
      <c r="AR351" s="16"/>
      <c r="AS351" s="1"/>
      <c r="AT351" s="1"/>
      <c r="AU351" s="1"/>
      <c r="AV351" s="1"/>
      <c r="AW351" s="16"/>
      <c r="AX351" s="16"/>
      <c r="AY351" s="1"/>
      <c r="AZ351" s="1"/>
      <c r="BA351" s="6"/>
      <c r="BB351" s="1"/>
      <c r="BC351" s="6">
        <v>45596</v>
      </c>
    </row>
    <row r="352" spans="1:55">
      <c r="A352" s="13">
        <v>805010659</v>
      </c>
      <c r="B352" s="14" t="s">
        <v>669</v>
      </c>
      <c r="C352" s="1" t="s">
        <v>12</v>
      </c>
      <c r="D352" s="1">
        <v>49090</v>
      </c>
      <c r="E352" s="1" t="s">
        <v>374</v>
      </c>
      <c r="F352" s="1" t="s">
        <v>1019</v>
      </c>
      <c r="G352" s="6">
        <v>45154</v>
      </c>
      <c r="H352" s="6">
        <v>45154</v>
      </c>
      <c r="I352" s="6">
        <v>45170.291666666664</v>
      </c>
      <c r="J352" s="6">
        <v>45170.291666666664</v>
      </c>
      <c r="K352" s="7">
        <v>399804</v>
      </c>
      <c r="L352" s="16">
        <v>74699</v>
      </c>
      <c r="M352" s="1" t="s">
        <v>15</v>
      </c>
      <c r="N352" s="1" t="s">
        <v>10</v>
      </c>
      <c r="O352" s="1" t="s">
        <v>1330</v>
      </c>
      <c r="P352" s="1" t="s">
        <v>1310</v>
      </c>
      <c r="Q352" s="1" t="s">
        <v>1330</v>
      </c>
      <c r="R352" s="1" t="b">
        <v>0</v>
      </c>
      <c r="S352" s="16">
        <v>74699</v>
      </c>
      <c r="T352" s="1">
        <v>1912819982</v>
      </c>
      <c r="U352" s="1"/>
      <c r="V352" s="1"/>
      <c r="W352" s="16">
        <v>0</v>
      </c>
      <c r="X352" s="16">
        <v>0</v>
      </c>
      <c r="Y352" s="16">
        <v>0</v>
      </c>
      <c r="Z352" s="16">
        <v>0</v>
      </c>
      <c r="AA352" s="16">
        <v>0</v>
      </c>
      <c r="AB352" s="16">
        <v>0</v>
      </c>
      <c r="AC352" s="16">
        <v>74699</v>
      </c>
      <c r="AD352" s="16">
        <v>0</v>
      </c>
      <c r="AE352" s="16">
        <v>0</v>
      </c>
      <c r="AF352" s="16">
        <v>399804</v>
      </c>
      <c r="AG352" s="16">
        <v>399804</v>
      </c>
      <c r="AH352" s="16">
        <v>0</v>
      </c>
      <c r="AI352" s="16">
        <v>0</v>
      </c>
      <c r="AJ352" s="16">
        <v>0</v>
      </c>
      <c r="AK352" s="16">
        <v>0</v>
      </c>
      <c r="AL352" s="16"/>
      <c r="AM352" s="16"/>
      <c r="AN352" s="16"/>
      <c r="AO352" s="16"/>
      <c r="AP352" s="16">
        <v>399804</v>
      </c>
      <c r="AQ352" s="16"/>
      <c r="AR352" s="16"/>
      <c r="AS352" s="1"/>
      <c r="AT352" s="1"/>
      <c r="AU352" s="1"/>
      <c r="AV352" s="1"/>
      <c r="AW352" s="16"/>
      <c r="AX352" s="16"/>
      <c r="AY352" s="1"/>
      <c r="AZ352" s="1"/>
      <c r="BA352" s="6"/>
      <c r="BB352" s="1"/>
      <c r="BC352" s="6">
        <v>45596</v>
      </c>
    </row>
    <row r="353" spans="1:55">
      <c r="A353" s="13">
        <v>805010659</v>
      </c>
      <c r="B353" s="14" t="s">
        <v>669</v>
      </c>
      <c r="C353" s="1" t="s">
        <v>12</v>
      </c>
      <c r="D353" s="1">
        <v>49131</v>
      </c>
      <c r="E353" s="1" t="s">
        <v>375</v>
      </c>
      <c r="F353" s="1" t="s">
        <v>1020</v>
      </c>
      <c r="G353" s="6">
        <v>45154</v>
      </c>
      <c r="H353" s="6">
        <v>45154</v>
      </c>
      <c r="I353" s="6">
        <v>45170.291666666664</v>
      </c>
      <c r="J353" s="6">
        <v>45170.291666666664</v>
      </c>
      <c r="K353" s="7">
        <v>1787274</v>
      </c>
      <c r="L353" s="16">
        <v>20863</v>
      </c>
      <c r="M353" s="1" t="s">
        <v>15</v>
      </c>
      <c r="N353" s="1" t="s">
        <v>10</v>
      </c>
      <c r="O353" s="1" t="s">
        <v>1331</v>
      </c>
      <c r="P353" s="1" t="s">
        <v>1310</v>
      </c>
      <c r="Q353" s="1" t="s">
        <v>1331</v>
      </c>
      <c r="R353" s="1" t="b">
        <v>0</v>
      </c>
      <c r="S353" s="16">
        <v>0</v>
      </c>
      <c r="T353" s="1"/>
      <c r="U353" s="1"/>
      <c r="V353" s="1"/>
      <c r="W353" s="16">
        <v>20863</v>
      </c>
      <c r="X353" s="16">
        <v>0</v>
      </c>
      <c r="Y353" s="16">
        <v>0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1787274</v>
      </c>
      <c r="AG353" s="16">
        <v>1787274</v>
      </c>
      <c r="AH353" s="16">
        <v>0</v>
      </c>
      <c r="AI353" s="16">
        <v>0</v>
      </c>
      <c r="AJ353" s="16">
        <v>0</v>
      </c>
      <c r="AK353" s="16">
        <v>0</v>
      </c>
      <c r="AL353" s="16"/>
      <c r="AM353" s="16"/>
      <c r="AN353" s="16"/>
      <c r="AO353" s="16"/>
      <c r="AP353" s="16">
        <v>1766411</v>
      </c>
      <c r="AQ353" s="16">
        <v>828864</v>
      </c>
      <c r="AR353" s="16">
        <v>20863</v>
      </c>
      <c r="AS353" s="1">
        <v>4800064962</v>
      </c>
      <c r="AT353" s="1"/>
      <c r="AU353" s="1" t="s">
        <v>1363</v>
      </c>
      <c r="AV353" s="1"/>
      <c r="AW353" s="16">
        <v>0</v>
      </c>
      <c r="AX353" s="16"/>
      <c r="AY353" s="1"/>
      <c r="AZ353" s="1"/>
      <c r="BA353" s="6"/>
      <c r="BB353" s="1"/>
      <c r="BC353" s="6">
        <v>45596</v>
      </c>
    </row>
    <row r="354" spans="1:55">
      <c r="A354" s="13">
        <v>805010659</v>
      </c>
      <c r="B354" s="14" t="s">
        <v>669</v>
      </c>
      <c r="C354" s="1" t="s">
        <v>12</v>
      </c>
      <c r="D354" s="1">
        <v>52826</v>
      </c>
      <c r="E354" s="1" t="s">
        <v>376</v>
      </c>
      <c r="F354" s="1" t="s">
        <v>1021</v>
      </c>
      <c r="G354" s="6">
        <v>45181</v>
      </c>
      <c r="H354" s="6">
        <v>45181</v>
      </c>
      <c r="I354" s="6">
        <v>45231.291666666664</v>
      </c>
      <c r="J354" s="6">
        <v>45231.291666666664</v>
      </c>
      <c r="K354" s="7">
        <v>750000</v>
      </c>
      <c r="L354" s="16">
        <v>330000</v>
      </c>
      <c r="M354" s="1" t="s">
        <v>15</v>
      </c>
      <c r="N354" s="1" t="s">
        <v>10</v>
      </c>
      <c r="O354" s="1" t="s">
        <v>1330</v>
      </c>
      <c r="P354" s="1" t="s">
        <v>1310</v>
      </c>
      <c r="Q354" s="1" t="s">
        <v>1330</v>
      </c>
      <c r="R354" s="1" t="b">
        <v>0</v>
      </c>
      <c r="S354" s="16">
        <v>330000</v>
      </c>
      <c r="T354" s="1">
        <v>1912819969</v>
      </c>
      <c r="U354" s="1"/>
      <c r="V354" s="1"/>
      <c r="W354" s="16">
        <v>0</v>
      </c>
      <c r="X354" s="16">
        <v>0</v>
      </c>
      <c r="Y354" s="16">
        <v>0</v>
      </c>
      <c r="Z354" s="16">
        <v>0</v>
      </c>
      <c r="AA354" s="16">
        <v>0</v>
      </c>
      <c r="AB354" s="16">
        <v>0</v>
      </c>
      <c r="AC354" s="16">
        <v>330000</v>
      </c>
      <c r="AD354" s="16">
        <v>0</v>
      </c>
      <c r="AE354" s="16">
        <v>0</v>
      </c>
      <c r="AF354" s="16">
        <v>750000</v>
      </c>
      <c r="AG354" s="16">
        <v>750000</v>
      </c>
      <c r="AH354" s="16">
        <v>0</v>
      </c>
      <c r="AI354" s="16">
        <v>0</v>
      </c>
      <c r="AJ354" s="16">
        <v>0</v>
      </c>
      <c r="AK354" s="16">
        <v>0</v>
      </c>
      <c r="AL354" s="16"/>
      <c r="AM354" s="16"/>
      <c r="AN354" s="16"/>
      <c r="AO354" s="16"/>
      <c r="AP354" s="16">
        <v>750000</v>
      </c>
      <c r="AQ354" s="16">
        <v>420000</v>
      </c>
      <c r="AR354" s="16"/>
      <c r="AS354" s="1">
        <v>4800064962</v>
      </c>
      <c r="AT354" s="1"/>
      <c r="AU354" s="1" t="s">
        <v>1363</v>
      </c>
      <c r="AV354" s="1"/>
      <c r="AW354" s="16"/>
      <c r="AX354" s="16"/>
      <c r="AY354" s="1"/>
      <c r="AZ354" s="1"/>
      <c r="BA354" s="6"/>
      <c r="BB354" s="1"/>
      <c r="BC354" s="6">
        <v>45596</v>
      </c>
    </row>
    <row r="355" spans="1:55">
      <c r="A355" s="13">
        <v>805010659</v>
      </c>
      <c r="B355" s="14" t="s">
        <v>669</v>
      </c>
      <c r="C355" s="1" t="s">
        <v>12</v>
      </c>
      <c r="D355" s="1">
        <v>52914</v>
      </c>
      <c r="E355" s="1" t="s">
        <v>377</v>
      </c>
      <c r="F355" s="1" t="s">
        <v>1022</v>
      </c>
      <c r="G355" s="6">
        <v>45181</v>
      </c>
      <c r="H355" s="6">
        <v>45181</v>
      </c>
      <c r="I355" s="6">
        <v>45231.291666666664</v>
      </c>
      <c r="J355" s="6">
        <v>45231.291666666664</v>
      </c>
      <c r="K355" s="7">
        <v>715500</v>
      </c>
      <c r="L355" s="16">
        <v>330000</v>
      </c>
      <c r="M355" s="1" t="s">
        <v>15</v>
      </c>
      <c r="N355" s="1" t="s">
        <v>10</v>
      </c>
      <c r="O355" s="1" t="s">
        <v>1330</v>
      </c>
      <c r="P355" s="1" t="s">
        <v>1310</v>
      </c>
      <c r="Q355" s="1" t="s">
        <v>1330</v>
      </c>
      <c r="R355" s="1" t="b">
        <v>0</v>
      </c>
      <c r="S355" s="16">
        <v>330000</v>
      </c>
      <c r="T355" s="1">
        <v>1912819970</v>
      </c>
      <c r="U355" s="1"/>
      <c r="V355" s="1"/>
      <c r="W355" s="16">
        <v>0</v>
      </c>
      <c r="X355" s="16">
        <v>0</v>
      </c>
      <c r="Y355" s="16">
        <v>0</v>
      </c>
      <c r="Z355" s="16">
        <v>0</v>
      </c>
      <c r="AA355" s="16">
        <v>0</v>
      </c>
      <c r="AB355" s="16">
        <v>0</v>
      </c>
      <c r="AC355" s="16">
        <v>330000</v>
      </c>
      <c r="AD355" s="16">
        <v>0</v>
      </c>
      <c r="AE355" s="16">
        <v>0</v>
      </c>
      <c r="AF355" s="16">
        <v>750000</v>
      </c>
      <c r="AG355" s="16">
        <v>750000</v>
      </c>
      <c r="AH355" s="16">
        <v>0</v>
      </c>
      <c r="AI355" s="16">
        <v>0</v>
      </c>
      <c r="AJ355" s="16">
        <v>0</v>
      </c>
      <c r="AK355" s="16">
        <v>0</v>
      </c>
      <c r="AL355" s="16"/>
      <c r="AM355" s="16"/>
      <c r="AN355" s="16"/>
      <c r="AO355" s="16"/>
      <c r="AP355" s="16">
        <v>715500</v>
      </c>
      <c r="AQ355" s="16">
        <v>385500</v>
      </c>
      <c r="AR355" s="16"/>
      <c r="AS355" s="1">
        <v>4800064962</v>
      </c>
      <c r="AT355" s="1"/>
      <c r="AU355" s="1" t="s">
        <v>1363</v>
      </c>
      <c r="AV355" s="1"/>
      <c r="AW355" s="16"/>
      <c r="AX355" s="16"/>
      <c r="AY355" s="1"/>
      <c r="AZ355" s="1"/>
      <c r="BA355" s="6"/>
      <c r="BB355" s="1"/>
      <c r="BC355" s="6">
        <v>45596</v>
      </c>
    </row>
    <row r="356" spans="1:55">
      <c r="A356" s="13">
        <v>805010659</v>
      </c>
      <c r="B356" s="14" t="s">
        <v>669</v>
      </c>
      <c r="C356" s="1" t="s">
        <v>12</v>
      </c>
      <c r="D356" s="1">
        <v>56286</v>
      </c>
      <c r="E356" s="1" t="s">
        <v>378</v>
      </c>
      <c r="F356" s="1" t="s">
        <v>1023</v>
      </c>
      <c r="G356" s="6">
        <v>45216</v>
      </c>
      <c r="H356" s="6">
        <v>45216</v>
      </c>
      <c r="I356" s="6">
        <v>45231.291666666664</v>
      </c>
      <c r="J356" s="6">
        <v>45231.291666666664</v>
      </c>
      <c r="K356" s="7">
        <v>750000</v>
      </c>
      <c r="L356" s="16">
        <v>330000</v>
      </c>
      <c r="M356" s="1" t="s">
        <v>15</v>
      </c>
      <c r="N356" s="1" t="s">
        <v>10</v>
      </c>
      <c r="O356" s="1" t="s">
        <v>1330</v>
      </c>
      <c r="P356" s="1" t="s">
        <v>1310</v>
      </c>
      <c r="Q356" s="1" t="s">
        <v>1330</v>
      </c>
      <c r="R356" s="1" t="b">
        <v>0</v>
      </c>
      <c r="S356" s="16">
        <v>330000</v>
      </c>
      <c r="T356" s="1">
        <v>1912819971</v>
      </c>
      <c r="U356" s="1"/>
      <c r="V356" s="1"/>
      <c r="W356" s="16">
        <v>0</v>
      </c>
      <c r="X356" s="16">
        <v>0</v>
      </c>
      <c r="Y356" s="16">
        <v>0</v>
      </c>
      <c r="Z356" s="16">
        <v>0</v>
      </c>
      <c r="AA356" s="16">
        <v>0</v>
      </c>
      <c r="AB356" s="16">
        <v>0</v>
      </c>
      <c r="AC356" s="16">
        <v>330000</v>
      </c>
      <c r="AD356" s="16">
        <v>0</v>
      </c>
      <c r="AE356" s="16">
        <v>0</v>
      </c>
      <c r="AF356" s="16">
        <v>750000</v>
      </c>
      <c r="AG356" s="16">
        <v>750000</v>
      </c>
      <c r="AH356" s="16">
        <v>0</v>
      </c>
      <c r="AI356" s="16">
        <v>0</v>
      </c>
      <c r="AJ356" s="16">
        <v>0</v>
      </c>
      <c r="AK356" s="16">
        <v>0</v>
      </c>
      <c r="AL356" s="16"/>
      <c r="AM356" s="16"/>
      <c r="AN356" s="16"/>
      <c r="AO356" s="16"/>
      <c r="AP356" s="16">
        <v>750000</v>
      </c>
      <c r="AQ356" s="16">
        <v>420000</v>
      </c>
      <c r="AR356" s="16"/>
      <c r="AS356" s="1">
        <v>4800064962</v>
      </c>
      <c r="AT356" s="1"/>
      <c r="AU356" s="1" t="s">
        <v>1363</v>
      </c>
      <c r="AV356" s="1"/>
      <c r="AW356" s="16"/>
      <c r="AX356" s="16"/>
      <c r="AY356" s="1"/>
      <c r="AZ356" s="1"/>
      <c r="BA356" s="6"/>
      <c r="BB356" s="1"/>
      <c r="BC356" s="6">
        <v>45596</v>
      </c>
    </row>
    <row r="357" spans="1:55">
      <c r="A357" s="13">
        <v>805010659</v>
      </c>
      <c r="B357" s="14" t="s">
        <v>669</v>
      </c>
      <c r="C357" s="1" t="s">
        <v>12</v>
      </c>
      <c r="D357" s="1">
        <v>56331</v>
      </c>
      <c r="E357" s="1" t="s">
        <v>379</v>
      </c>
      <c r="F357" s="1" t="s">
        <v>1024</v>
      </c>
      <c r="G357" s="6">
        <v>45216</v>
      </c>
      <c r="H357" s="6">
        <v>45216</v>
      </c>
      <c r="I357" s="6">
        <v>45231.291666666664</v>
      </c>
      <c r="J357" s="6">
        <v>45231.291666666664</v>
      </c>
      <c r="K357" s="7">
        <v>750000</v>
      </c>
      <c r="L357" s="16">
        <v>330000</v>
      </c>
      <c r="M357" s="1" t="s">
        <v>15</v>
      </c>
      <c r="N357" s="1" t="s">
        <v>10</v>
      </c>
      <c r="O357" s="1" t="s">
        <v>1330</v>
      </c>
      <c r="P357" s="1" t="s">
        <v>1310</v>
      </c>
      <c r="Q357" s="1" t="s">
        <v>1330</v>
      </c>
      <c r="R357" s="1" t="b">
        <v>0</v>
      </c>
      <c r="S357" s="16">
        <v>330000</v>
      </c>
      <c r="T357" s="1">
        <v>1912819972</v>
      </c>
      <c r="U357" s="1"/>
      <c r="V357" s="1"/>
      <c r="W357" s="16">
        <v>0</v>
      </c>
      <c r="X357" s="16">
        <v>0</v>
      </c>
      <c r="Y357" s="16">
        <v>0</v>
      </c>
      <c r="Z357" s="16">
        <v>0</v>
      </c>
      <c r="AA357" s="16">
        <v>0</v>
      </c>
      <c r="AB357" s="16">
        <v>0</v>
      </c>
      <c r="AC357" s="16">
        <v>330000</v>
      </c>
      <c r="AD357" s="16">
        <v>0</v>
      </c>
      <c r="AE357" s="16">
        <v>0</v>
      </c>
      <c r="AF357" s="16">
        <v>750000</v>
      </c>
      <c r="AG357" s="16">
        <v>750000</v>
      </c>
      <c r="AH357" s="16">
        <v>0</v>
      </c>
      <c r="AI357" s="16">
        <v>0</v>
      </c>
      <c r="AJ357" s="16">
        <v>0</v>
      </c>
      <c r="AK357" s="16">
        <v>0</v>
      </c>
      <c r="AL357" s="16"/>
      <c r="AM357" s="16"/>
      <c r="AN357" s="16"/>
      <c r="AO357" s="16"/>
      <c r="AP357" s="16">
        <v>750000</v>
      </c>
      <c r="AQ357" s="16">
        <v>420000</v>
      </c>
      <c r="AR357" s="16"/>
      <c r="AS357" s="1">
        <v>4800064962</v>
      </c>
      <c r="AT357" s="1"/>
      <c r="AU357" s="1" t="s">
        <v>1363</v>
      </c>
      <c r="AV357" s="1"/>
      <c r="AW357" s="16"/>
      <c r="AX357" s="16"/>
      <c r="AY357" s="1"/>
      <c r="AZ357" s="1"/>
      <c r="BA357" s="6"/>
      <c r="BB357" s="1"/>
      <c r="BC357" s="6">
        <v>45596</v>
      </c>
    </row>
    <row r="358" spans="1:55">
      <c r="A358" s="13">
        <v>805010659</v>
      </c>
      <c r="B358" s="14" t="s">
        <v>669</v>
      </c>
      <c r="C358" s="1" t="s">
        <v>12</v>
      </c>
      <c r="D358" s="1">
        <v>56332</v>
      </c>
      <c r="E358" s="1" t="s">
        <v>380</v>
      </c>
      <c r="F358" s="1" t="s">
        <v>1025</v>
      </c>
      <c r="G358" s="6">
        <v>45216</v>
      </c>
      <c r="H358" s="6">
        <v>45216</v>
      </c>
      <c r="I358" s="6">
        <v>45231.291666666664</v>
      </c>
      <c r="J358" s="6">
        <v>45231.291666666664</v>
      </c>
      <c r="K358" s="7">
        <v>750000</v>
      </c>
      <c r="L358" s="16">
        <v>330000</v>
      </c>
      <c r="M358" s="1" t="s">
        <v>15</v>
      </c>
      <c r="N358" s="1" t="s">
        <v>10</v>
      </c>
      <c r="O358" s="1" t="s">
        <v>1330</v>
      </c>
      <c r="P358" s="1" t="s">
        <v>1310</v>
      </c>
      <c r="Q358" s="1" t="s">
        <v>1330</v>
      </c>
      <c r="R358" s="1" t="b">
        <v>0</v>
      </c>
      <c r="S358" s="16">
        <v>330000</v>
      </c>
      <c r="T358" s="1">
        <v>1912819973</v>
      </c>
      <c r="U358" s="1"/>
      <c r="V358" s="1"/>
      <c r="W358" s="16">
        <v>0</v>
      </c>
      <c r="X358" s="16">
        <v>0</v>
      </c>
      <c r="Y358" s="16">
        <v>0</v>
      </c>
      <c r="Z358" s="16">
        <v>0</v>
      </c>
      <c r="AA358" s="16">
        <v>0</v>
      </c>
      <c r="AB358" s="16">
        <v>0</v>
      </c>
      <c r="AC358" s="16">
        <v>330000</v>
      </c>
      <c r="AD358" s="16">
        <v>0</v>
      </c>
      <c r="AE358" s="16">
        <v>0</v>
      </c>
      <c r="AF358" s="16">
        <v>750000</v>
      </c>
      <c r="AG358" s="16">
        <v>750000</v>
      </c>
      <c r="AH358" s="16">
        <v>0</v>
      </c>
      <c r="AI358" s="16">
        <v>0</v>
      </c>
      <c r="AJ358" s="16">
        <v>0</v>
      </c>
      <c r="AK358" s="16">
        <v>0</v>
      </c>
      <c r="AL358" s="16"/>
      <c r="AM358" s="16"/>
      <c r="AN358" s="16"/>
      <c r="AO358" s="16"/>
      <c r="AP358" s="16">
        <v>750000</v>
      </c>
      <c r="AQ358" s="16">
        <v>420000</v>
      </c>
      <c r="AR358" s="16"/>
      <c r="AS358" s="1">
        <v>4800064962</v>
      </c>
      <c r="AT358" s="1"/>
      <c r="AU358" s="1" t="s">
        <v>1363</v>
      </c>
      <c r="AV358" s="1"/>
      <c r="AW358" s="16"/>
      <c r="AX358" s="16"/>
      <c r="AY358" s="1"/>
      <c r="AZ358" s="1"/>
      <c r="BA358" s="6"/>
      <c r="BB358" s="1"/>
      <c r="BC358" s="6">
        <v>45596</v>
      </c>
    </row>
    <row r="359" spans="1:55">
      <c r="A359" s="13">
        <v>805010659</v>
      </c>
      <c r="B359" s="14" t="s">
        <v>669</v>
      </c>
      <c r="C359" s="1" t="s">
        <v>12</v>
      </c>
      <c r="D359" s="1">
        <v>56381</v>
      </c>
      <c r="E359" s="1" t="s">
        <v>381</v>
      </c>
      <c r="F359" s="1" t="s">
        <v>1026</v>
      </c>
      <c r="G359" s="6">
        <v>45217</v>
      </c>
      <c r="H359" s="6">
        <v>45217</v>
      </c>
      <c r="I359" s="6">
        <v>45231.291666666664</v>
      </c>
      <c r="J359" s="6">
        <v>45231.291666666664</v>
      </c>
      <c r="K359" s="7">
        <v>1710810</v>
      </c>
      <c r="L359" s="16">
        <v>67634</v>
      </c>
      <c r="M359" s="1" t="s">
        <v>15</v>
      </c>
      <c r="N359" s="1" t="s">
        <v>10</v>
      </c>
      <c r="O359" s="1" t="s">
        <v>1331</v>
      </c>
      <c r="P359" s="1" t="s">
        <v>1310</v>
      </c>
      <c r="Q359" s="1" t="s">
        <v>1331</v>
      </c>
      <c r="R359" s="1" t="b">
        <v>0</v>
      </c>
      <c r="S359" s="16">
        <v>0</v>
      </c>
      <c r="T359" s="1"/>
      <c r="U359" s="1"/>
      <c r="V359" s="1"/>
      <c r="W359" s="16">
        <v>67634</v>
      </c>
      <c r="X359" s="16">
        <v>0</v>
      </c>
      <c r="Y359" s="16">
        <v>0</v>
      </c>
      <c r="Z359" s="16">
        <v>0</v>
      </c>
      <c r="AA359" s="16">
        <v>0</v>
      </c>
      <c r="AB359" s="16">
        <v>0</v>
      </c>
      <c r="AC359" s="16">
        <v>0</v>
      </c>
      <c r="AD359" s="16">
        <v>0</v>
      </c>
      <c r="AE359" s="16">
        <v>0</v>
      </c>
      <c r="AF359" s="16">
        <v>1710810</v>
      </c>
      <c r="AG359" s="16">
        <v>1710810</v>
      </c>
      <c r="AH359" s="16">
        <v>0</v>
      </c>
      <c r="AI359" s="16">
        <v>0</v>
      </c>
      <c r="AJ359" s="16">
        <v>0</v>
      </c>
      <c r="AK359" s="16">
        <v>0</v>
      </c>
      <c r="AL359" s="16"/>
      <c r="AM359" s="16"/>
      <c r="AN359" s="16"/>
      <c r="AO359" s="16"/>
      <c r="AP359" s="16">
        <v>1710810</v>
      </c>
      <c r="AQ359" s="16">
        <v>330000</v>
      </c>
      <c r="AR359" s="16">
        <v>0</v>
      </c>
      <c r="AS359" s="1">
        <v>4800064962</v>
      </c>
      <c r="AT359" s="1"/>
      <c r="AU359" s="1" t="s">
        <v>1363</v>
      </c>
      <c r="AV359" s="1"/>
      <c r="AW359" s="16">
        <v>67633.899999999994</v>
      </c>
      <c r="AX359" s="16"/>
      <c r="AY359" s="1">
        <v>4800062610</v>
      </c>
      <c r="AZ359" s="1"/>
      <c r="BA359" s="6" t="s">
        <v>1369</v>
      </c>
      <c r="BB359" s="1"/>
      <c r="BC359" s="6">
        <v>45596</v>
      </c>
    </row>
    <row r="360" spans="1:55">
      <c r="A360" s="13">
        <v>805010659</v>
      </c>
      <c r="B360" s="14" t="s">
        <v>669</v>
      </c>
      <c r="C360" s="1" t="s">
        <v>12</v>
      </c>
      <c r="D360" s="1">
        <v>60778</v>
      </c>
      <c r="E360" s="1" t="s">
        <v>382</v>
      </c>
      <c r="F360" s="1" t="s">
        <v>1027</v>
      </c>
      <c r="G360" s="6">
        <v>45254</v>
      </c>
      <c r="H360" s="6">
        <v>45254</v>
      </c>
      <c r="I360" s="6">
        <v>45266.685719525463</v>
      </c>
      <c r="J360" s="6">
        <v>45266.685719525463</v>
      </c>
      <c r="K360" s="7">
        <v>750000</v>
      </c>
      <c r="L360" s="16">
        <v>330000</v>
      </c>
      <c r="M360" s="1" t="s">
        <v>15</v>
      </c>
      <c r="N360" s="1" t="s">
        <v>10</v>
      </c>
      <c r="O360" s="1" t="s">
        <v>1330</v>
      </c>
      <c r="P360" s="1" t="s">
        <v>1310</v>
      </c>
      <c r="Q360" s="1" t="s">
        <v>1330</v>
      </c>
      <c r="R360" s="1" t="b">
        <v>0</v>
      </c>
      <c r="S360" s="16">
        <v>330000</v>
      </c>
      <c r="T360" s="1">
        <v>1912819974</v>
      </c>
      <c r="U360" s="1"/>
      <c r="V360" s="1"/>
      <c r="W360" s="16">
        <v>0</v>
      </c>
      <c r="X360" s="16">
        <v>0</v>
      </c>
      <c r="Y360" s="16">
        <v>0</v>
      </c>
      <c r="Z360" s="16">
        <v>0</v>
      </c>
      <c r="AA360" s="16">
        <v>0</v>
      </c>
      <c r="AB360" s="16">
        <v>0</v>
      </c>
      <c r="AC360" s="16">
        <v>330000</v>
      </c>
      <c r="AD360" s="16">
        <v>0</v>
      </c>
      <c r="AE360" s="16">
        <v>0</v>
      </c>
      <c r="AF360" s="16">
        <v>750000</v>
      </c>
      <c r="AG360" s="16">
        <v>750000</v>
      </c>
      <c r="AH360" s="16">
        <v>0</v>
      </c>
      <c r="AI360" s="16">
        <v>0</v>
      </c>
      <c r="AJ360" s="16">
        <v>0</v>
      </c>
      <c r="AK360" s="16">
        <v>0</v>
      </c>
      <c r="AL360" s="16"/>
      <c r="AM360" s="16"/>
      <c r="AN360" s="16"/>
      <c r="AO360" s="16"/>
      <c r="AP360" s="16">
        <v>750000</v>
      </c>
      <c r="AQ360" s="16">
        <v>420000</v>
      </c>
      <c r="AR360" s="16"/>
      <c r="AS360" s="1">
        <v>4800064962</v>
      </c>
      <c r="AT360" s="1"/>
      <c r="AU360" s="1" t="s">
        <v>1363</v>
      </c>
      <c r="AV360" s="1"/>
      <c r="AW360" s="16"/>
      <c r="AX360" s="16"/>
      <c r="AY360" s="1"/>
      <c r="AZ360" s="1"/>
      <c r="BA360" s="6"/>
      <c r="BB360" s="1"/>
      <c r="BC360" s="6">
        <v>45596</v>
      </c>
    </row>
    <row r="361" spans="1:55">
      <c r="A361" s="13">
        <v>805010659</v>
      </c>
      <c r="B361" s="14" t="s">
        <v>669</v>
      </c>
      <c r="C361" s="1" t="s">
        <v>12</v>
      </c>
      <c r="D361" s="1">
        <v>60797</v>
      </c>
      <c r="E361" s="1" t="s">
        <v>383</v>
      </c>
      <c r="F361" s="1" t="s">
        <v>1028</v>
      </c>
      <c r="G361" s="6">
        <v>45254</v>
      </c>
      <c r="H361" s="6">
        <v>45254</v>
      </c>
      <c r="I361" s="6">
        <v>45267.307798530092</v>
      </c>
      <c r="J361" s="6">
        <v>45267.307798530092</v>
      </c>
      <c r="K361" s="7">
        <v>1100000</v>
      </c>
      <c r="L361" s="16">
        <v>330000</v>
      </c>
      <c r="M361" s="1" t="s">
        <v>15</v>
      </c>
      <c r="N361" s="1" t="s">
        <v>10</v>
      </c>
      <c r="O361" s="1" t="s">
        <v>1330</v>
      </c>
      <c r="P361" s="1" t="s">
        <v>1310</v>
      </c>
      <c r="Q361" s="1" t="s">
        <v>1330</v>
      </c>
      <c r="R361" s="1" t="b">
        <v>0</v>
      </c>
      <c r="S361" s="16">
        <v>330000</v>
      </c>
      <c r="T361" s="1">
        <v>1912819975</v>
      </c>
      <c r="U361" s="1"/>
      <c r="V361" s="1"/>
      <c r="W361" s="16">
        <v>0</v>
      </c>
      <c r="X361" s="16">
        <v>0</v>
      </c>
      <c r="Y361" s="16">
        <v>0</v>
      </c>
      <c r="Z361" s="16">
        <v>0</v>
      </c>
      <c r="AA361" s="16">
        <v>0</v>
      </c>
      <c r="AB361" s="16">
        <v>0</v>
      </c>
      <c r="AC361" s="16">
        <v>330000</v>
      </c>
      <c r="AD361" s="16">
        <v>0</v>
      </c>
      <c r="AE361" s="16">
        <v>0</v>
      </c>
      <c r="AF361" s="16">
        <v>1100000</v>
      </c>
      <c r="AG361" s="16">
        <v>1100000</v>
      </c>
      <c r="AH361" s="16">
        <v>0</v>
      </c>
      <c r="AI361" s="16">
        <v>0</v>
      </c>
      <c r="AJ361" s="16">
        <v>0</v>
      </c>
      <c r="AK361" s="16">
        <v>0</v>
      </c>
      <c r="AL361" s="16"/>
      <c r="AM361" s="16"/>
      <c r="AN361" s="16"/>
      <c r="AO361" s="16"/>
      <c r="AP361" s="16">
        <v>1100000</v>
      </c>
      <c r="AQ361" s="16">
        <v>770000</v>
      </c>
      <c r="AR361" s="16"/>
      <c r="AS361" s="1">
        <v>4800064962</v>
      </c>
      <c r="AT361" s="1"/>
      <c r="AU361" s="1" t="s">
        <v>1363</v>
      </c>
      <c r="AV361" s="1"/>
      <c r="AW361" s="16"/>
      <c r="AX361" s="16"/>
      <c r="AY361" s="1"/>
      <c r="AZ361" s="1"/>
      <c r="BA361" s="6"/>
      <c r="BB361" s="1"/>
      <c r="BC361" s="6">
        <v>45596</v>
      </c>
    </row>
    <row r="362" spans="1:55">
      <c r="A362" s="13">
        <v>805010659</v>
      </c>
      <c r="B362" s="14" t="s">
        <v>669</v>
      </c>
      <c r="C362" s="1" t="s">
        <v>12</v>
      </c>
      <c r="D362" s="1">
        <v>60802</v>
      </c>
      <c r="E362" s="1" t="s">
        <v>384</v>
      </c>
      <c r="F362" s="1" t="s">
        <v>1029</v>
      </c>
      <c r="G362" s="6">
        <v>45254</v>
      </c>
      <c r="H362" s="6">
        <v>45254</v>
      </c>
      <c r="I362" s="6">
        <v>45267.315967476854</v>
      </c>
      <c r="J362" s="6">
        <v>45267.315967476854</v>
      </c>
      <c r="K362" s="7">
        <v>750000</v>
      </c>
      <c r="L362" s="16">
        <v>330000</v>
      </c>
      <c r="M362" s="1" t="s">
        <v>15</v>
      </c>
      <c r="N362" s="1" t="s">
        <v>10</v>
      </c>
      <c r="O362" s="1" t="s">
        <v>1330</v>
      </c>
      <c r="P362" s="1" t="s">
        <v>1310</v>
      </c>
      <c r="Q362" s="1" t="s">
        <v>1330</v>
      </c>
      <c r="R362" s="1" t="b">
        <v>0</v>
      </c>
      <c r="S362" s="16">
        <v>330000</v>
      </c>
      <c r="T362" s="1">
        <v>1912819976</v>
      </c>
      <c r="U362" s="1"/>
      <c r="V362" s="1"/>
      <c r="W362" s="16">
        <v>0</v>
      </c>
      <c r="X362" s="16">
        <v>0</v>
      </c>
      <c r="Y362" s="16">
        <v>0</v>
      </c>
      <c r="Z362" s="16">
        <v>0</v>
      </c>
      <c r="AA362" s="16">
        <v>0</v>
      </c>
      <c r="AB362" s="16">
        <v>0</v>
      </c>
      <c r="AC362" s="16">
        <v>330000</v>
      </c>
      <c r="AD362" s="16">
        <v>0</v>
      </c>
      <c r="AE362" s="16">
        <v>0</v>
      </c>
      <c r="AF362" s="16">
        <v>750000</v>
      </c>
      <c r="AG362" s="16">
        <v>750000</v>
      </c>
      <c r="AH362" s="16">
        <v>0</v>
      </c>
      <c r="AI362" s="16">
        <v>0</v>
      </c>
      <c r="AJ362" s="16">
        <v>0</v>
      </c>
      <c r="AK362" s="16">
        <v>0</v>
      </c>
      <c r="AL362" s="16"/>
      <c r="AM362" s="16"/>
      <c r="AN362" s="16"/>
      <c r="AO362" s="16"/>
      <c r="AP362" s="16">
        <v>750000</v>
      </c>
      <c r="AQ362" s="16"/>
      <c r="AR362" s="16"/>
      <c r="AS362" s="1"/>
      <c r="AT362" s="1"/>
      <c r="AU362" s="1"/>
      <c r="AV362" s="1"/>
      <c r="AW362" s="16"/>
      <c r="AX362" s="16"/>
      <c r="AY362" s="1"/>
      <c r="AZ362" s="1"/>
      <c r="BA362" s="6"/>
      <c r="BB362" s="1"/>
      <c r="BC362" s="6">
        <v>45596</v>
      </c>
    </row>
    <row r="363" spans="1:55">
      <c r="A363" s="13">
        <v>805010659</v>
      </c>
      <c r="B363" s="14" t="s">
        <v>669</v>
      </c>
      <c r="C363" s="1" t="s">
        <v>12</v>
      </c>
      <c r="D363" s="1">
        <v>60854</v>
      </c>
      <c r="E363" s="1" t="s">
        <v>385</v>
      </c>
      <c r="F363" s="1" t="s">
        <v>1030</v>
      </c>
      <c r="G363" s="6">
        <v>45254</v>
      </c>
      <c r="H363" s="6">
        <v>45254</v>
      </c>
      <c r="I363" s="6">
        <v>45364.431076469904</v>
      </c>
      <c r="J363" s="6">
        <v>45364.431076469904</v>
      </c>
      <c r="K363" s="7">
        <v>1316337</v>
      </c>
      <c r="L363" s="16">
        <v>12146</v>
      </c>
      <c r="M363" s="1" t="s">
        <v>15</v>
      </c>
      <c r="N363" s="1" t="s">
        <v>10</v>
      </c>
      <c r="O363" s="1" t="s">
        <v>1331</v>
      </c>
      <c r="P363" s="1" t="s">
        <v>1310</v>
      </c>
      <c r="Q363" s="1" t="s">
        <v>1331</v>
      </c>
      <c r="R363" s="1" t="b">
        <v>0</v>
      </c>
      <c r="S363" s="16">
        <v>0</v>
      </c>
      <c r="T363" s="1"/>
      <c r="U363" s="1"/>
      <c r="V363" s="1"/>
      <c r="W363" s="16">
        <v>12146</v>
      </c>
      <c r="X363" s="16">
        <v>0</v>
      </c>
      <c r="Y363" s="16">
        <v>0</v>
      </c>
      <c r="Z363" s="16">
        <v>0</v>
      </c>
      <c r="AA363" s="16">
        <v>0</v>
      </c>
      <c r="AB363" s="16">
        <v>0</v>
      </c>
      <c r="AC363" s="16">
        <v>0</v>
      </c>
      <c r="AD363" s="16">
        <v>0</v>
      </c>
      <c r="AE363" s="16">
        <v>0</v>
      </c>
      <c r="AF363" s="16">
        <v>1316337</v>
      </c>
      <c r="AG363" s="16">
        <v>1316337</v>
      </c>
      <c r="AH363" s="16">
        <v>0</v>
      </c>
      <c r="AI363" s="16">
        <v>0</v>
      </c>
      <c r="AJ363" s="16">
        <v>0</v>
      </c>
      <c r="AK363" s="16">
        <v>0</v>
      </c>
      <c r="AL363" s="16"/>
      <c r="AM363" s="16"/>
      <c r="AN363" s="16"/>
      <c r="AO363" s="16"/>
      <c r="AP363" s="16">
        <v>1304191</v>
      </c>
      <c r="AQ363" s="16">
        <v>1304191</v>
      </c>
      <c r="AR363" s="16">
        <v>12146</v>
      </c>
      <c r="AS363" s="1">
        <v>4800064962</v>
      </c>
      <c r="AT363" s="1"/>
      <c r="AU363" s="1" t="s">
        <v>1363</v>
      </c>
      <c r="AV363" s="1"/>
      <c r="AW363" s="16">
        <v>0</v>
      </c>
      <c r="AX363" s="16"/>
      <c r="AY363" s="1"/>
      <c r="AZ363" s="1"/>
      <c r="BA363" s="6"/>
      <c r="BB363" s="1"/>
      <c r="BC363" s="6">
        <v>45596</v>
      </c>
    </row>
    <row r="364" spans="1:55">
      <c r="A364" s="13">
        <v>805010659</v>
      </c>
      <c r="B364" s="14" t="s">
        <v>669</v>
      </c>
      <c r="C364" s="1" t="s">
        <v>14</v>
      </c>
      <c r="D364" s="1">
        <v>17613</v>
      </c>
      <c r="E364" s="1" t="s">
        <v>386</v>
      </c>
      <c r="F364" s="1" t="s">
        <v>1031</v>
      </c>
      <c r="G364" s="6">
        <v>45267</v>
      </c>
      <c r="H364" s="6">
        <v>45267</v>
      </c>
      <c r="I364" s="6">
        <v>45267.625990243054</v>
      </c>
      <c r="J364" s="6">
        <v>45267.625990243054</v>
      </c>
      <c r="K364" s="7">
        <v>34332000</v>
      </c>
      <c r="L364" s="16">
        <v>34332000</v>
      </c>
      <c r="M364" s="1" t="s">
        <v>15</v>
      </c>
      <c r="N364" s="1" t="s">
        <v>11</v>
      </c>
      <c r="O364" s="1" t="s">
        <v>1336</v>
      </c>
      <c r="P364" s="1" t="s">
        <v>1310</v>
      </c>
      <c r="Q364" s="1" t="s">
        <v>1336</v>
      </c>
      <c r="R364" s="1" t="b">
        <v>0</v>
      </c>
      <c r="S364" s="16">
        <v>11382655</v>
      </c>
      <c r="T364" s="1">
        <v>4800063188</v>
      </c>
      <c r="U364" s="1"/>
      <c r="V364" s="1"/>
      <c r="W364" s="16">
        <v>22949345</v>
      </c>
      <c r="X364" s="16">
        <v>0</v>
      </c>
      <c r="Y364" s="16">
        <v>0</v>
      </c>
      <c r="Z364" s="16">
        <v>0</v>
      </c>
      <c r="AA364" s="16">
        <v>0</v>
      </c>
      <c r="AB364" s="16">
        <v>0</v>
      </c>
      <c r="AC364" s="16">
        <v>11382655</v>
      </c>
      <c r="AD364" s="16">
        <v>0</v>
      </c>
      <c r="AE364" s="16">
        <v>0</v>
      </c>
      <c r="AF364" s="16">
        <v>34332000</v>
      </c>
      <c r="AG364" s="16">
        <v>34332000</v>
      </c>
      <c r="AH364" s="16">
        <v>0</v>
      </c>
      <c r="AI364" s="16">
        <v>0</v>
      </c>
      <c r="AJ364" s="16">
        <v>0</v>
      </c>
      <c r="AK364" s="16">
        <v>0</v>
      </c>
      <c r="AL364" s="16"/>
      <c r="AM364" s="16"/>
      <c r="AN364" s="16"/>
      <c r="AO364" s="16"/>
      <c r="AP364" s="16">
        <v>33473700</v>
      </c>
      <c r="AQ364" s="16">
        <v>10391045</v>
      </c>
      <c r="AR364" s="16">
        <v>858300</v>
      </c>
      <c r="AS364" s="1">
        <v>4800063188</v>
      </c>
      <c r="AT364" s="1"/>
      <c r="AU364" s="1" t="s">
        <v>1370</v>
      </c>
      <c r="AV364" s="1"/>
      <c r="AW364" s="16">
        <v>11700000</v>
      </c>
      <c r="AX364" s="16"/>
      <c r="AY364" s="1">
        <v>4800063188</v>
      </c>
      <c r="AZ364" s="1"/>
      <c r="BA364" s="6" t="s">
        <v>1370</v>
      </c>
      <c r="BB364" s="1"/>
      <c r="BC364" s="6">
        <v>45596</v>
      </c>
    </row>
    <row r="365" spans="1:55">
      <c r="A365" s="13">
        <v>805010659</v>
      </c>
      <c r="B365" s="14" t="s">
        <v>669</v>
      </c>
      <c r="C365" s="1" t="s">
        <v>12</v>
      </c>
      <c r="D365" s="1">
        <v>62781</v>
      </c>
      <c r="E365" s="1" t="s">
        <v>387</v>
      </c>
      <c r="F365" s="1" t="s">
        <v>1032</v>
      </c>
      <c r="G365" s="6">
        <v>45269</v>
      </c>
      <c r="H365" s="6">
        <v>45269</v>
      </c>
      <c r="I365" s="6">
        <v>45272.481875659723</v>
      </c>
      <c r="J365" s="6">
        <v>45272.481875659723</v>
      </c>
      <c r="K365" s="7">
        <v>750000</v>
      </c>
      <c r="L365" s="16">
        <v>330000</v>
      </c>
      <c r="M365" s="1" t="s">
        <v>15</v>
      </c>
      <c r="N365" s="1" t="s">
        <v>10</v>
      </c>
      <c r="O365" s="1" t="s">
        <v>1330</v>
      </c>
      <c r="P365" s="1" t="s">
        <v>1310</v>
      </c>
      <c r="Q365" s="1" t="s">
        <v>1330</v>
      </c>
      <c r="R365" s="1" t="b">
        <v>0</v>
      </c>
      <c r="S365" s="16">
        <v>330000</v>
      </c>
      <c r="T365" s="1">
        <v>1912819977</v>
      </c>
      <c r="U365" s="1"/>
      <c r="V365" s="1"/>
      <c r="W365" s="16">
        <v>0</v>
      </c>
      <c r="X365" s="16">
        <v>0</v>
      </c>
      <c r="Y365" s="16">
        <v>0</v>
      </c>
      <c r="Z365" s="16">
        <v>0</v>
      </c>
      <c r="AA365" s="16">
        <v>0</v>
      </c>
      <c r="AB365" s="16">
        <v>0</v>
      </c>
      <c r="AC365" s="16">
        <v>330000</v>
      </c>
      <c r="AD365" s="16">
        <v>0</v>
      </c>
      <c r="AE365" s="16">
        <v>0</v>
      </c>
      <c r="AF365" s="16">
        <v>750000</v>
      </c>
      <c r="AG365" s="16">
        <v>750000</v>
      </c>
      <c r="AH365" s="16">
        <v>0</v>
      </c>
      <c r="AI365" s="16">
        <v>0</v>
      </c>
      <c r="AJ365" s="16">
        <v>0</v>
      </c>
      <c r="AK365" s="16">
        <v>0</v>
      </c>
      <c r="AL365" s="16"/>
      <c r="AM365" s="16"/>
      <c r="AN365" s="16"/>
      <c r="AO365" s="16"/>
      <c r="AP365" s="16">
        <v>750000</v>
      </c>
      <c r="AQ365" s="16"/>
      <c r="AR365" s="16"/>
      <c r="AS365" s="1"/>
      <c r="AT365" s="1"/>
      <c r="AU365" s="1"/>
      <c r="AV365" s="1"/>
      <c r="AW365" s="16"/>
      <c r="AX365" s="16"/>
      <c r="AY365" s="1"/>
      <c r="AZ365" s="1"/>
      <c r="BA365" s="6"/>
      <c r="BB365" s="1"/>
      <c r="BC365" s="6">
        <v>45596</v>
      </c>
    </row>
    <row r="366" spans="1:55">
      <c r="A366" s="13">
        <v>805010659</v>
      </c>
      <c r="B366" s="14" t="s">
        <v>669</v>
      </c>
      <c r="C366" s="1" t="s">
        <v>12</v>
      </c>
      <c r="D366" s="1">
        <v>62783</v>
      </c>
      <c r="E366" s="1" t="s">
        <v>388</v>
      </c>
      <c r="F366" s="1" t="s">
        <v>1033</v>
      </c>
      <c r="G366" s="6">
        <v>45269</v>
      </c>
      <c r="H366" s="6">
        <v>45269</v>
      </c>
      <c r="I366" s="6">
        <v>45272.484481828702</v>
      </c>
      <c r="J366" s="6">
        <v>45272.484481828702</v>
      </c>
      <c r="K366" s="7">
        <v>198195</v>
      </c>
      <c r="L366" s="16">
        <v>8946</v>
      </c>
      <c r="M366" s="1" t="s">
        <v>15</v>
      </c>
      <c r="N366" s="1" t="s">
        <v>10</v>
      </c>
      <c r="O366" s="1" t="s">
        <v>1331</v>
      </c>
      <c r="P366" s="1" t="s">
        <v>1310</v>
      </c>
      <c r="Q366" s="1" t="s">
        <v>1331</v>
      </c>
      <c r="R366" s="1" t="b">
        <v>0</v>
      </c>
      <c r="S366" s="16">
        <v>0</v>
      </c>
      <c r="T366" s="1"/>
      <c r="U366" s="1"/>
      <c r="V366" s="1"/>
      <c r="W366" s="16">
        <v>8946</v>
      </c>
      <c r="X366" s="16">
        <v>0</v>
      </c>
      <c r="Y366" s="16">
        <v>0</v>
      </c>
      <c r="Z366" s="16">
        <v>0</v>
      </c>
      <c r="AA366" s="16">
        <v>0</v>
      </c>
      <c r="AB366" s="16">
        <v>0</v>
      </c>
      <c r="AC366" s="16">
        <v>0</v>
      </c>
      <c r="AD366" s="16">
        <v>0</v>
      </c>
      <c r="AE366" s="16">
        <v>0</v>
      </c>
      <c r="AF366" s="16">
        <v>223646</v>
      </c>
      <c r="AG366" s="16">
        <v>223646</v>
      </c>
      <c r="AH366" s="16">
        <v>0</v>
      </c>
      <c r="AI366" s="16">
        <v>0</v>
      </c>
      <c r="AJ366" s="16">
        <v>0</v>
      </c>
      <c r="AK366" s="16">
        <v>0</v>
      </c>
      <c r="AL366" s="16"/>
      <c r="AM366" s="16"/>
      <c r="AN366" s="16"/>
      <c r="AO366" s="16"/>
      <c r="AP366" s="16">
        <v>189249</v>
      </c>
      <c r="AQ366" s="16">
        <v>189249</v>
      </c>
      <c r="AR366" s="16">
        <v>8946</v>
      </c>
      <c r="AS366" s="1">
        <v>4800064962</v>
      </c>
      <c r="AT366" s="1"/>
      <c r="AU366" s="1" t="s">
        <v>1363</v>
      </c>
      <c r="AV366" s="1"/>
      <c r="AW366" s="16">
        <v>0</v>
      </c>
      <c r="AX366" s="16"/>
      <c r="AY366" s="1"/>
      <c r="AZ366" s="1"/>
      <c r="BA366" s="6"/>
      <c r="BB366" s="1"/>
      <c r="BC366" s="6">
        <v>45596</v>
      </c>
    </row>
    <row r="367" spans="1:55">
      <c r="A367" s="13">
        <v>805010659</v>
      </c>
      <c r="B367" s="14" t="s">
        <v>669</v>
      </c>
      <c r="C367" s="1" t="s">
        <v>12</v>
      </c>
      <c r="D367" s="1">
        <v>62790</v>
      </c>
      <c r="E367" s="1" t="s">
        <v>389</v>
      </c>
      <c r="F367" s="1" t="s">
        <v>1034</v>
      </c>
      <c r="G367" s="6">
        <v>45269</v>
      </c>
      <c r="H367" s="6">
        <v>45269</v>
      </c>
      <c r="I367" s="6">
        <v>45272.492782442132</v>
      </c>
      <c r="J367" s="6">
        <v>45272.492782442132</v>
      </c>
      <c r="K367" s="7">
        <v>1100000</v>
      </c>
      <c r="L367" s="16">
        <v>330000</v>
      </c>
      <c r="M367" s="1" t="s">
        <v>15</v>
      </c>
      <c r="N367" s="1" t="s">
        <v>10</v>
      </c>
      <c r="O367" s="1" t="s">
        <v>1330</v>
      </c>
      <c r="P367" s="1" t="s">
        <v>1310</v>
      </c>
      <c r="Q367" s="1" t="s">
        <v>1330</v>
      </c>
      <c r="R367" s="1" t="b">
        <v>0</v>
      </c>
      <c r="S367" s="16">
        <v>330000</v>
      </c>
      <c r="T367" s="1">
        <v>1912819978</v>
      </c>
      <c r="U367" s="1"/>
      <c r="V367" s="1"/>
      <c r="W367" s="16">
        <v>0</v>
      </c>
      <c r="X367" s="16">
        <v>0</v>
      </c>
      <c r="Y367" s="16">
        <v>0</v>
      </c>
      <c r="Z367" s="16">
        <v>0</v>
      </c>
      <c r="AA367" s="16">
        <v>0</v>
      </c>
      <c r="AB367" s="16">
        <v>0</v>
      </c>
      <c r="AC367" s="16">
        <v>330000</v>
      </c>
      <c r="AD367" s="16">
        <v>0</v>
      </c>
      <c r="AE367" s="16">
        <v>0</v>
      </c>
      <c r="AF367" s="16">
        <v>1100000</v>
      </c>
      <c r="AG367" s="16">
        <v>1100000</v>
      </c>
      <c r="AH367" s="16">
        <v>0</v>
      </c>
      <c r="AI367" s="16">
        <v>0</v>
      </c>
      <c r="AJ367" s="16">
        <v>0</v>
      </c>
      <c r="AK367" s="16">
        <v>0</v>
      </c>
      <c r="AL367" s="16"/>
      <c r="AM367" s="16"/>
      <c r="AN367" s="16"/>
      <c r="AO367" s="16"/>
      <c r="AP367" s="16">
        <v>1100000</v>
      </c>
      <c r="AQ367" s="16"/>
      <c r="AR367" s="16"/>
      <c r="AS367" s="1"/>
      <c r="AT367" s="1"/>
      <c r="AU367" s="1"/>
      <c r="AV367" s="1"/>
      <c r="AW367" s="16"/>
      <c r="AX367" s="16"/>
      <c r="AY367" s="1"/>
      <c r="AZ367" s="1"/>
      <c r="BA367" s="6"/>
      <c r="BB367" s="1"/>
      <c r="BC367" s="6">
        <v>45596</v>
      </c>
    </row>
    <row r="368" spans="1:55">
      <c r="A368" s="13">
        <v>805010659</v>
      </c>
      <c r="B368" s="14" t="s">
        <v>669</v>
      </c>
      <c r="C368" s="1" t="s">
        <v>12</v>
      </c>
      <c r="D368" s="1">
        <v>62792</v>
      </c>
      <c r="E368" s="1" t="s">
        <v>390</v>
      </c>
      <c r="F368" s="1" t="s">
        <v>1035</v>
      </c>
      <c r="G368" s="6">
        <v>45269</v>
      </c>
      <c r="H368" s="6">
        <v>45269</v>
      </c>
      <c r="I368" s="6">
        <v>45272.494855405093</v>
      </c>
      <c r="J368" s="6">
        <v>45272.494855405093</v>
      </c>
      <c r="K368" s="7">
        <v>750000</v>
      </c>
      <c r="L368" s="16">
        <v>330000</v>
      </c>
      <c r="M368" s="1" t="s">
        <v>15</v>
      </c>
      <c r="N368" s="1" t="s">
        <v>10</v>
      </c>
      <c r="O368" s="1" t="s">
        <v>1330</v>
      </c>
      <c r="P368" s="1" t="s">
        <v>1310</v>
      </c>
      <c r="Q368" s="1" t="s">
        <v>1330</v>
      </c>
      <c r="R368" s="1" t="b">
        <v>0</v>
      </c>
      <c r="S368" s="16">
        <v>330000</v>
      </c>
      <c r="T368" s="1">
        <v>1912819979</v>
      </c>
      <c r="U368" s="1"/>
      <c r="V368" s="1"/>
      <c r="W368" s="16">
        <v>0</v>
      </c>
      <c r="X368" s="16">
        <v>0</v>
      </c>
      <c r="Y368" s="16">
        <v>0</v>
      </c>
      <c r="Z368" s="16">
        <v>0</v>
      </c>
      <c r="AA368" s="16">
        <v>0</v>
      </c>
      <c r="AB368" s="16">
        <v>0</v>
      </c>
      <c r="AC368" s="16">
        <v>330000</v>
      </c>
      <c r="AD368" s="16">
        <v>0</v>
      </c>
      <c r="AE368" s="16">
        <v>0</v>
      </c>
      <c r="AF368" s="16">
        <v>750000</v>
      </c>
      <c r="AG368" s="16">
        <v>750000</v>
      </c>
      <c r="AH368" s="16">
        <v>0</v>
      </c>
      <c r="AI368" s="16">
        <v>0</v>
      </c>
      <c r="AJ368" s="16">
        <v>0</v>
      </c>
      <c r="AK368" s="16">
        <v>0</v>
      </c>
      <c r="AL368" s="16"/>
      <c r="AM368" s="16"/>
      <c r="AN368" s="16"/>
      <c r="AO368" s="16"/>
      <c r="AP368" s="16">
        <v>750000</v>
      </c>
      <c r="AQ368" s="16"/>
      <c r="AR368" s="16"/>
      <c r="AS368" s="1"/>
      <c r="AT368" s="1"/>
      <c r="AU368" s="1"/>
      <c r="AV368" s="1"/>
      <c r="AW368" s="16"/>
      <c r="AX368" s="16"/>
      <c r="AY368" s="1"/>
      <c r="AZ368" s="1"/>
      <c r="BA368" s="6"/>
      <c r="BB368" s="1"/>
      <c r="BC368" s="6">
        <v>45596</v>
      </c>
    </row>
    <row r="369" spans="1:55">
      <c r="A369" s="13">
        <v>805010659</v>
      </c>
      <c r="B369" s="14" t="s">
        <v>669</v>
      </c>
      <c r="C369" s="1" t="s">
        <v>12</v>
      </c>
      <c r="D369" s="1">
        <v>62794</v>
      </c>
      <c r="E369" s="1" t="s">
        <v>391</v>
      </c>
      <c r="F369" s="1" t="s">
        <v>1036</v>
      </c>
      <c r="G369" s="6">
        <v>45269</v>
      </c>
      <c r="H369" s="6">
        <v>45269</v>
      </c>
      <c r="I369" s="6">
        <v>45505.291666666664</v>
      </c>
      <c r="J369" s="6">
        <v>45505.291666666664</v>
      </c>
      <c r="K369" s="7">
        <v>399804</v>
      </c>
      <c r="L369" s="16">
        <v>399804</v>
      </c>
      <c r="M369" s="1" t="s">
        <v>15</v>
      </c>
      <c r="N369" s="1" t="s">
        <v>10</v>
      </c>
      <c r="O369" s="1" t="s">
        <v>1330</v>
      </c>
      <c r="P369" s="1" t="s">
        <v>1310</v>
      </c>
      <c r="Q369" s="1" t="s">
        <v>1330</v>
      </c>
      <c r="R369" s="1" t="b">
        <v>0</v>
      </c>
      <c r="S369" s="16">
        <v>399804</v>
      </c>
      <c r="T369" s="1">
        <v>1222498159</v>
      </c>
      <c r="U369" s="1"/>
      <c r="V369" s="1"/>
      <c r="W369" s="16">
        <v>0</v>
      </c>
      <c r="X369" s="16">
        <v>0</v>
      </c>
      <c r="Y369" s="16">
        <v>0</v>
      </c>
      <c r="Z369" s="16">
        <v>0</v>
      </c>
      <c r="AA369" s="16">
        <v>0</v>
      </c>
      <c r="AB369" s="16">
        <v>0</v>
      </c>
      <c r="AC369" s="16">
        <v>399804</v>
      </c>
      <c r="AD369" s="16">
        <v>0</v>
      </c>
      <c r="AE369" s="16">
        <v>0</v>
      </c>
      <c r="AF369" s="16">
        <v>399804</v>
      </c>
      <c r="AG369" s="16">
        <v>399804</v>
      </c>
      <c r="AH369" s="16">
        <v>0</v>
      </c>
      <c r="AI369" s="16">
        <v>0</v>
      </c>
      <c r="AJ369" s="16">
        <v>0</v>
      </c>
      <c r="AK369" s="16">
        <v>0</v>
      </c>
      <c r="AL369" s="16"/>
      <c r="AM369" s="16"/>
      <c r="AN369" s="16"/>
      <c r="AO369" s="16"/>
      <c r="AP369" s="16">
        <v>399804</v>
      </c>
      <c r="AQ369" s="16"/>
      <c r="AR369" s="16"/>
      <c r="AS369" s="1"/>
      <c r="AT369" s="1"/>
      <c r="AU369" s="1"/>
      <c r="AV369" s="1"/>
      <c r="AW369" s="16"/>
      <c r="AX369" s="16"/>
      <c r="AY369" s="1"/>
      <c r="AZ369" s="1"/>
      <c r="BA369" s="6"/>
      <c r="BB369" s="1"/>
      <c r="BC369" s="6">
        <v>45596</v>
      </c>
    </row>
    <row r="370" spans="1:55">
      <c r="A370" s="13">
        <v>805010659</v>
      </c>
      <c r="B370" s="14" t="s">
        <v>669</v>
      </c>
      <c r="C370" s="1" t="s">
        <v>12</v>
      </c>
      <c r="D370" s="1">
        <v>62804</v>
      </c>
      <c r="E370" s="1" t="s">
        <v>392</v>
      </c>
      <c r="F370" s="1" t="s">
        <v>1037</v>
      </c>
      <c r="G370" s="6">
        <v>45269</v>
      </c>
      <c r="H370" s="6">
        <v>45269</v>
      </c>
      <c r="I370" s="6">
        <v>45505.291666666664</v>
      </c>
      <c r="J370" s="6">
        <v>45505.291666666664</v>
      </c>
      <c r="K370" s="7">
        <v>1566907</v>
      </c>
      <c r="L370" s="16">
        <v>1566907</v>
      </c>
      <c r="M370" s="1" t="s">
        <v>15</v>
      </c>
      <c r="N370" s="1" t="s">
        <v>10</v>
      </c>
      <c r="O370" s="1" t="s">
        <v>1330</v>
      </c>
      <c r="P370" s="1" t="s">
        <v>1310</v>
      </c>
      <c r="Q370" s="1" t="s">
        <v>1330</v>
      </c>
      <c r="R370" s="1" t="b">
        <v>0</v>
      </c>
      <c r="S370" s="16">
        <v>1512905</v>
      </c>
      <c r="T370" s="1">
        <v>1222498213</v>
      </c>
      <c r="U370" s="1"/>
      <c r="V370" s="1"/>
      <c r="W370" s="16">
        <v>0</v>
      </c>
      <c r="X370" s="16">
        <v>0</v>
      </c>
      <c r="Y370" s="16">
        <v>0</v>
      </c>
      <c r="Z370" s="16">
        <v>0</v>
      </c>
      <c r="AA370" s="16">
        <v>0</v>
      </c>
      <c r="AB370" s="16">
        <v>0</v>
      </c>
      <c r="AC370" s="16">
        <v>1566907</v>
      </c>
      <c r="AD370" s="16">
        <v>0</v>
      </c>
      <c r="AE370" s="16">
        <v>0</v>
      </c>
      <c r="AF370" s="16">
        <v>1566907</v>
      </c>
      <c r="AG370" s="16">
        <v>1566907</v>
      </c>
      <c r="AH370" s="16">
        <v>0</v>
      </c>
      <c r="AI370" s="16">
        <v>0</v>
      </c>
      <c r="AJ370" s="16">
        <v>0</v>
      </c>
      <c r="AK370" s="16">
        <v>0</v>
      </c>
      <c r="AL370" s="16"/>
      <c r="AM370" s="16"/>
      <c r="AN370" s="16"/>
      <c r="AO370" s="16"/>
      <c r="AP370" s="16">
        <v>1527735</v>
      </c>
      <c r="AQ370" s="16"/>
      <c r="AR370" s="16"/>
      <c r="AS370" s="1"/>
      <c r="AT370" s="1"/>
      <c r="AU370" s="1"/>
      <c r="AV370" s="1"/>
      <c r="AW370" s="16"/>
      <c r="AX370" s="16"/>
      <c r="AY370" s="1"/>
      <c r="AZ370" s="1"/>
      <c r="BA370" s="6"/>
      <c r="BB370" s="1"/>
      <c r="BC370" s="6">
        <v>45596</v>
      </c>
    </row>
    <row r="371" spans="1:55">
      <c r="A371" s="13">
        <v>805010659</v>
      </c>
      <c r="B371" s="14" t="s">
        <v>669</v>
      </c>
      <c r="C371" s="1" t="s">
        <v>12</v>
      </c>
      <c r="D371" s="1">
        <v>64469</v>
      </c>
      <c r="E371" s="1" t="s">
        <v>393</v>
      </c>
      <c r="F371" s="1" t="s">
        <v>1038</v>
      </c>
      <c r="G371" s="6">
        <v>45279</v>
      </c>
      <c r="H371" s="6">
        <v>45279</v>
      </c>
      <c r="I371" s="6">
        <v>45293.291666666664</v>
      </c>
      <c r="J371" s="6">
        <v>45293.291666666664</v>
      </c>
      <c r="K371" s="7">
        <v>54407</v>
      </c>
      <c r="L371" s="16">
        <v>54407</v>
      </c>
      <c r="M371" s="1" t="s">
        <v>15</v>
      </c>
      <c r="N371" s="1" t="s">
        <v>10</v>
      </c>
      <c r="O371" s="1" t="s">
        <v>1333</v>
      </c>
      <c r="P371" s="1" t="s">
        <v>1311</v>
      </c>
      <c r="Q371" s="1" t="s">
        <v>1333</v>
      </c>
      <c r="R371" s="1" t="b">
        <v>0</v>
      </c>
      <c r="S371" s="16">
        <v>0</v>
      </c>
      <c r="T371" s="1"/>
      <c r="U371" s="1"/>
      <c r="V371" s="1"/>
      <c r="W371" s="16">
        <v>0</v>
      </c>
      <c r="X371" s="16">
        <v>54407</v>
      </c>
      <c r="Y371" s="16">
        <v>0</v>
      </c>
      <c r="Z371" s="16">
        <v>0</v>
      </c>
      <c r="AA371" s="16">
        <v>0</v>
      </c>
      <c r="AB371" s="16">
        <v>0</v>
      </c>
      <c r="AC371" s="16">
        <v>0</v>
      </c>
      <c r="AD371" s="16">
        <v>0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54406.8</v>
      </c>
      <c r="AK371" s="16">
        <v>0</v>
      </c>
      <c r="AL371" s="16" t="s">
        <v>1393</v>
      </c>
      <c r="AM371" s="16" t="s">
        <v>1506</v>
      </c>
      <c r="AN371" s="16" t="s">
        <v>1505</v>
      </c>
      <c r="AO371" s="16" t="s">
        <v>1502</v>
      </c>
      <c r="AP371" s="16">
        <v>0</v>
      </c>
      <c r="AQ371" s="16"/>
      <c r="AR371" s="16"/>
      <c r="AS371" s="1"/>
      <c r="AT371" s="1"/>
      <c r="AU371" s="1"/>
      <c r="AV371" s="1"/>
      <c r="AW371" s="16"/>
      <c r="AX371" s="16"/>
      <c r="AY371" s="1"/>
      <c r="AZ371" s="1"/>
      <c r="BA371" s="6"/>
      <c r="BB371" s="1"/>
      <c r="BC371" s="6">
        <v>45596</v>
      </c>
    </row>
    <row r="372" spans="1:55">
      <c r="A372" s="13">
        <v>805010659</v>
      </c>
      <c r="B372" s="14" t="s">
        <v>669</v>
      </c>
      <c r="C372" s="1" t="s">
        <v>12</v>
      </c>
      <c r="D372" s="1">
        <v>66069</v>
      </c>
      <c r="E372" s="1" t="s">
        <v>394</v>
      </c>
      <c r="F372" s="1" t="s">
        <v>1039</v>
      </c>
      <c r="G372" s="6">
        <v>45297</v>
      </c>
      <c r="H372" s="6">
        <v>45297</v>
      </c>
      <c r="I372" s="6">
        <v>45300.651846909721</v>
      </c>
      <c r="J372" s="6">
        <v>45300.651846909721</v>
      </c>
      <c r="K372" s="7">
        <v>220778</v>
      </c>
      <c r="L372" s="16">
        <v>8946</v>
      </c>
      <c r="M372" s="1" t="s">
        <v>15</v>
      </c>
      <c r="N372" s="1" t="s">
        <v>10</v>
      </c>
      <c r="O372" s="1" t="s">
        <v>1331</v>
      </c>
      <c r="P372" s="1" t="s">
        <v>1310</v>
      </c>
      <c r="Q372" s="1" t="s">
        <v>1331</v>
      </c>
      <c r="R372" s="1" t="b">
        <v>0</v>
      </c>
      <c r="S372" s="16">
        <v>0</v>
      </c>
      <c r="T372" s="1"/>
      <c r="U372" s="1"/>
      <c r="V372" s="1"/>
      <c r="W372" s="16">
        <v>8946</v>
      </c>
      <c r="X372" s="16">
        <v>0</v>
      </c>
      <c r="Y372" s="16">
        <v>0</v>
      </c>
      <c r="Z372" s="16">
        <v>0</v>
      </c>
      <c r="AA372" s="16">
        <v>0</v>
      </c>
      <c r="AB372" s="16">
        <v>0</v>
      </c>
      <c r="AC372" s="16">
        <v>0</v>
      </c>
      <c r="AD372" s="16">
        <v>0</v>
      </c>
      <c r="AE372" s="16">
        <v>0</v>
      </c>
      <c r="AF372" s="16">
        <v>223646</v>
      </c>
      <c r="AG372" s="16">
        <v>223646</v>
      </c>
      <c r="AH372" s="16">
        <v>0</v>
      </c>
      <c r="AI372" s="16">
        <v>0</v>
      </c>
      <c r="AJ372" s="16">
        <v>0</v>
      </c>
      <c r="AK372" s="16">
        <v>0</v>
      </c>
      <c r="AL372" s="16"/>
      <c r="AM372" s="16"/>
      <c r="AN372" s="16"/>
      <c r="AO372" s="16"/>
      <c r="AP372" s="16">
        <v>211832</v>
      </c>
      <c r="AQ372" s="16">
        <v>211832</v>
      </c>
      <c r="AR372" s="16">
        <v>8946</v>
      </c>
      <c r="AS372" s="1">
        <v>4800064962</v>
      </c>
      <c r="AT372" s="1"/>
      <c r="AU372" s="1" t="s">
        <v>1363</v>
      </c>
      <c r="AV372" s="1"/>
      <c r="AW372" s="16">
        <v>0</v>
      </c>
      <c r="AX372" s="16"/>
      <c r="AY372" s="1"/>
      <c r="AZ372" s="1"/>
      <c r="BA372" s="6"/>
      <c r="BB372" s="1"/>
      <c r="BC372" s="6">
        <v>45596</v>
      </c>
    </row>
    <row r="373" spans="1:55">
      <c r="A373" s="13">
        <v>805010659</v>
      </c>
      <c r="B373" s="14" t="s">
        <v>669</v>
      </c>
      <c r="C373" s="1" t="s">
        <v>12</v>
      </c>
      <c r="D373" s="1">
        <v>66269</v>
      </c>
      <c r="E373" s="1" t="s">
        <v>395</v>
      </c>
      <c r="F373" s="1" t="s">
        <v>1040</v>
      </c>
      <c r="G373" s="6">
        <v>45300</v>
      </c>
      <c r="H373" s="6">
        <v>45300</v>
      </c>
      <c r="I373" s="6">
        <v>45300.693251006946</v>
      </c>
      <c r="J373" s="6">
        <v>45300.693251006946</v>
      </c>
      <c r="K373" s="7">
        <v>1566907</v>
      </c>
      <c r="L373" s="16">
        <v>433250</v>
      </c>
      <c r="M373" s="1" t="s">
        <v>15</v>
      </c>
      <c r="N373" s="1" t="s">
        <v>10</v>
      </c>
      <c r="O373" s="1" t="s">
        <v>1507</v>
      </c>
      <c r="P373" s="1" t="s">
        <v>1310</v>
      </c>
      <c r="Q373" s="1" t="s">
        <v>1330</v>
      </c>
      <c r="R373" s="1" t="b">
        <v>0</v>
      </c>
      <c r="S373" s="16">
        <v>0</v>
      </c>
      <c r="T373" s="1"/>
      <c r="U373" s="1"/>
      <c r="V373" s="1"/>
      <c r="W373" s="16">
        <v>0</v>
      </c>
      <c r="X373" s="16">
        <v>0</v>
      </c>
      <c r="Y373" s="16">
        <v>0</v>
      </c>
      <c r="Z373" s="16">
        <v>0</v>
      </c>
      <c r="AA373" s="16">
        <v>0</v>
      </c>
      <c r="AB373" s="16">
        <v>393000</v>
      </c>
      <c r="AC373" s="16">
        <v>40250</v>
      </c>
      <c r="AD373" s="16">
        <v>0</v>
      </c>
      <c r="AE373" s="16">
        <v>0</v>
      </c>
      <c r="AF373" s="16">
        <v>1566907</v>
      </c>
      <c r="AG373" s="16">
        <v>1566907</v>
      </c>
      <c r="AH373" s="16">
        <v>0</v>
      </c>
      <c r="AI373" s="16">
        <v>0</v>
      </c>
      <c r="AJ373" s="16">
        <v>0</v>
      </c>
      <c r="AK373" s="16">
        <v>393000</v>
      </c>
      <c r="AL373" s="16"/>
      <c r="AM373" s="16"/>
      <c r="AN373" s="16"/>
      <c r="AO373" s="16"/>
      <c r="AP373" s="16">
        <v>1133657</v>
      </c>
      <c r="AQ373" s="16">
        <v>1133657</v>
      </c>
      <c r="AR373" s="16"/>
      <c r="AS373" s="1">
        <v>4800064962</v>
      </c>
      <c r="AT373" s="1"/>
      <c r="AU373" s="1" t="s">
        <v>1363</v>
      </c>
      <c r="AV373" s="1"/>
      <c r="AW373" s="16"/>
      <c r="AX373" s="16"/>
      <c r="AY373" s="1"/>
      <c r="AZ373" s="1"/>
      <c r="BA373" s="6"/>
      <c r="BB373" s="1"/>
      <c r="BC373" s="6">
        <v>45596</v>
      </c>
    </row>
    <row r="374" spans="1:55">
      <c r="A374" s="13">
        <v>805010659</v>
      </c>
      <c r="B374" s="14" t="s">
        <v>669</v>
      </c>
      <c r="C374" s="1" t="s">
        <v>12</v>
      </c>
      <c r="D374" s="1">
        <v>66282</v>
      </c>
      <c r="E374" s="1" t="s">
        <v>396</v>
      </c>
      <c r="F374" s="1" t="s">
        <v>1041</v>
      </c>
      <c r="G374" s="6">
        <v>45300</v>
      </c>
      <c r="H374" s="6">
        <v>45300</v>
      </c>
      <c r="I374" s="6">
        <v>45300.695272418983</v>
      </c>
      <c r="J374" s="6">
        <v>45300.695272418983</v>
      </c>
      <c r="K374" s="7">
        <v>1348823</v>
      </c>
      <c r="L374" s="16">
        <v>50075</v>
      </c>
      <c r="M374" s="1" t="s">
        <v>15</v>
      </c>
      <c r="N374" s="1" t="s">
        <v>10</v>
      </c>
      <c r="O374" s="1" t="s">
        <v>1331</v>
      </c>
      <c r="P374" s="1" t="s">
        <v>1310</v>
      </c>
      <c r="Q374" s="1" t="s">
        <v>1331</v>
      </c>
      <c r="R374" s="1" t="b">
        <v>0</v>
      </c>
      <c r="S374" s="16">
        <v>0</v>
      </c>
      <c r="T374" s="1"/>
      <c r="U374" s="1"/>
      <c r="V374" s="1"/>
      <c r="W374" s="16">
        <v>50075</v>
      </c>
      <c r="X374" s="16">
        <v>0</v>
      </c>
      <c r="Y374" s="16">
        <v>0</v>
      </c>
      <c r="Z374" s="16">
        <v>0</v>
      </c>
      <c r="AA374" s="16">
        <v>0</v>
      </c>
      <c r="AB374" s="16">
        <v>0</v>
      </c>
      <c r="AC374" s="16">
        <v>0</v>
      </c>
      <c r="AD374" s="16">
        <v>0</v>
      </c>
      <c r="AE374" s="16">
        <v>0</v>
      </c>
      <c r="AF374" s="16">
        <v>1348823</v>
      </c>
      <c r="AG374" s="16">
        <v>1348823</v>
      </c>
      <c r="AH374" s="16">
        <v>0</v>
      </c>
      <c r="AI374" s="16">
        <v>0</v>
      </c>
      <c r="AJ374" s="16">
        <v>0</v>
      </c>
      <c r="AK374" s="16">
        <v>0</v>
      </c>
      <c r="AL374" s="16"/>
      <c r="AM374" s="16"/>
      <c r="AN374" s="16"/>
      <c r="AO374" s="16"/>
      <c r="AP374" s="16">
        <v>1298748</v>
      </c>
      <c r="AQ374" s="16">
        <v>915573</v>
      </c>
      <c r="AR374" s="16">
        <v>433250</v>
      </c>
      <c r="AS374" s="1">
        <v>4800064962</v>
      </c>
      <c r="AT374" s="1"/>
      <c r="AU374" s="1" t="s">
        <v>1363</v>
      </c>
      <c r="AV374" s="1"/>
      <c r="AW374" s="16">
        <v>0</v>
      </c>
      <c r="AX374" s="16"/>
      <c r="AY374" s="1"/>
      <c r="AZ374" s="1"/>
      <c r="BA374" s="6"/>
      <c r="BB374" s="1"/>
      <c r="BC374" s="6">
        <v>45596</v>
      </c>
    </row>
    <row r="375" spans="1:55">
      <c r="A375" s="13">
        <v>805010659</v>
      </c>
      <c r="B375" s="14" t="s">
        <v>669</v>
      </c>
      <c r="C375" s="1" t="s">
        <v>12</v>
      </c>
      <c r="D375" s="1">
        <v>66666</v>
      </c>
      <c r="E375" s="1" t="s">
        <v>397</v>
      </c>
      <c r="F375" s="1" t="s">
        <v>1042</v>
      </c>
      <c r="G375" s="6">
        <v>45302</v>
      </c>
      <c r="H375" s="6">
        <v>45302</v>
      </c>
      <c r="I375" s="6">
        <v>45506.597425810185</v>
      </c>
      <c r="J375" s="6">
        <v>45506.597425810185</v>
      </c>
      <c r="K375" s="7">
        <v>65009</v>
      </c>
      <c r="L375" s="16">
        <v>65009</v>
      </c>
      <c r="M375" s="1" t="s">
        <v>15</v>
      </c>
      <c r="N375" s="1" t="s">
        <v>10</v>
      </c>
      <c r="O375" s="1" t="s">
        <v>1331</v>
      </c>
      <c r="P375" s="1" t="s">
        <v>1310</v>
      </c>
      <c r="Q375" s="1" t="s">
        <v>1330</v>
      </c>
      <c r="R375" s="1" t="b">
        <v>0</v>
      </c>
      <c r="S375" s="16">
        <v>0</v>
      </c>
      <c r="T375" s="1"/>
      <c r="U375" s="1"/>
      <c r="V375" s="1"/>
      <c r="W375" s="16">
        <v>65009</v>
      </c>
      <c r="X375" s="16">
        <v>0</v>
      </c>
      <c r="Y375" s="16">
        <v>0</v>
      </c>
      <c r="Z375" s="16">
        <v>0</v>
      </c>
      <c r="AA375" s="16">
        <v>0</v>
      </c>
      <c r="AB375" s="16">
        <v>0</v>
      </c>
      <c r="AC375" s="16">
        <v>0</v>
      </c>
      <c r="AD375" s="16">
        <v>0</v>
      </c>
      <c r="AE375" s="16">
        <v>0</v>
      </c>
      <c r="AF375" s="16">
        <v>65009</v>
      </c>
      <c r="AG375" s="16">
        <v>65009</v>
      </c>
      <c r="AH375" s="16">
        <v>0</v>
      </c>
      <c r="AI375" s="16">
        <v>0</v>
      </c>
      <c r="AJ375" s="16">
        <v>0</v>
      </c>
      <c r="AK375" s="16">
        <v>0</v>
      </c>
      <c r="AL375" s="16"/>
      <c r="AM375" s="16"/>
      <c r="AN375" s="16"/>
      <c r="AO375" s="16"/>
      <c r="AP375" s="16">
        <v>65009</v>
      </c>
      <c r="AQ375" s="16">
        <v>65009</v>
      </c>
      <c r="AR375" s="16"/>
      <c r="AS375" s="1">
        <v>4800065825</v>
      </c>
      <c r="AT375" s="1"/>
      <c r="AU375" s="1" t="s">
        <v>1499</v>
      </c>
      <c r="AV375" s="1"/>
      <c r="AW375" s="16"/>
      <c r="AX375" s="16"/>
      <c r="AY375" s="1"/>
      <c r="AZ375" s="1"/>
      <c r="BA375" s="6"/>
      <c r="BB375" s="1"/>
      <c r="BC375" s="6">
        <v>45596</v>
      </c>
    </row>
    <row r="376" spans="1:55">
      <c r="A376" s="13">
        <v>805010659</v>
      </c>
      <c r="B376" s="14" t="s">
        <v>669</v>
      </c>
      <c r="C376" s="1" t="s">
        <v>12</v>
      </c>
      <c r="D376" s="1">
        <v>66673</v>
      </c>
      <c r="E376" s="1" t="s">
        <v>398</v>
      </c>
      <c r="F376" s="1" t="s">
        <v>1043</v>
      </c>
      <c r="G376" s="6">
        <v>45302</v>
      </c>
      <c r="H376" s="6">
        <v>45302</v>
      </c>
      <c r="I376" s="6">
        <v>45506.60615378472</v>
      </c>
      <c r="J376" s="6">
        <v>45628.291666666664</v>
      </c>
      <c r="K376" s="7">
        <v>57533</v>
      </c>
      <c r="L376" s="16">
        <v>57533</v>
      </c>
      <c r="M376" s="1" t="s">
        <v>15</v>
      </c>
      <c r="N376" s="1" t="s">
        <v>10</v>
      </c>
      <c r="O376" s="1" t="s">
        <v>1337</v>
      </c>
      <c r="P376" s="1" t="s">
        <v>1313</v>
      </c>
      <c r="Q376" s="1" t="s">
        <v>1333</v>
      </c>
      <c r="R376" s="1" t="b">
        <v>0</v>
      </c>
      <c r="S376" s="16">
        <v>0</v>
      </c>
      <c r="T376" s="1"/>
      <c r="U376" s="1"/>
      <c r="V376" s="1"/>
      <c r="W376" s="16">
        <v>0</v>
      </c>
      <c r="X376" s="16">
        <v>0</v>
      </c>
      <c r="Y376" s="16">
        <v>0</v>
      </c>
      <c r="Z376" s="16">
        <v>0</v>
      </c>
      <c r="AA376" s="16">
        <v>0</v>
      </c>
      <c r="AB376" s="16">
        <v>0</v>
      </c>
      <c r="AC376" s="16">
        <v>0</v>
      </c>
      <c r="AD376" s="16">
        <v>57533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16">
        <v>0</v>
      </c>
      <c r="AK376" s="16">
        <v>0</v>
      </c>
      <c r="AL376" s="16"/>
      <c r="AM376" s="16"/>
      <c r="AN376" s="16"/>
      <c r="AO376" s="16"/>
      <c r="AP376" s="16">
        <v>0</v>
      </c>
      <c r="AQ376" s="16"/>
      <c r="AR376" s="16"/>
      <c r="AS376" s="1"/>
      <c r="AT376" s="1"/>
      <c r="AU376" s="1"/>
      <c r="AV376" s="1"/>
      <c r="AW376" s="16"/>
      <c r="AX376" s="16"/>
      <c r="AY376" s="1"/>
      <c r="AZ376" s="1"/>
      <c r="BA376" s="6"/>
      <c r="BB376" s="1"/>
      <c r="BC376" s="6">
        <v>45596</v>
      </c>
    </row>
    <row r="377" spans="1:55">
      <c r="A377" s="13">
        <v>805010659</v>
      </c>
      <c r="B377" s="14" t="s">
        <v>669</v>
      </c>
      <c r="C377" s="1" t="s">
        <v>12</v>
      </c>
      <c r="D377" s="1">
        <v>66675</v>
      </c>
      <c r="E377" s="1" t="s">
        <v>399</v>
      </c>
      <c r="F377" s="1" t="s">
        <v>1044</v>
      </c>
      <c r="G377" s="6">
        <v>45302</v>
      </c>
      <c r="H377" s="6">
        <v>45302</v>
      </c>
      <c r="I377" s="6">
        <v>45506.620181134262</v>
      </c>
      <c r="J377" s="6">
        <v>45628.291666666664</v>
      </c>
      <c r="K377" s="7">
        <v>57533</v>
      </c>
      <c r="L377" s="16">
        <v>57533</v>
      </c>
      <c r="M377" s="1" t="s">
        <v>15</v>
      </c>
      <c r="N377" s="1" t="s">
        <v>10</v>
      </c>
      <c r="O377" s="1" t="s">
        <v>1337</v>
      </c>
      <c r="P377" s="1" t="s">
        <v>1313</v>
      </c>
      <c r="Q377" s="1" t="s">
        <v>1333</v>
      </c>
      <c r="R377" s="1" t="b">
        <v>0</v>
      </c>
      <c r="S377" s="16">
        <v>0</v>
      </c>
      <c r="T377" s="1"/>
      <c r="U377" s="1"/>
      <c r="V377" s="1"/>
      <c r="W377" s="16">
        <v>0</v>
      </c>
      <c r="X377" s="16">
        <v>0</v>
      </c>
      <c r="Y377" s="16">
        <v>0</v>
      </c>
      <c r="Z377" s="16">
        <v>0</v>
      </c>
      <c r="AA377" s="16">
        <v>0</v>
      </c>
      <c r="AB377" s="16">
        <v>0</v>
      </c>
      <c r="AC377" s="16">
        <v>0</v>
      </c>
      <c r="AD377" s="16">
        <v>57533</v>
      </c>
      <c r="AE377" s="16">
        <v>0</v>
      </c>
      <c r="AF377" s="16">
        <v>0</v>
      </c>
      <c r="AG377" s="16">
        <v>0</v>
      </c>
      <c r="AH377" s="16">
        <v>0</v>
      </c>
      <c r="AI377" s="16">
        <v>0</v>
      </c>
      <c r="AJ377" s="16">
        <v>0</v>
      </c>
      <c r="AK377" s="16">
        <v>0</v>
      </c>
      <c r="AL377" s="16"/>
      <c r="AM377" s="16"/>
      <c r="AN377" s="16"/>
      <c r="AO377" s="16"/>
      <c r="AP377" s="16">
        <v>0</v>
      </c>
      <c r="AQ377" s="16"/>
      <c r="AR377" s="16"/>
      <c r="AS377" s="1"/>
      <c r="AT377" s="1"/>
      <c r="AU377" s="1"/>
      <c r="AV377" s="1"/>
      <c r="AW377" s="16"/>
      <c r="AX377" s="16"/>
      <c r="AY377" s="1"/>
      <c r="AZ377" s="1"/>
      <c r="BA377" s="6"/>
      <c r="BB377" s="1"/>
      <c r="BC377" s="6">
        <v>45596</v>
      </c>
    </row>
    <row r="378" spans="1:55">
      <c r="A378" s="13">
        <v>805010659</v>
      </c>
      <c r="B378" s="14" t="s">
        <v>669</v>
      </c>
      <c r="C378" s="1" t="s">
        <v>12</v>
      </c>
      <c r="D378" s="1">
        <v>71611</v>
      </c>
      <c r="E378" s="1" t="s">
        <v>400</v>
      </c>
      <c r="F378" s="1" t="s">
        <v>1045</v>
      </c>
      <c r="G378" s="6">
        <v>45337</v>
      </c>
      <c r="H378" s="6">
        <v>45337</v>
      </c>
      <c r="I378" s="6">
        <v>45352.291666666664</v>
      </c>
      <c r="J378" s="6">
        <v>45352.291666666664</v>
      </c>
      <c r="K378" s="7">
        <v>350000</v>
      </c>
      <c r="L378" s="16">
        <v>40250</v>
      </c>
      <c r="M378" s="1" t="s">
        <v>15</v>
      </c>
      <c r="N378" s="1" t="s">
        <v>10</v>
      </c>
      <c r="O378" s="1" t="s">
        <v>1331</v>
      </c>
      <c r="P378" s="1" t="s">
        <v>1310</v>
      </c>
      <c r="Q378" s="1" t="s">
        <v>1331</v>
      </c>
      <c r="R378" s="1" t="b">
        <v>0</v>
      </c>
      <c r="S378" s="16">
        <v>0</v>
      </c>
      <c r="T378" s="1"/>
      <c r="U378" s="1"/>
      <c r="V378" s="1"/>
      <c r="W378" s="16">
        <v>40250</v>
      </c>
      <c r="X378" s="16">
        <v>0</v>
      </c>
      <c r="Y378" s="16">
        <v>0</v>
      </c>
      <c r="Z378" s="16">
        <v>0</v>
      </c>
      <c r="AA378" s="16">
        <v>0</v>
      </c>
      <c r="AB378" s="16">
        <v>0</v>
      </c>
      <c r="AC378" s="16">
        <v>0</v>
      </c>
      <c r="AD378" s="16">
        <v>0</v>
      </c>
      <c r="AE378" s="16">
        <v>0</v>
      </c>
      <c r="AF378" s="16">
        <v>350000</v>
      </c>
      <c r="AG378" s="16">
        <v>350000</v>
      </c>
      <c r="AH378" s="16">
        <v>0</v>
      </c>
      <c r="AI378" s="16">
        <v>0</v>
      </c>
      <c r="AJ378" s="16">
        <v>0</v>
      </c>
      <c r="AK378" s="16">
        <v>0</v>
      </c>
      <c r="AL378" s="16"/>
      <c r="AM378" s="16"/>
      <c r="AN378" s="16"/>
      <c r="AO378" s="16"/>
      <c r="AP378" s="16">
        <v>309750</v>
      </c>
      <c r="AQ378" s="16">
        <v>309750</v>
      </c>
      <c r="AR378" s="16">
        <v>40250</v>
      </c>
      <c r="AS378" s="1">
        <v>4800064962</v>
      </c>
      <c r="AT378" s="1"/>
      <c r="AU378" s="1" t="s">
        <v>1363</v>
      </c>
      <c r="AV378" s="1"/>
      <c r="AW378" s="16">
        <v>0</v>
      </c>
      <c r="AX378" s="16"/>
      <c r="AY378" s="1"/>
      <c r="AZ378" s="1"/>
      <c r="BA378" s="6"/>
      <c r="BB378" s="1"/>
      <c r="BC378" s="6">
        <v>45596</v>
      </c>
    </row>
    <row r="379" spans="1:55">
      <c r="A379" s="13">
        <v>805010659</v>
      </c>
      <c r="B379" s="14" t="s">
        <v>669</v>
      </c>
      <c r="C379" s="1" t="s">
        <v>12</v>
      </c>
      <c r="D379" s="1">
        <v>71615</v>
      </c>
      <c r="E379" s="1" t="s">
        <v>401</v>
      </c>
      <c r="F379" s="1" t="s">
        <v>1046</v>
      </c>
      <c r="G379" s="6">
        <v>45337</v>
      </c>
      <c r="H379" s="6">
        <v>45337</v>
      </c>
      <c r="I379" s="6">
        <v>45352.291666666664</v>
      </c>
      <c r="J379" s="6">
        <v>45352.291666666664</v>
      </c>
      <c r="K379" s="7">
        <v>46770</v>
      </c>
      <c r="L379" s="16">
        <v>25281</v>
      </c>
      <c r="M379" s="1" t="s">
        <v>15</v>
      </c>
      <c r="N379" s="1" t="s">
        <v>10</v>
      </c>
      <c r="O379" s="1" t="s">
        <v>1330</v>
      </c>
      <c r="P379" s="1" t="s">
        <v>1310</v>
      </c>
      <c r="Q379" s="1" t="s">
        <v>1330</v>
      </c>
      <c r="R379" s="1" t="b">
        <v>0</v>
      </c>
      <c r="S379" s="16">
        <v>25281</v>
      </c>
      <c r="T379" s="1">
        <v>1222418885</v>
      </c>
      <c r="U379" s="1"/>
      <c r="V379" s="1"/>
      <c r="W379" s="16">
        <v>0</v>
      </c>
      <c r="X379" s="16">
        <v>0</v>
      </c>
      <c r="Y379" s="16">
        <v>0</v>
      </c>
      <c r="Z379" s="16">
        <v>0</v>
      </c>
      <c r="AA379" s="16">
        <v>0</v>
      </c>
      <c r="AB379" s="16">
        <v>0</v>
      </c>
      <c r="AC379" s="16">
        <v>25281</v>
      </c>
      <c r="AD379" s="16">
        <v>0</v>
      </c>
      <c r="AE379" s="16">
        <v>0</v>
      </c>
      <c r="AF379" s="16">
        <v>46770</v>
      </c>
      <c r="AG379" s="16">
        <v>46770</v>
      </c>
      <c r="AH379" s="16">
        <v>18708</v>
      </c>
      <c r="AI379" s="16">
        <v>0</v>
      </c>
      <c r="AJ379" s="16">
        <v>0</v>
      </c>
      <c r="AK379" s="16">
        <v>0</v>
      </c>
      <c r="AL379" s="16"/>
      <c r="AM379" s="16"/>
      <c r="AN379" s="16"/>
      <c r="AO379" s="16"/>
      <c r="AP379" s="16">
        <v>28062</v>
      </c>
      <c r="AQ379" s="16">
        <v>2781</v>
      </c>
      <c r="AR379" s="16">
        <v>0</v>
      </c>
      <c r="AS379" s="1">
        <v>4800064962</v>
      </c>
      <c r="AT379" s="1"/>
      <c r="AU379" s="1" t="s">
        <v>1363</v>
      </c>
      <c r="AV379" s="1"/>
      <c r="AW379" s="16"/>
      <c r="AX379" s="16"/>
      <c r="AY379" s="1"/>
      <c r="AZ379" s="1"/>
      <c r="BA379" s="6"/>
      <c r="BB379" s="1"/>
      <c r="BC379" s="6">
        <v>45596</v>
      </c>
    </row>
    <row r="380" spans="1:55">
      <c r="A380" s="13">
        <v>805010659</v>
      </c>
      <c r="B380" s="14" t="s">
        <v>669</v>
      </c>
      <c r="C380" s="1" t="s">
        <v>12</v>
      </c>
      <c r="D380" s="1">
        <v>71616</v>
      </c>
      <c r="E380" s="1" t="s">
        <v>402</v>
      </c>
      <c r="F380" s="1" t="s">
        <v>1047</v>
      </c>
      <c r="G380" s="6">
        <v>45337</v>
      </c>
      <c r="H380" s="6">
        <v>45337</v>
      </c>
      <c r="I380" s="6">
        <v>45352.291666666664</v>
      </c>
      <c r="J380" s="6">
        <v>45352.291666666664</v>
      </c>
      <c r="K380" s="7">
        <v>46770</v>
      </c>
      <c r="L380" s="16">
        <v>25281</v>
      </c>
      <c r="M380" s="1" t="s">
        <v>15</v>
      </c>
      <c r="N380" s="1" t="s">
        <v>10</v>
      </c>
      <c r="O380" s="1" t="s">
        <v>1330</v>
      </c>
      <c r="P380" s="1" t="s">
        <v>1310</v>
      </c>
      <c r="Q380" s="1" t="s">
        <v>1330</v>
      </c>
      <c r="R380" s="1" t="b">
        <v>0</v>
      </c>
      <c r="S380" s="16">
        <v>25281</v>
      </c>
      <c r="T380" s="1">
        <v>1222418884</v>
      </c>
      <c r="U380" s="1"/>
      <c r="V380" s="1"/>
      <c r="W380" s="16">
        <v>0</v>
      </c>
      <c r="X380" s="16">
        <v>0</v>
      </c>
      <c r="Y380" s="16">
        <v>0</v>
      </c>
      <c r="Z380" s="16">
        <v>0</v>
      </c>
      <c r="AA380" s="16">
        <v>0</v>
      </c>
      <c r="AB380" s="16">
        <v>0</v>
      </c>
      <c r="AC380" s="16">
        <v>25281</v>
      </c>
      <c r="AD380" s="16">
        <v>0</v>
      </c>
      <c r="AE380" s="16">
        <v>0</v>
      </c>
      <c r="AF380" s="16">
        <v>46770</v>
      </c>
      <c r="AG380" s="16">
        <v>46770</v>
      </c>
      <c r="AH380" s="16">
        <v>18708</v>
      </c>
      <c r="AI380" s="16">
        <v>0</v>
      </c>
      <c r="AJ380" s="16">
        <v>0</v>
      </c>
      <c r="AK380" s="16">
        <v>0</v>
      </c>
      <c r="AL380" s="16"/>
      <c r="AM380" s="16"/>
      <c r="AN380" s="16"/>
      <c r="AO380" s="16"/>
      <c r="AP380" s="16">
        <v>28062</v>
      </c>
      <c r="AQ380" s="16">
        <v>2781</v>
      </c>
      <c r="AR380" s="16"/>
      <c r="AS380" s="1">
        <v>4800064962</v>
      </c>
      <c r="AT380" s="1"/>
      <c r="AU380" s="1" t="s">
        <v>1363</v>
      </c>
      <c r="AV380" s="1"/>
      <c r="AW380" s="16"/>
      <c r="AX380" s="16"/>
      <c r="AY380" s="1"/>
      <c r="AZ380" s="1"/>
      <c r="BA380" s="6"/>
      <c r="BB380" s="1"/>
      <c r="BC380" s="6">
        <v>45596</v>
      </c>
    </row>
    <row r="381" spans="1:55">
      <c r="A381" s="13">
        <v>805010659</v>
      </c>
      <c r="B381" s="14" t="s">
        <v>669</v>
      </c>
      <c r="C381" s="1" t="s">
        <v>12</v>
      </c>
      <c r="D381" s="1">
        <v>71625</v>
      </c>
      <c r="E381" s="1" t="s">
        <v>403</v>
      </c>
      <c r="F381" s="1" t="s">
        <v>1048</v>
      </c>
      <c r="G381" s="6">
        <v>45337</v>
      </c>
      <c r="H381" s="6">
        <v>45337</v>
      </c>
      <c r="I381" s="6">
        <v>45352.291666666664</v>
      </c>
      <c r="J381" s="6">
        <v>45352.291666666664</v>
      </c>
      <c r="K381" s="7">
        <v>394126</v>
      </c>
      <c r="L381" s="16">
        <v>12974</v>
      </c>
      <c r="M381" s="1" t="s">
        <v>15</v>
      </c>
      <c r="N381" s="1" t="s">
        <v>10</v>
      </c>
      <c r="O381" s="1" t="s">
        <v>1334</v>
      </c>
      <c r="P381" s="1" t="s">
        <v>1310</v>
      </c>
      <c r="Q381" s="1" t="s">
        <v>1334</v>
      </c>
      <c r="R381" s="1" t="b">
        <v>0</v>
      </c>
      <c r="S381" s="16">
        <v>0</v>
      </c>
      <c r="T381" s="1"/>
      <c r="U381" s="1"/>
      <c r="V381" s="1"/>
      <c r="W381" s="16">
        <v>0</v>
      </c>
      <c r="X381" s="16">
        <v>0</v>
      </c>
      <c r="Y381" s="16">
        <v>0</v>
      </c>
      <c r="Z381" s="16">
        <v>12974</v>
      </c>
      <c r="AA381" s="16">
        <v>0</v>
      </c>
      <c r="AB381" s="16">
        <v>0</v>
      </c>
      <c r="AC381" s="16">
        <v>0</v>
      </c>
      <c r="AD381" s="16">
        <v>0</v>
      </c>
      <c r="AE381" s="16">
        <v>0</v>
      </c>
      <c r="AF381" s="16">
        <v>443782</v>
      </c>
      <c r="AG381" s="16">
        <v>443782</v>
      </c>
      <c r="AH381" s="16">
        <v>12974</v>
      </c>
      <c r="AI381" s="16">
        <v>0</v>
      </c>
      <c r="AJ381" s="16">
        <v>0</v>
      </c>
      <c r="AK381" s="16">
        <v>0</v>
      </c>
      <c r="AL381" s="16"/>
      <c r="AM381" s="16"/>
      <c r="AN381" s="16"/>
      <c r="AO381" s="16"/>
      <c r="AP381" s="16">
        <v>381152</v>
      </c>
      <c r="AQ381" s="16">
        <v>381152</v>
      </c>
      <c r="AR381" s="16">
        <v>0</v>
      </c>
      <c r="AS381" s="1">
        <v>4800064962</v>
      </c>
      <c r="AT381" s="1"/>
      <c r="AU381" s="1" t="s">
        <v>1363</v>
      </c>
      <c r="AV381" s="1"/>
      <c r="AW381" s="16"/>
      <c r="AX381" s="16"/>
      <c r="AY381" s="1"/>
      <c r="AZ381" s="1"/>
      <c r="BA381" s="6"/>
      <c r="BB381" s="1"/>
      <c r="BC381" s="6">
        <v>45596</v>
      </c>
    </row>
    <row r="382" spans="1:55">
      <c r="A382" s="13">
        <v>805010659</v>
      </c>
      <c r="B382" s="14" t="s">
        <v>669</v>
      </c>
      <c r="C382" s="1" t="s">
        <v>12</v>
      </c>
      <c r="D382" s="1">
        <v>71626</v>
      </c>
      <c r="E382" s="1" t="s">
        <v>404</v>
      </c>
      <c r="F382" s="1" t="s">
        <v>1049</v>
      </c>
      <c r="G382" s="6">
        <v>45337</v>
      </c>
      <c r="H382" s="6">
        <v>45337</v>
      </c>
      <c r="I382" s="6">
        <v>45352.291666666664</v>
      </c>
      <c r="J382" s="6">
        <v>45352.291666666664</v>
      </c>
      <c r="K382" s="7">
        <v>93726</v>
      </c>
      <c r="L382" s="16">
        <v>3950</v>
      </c>
      <c r="M382" s="1" t="s">
        <v>15</v>
      </c>
      <c r="N382" s="1" t="s">
        <v>10</v>
      </c>
      <c r="O382" s="1" t="s">
        <v>1330</v>
      </c>
      <c r="P382" s="1" t="s">
        <v>1310</v>
      </c>
      <c r="Q382" s="1" t="s">
        <v>1330</v>
      </c>
      <c r="R382" s="1" t="b">
        <v>0</v>
      </c>
      <c r="S382" s="16">
        <v>3950.1</v>
      </c>
      <c r="T382" s="1">
        <v>4800064962</v>
      </c>
      <c r="U382" s="1"/>
      <c r="V382" s="1"/>
      <c r="W382" s="16">
        <v>0</v>
      </c>
      <c r="X382" s="16">
        <v>0</v>
      </c>
      <c r="Y382" s="16">
        <v>0</v>
      </c>
      <c r="Z382" s="16">
        <v>0</v>
      </c>
      <c r="AA382" s="16">
        <v>0</v>
      </c>
      <c r="AB382" s="16">
        <v>0</v>
      </c>
      <c r="AC382" s="16">
        <v>3950</v>
      </c>
      <c r="AD382" s="16">
        <v>0</v>
      </c>
      <c r="AE382" s="16">
        <v>0</v>
      </c>
      <c r="AF382" s="16">
        <v>93726</v>
      </c>
      <c r="AG382" s="16">
        <v>93726</v>
      </c>
      <c r="AH382" s="16">
        <v>0</v>
      </c>
      <c r="AI382" s="16">
        <v>0</v>
      </c>
      <c r="AJ382" s="16">
        <v>0</v>
      </c>
      <c r="AK382" s="16">
        <v>0</v>
      </c>
      <c r="AL382" s="16"/>
      <c r="AM382" s="16"/>
      <c r="AN382" s="16"/>
      <c r="AO382" s="16"/>
      <c r="AP382" s="16">
        <v>93726</v>
      </c>
      <c r="AQ382" s="16">
        <v>84481</v>
      </c>
      <c r="AR382" s="16">
        <v>54112500</v>
      </c>
      <c r="AS382" s="1">
        <v>4800064962</v>
      </c>
      <c r="AT382" s="1"/>
      <c r="AU382" s="1" t="s">
        <v>1363</v>
      </c>
      <c r="AV382" s="1"/>
      <c r="AW382" s="16"/>
      <c r="AX382" s="16"/>
      <c r="AY382" s="1"/>
      <c r="AZ382" s="1"/>
      <c r="BA382" s="6"/>
      <c r="BB382" s="1"/>
      <c r="BC382" s="6">
        <v>45596</v>
      </c>
    </row>
    <row r="383" spans="1:55">
      <c r="A383" s="13">
        <v>805010659</v>
      </c>
      <c r="B383" s="14" t="s">
        <v>669</v>
      </c>
      <c r="C383" s="1" t="s">
        <v>12</v>
      </c>
      <c r="D383" s="1">
        <v>71642</v>
      </c>
      <c r="E383" s="1" t="s">
        <v>405</v>
      </c>
      <c r="F383" s="1" t="s">
        <v>1050</v>
      </c>
      <c r="G383" s="6">
        <v>45337</v>
      </c>
      <c r="H383" s="6">
        <v>45337</v>
      </c>
      <c r="I383" s="6">
        <v>45352.291666666664</v>
      </c>
      <c r="J383" s="6">
        <v>45352.291666666664</v>
      </c>
      <c r="K383" s="7">
        <v>43863</v>
      </c>
      <c r="L383" s="16">
        <v>22374</v>
      </c>
      <c r="M383" s="1" t="s">
        <v>15</v>
      </c>
      <c r="N383" s="1" t="s">
        <v>10</v>
      </c>
      <c r="O383" s="1" t="s">
        <v>1330</v>
      </c>
      <c r="P383" s="1" t="s">
        <v>1310</v>
      </c>
      <c r="Q383" s="1" t="s">
        <v>1330</v>
      </c>
      <c r="R383" s="1" t="b">
        <v>0</v>
      </c>
      <c r="S383" s="16">
        <v>22374</v>
      </c>
      <c r="T383" s="1">
        <v>1222418886</v>
      </c>
      <c r="U383" s="1"/>
      <c r="V383" s="1"/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0</v>
      </c>
      <c r="AC383" s="16">
        <v>22374</v>
      </c>
      <c r="AD383" s="16">
        <v>0</v>
      </c>
      <c r="AE383" s="16">
        <v>0</v>
      </c>
      <c r="AF383" s="16">
        <v>46770</v>
      </c>
      <c r="AG383" s="16">
        <v>46770</v>
      </c>
      <c r="AH383" s="16">
        <v>18708</v>
      </c>
      <c r="AI383" s="16">
        <v>0</v>
      </c>
      <c r="AJ383" s="16">
        <v>0</v>
      </c>
      <c r="AK383" s="16">
        <v>0</v>
      </c>
      <c r="AL383" s="16"/>
      <c r="AM383" s="16"/>
      <c r="AN383" s="16"/>
      <c r="AO383" s="16"/>
      <c r="AP383" s="16">
        <v>25155</v>
      </c>
      <c r="AQ383" s="16">
        <v>2781</v>
      </c>
      <c r="AR383" s="16"/>
      <c r="AS383" s="1">
        <v>4800064962</v>
      </c>
      <c r="AT383" s="1"/>
      <c r="AU383" s="1" t="s">
        <v>1363</v>
      </c>
      <c r="AV383" s="1"/>
      <c r="AW383" s="16"/>
      <c r="AX383" s="16"/>
      <c r="AY383" s="1"/>
      <c r="AZ383" s="1"/>
      <c r="BA383" s="6"/>
      <c r="BB383" s="1"/>
      <c r="BC383" s="6">
        <v>45596</v>
      </c>
    </row>
    <row r="384" spans="1:55">
      <c r="A384" s="13">
        <v>805010659</v>
      </c>
      <c r="B384" s="14" t="s">
        <v>669</v>
      </c>
      <c r="C384" s="1" t="s">
        <v>12</v>
      </c>
      <c r="D384" s="1">
        <v>71685</v>
      </c>
      <c r="E384" s="1" t="s">
        <v>406</v>
      </c>
      <c r="F384" s="1" t="s">
        <v>1051</v>
      </c>
      <c r="G384" s="6">
        <v>45338</v>
      </c>
      <c r="H384" s="6">
        <v>45338</v>
      </c>
      <c r="I384" s="6">
        <v>45352.291666666664</v>
      </c>
      <c r="J384" s="6">
        <v>45352.291666666664</v>
      </c>
      <c r="K384" s="7">
        <v>84483</v>
      </c>
      <c r="L384" s="16">
        <v>84483</v>
      </c>
      <c r="M384" s="1" t="s">
        <v>15</v>
      </c>
      <c r="N384" s="1" t="s">
        <v>10</v>
      </c>
      <c r="O384" s="1" t="s">
        <v>1330</v>
      </c>
      <c r="P384" s="1" t="s">
        <v>1310</v>
      </c>
      <c r="Q384" s="1" t="s">
        <v>1330</v>
      </c>
      <c r="R384" s="1" t="b">
        <v>0</v>
      </c>
      <c r="S384" s="16">
        <v>84483</v>
      </c>
      <c r="T384" s="1">
        <v>1222420205</v>
      </c>
      <c r="U384" s="1"/>
      <c r="V384" s="1"/>
      <c r="W384" s="16">
        <v>0</v>
      </c>
      <c r="X384" s="16">
        <v>0</v>
      </c>
      <c r="Y384" s="16">
        <v>0</v>
      </c>
      <c r="Z384" s="16">
        <v>0</v>
      </c>
      <c r="AA384" s="16">
        <v>0</v>
      </c>
      <c r="AB384" s="16">
        <v>0</v>
      </c>
      <c r="AC384" s="16">
        <v>84483</v>
      </c>
      <c r="AD384" s="16">
        <v>0</v>
      </c>
      <c r="AE384" s="16">
        <v>0</v>
      </c>
      <c r="AF384" s="16">
        <v>84483</v>
      </c>
      <c r="AG384" s="16">
        <v>84483</v>
      </c>
      <c r="AH384" s="16">
        <v>0</v>
      </c>
      <c r="AI384" s="16">
        <v>0</v>
      </c>
      <c r="AJ384" s="16">
        <v>0</v>
      </c>
      <c r="AK384" s="16">
        <v>0</v>
      </c>
      <c r="AL384" s="16"/>
      <c r="AM384" s="16"/>
      <c r="AN384" s="16"/>
      <c r="AO384" s="16"/>
      <c r="AP384" s="16">
        <v>84483</v>
      </c>
      <c r="AQ384" s="16"/>
      <c r="AR384" s="16"/>
      <c r="AS384" s="1"/>
      <c r="AT384" s="1"/>
      <c r="AU384" s="1"/>
      <c r="AV384" s="1"/>
      <c r="AW384" s="16"/>
      <c r="AX384" s="16"/>
      <c r="AY384" s="1"/>
      <c r="AZ384" s="1"/>
      <c r="BA384" s="6"/>
      <c r="BB384" s="1"/>
      <c r="BC384" s="6">
        <v>45596</v>
      </c>
    </row>
    <row r="385" spans="1:55">
      <c r="A385" s="13">
        <v>805010659</v>
      </c>
      <c r="B385" s="14" t="s">
        <v>669</v>
      </c>
      <c r="C385" s="1" t="s">
        <v>12</v>
      </c>
      <c r="D385" s="1">
        <v>71686</v>
      </c>
      <c r="E385" s="1" t="s">
        <v>407</v>
      </c>
      <c r="F385" s="1" t="s">
        <v>1052</v>
      </c>
      <c r="G385" s="6">
        <v>45338</v>
      </c>
      <c r="H385" s="6">
        <v>45338</v>
      </c>
      <c r="I385" s="6">
        <v>45352.291666666664</v>
      </c>
      <c r="J385" s="6">
        <v>45352.291666666664</v>
      </c>
      <c r="K385" s="7">
        <v>84483</v>
      </c>
      <c r="L385" s="16">
        <v>84483</v>
      </c>
      <c r="M385" s="1" t="s">
        <v>15</v>
      </c>
      <c r="N385" s="1" t="s">
        <v>10</v>
      </c>
      <c r="O385" s="1" t="s">
        <v>1330</v>
      </c>
      <c r="P385" s="1" t="s">
        <v>1310</v>
      </c>
      <c r="Q385" s="1" t="s">
        <v>1330</v>
      </c>
      <c r="R385" s="1" t="b">
        <v>0</v>
      </c>
      <c r="S385" s="16">
        <v>84483</v>
      </c>
      <c r="T385" s="1">
        <v>1222420204</v>
      </c>
      <c r="U385" s="1"/>
      <c r="V385" s="1"/>
      <c r="W385" s="16">
        <v>0</v>
      </c>
      <c r="X385" s="16">
        <v>0</v>
      </c>
      <c r="Y385" s="16">
        <v>0</v>
      </c>
      <c r="Z385" s="16">
        <v>0</v>
      </c>
      <c r="AA385" s="16">
        <v>0</v>
      </c>
      <c r="AB385" s="16">
        <v>0</v>
      </c>
      <c r="AC385" s="16">
        <v>84483</v>
      </c>
      <c r="AD385" s="16">
        <v>0</v>
      </c>
      <c r="AE385" s="16">
        <v>0</v>
      </c>
      <c r="AF385" s="16">
        <v>84483</v>
      </c>
      <c r="AG385" s="16">
        <v>84483</v>
      </c>
      <c r="AH385" s="16">
        <v>0</v>
      </c>
      <c r="AI385" s="16">
        <v>0</v>
      </c>
      <c r="AJ385" s="16">
        <v>0</v>
      </c>
      <c r="AK385" s="16">
        <v>0</v>
      </c>
      <c r="AL385" s="16"/>
      <c r="AM385" s="16"/>
      <c r="AN385" s="16"/>
      <c r="AO385" s="16"/>
      <c r="AP385" s="16">
        <v>84483</v>
      </c>
      <c r="AQ385" s="16"/>
      <c r="AR385" s="16"/>
      <c r="AS385" s="1"/>
      <c r="AT385" s="1"/>
      <c r="AU385" s="1"/>
      <c r="AV385" s="1"/>
      <c r="AW385" s="16"/>
      <c r="AX385" s="16"/>
      <c r="AY385" s="1"/>
      <c r="AZ385" s="1"/>
      <c r="BA385" s="6"/>
      <c r="BB385" s="1"/>
      <c r="BC385" s="6">
        <v>45596</v>
      </c>
    </row>
    <row r="386" spans="1:55">
      <c r="A386" s="13">
        <v>805010659</v>
      </c>
      <c r="B386" s="14" t="s">
        <v>669</v>
      </c>
      <c r="C386" s="1" t="s">
        <v>12</v>
      </c>
      <c r="D386" s="1">
        <v>71690</v>
      </c>
      <c r="E386" s="1" t="s">
        <v>408</v>
      </c>
      <c r="F386" s="1" t="s">
        <v>1053</v>
      </c>
      <c r="G386" s="6">
        <v>45338</v>
      </c>
      <c r="H386" s="6">
        <v>45338</v>
      </c>
      <c r="I386" s="6">
        <v>45352.291666666664</v>
      </c>
      <c r="J386" s="6">
        <v>45352.291666666664</v>
      </c>
      <c r="K386" s="7">
        <v>84483</v>
      </c>
      <c r="L386" s="16">
        <v>84483</v>
      </c>
      <c r="M386" s="1" t="s">
        <v>15</v>
      </c>
      <c r="N386" s="1" t="s">
        <v>10</v>
      </c>
      <c r="O386" s="1" t="s">
        <v>1330</v>
      </c>
      <c r="P386" s="1" t="s">
        <v>1310</v>
      </c>
      <c r="Q386" s="1" t="s">
        <v>1330</v>
      </c>
      <c r="R386" s="1" t="b">
        <v>0</v>
      </c>
      <c r="S386" s="16">
        <v>84483</v>
      </c>
      <c r="T386" s="1">
        <v>1222420206</v>
      </c>
      <c r="U386" s="1"/>
      <c r="V386" s="1"/>
      <c r="W386" s="16">
        <v>0</v>
      </c>
      <c r="X386" s="16">
        <v>0</v>
      </c>
      <c r="Y386" s="16">
        <v>0</v>
      </c>
      <c r="Z386" s="16">
        <v>0</v>
      </c>
      <c r="AA386" s="16">
        <v>0</v>
      </c>
      <c r="AB386" s="16">
        <v>0</v>
      </c>
      <c r="AC386" s="16">
        <v>84483</v>
      </c>
      <c r="AD386" s="16">
        <v>0</v>
      </c>
      <c r="AE386" s="16">
        <v>0</v>
      </c>
      <c r="AF386" s="16">
        <v>84483</v>
      </c>
      <c r="AG386" s="16">
        <v>84483</v>
      </c>
      <c r="AH386" s="16">
        <v>0</v>
      </c>
      <c r="AI386" s="16">
        <v>0</v>
      </c>
      <c r="AJ386" s="16">
        <v>0</v>
      </c>
      <c r="AK386" s="16">
        <v>0</v>
      </c>
      <c r="AL386" s="16"/>
      <c r="AM386" s="16"/>
      <c r="AN386" s="16"/>
      <c r="AO386" s="16"/>
      <c r="AP386" s="16">
        <v>84483</v>
      </c>
      <c r="AQ386" s="16"/>
      <c r="AR386" s="16"/>
      <c r="AS386" s="1"/>
      <c r="AT386" s="1"/>
      <c r="AU386" s="1"/>
      <c r="AV386" s="1"/>
      <c r="AW386" s="16"/>
      <c r="AX386" s="16"/>
      <c r="AY386" s="1"/>
      <c r="AZ386" s="1"/>
      <c r="BA386" s="6"/>
      <c r="BB386" s="1"/>
      <c r="BC386" s="6">
        <v>45596</v>
      </c>
    </row>
    <row r="387" spans="1:55">
      <c r="A387" s="13">
        <v>805010659</v>
      </c>
      <c r="B387" s="14" t="s">
        <v>669</v>
      </c>
      <c r="C387" s="1" t="s">
        <v>12</v>
      </c>
      <c r="D387" s="1">
        <v>71691</v>
      </c>
      <c r="E387" s="1" t="s">
        <v>409</v>
      </c>
      <c r="F387" s="1" t="s">
        <v>1054</v>
      </c>
      <c r="G387" s="6">
        <v>45338</v>
      </c>
      <c r="H387" s="6">
        <v>45338</v>
      </c>
      <c r="I387" s="6">
        <v>45352.291666666664</v>
      </c>
      <c r="J387" s="6">
        <v>45352.291666666664</v>
      </c>
      <c r="K387" s="7">
        <v>84483</v>
      </c>
      <c r="L387" s="16">
        <v>84483</v>
      </c>
      <c r="M387" s="1" t="s">
        <v>15</v>
      </c>
      <c r="N387" s="1" t="s">
        <v>10</v>
      </c>
      <c r="O387" s="1" t="s">
        <v>1330</v>
      </c>
      <c r="P387" s="1" t="s">
        <v>1310</v>
      </c>
      <c r="Q387" s="1" t="s">
        <v>1330</v>
      </c>
      <c r="R387" s="1" t="b">
        <v>0</v>
      </c>
      <c r="S387" s="16">
        <v>84483</v>
      </c>
      <c r="T387" s="1">
        <v>1222418860</v>
      </c>
      <c r="U387" s="1"/>
      <c r="V387" s="1"/>
      <c r="W387" s="16">
        <v>0</v>
      </c>
      <c r="X387" s="16">
        <v>0</v>
      </c>
      <c r="Y387" s="16">
        <v>0</v>
      </c>
      <c r="Z387" s="16">
        <v>0</v>
      </c>
      <c r="AA387" s="16">
        <v>0</v>
      </c>
      <c r="AB387" s="16">
        <v>0</v>
      </c>
      <c r="AC387" s="16">
        <v>84483</v>
      </c>
      <c r="AD387" s="16">
        <v>0</v>
      </c>
      <c r="AE387" s="16">
        <v>0</v>
      </c>
      <c r="AF387" s="16">
        <v>84483</v>
      </c>
      <c r="AG387" s="16">
        <v>84483</v>
      </c>
      <c r="AH387" s="16">
        <v>0</v>
      </c>
      <c r="AI387" s="16">
        <v>0</v>
      </c>
      <c r="AJ387" s="16">
        <v>0</v>
      </c>
      <c r="AK387" s="16">
        <v>0</v>
      </c>
      <c r="AL387" s="16"/>
      <c r="AM387" s="16"/>
      <c r="AN387" s="16"/>
      <c r="AO387" s="16"/>
      <c r="AP387" s="16">
        <v>84483</v>
      </c>
      <c r="AQ387" s="16"/>
      <c r="AR387" s="16"/>
      <c r="AS387" s="1"/>
      <c r="AT387" s="1"/>
      <c r="AU387" s="1"/>
      <c r="AV387" s="1"/>
      <c r="AW387" s="16"/>
      <c r="AX387" s="16"/>
      <c r="AY387" s="1"/>
      <c r="AZ387" s="1"/>
      <c r="BA387" s="6"/>
      <c r="BB387" s="1"/>
      <c r="BC387" s="6">
        <v>45596</v>
      </c>
    </row>
    <row r="388" spans="1:55">
      <c r="A388" s="13">
        <v>805010659</v>
      </c>
      <c r="B388" s="14" t="s">
        <v>669</v>
      </c>
      <c r="C388" s="1" t="s">
        <v>12</v>
      </c>
      <c r="D388" s="1">
        <v>74161</v>
      </c>
      <c r="E388" s="1" t="s">
        <v>410</v>
      </c>
      <c r="F388" s="1" t="s">
        <v>1055</v>
      </c>
      <c r="G388" s="6">
        <v>45365</v>
      </c>
      <c r="H388" s="6">
        <v>45365</v>
      </c>
      <c r="I388" s="6">
        <v>45366.621895601849</v>
      </c>
      <c r="J388" s="6">
        <v>45366.621895601849</v>
      </c>
      <c r="K388" s="7">
        <v>266182</v>
      </c>
      <c r="L388" s="16">
        <v>266182</v>
      </c>
      <c r="M388" s="1" t="s">
        <v>15</v>
      </c>
      <c r="N388" s="1" t="s">
        <v>10</v>
      </c>
      <c r="O388" s="1" t="s">
        <v>1330</v>
      </c>
      <c r="P388" s="1" t="s">
        <v>1310</v>
      </c>
      <c r="Q388" s="1" t="s">
        <v>1330</v>
      </c>
      <c r="R388" s="1" t="b">
        <v>0</v>
      </c>
      <c r="S388" s="16">
        <v>266182</v>
      </c>
      <c r="T388" s="1">
        <v>1222423251</v>
      </c>
      <c r="U388" s="1"/>
      <c r="V388" s="1"/>
      <c r="W388" s="16">
        <v>0</v>
      </c>
      <c r="X388" s="16">
        <v>0</v>
      </c>
      <c r="Y388" s="16">
        <v>0</v>
      </c>
      <c r="Z388" s="16">
        <v>0</v>
      </c>
      <c r="AA388" s="16">
        <v>0</v>
      </c>
      <c r="AB388" s="16">
        <v>0</v>
      </c>
      <c r="AC388" s="16">
        <v>266182</v>
      </c>
      <c r="AD388" s="16">
        <v>0</v>
      </c>
      <c r="AE388" s="16">
        <v>0</v>
      </c>
      <c r="AF388" s="16">
        <v>266182</v>
      </c>
      <c r="AG388" s="16">
        <v>266182</v>
      </c>
      <c r="AH388" s="16">
        <v>0</v>
      </c>
      <c r="AI388" s="16">
        <v>0</v>
      </c>
      <c r="AJ388" s="16">
        <v>0</v>
      </c>
      <c r="AK388" s="16">
        <v>0</v>
      </c>
      <c r="AL388" s="16"/>
      <c r="AM388" s="16"/>
      <c r="AN388" s="16"/>
      <c r="AO388" s="16"/>
      <c r="AP388" s="16">
        <v>266182</v>
      </c>
      <c r="AQ388" s="16"/>
      <c r="AR388" s="16"/>
      <c r="AS388" s="1"/>
      <c r="AT388" s="1"/>
      <c r="AU388" s="1"/>
      <c r="AV388" s="1"/>
      <c r="AW388" s="16"/>
      <c r="AX388" s="16"/>
      <c r="AY388" s="1"/>
      <c r="AZ388" s="1"/>
      <c r="BA388" s="6"/>
      <c r="BB388" s="1"/>
      <c r="BC388" s="6">
        <v>45596</v>
      </c>
    </row>
    <row r="389" spans="1:55">
      <c r="A389" s="13">
        <v>805010659</v>
      </c>
      <c r="B389" s="14" t="s">
        <v>669</v>
      </c>
      <c r="C389" s="1" t="s">
        <v>12</v>
      </c>
      <c r="D389" s="1">
        <v>74163</v>
      </c>
      <c r="E389" s="1" t="s">
        <v>411</v>
      </c>
      <c r="F389" s="1" t="s">
        <v>1056</v>
      </c>
      <c r="G389" s="6">
        <v>45365</v>
      </c>
      <c r="H389" s="6">
        <v>45365</v>
      </c>
      <c r="I389" s="6">
        <v>45366.622539467593</v>
      </c>
      <c r="J389" s="6">
        <v>45366.622539467593</v>
      </c>
      <c r="K389" s="7">
        <v>309750</v>
      </c>
      <c r="L389" s="16">
        <v>309750</v>
      </c>
      <c r="M389" s="1" t="s">
        <v>15</v>
      </c>
      <c r="N389" s="1" t="s">
        <v>10</v>
      </c>
      <c r="O389" s="1" t="s">
        <v>1330</v>
      </c>
      <c r="P389" s="1" t="s">
        <v>1310</v>
      </c>
      <c r="Q389" s="1" t="s">
        <v>1330</v>
      </c>
      <c r="R389" s="1" t="b">
        <v>0</v>
      </c>
      <c r="S389" s="16">
        <v>309750</v>
      </c>
      <c r="T389" s="1">
        <v>1222426735</v>
      </c>
      <c r="U389" s="1"/>
      <c r="V389" s="1"/>
      <c r="W389" s="16">
        <v>0</v>
      </c>
      <c r="X389" s="16">
        <v>0</v>
      </c>
      <c r="Y389" s="16">
        <v>0</v>
      </c>
      <c r="Z389" s="16">
        <v>0</v>
      </c>
      <c r="AA389" s="16">
        <v>0</v>
      </c>
      <c r="AB389" s="16">
        <v>0</v>
      </c>
      <c r="AC389" s="16">
        <v>309750</v>
      </c>
      <c r="AD389" s="16">
        <v>0</v>
      </c>
      <c r="AE389" s="16">
        <v>0</v>
      </c>
      <c r="AF389" s="16">
        <v>350000</v>
      </c>
      <c r="AG389" s="16">
        <v>350000</v>
      </c>
      <c r="AH389" s="16">
        <v>0</v>
      </c>
      <c r="AI389" s="16">
        <v>0</v>
      </c>
      <c r="AJ389" s="16">
        <v>0</v>
      </c>
      <c r="AK389" s="16">
        <v>0</v>
      </c>
      <c r="AL389" s="16"/>
      <c r="AM389" s="16"/>
      <c r="AN389" s="16"/>
      <c r="AO389" s="16"/>
      <c r="AP389" s="16">
        <v>309750</v>
      </c>
      <c r="AQ389" s="16"/>
      <c r="AR389" s="16"/>
      <c r="AS389" s="1"/>
      <c r="AT389" s="1"/>
      <c r="AU389" s="1"/>
      <c r="AV389" s="1"/>
      <c r="AW389" s="16"/>
      <c r="AX389" s="16"/>
      <c r="AY389" s="1"/>
      <c r="AZ389" s="1"/>
      <c r="BA389" s="6"/>
      <c r="BB389" s="1"/>
      <c r="BC389" s="6">
        <v>45596</v>
      </c>
    </row>
    <row r="390" spans="1:55">
      <c r="A390" s="13">
        <v>805010659</v>
      </c>
      <c r="B390" s="14" t="s">
        <v>669</v>
      </c>
      <c r="C390" s="1" t="s">
        <v>12</v>
      </c>
      <c r="D390" s="1">
        <v>74164</v>
      </c>
      <c r="E390" s="1" t="s">
        <v>412</v>
      </c>
      <c r="F390" s="1" t="s">
        <v>1057</v>
      </c>
      <c r="G390" s="6">
        <v>45365</v>
      </c>
      <c r="H390" s="6">
        <v>45365</v>
      </c>
      <c r="I390" s="6">
        <v>45366.623286307869</v>
      </c>
      <c r="J390" s="6">
        <v>45366.623286307869</v>
      </c>
      <c r="K390" s="7">
        <v>248247</v>
      </c>
      <c r="L390" s="16">
        <v>229539</v>
      </c>
      <c r="M390" s="1" t="s">
        <v>15</v>
      </c>
      <c r="N390" s="1" t="s">
        <v>10</v>
      </c>
      <c r="O390" s="1" t="s">
        <v>1330</v>
      </c>
      <c r="P390" s="1" t="s">
        <v>1310</v>
      </c>
      <c r="Q390" s="1" t="s">
        <v>1330</v>
      </c>
      <c r="R390" s="1" t="b">
        <v>0</v>
      </c>
      <c r="S390" s="16">
        <v>229539</v>
      </c>
      <c r="T390" s="1">
        <v>1222423249</v>
      </c>
      <c r="U390" s="1"/>
      <c r="V390" s="1"/>
      <c r="W390" s="16">
        <v>0</v>
      </c>
      <c r="X390" s="16">
        <v>0</v>
      </c>
      <c r="Y390" s="16">
        <v>0</v>
      </c>
      <c r="Z390" s="16">
        <v>0</v>
      </c>
      <c r="AA390" s="16">
        <v>0</v>
      </c>
      <c r="AB390" s="16">
        <v>0</v>
      </c>
      <c r="AC390" s="16">
        <v>229539</v>
      </c>
      <c r="AD390" s="16">
        <v>0</v>
      </c>
      <c r="AE390" s="16">
        <v>0</v>
      </c>
      <c r="AF390" s="16">
        <v>248247</v>
      </c>
      <c r="AG390" s="16">
        <v>248247</v>
      </c>
      <c r="AH390" s="16">
        <v>18708</v>
      </c>
      <c r="AI390" s="16">
        <v>0</v>
      </c>
      <c r="AJ390" s="16">
        <v>0</v>
      </c>
      <c r="AK390" s="16">
        <v>0</v>
      </c>
      <c r="AL390" s="16"/>
      <c r="AM390" s="16"/>
      <c r="AN390" s="16"/>
      <c r="AO390" s="16"/>
      <c r="AP390" s="16">
        <v>229539</v>
      </c>
      <c r="AQ390" s="16"/>
      <c r="AR390" s="16"/>
      <c r="AS390" s="1"/>
      <c r="AT390" s="1"/>
      <c r="AU390" s="1"/>
      <c r="AV390" s="1"/>
      <c r="AW390" s="16"/>
      <c r="AX390" s="16"/>
      <c r="AY390" s="1"/>
      <c r="AZ390" s="1"/>
      <c r="BA390" s="6"/>
      <c r="BB390" s="1"/>
      <c r="BC390" s="6">
        <v>45596</v>
      </c>
    </row>
    <row r="391" spans="1:55">
      <c r="A391" s="13">
        <v>805010659</v>
      </c>
      <c r="B391" s="14" t="s">
        <v>669</v>
      </c>
      <c r="C391" s="1" t="s">
        <v>12</v>
      </c>
      <c r="D391" s="1">
        <v>74165</v>
      </c>
      <c r="E391" s="1" t="s">
        <v>413</v>
      </c>
      <c r="F391" s="1" t="s">
        <v>1058</v>
      </c>
      <c r="G391" s="6">
        <v>45365</v>
      </c>
      <c r="H391" s="6">
        <v>45365</v>
      </c>
      <c r="I391" s="6">
        <v>45366.624090740741</v>
      </c>
      <c r="J391" s="6">
        <v>45366.624090740741</v>
      </c>
      <c r="K391" s="7">
        <v>46770</v>
      </c>
      <c r="L391" s="16">
        <v>28062</v>
      </c>
      <c r="M391" s="1" t="s">
        <v>15</v>
      </c>
      <c r="N391" s="1" t="s">
        <v>10</v>
      </c>
      <c r="O391" s="1" t="s">
        <v>1330</v>
      </c>
      <c r="P391" s="1" t="s">
        <v>1310</v>
      </c>
      <c r="Q391" s="1" t="s">
        <v>1330</v>
      </c>
      <c r="R391" s="1" t="b">
        <v>0</v>
      </c>
      <c r="S391" s="16">
        <v>28062</v>
      </c>
      <c r="T391" s="1">
        <v>1222422775</v>
      </c>
      <c r="U391" s="1"/>
      <c r="V391" s="1"/>
      <c r="W391" s="16">
        <v>0</v>
      </c>
      <c r="X391" s="16">
        <v>0</v>
      </c>
      <c r="Y391" s="16">
        <v>0</v>
      </c>
      <c r="Z391" s="16">
        <v>0</v>
      </c>
      <c r="AA391" s="16">
        <v>0</v>
      </c>
      <c r="AB391" s="16">
        <v>0</v>
      </c>
      <c r="AC391" s="16">
        <v>28062</v>
      </c>
      <c r="AD391" s="16">
        <v>0</v>
      </c>
      <c r="AE391" s="16">
        <v>0</v>
      </c>
      <c r="AF391" s="16">
        <v>46770</v>
      </c>
      <c r="AG391" s="16">
        <v>46770</v>
      </c>
      <c r="AH391" s="16">
        <v>18708</v>
      </c>
      <c r="AI391" s="16">
        <v>0</v>
      </c>
      <c r="AJ391" s="16">
        <v>0</v>
      </c>
      <c r="AK391" s="16">
        <v>0</v>
      </c>
      <c r="AL391" s="16"/>
      <c r="AM391" s="16"/>
      <c r="AN391" s="16"/>
      <c r="AO391" s="16"/>
      <c r="AP391" s="16">
        <v>28062</v>
      </c>
      <c r="AQ391" s="16"/>
      <c r="AR391" s="16"/>
      <c r="AS391" s="1"/>
      <c r="AT391" s="1"/>
      <c r="AU391" s="1"/>
      <c r="AV391" s="1"/>
      <c r="AW391" s="16"/>
      <c r="AX391" s="16"/>
      <c r="AY391" s="1"/>
      <c r="AZ391" s="1"/>
      <c r="BA391" s="6"/>
      <c r="BB391" s="1"/>
      <c r="BC391" s="6">
        <v>45596</v>
      </c>
    </row>
    <row r="392" spans="1:55">
      <c r="A392" s="13">
        <v>805010659</v>
      </c>
      <c r="B392" s="14" t="s">
        <v>669</v>
      </c>
      <c r="C392" s="1" t="s">
        <v>12</v>
      </c>
      <c r="D392" s="1">
        <v>74166</v>
      </c>
      <c r="E392" s="1" t="s">
        <v>414</v>
      </c>
      <c r="F392" s="1" t="s">
        <v>1059</v>
      </c>
      <c r="G392" s="6">
        <v>45365</v>
      </c>
      <c r="H392" s="6">
        <v>45365</v>
      </c>
      <c r="I392" s="6">
        <v>45366.625262650465</v>
      </c>
      <c r="J392" s="6">
        <v>45366.625262650465</v>
      </c>
      <c r="K392" s="7">
        <v>46770</v>
      </c>
      <c r="L392" s="16">
        <v>28062</v>
      </c>
      <c r="M392" s="1" t="s">
        <v>15</v>
      </c>
      <c r="N392" s="1" t="s">
        <v>10</v>
      </c>
      <c r="O392" s="1" t="s">
        <v>1330</v>
      </c>
      <c r="P392" s="1" t="s">
        <v>1310</v>
      </c>
      <c r="Q392" s="1" t="s">
        <v>1330</v>
      </c>
      <c r="R392" s="1" t="b">
        <v>0</v>
      </c>
      <c r="S392" s="16">
        <v>28062</v>
      </c>
      <c r="T392" s="1">
        <v>1222422774</v>
      </c>
      <c r="U392" s="1"/>
      <c r="V392" s="1"/>
      <c r="W392" s="16">
        <v>0</v>
      </c>
      <c r="X392" s="16">
        <v>0</v>
      </c>
      <c r="Y392" s="16">
        <v>0</v>
      </c>
      <c r="Z392" s="16">
        <v>0</v>
      </c>
      <c r="AA392" s="16">
        <v>0</v>
      </c>
      <c r="AB392" s="16">
        <v>0</v>
      </c>
      <c r="AC392" s="16">
        <v>28062</v>
      </c>
      <c r="AD392" s="16">
        <v>0</v>
      </c>
      <c r="AE392" s="16">
        <v>0</v>
      </c>
      <c r="AF392" s="16">
        <v>46770</v>
      </c>
      <c r="AG392" s="16">
        <v>46770</v>
      </c>
      <c r="AH392" s="16">
        <v>18708</v>
      </c>
      <c r="AI392" s="16">
        <v>0</v>
      </c>
      <c r="AJ392" s="16">
        <v>0</v>
      </c>
      <c r="AK392" s="16">
        <v>0</v>
      </c>
      <c r="AL392" s="16"/>
      <c r="AM392" s="16"/>
      <c r="AN392" s="16"/>
      <c r="AO392" s="16"/>
      <c r="AP392" s="16">
        <v>28062</v>
      </c>
      <c r="AQ392" s="16"/>
      <c r="AR392" s="16"/>
      <c r="AS392" s="1"/>
      <c r="AT392" s="1"/>
      <c r="AU392" s="1"/>
      <c r="AV392" s="1"/>
      <c r="AW392" s="16"/>
      <c r="AX392" s="16"/>
      <c r="AY392" s="1"/>
      <c r="AZ392" s="1"/>
      <c r="BA392" s="6"/>
      <c r="BB392" s="1"/>
      <c r="BC392" s="6">
        <v>45596</v>
      </c>
    </row>
    <row r="393" spans="1:55">
      <c r="A393" s="13">
        <v>805010659</v>
      </c>
      <c r="B393" s="14" t="s">
        <v>669</v>
      </c>
      <c r="C393" s="1" t="s">
        <v>12</v>
      </c>
      <c r="D393" s="1">
        <v>74168</v>
      </c>
      <c r="E393" s="1" t="s">
        <v>415</v>
      </c>
      <c r="F393" s="1" t="s">
        <v>1060</v>
      </c>
      <c r="G393" s="6">
        <v>45365</v>
      </c>
      <c r="H393" s="6">
        <v>45365</v>
      </c>
      <c r="I393" s="6">
        <v>45366.62866076389</v>
      </c>
      <c r="J393" s="6">
        <v>45366.62866076389</v>
      </c>
      <c r="K393" s="7">
        <v>350000</v>
      </c>
      <c r="L393" s="16">
        <v>350000</v>
      </c>
      <c r="M393" s="1" t="s">
        <v>15</v>
      </c>
      <c r="N393" s="1" t="s">
        <v>10</v>
      </c>
      <c r="O393" s="1" t="s">
        <v>1330</v>
      </c>
      <c r="P393" s="1" t="s">
        <v>1310</v>
      </c>
      <c r="Q393" s="1" t="s">
        <v>1330</v>
      </c>
      <c r="R393" s="1" t="b">
        <v>0</v>
      </c>
      <c r="S393" s="16">
        <v>350000</v>
      </c>
      <c r="T393" s="1">
        <v>1222426736</v>
      </c>
      <c r="U393" s="1"/>
      <c r="V393" s="1"/>
      <c r="W393" s="16">
        <v>0</v>
      </c>
      <c r="X393" s="16">
        <v>0</v>
      </c>
      <c r="Y393" s="16">
        <v>0</v>
      </c>
      <c r="Z393" s="16">
        <v>0</v>
      </c>
      <c r="AA393" s="16">
        <v>0</v>
      </c>
      <c r="AB393" s="16">
        <v>0</v>
      </c>
      <c r="AC393" s="16">
        <v>350000</v>
      </c>
      <c r="AD393" s="16">
        <v>0</v>
      </c>
      <c r="AE393" s="16">
        <v>0</v>
      </c>
      <c r="AF393" s="16">
        <v>350000</v>
      </c>
      <c r="AG393" s="16">
        <v>350000</v>
      </c>
      <c r="AH393" s="16">
        <v>0</v>
      </c>
      <c r="AI393" s="16">
        <v>0</v>
      </c>
      <c r="AJ393" s="16">
        <v>0</v>
      </c>
      <c r="AK393" s="16">
        <v>0</v>
      </c>
      <c r="AL393" s="16"/>
      <c r="AM393" s="16"/>
      <c r="AN393" s="16"/>
      <c r="AO393" s="16"/>
      <c r="AP393" s="16">
        <v>350000</v>
      </c>
      <c r="AQ393" s="16"/>
      <c r="AR393" s="16"/>
      <c r="AS393" s="1"/>
      <c r="AT393" s="1"/>
      <c r="AU393" s="1"/>
      <c r="AV393" s="1"/>
      <c r="AW393" s="16"/>
      <c r="AX393" s="16"/>
      <c r="AY393" s="1"/>
      <c r="AZ393" s="1"/>
      <c r="BA393" s="6"/>
      <c r="BB393" s="1"/>
      <c r="BC393" s="6">
        <v>45596</v>
      </c>
    </row>
    <row r="394" spans="1:55">
      <c r="A394" s="13">
        <v>805010659</v>
      </c>
      <c r="B394" s="14" t="s">
        <v>669</v>
      </c>
      <c r="C394" s="1" t="s">
        <v>12</v>
      </c>
      <c r="D394" s="1">
        <v>74169</v>
      </c>
      <c r="E394" s="1" t="s">
        <v>416</v>
      </c>
      <c r="F394" s="1" t="s">
        <v>1061</v>
      </c>
      <c r="G394" s="6">
        <v>45365</v>
      </c>
      <c r="H394" s="6">
        <v>45365</v>
      </c>
      <c r="I394" s="6">
        <v>45366.629490509258</v>
      </c>
      <c r="J394" s="6">
        <v>45366.629490509258</v>
      </c>
      <c r="K394" s="7">
        <v>43863</v>
      </c>
      <c r="L394" s="16">
        <v>25155</v>
      </c>
      <c r="M394" s="1" t="s">
        <v>15</v>
      </c>
      <c r="N394" s="1" t="s">
        <v>10</v>
      </c>
      <c r="O394" s="1" t="s">
        <v>1330</v>
      </c>
      <c r="P394" s="1" t="s">
        <v>1310</v>
      </c>
      <c r="Q394" s="1" t="s">
        <v>1330</v>
      </c>
      <c r="R394" s="1" t="b">
        <v>0</v>
      </c>
      <c r="S394" s="16">
        <v>25155</v>
      </c>
      <c r="T394" s="1">
        <v>1222422768</v>
      </c>
      <c r="U394" s="1"/>
      <c r="V394" s="1"/>
      <c r="W394" s="16">
        <v>0</v>
      </c>
      <c r="X394" s="16">
        <v>0</v>
      </c>
      <c r="Y394" s="16">
        <v>0</v>
      </c>
      <c r="Z394" s="16">
        <v>0</v>
      </c>
      <c r="AA394" s="16">
        <v>0</v>
      </c>
      <c r="AB394" s="16">
        <v>0</v>
      </c>
      <c r="AC394" s="16">
        <v>25155</v>
      </c>
      <c r="AD394" s="16">
        <v>0</v>
      </c>
      <c r="AE394" s="16">
        <v>0</v>
      </c>
      <c r="AF394" s="16">
        <v>46770</v>
      </c>
      <c r="AG394" s="16">
        <v>46770</v>
      </c>
      <c r="AH394" s="16">
        <v>18708</v>
      </c>
      <c r="AI394" s="16">
        <v>0</v>
      </c>
      <c r="AJ394" s="16">
        <v>0</v>
      </c>
      <c r="AK394" s="16">
        <v>0</v>
      </c>
      <c r="AL394" s="16"/>
      <c r="AM394" s="16"/>
      <c r="AN394" s="16"/>
      <c r="AO394" s="16"/>
      <c r="AP394" s="16">
        <v>25155</v>
      </c>
      <c r="AQ394" s="16"/>
      <c r="AR394" s="16"/>
      <c r="AS394" s="1"/>
      <c r="AT394" s="1"/>
      <c r="AU394" s="1"/>
      <c r="AV394" s="1"/>
      <c r="AW394" s="16"/>
      <c r="AX394" s="16"/>
      <c r="AY394" s="1"/>
      <c r="AZ394" s="1"/>
      <c r="BA394" s="6"/>
      <c r="BB394" s="1"/>
      <c r="BC394" s="6">
        <v>45596</v>
      </c>
    </row>
    <row r="395" spans="1:55">
      <c r="A395" s="13">
        <v>805010659</v>
      </c>
      <c r="B395" s="14" t="s">
        <v>669</v>
      </c>
      <c r="C395" s="1" t="s">
        <v>12</v>
      </c>
      <c r="D395" s="1">
        <v>74171</v>
      </c>
      <c r="E395" s="1" t="s">
        <v>417</v>
      </c>
      <c r="F395" s="1" t="s">
        <v>1062</v>
      </c>
      <c r="G395" s="6">
        <v>45365</v>
      </c>
      <c r="H395" s="6">
        <v>45365</v>
      </c>
      <c r="I395" s="6">
        <v>45366.630447997682</v>
      </c>
      <c r="J395" s="6">
        <v>45366.630447997682</v>
      </c>
      <c r="K395" s="7">
        <v>1182500</v>
      </c>
      <c r="L395" s="16">
        <v>1182500</v>
      </c>
      <c r="M395" s="1" t="s">
        <v>15</v>
      </c>
      <c r="N395" s="1" t="s">
        <v>10</v>
      </c>
      <c r="O395" s="1" t="s">
        <v>1330</v>
      </c>
      <c r="P395" s="1" t="s">
        <v>1310</v>
      </c>
      <c r="Q395" s="1" t="s">
        <v>1330</v>
      </c>
      <c r="R395" s="1" t="b">
        <v>0</v>
      </c>
      <c r="S395" s="16">
        <v>650000</v>
      </c>
      <c r="T395" s="1">
        <v>1222423427</v>
      </c>
      <c r="U395" s="1"/>
      <c r="V395" s="1"/>
      <c r="W395" s="16">
        <v>0</v>
      </c>
      <c r="X395" s="16">
        <v>0</v>
      </c>
      <c r="Y395" s="16">
        <v>0</v>
      </c>
      <c r="Z395" s="16">
        <v>0</v>
      </c>
      <c r="AA395" s="16">
        <v>0</v>
      </c>
      <c r="AB395" s="16">
        <v>0</v>
      </c>
      <c r="AC395" s="16">
        <v>1182500</v>
      </c>
      <c r="AD395" s="16">
        <v>0</v>
      </c>
      <c r="AE395" s="16">
        <v>0</v>
      </c>
      <c r="AF395" s="16">
        <v>1182500</v>
      </c>
      <c r="AG395" s="16">
        <v>1182500</v>
      </c>
      <c r="AH395" s="16">
        <v>0</v>
      </c>
      <c r="AI395" s="16">
        <v>0</v>
      </c>
      <c r="AJ395" s="16">
        <v>0</v>
      </c>
      <c r="AK395" s="16">
        <v>0</v>
      </c>
      <c r="AL395" s="16"/>
      <c r="AM395" s="16"/>
      <c r="AN395" s="16"/>
      <c r="AO395" s="16"/>
      <c r="AP395" s="16">
        <v>1182500</v>
      </c>
      <c r="AQ395" s="16"/>
      <c r="AR395" s="16"/>
      <c r="AS395" s="1"/>
      <c r="AT395" s="1"/>
      <c r="AU395" s="1"/>
      <c r="AV395" s="1"/>
      <c r="AW395" s="16"/>
      <c r="AX395" s="16"/>
      <c r="AY395" s="1"/>
      <c r="AZ395" s="1"/>
      <c r="BA395" s="6"/>
      <c r="BB395" s="1"/>
      <c r="BC395" s="6">
        <v>45596</v>
      </c>
    </row>
    <row r="396" spans="1:55">
      <c r="A396" s="13">
        <v>805010659</v>
      </c>
      <c r="B396" s="14" t="s">
        <v>669</v>
      </c>
      <c r="C396" s="1" t="s">
        <v>12</v>
      </c>
      <c r="D396" s="1">
        <v>74172</v>
      </c>
      <c r="E396" s="1" t="s">
        <v>418</v>
      </c>
      <c r="F396" s="1" t="s">
        <v>1063</v>
      </c>
      <c r="G396" s="6">
        <v>45365</v>
      </c>
      <c r="H396" s="6">
        <v>45365</v>
      </c>
      <c r="I396" s="6">
        <v>45366.631293634258</v>
      </c>
      <c r="J396" s="6">
        <v>45366.631293634258</v>
      </c>
      <c r="K396" s="7">
        <v>224370</v>
      </c>
      <c r="L396" s="16">
        <v>205662</v>
      </c>
      <c r="M396" s="1" t="s">
        <v>15</v>
      </c>
      <c r="N396" s="1" t="s">
        <v>10</v>
      </c>
      <c r="O396" s="1" t="s">
        <v>1330</v>
      </c>
      <c r="P396" s="1" t="s">
        <v>1310</v>
      </c>
      <c r="Q396" s="1" t="s">
        <v>1330</v>
      </c>
      <c r="R396" s="1" t="b">
        <v>0</v>
      </c>
      <c r="S396" s="16">
        <v>205662</v>
      </c>
      <c r="T396" s="1">
        <v>1222423247</v>
      </c>
      <c r="U396" s="1"/>
      <c r="V396" s="1"/>
      <c r="W396" s="16">
        <v>0</v>
      </c>
      <c r="X396" s="16">
        <v>0</v>
      </c>
      <c r="Y396" s="16">
        <v>0</v>
      </c>
      <c r="Z396" s="16">
        <v>0</v>
      </c>
      <c r="AA396" s="16">
        <v>0</v>
      </c>
      <c r="AB396" s="16">
        <v>0</v>
      </c>
      <c r="AC396" s="16">
        <v>205662</v>
      </c>
      <c r="AD396" s="16">
        <v>0</v>
      </c>
      <c r="AE396" s="16">
        <v>0</v>
      </c>
      <c r="AF396" s="16">
        <v>224370</v>
      </c>
      <c r="AG396" s="16">
        <v>224370</v>
      </c>
      <c r="AH396" s="16">
        <v>18708</v>
      </c>
      <c r="AI396" s="16">
        <v>0</v>
      </c>
      <c r="AJ396" s="16">
        <v>0</v>
      </c>
      <c r="AK396" s="16">
        <v>0</v>
      </c>
      <c r="AL396" s="16"/>
      <c r="AM396" s="16"/>
      <c r="AN396" s="16"/>
      <c r="AO396" s="16"/>
      <c r="AP396" s="16">
        <v>205662</v>
      </c>
      <c r="AQ396" s="16"/>
      <c r="AR396" s="16"/>
      <c r="AS396" s="1"/>
      <c r="AT396" s="1"/>
      <c r="AU396" s="1"/>
      <c r="AV396" s="1"/>
      <c r="AW396" s="16"/>
      <c r="AX396" s="16"/>
      <c r="AY396" s="1"/>
      <c r="AZ396" s="1"/>
      <c r="BA396" s="6"/>
      <c r="BB396" s="1"/>
      <c r="BC396" s="6">
        <v>45596</v>
      </c>
    </row>
    <row r="397" spans="1:55">
      <c r="A397" s="13">
        <v>805010659</v>
      </c>
      <c r="B397" s="14" t="s">
        <v>669</v>
      </c>
      <c r="C397" s="1" t="s">
        <v>12</v>
      </c>
      <c r="D397" s="1">
        <v>74173</v>
      </c>
      <c r="E397" s="1" t="s">
        <v>419</v>
      </c>
      <c r="F397" s="1" t="s">
        <v>1064</v>
      </c>
      <c r="G397" s="6">
        <v>45365</v>
      </c>
      <c r="H397" s="6">
        <v>45365</v>
      </c>
      <c r="I397" s="6">
        <v>45385.444798344906</v>
      </c>
      <c r="J397" s="6">
        <v>45385.444798344906</v>
      </c>
      <c r="K397" s="7">
        <v>832500</v>
      </c>
      <c r="L397" s="16">
        <v>832500</v>
      </c>
      <c r="M397" s="1" t="s">
        <v>15</v>
      </c>
      <c r="N397" s="1" t="s">
        <v>10</v>
      </c>
      <c r="O397" s="1" t="s">
        <v>1330</v>
      </c>
      <c r="P397" s="1" t="s">
        <v>1310</v>
      </c>
      <c r="Q397" s="1" t="s">
        <v>1330</v>
      </c>
      <c r="R397" s="1" t="b">
        <v>0</v>
      </c>
      <c r="S397" s="16">
        <v>832500</v>
      </c>
      <c r="T397" s="1">
        <v>1222435976</v>
      </c>
      <c r="U397" s="1"/>
      <c r="V397" s="1"/>
      <c r="W397" s="16">
        <v>0</v>
      </c>
      <c r="X397" s="16">
        <v>0</v>
      </c>
      <c r="Y397" s="16">
        <v>0</v>
      </c>
      <c r="Z397" s="16">
        <v>0</v>
      </c>
      <c r="AA397" s="16">
        <v>0</v>
      </c>
      <c r="AB397" s="16">
        <v>0</v>
      </c>
      <c r="AC397" s="16">
        <v>832500</v>
      </c>
      <c r="AD397" s="16">
        <v>0</v>
      </c>
      <c r="AE397" s="16">
        <v>0</v>
      </c>
      <c r="AF397" s="16">
        <v>832500</v>
      </c>
      <c r="AG397" s="16">
        <v>832500</v>
      </c>
      <c r="AH397" s="16">
        <v>0</v>
      </c>
      <c r="AI397" s="16">
        <v>0</v>
      </c>
      <c r="AJ397" s="16">
        <v>0</v>
      </c>
      <c r="AK397" s="16">
        <v>0</v>
      </c>
      <c r="AL397" s="16"/>
      <c r="AM397" s="16"/>
      <c r="AN397" s="16"/>
      <c r="AO397" s="16"/>
      <c r="AP397" s="16">
        <v>832500</v>
      </c>
      <c r="AQ397" s="16"/>
      <c r="AR397" s="16"/>
      <c r="AS397" s="1"/>
      <c r="AT397" s="1"/>
      <c r="AU397" s="1"/>
      <c r="AV397" s="1"/>
      <c r="AW397" s="16"/>
      <c r="AX397" s="16"/>
      <c r="AY397" s="1"/>
      <c r="AZ397" s="1"/>
      <c r="BA397" s="6"/>
      <c r="BB397" s="1"/>
      <c r="BC397" s="6">
        <v>45596</v>
      </c>
    </row>
    <row r="398" spans="1:55">
      <c r="A398" s="13">
        <v>805010659</v>
      </c>
      <c r="B398" s="14" t="s">
        <v>669</v>
      </c>
      <c r="C398" s="1" t="s">
        <v>12</v>
      </c>
      <c r="D398" s="1">
        <v>74175</v>
      </c>
      <c r="E398" s="1" t="s">
        <v>420</v>
      </c>
      <c r="F398" s="1" t="s">
        <v>1065</v>
      </c>
      <c r="G398" s="6">
        <v>45365</v>
      </c>
      <c r="H398" s="6">
        <v>45365</v>
      </c>
      <c r="I398" s="6">
        <v>45366.637323958334</v>
      </c>
      <c r="J398" s="6">
        <v>45366.637323958334</v>
      </c>
      <c r="K398" s="7">
        <v>90421</v>
      </c>
      <c r="L398" s="16">
        <v>90421</v>
      </c>
      <c r="M398" s="1" t="s">
        <v>15</v>
      </c>
      <c r="N398" s="1" t="s">
        <v>10</v>
      </c>
      <c r="O398" s="1" t="s">
        <v>1330</v>
      </c>
      <c r="P398" s="1" t="s">
        <v>1310</v>
      </c>
      <c r="Q398" s="1" t="s">
        <v>1330</v>
      </c>
      <c r="R398" s="1" t="b">
        <v>0</v>
      </c>
      <c r="S398" s="16">
        <v>90421</v>
      </c>
      <c r="T398" s="1">
        <v>1222423239</v>
      </c>
      <c r="U398" s="1"/>
      <c r="V398" s="1"/>
      <c r="W398" s="16">
        <v>0</v>
      </c>
      <c r="X398" s="16">
        <v>0</v>
      </c>
      <c r="Y398" s="16">
        <v>0</v>
      </c>
      <c r="Z398" s="16">
        <v>0</v>
      </c>
      <c r="AA398" s="16">
        <v>0</v>
      </c>
      <c r="AB398" s="16">
        <v>0</v>
      </c>
      <c r="AC398" s="16">
        <v>90421</v>
      </c>
      <c r="AD398" s="16">
        <v>0</v>
      </c>
      <c r="AE398" s="16">
        <v>0</v>
      </c>
      <c r="AF398" s="16">
        <v>120205</v>
      </c>
      <c r="AG398" s="16">
        <v>120205</v>
      </c>
      <c r="AH398" s="16">
        <v>0</v>
      </c>
      <c r="AI398" s="16">
        <v>0</v>
      </c>
      <c r="AJ398" s="16">
        <v>0</v>
      </c>
      <c r="AK398" s="16">
        <v>0</v>
      </c>
      <c r="AL398" s="16"/>
      <c r="AM398" s="16"/>
      <c r="AN398" s="16"/>
      <c r="AO398" s="16"/>
      <c r="AP398" s="16">
        <v>90421</v>
      </c>
      <c r="AQ398" s="16"/>
      <c r="AR398" s="16"/>
      <c r="AS398" s="1"/>
      <c r="AT398" s="1"/>
      <c r="AU398" s="1"/>
      <c r="AV398" s="1"/>
      <c r="AW398" s="16"/>
      <c r="AX398" s="16"/>
      <c r="AY398" s="1"/>
      <c r="AZ398" s="1"/>
      <c r="BA398" s="6"/>
      <c r="BB398" s="1"/>
      <c r="BC398" s="6">
        <v>45596</v>
      </c>
    </row>
    <row r="399" spans="1:55">
      <c r="A399" s="13">
        <v>805010659</v>
      </c>
      <c r="B399" s="14" t="s">
        <v>669</v>
      </c>
      <c r="C399" s="1" t="s">
        <v>12</v>
      </c>
      <c r="D399" s="1">
        <v>74177</v>
      </c>
      <c r="E399" s="1" t="s">
        <v>421</v>
      </c>
      <c r="F399" s="1" t="s">
        <v>1066</v>
      </c>
      <c r="G399" s="6">
        <v>45365</v>
      </c>
      <c r="H399" s="6">
        <v>45365</v>
      </c>
      <c r="I399" s="6">
        <v>45366.63798240741</v>
      </c>
      <c r="J399" s="6">
        <v>45366.63798240741</v>
      </c>
      <c r="K399" s="7">
        <v>394126</v>
      </c>
      <c r="L399" s="16">
        <v>394126</v>
      </c>
      <c r="M399" s="1" t="s">
        <v>15</v>
      </c>
      <c r="N399" s="1" t="s">
        <v>10</v>
      </c>
      <c r="O399" s="1" t="s">
        <v>1330</v>
      </c>
      <c r="P399" s="1" t="s">
        <v>1310</v>
      </c>
      <c r="Q399" s="1" t="s">
        <v>1330</v>
      </c>
      <c r="R399" s="1" t="b">
        <v>0</v>
      </c>
      <c r="S399" s="16">
        <v>394126</v>
      </c>
      <c r="T399" s="1">
        <v>1222423253</v>
      </c>
      <c r="U399" s="1"/>
      <c r="V399" s="1"/>
      <c r="W399" s="16">
        <v>0</v>
      </c>
      <c r="X399" s="16">
        <v>0</v>
      </c>
      <c r="Y399" s="16">
        <v>0</v>
      </c>
      <c r="Z399" s="16">
        <v>0</v>
      </c>
      <c r="AA399" s="16">
        <v>0</v>
      </c>
      <c r="AB399" s="16">
        <v>0</v>
      </c>
      <c r="AC399" s="16">
        <v>394126</v>
      </c>
      <c r="AD399" s="16">
        <v>0</v>
      </c>
      <c r="AE399" s="16">
        <v>0</v>
      </c>
      <c r="AF399" s="16">
        <v>443782</v>
      </c>
      <c r="AG399" s="16">
        <v>443782</v>
      </c>
      <c r="AH399" s="16">
        <v>0</v>
      </c>
      <c r="AI399" s="16">
        <v>0</v>
      </c>
      <c r="AJ399" s="16">
        <v>0</v>
      </c>
      <c r="AK399" s="16">
        <v>0</v>
      </c>
      <c r="AL399" s="16"/>
      <c r="AM399" s="16"/>
      <c r="AN399" s="16"/>
      <c r="AO399" s="16"/>
      <c r="AP399" s="16">
        <v>394126</v>
      </c>
      <c r="AQ399" s="16"/>
      <c r="AR399" s="16"/>
      <c r="AS399" s="1"/>
      <c r="AT399" s="1"/>
      <c r="AU399" s="1"/>
      <c r="AV399" s="1"/>
      <c r="AW399" s="16"/>
      <c r="AX399" s="16"/>
      <c r="AY399" s="1"/>
      <c r="AZ399" s="1"/>
      <c r="BA399" s="6"/>
      <c r="BB399" s="1"/>
      <c r="BC399" s="6">
        <v>45596</v>
      </c>
    </row>
    <row r="400" spans="1:55">
      <c r="A400" s="13">
        <v>805010659</v>
      </c>
      <c r="B400" s="14" t="s">
        <v>669</v>
      </c>
      <c r="C400" s="1" t="s">
        <v>12</v>
      </c>
      <c r="D400" s="1">
        <v>74178</v>
      </c>
      <c r="E400" s="1" t="s">
        <v>422</v>
      </c>
      <c r="F400" s="1" t="s">
        <v>1067</v>
      </c>
      <c r="G400" s="6">
        <v>45365</v>
      </c>
      <c r="H400" s="6">
        <v>45365</v>
      </c>
      <c r="I400" s="6">
        <v>45366.638690972221</v>
      </c>
      <c r="J400" s="6">
        <v>45366.638690972221</v>
      </c>
      <c r="K400" s="7">
        <v>93726</v>
      </c>
      <c r="L400" s="16">
        <v>93726</v>
      </c>
      <c r="M400" s="1" t="s">
        <v>15</v>
      </c>
      <c r="N400" s="1" t="s">
        <v>10</v>
      </c>
      <c r="O400" s="1" t="s">
        <v>1330</v>
      </c>
      <c r="P400" s="1" t="s">
        <v>1310</v>
      </c>
      <c r="Q400" s="1" t="s">
        <v>1330</v>
      </c>
      <c r="R400" s="1" t="b">
        <v>0</v>
      </c>
      <c r="S400" s="16">
        <v>93726</v>
      </c>
      <c r="T400" s="1">
        <v>1222422778</v>
      </c>
      <c r="U400" s="1"/>
      <c r="V400" s="1"/>
      <c r="W400" s="16">
        <v>0</v>
      </c>
      <c r="X400" s="16">
        <v>0</v>
      </c>
      <c r="Y400" s="16">
        <v>0</v>
      </c>
      <c r="Z400" s="16">
        <v>0</v>
      </c>
      <c r="AA400" s="16">
        <v>0</v>
      </c>
      <c r="AB400" s="16">
        <v>0</v>
      </c>
      <c r="AC400" s="16">
        <v>93726</v>
      </c>
      <c r="AD400" s="16">
        <v>0</v>
      </c>
      <c r="AE400" s="16">
        <v>0</v>
      </c>
      <c r="AF400" s="16">
        <v>93726</v>
      </c>
      <c r="AG400" s="16">
        <v>93726</v>
      </c>
      <c r="AH400" s="16">
        <v>0</v>
      </c>
      <c r="AI400" s="16">
        <v>0</v>
      </c>
      <c r="AJ400" s="16">
        <v>0</v>
      </c>
      <c r="AK400" s="16">
        <v>0</v>
      </c>
      <c r="AL400" s="16"/>
      <c r="AM400" s="16"/>
      <c r="AN400" s="16"/>
      <c r="AO400" s="16"/>
      <c r="AP400" s="16">
        <v>93726</v>
      </c>
      <c r="AQ400" s="16"/>
      <c r="AR400" s="16"/>
      <c r="AS400" s="1"/>
      <c r="AT400" s="1"/>
      <c r="AU400" s="1"/>
      <c r="AV400" s="1"/>
      <c r="AW400" s="16"/>
      <c r="AX400" s="16"/>
      <c r="AY400" s="1"/>
      <c r="AZ400" s="1"/>
      <c r="BA400" s="6"/>
      <c r="BB400" s="1"/>
      <c r="BC400" s="6">
        <v>45596</v>
      </c>
    </row>
    <row r="401" spans="1:55">
      <c r="A401" s="13">
        <v>805010659</v>
      </c>
      <c r="B401" s="14" t="s">
        <v>669</v>
      </c>
      <c r="C401" s="1" t="s">
        <v>12</v>
      </c>
      <c r="D401" s="1">
        <v>74179</v>
      </c>
      <c r="E401" s="1" t="s">
        <v>423</v>
      </c>
      <c r="F401" s="1" t="s">
        <v>1068</v>
      </c>
      <c r="G401" s="6">
        <v>45365</v>
      </c>
      <c r="H401" s="6">
        <v>45365</v>
      </c>
      <c r="I401" s="6">
        <v>45366.63940763889</v>
      </c>
      <c r="J401" s="6">
        <v>45366.63940763889</v>
      </c>
      <c r="K401" s="7">
        <v>64705</v>
      </c>
      <c r="L401" s="16">
        <v>64705</v>
      </c>
      <c r="M401" s="1" t="s">
        <v>15</v>
      </c>
      <c r="N401" s="1" t="s">
        <v>10</v>
      </c>
      <c r="O401" s="1" t="s">
        <v>1330</v>
      </c>
      <c r="P401" s="1" t="s">
        <v>1310</v>
      </c>
      <c r="Q401" s="1" t="s">
        <v>1330</v>
      </c>
      <c r="R401" s="1" t="b">
        <v>0</v>
      </c>
      <c r="S401" s="16">
        <v>64705</v>
      </c>
      <c r="T401" s="1">
        <v>1222422777</v>
      </c>
      <c r="U401" s="1"/>
      <c r="V401" s="1"/>
      <c r="W401" s="16">
        <v>0</v>
      </c>
      <c r="X401" s="16">
        <v>0</v>
      </c>
      <c r="Y401" s="16">
        <v>0</v>
      </c>
      <c r="Z401" s="16">
        <v>0</v>
      </c>
      <c r="AA401" s="16">
        <v>0</v>
      </c>
      <c r="AB401" s="16">
        <v>0</v>
      </c>
      <c r="AC401" s="16">
        <v>64705</v>
      </c>
      <c r="AD401" s="16">
        <v>0</v>
      </c>
      <c r="AE401" s="16">
        <v>0</v>
      </c>
      <c r="AF401" s="16">
        <v>64705</v>
      </c>
      <c r="AG401" s="16">
        <v>64705</v>
      </c>
      <c r="AH401" s="16">
        <v>0</v>
      </c>
      <c r="AI401" s="16">
        <v>0</v>
      </c>
      <c r="AJ401" s="16">
        <v>0</v>
      </c>
      <c r="AK401" s="16">
        <v>0</v>
      </c>
      <c r="AL401" s="16"/>
      <c r="AM401" s="16"/>
      <c r="AN401" s="16"/>
      <c r="AO401" s="16"/>
      <c r="AP401" s="16">
        <v>64705</v>
      </c>
      <c r="AQ401" s="16"/>
      <c r="AR401" s="16"/>
      <c r="AS401" s="1"/>
      <c r="AT401" s="1"/>
      <c r="AU401" s="1"/>
      <c r="AV401" s="1"/>
      <c r="AW401" s="16"/>
      <c r="AX401" s="16"/>
      <c r="AY401" s="1"/>
      <c r="AZ401" s="1"/>
      <c r="BA401" s="6"/>
      <c r="BB401" s="1"/>
      <c r="BC401" s="6">
        <v>45596</v>
      </c>
    </row>
    <row r="402" spans="1:55">
      <c r="A402" s="13">
        <v>805010659</v>
      </c>
      <c r="B402" s="14" t="s">
        <v>669</v>
      </c>
      <c r="C402" s="1" t="s">
        <v>12</v>
      </c>
      <c r="D402" s="1">
        <v>74180</v>
      </c>
      <c r="E402" s="1" t="s">
        <v>424</v>
      </c>
      <c r="F402" s="1" t="s">
        <v>1069</v>
      </c>
      <c r="G402" s="6">
        <v>45365</v>
      </c>
      <c r="H402" s="6">
        <v>45365</v>
      </c>
      <c r="I402" s="6">
        <v>45366.640333993055</v>
      </c>
      <c r="J402" s="6">
        <v>45366.640333993055</v>
      </c>
      <c r="K402" s="7">
        <v>20539</v>
      </c>
      <c r="L402" s="16">
        <v>14374</v>
      </c>
      <c r="M402" s="1" t="s">
        <v>15</v>
      </c>
      <c r="N402" s="1" t="s">
        <v>10</v>
      </c>
      <c r="O402" s="1" t="s">
        <v>1330</v>
      </c>
      <c r="P402" s="1" t="s">
        <v>1310</v>
      </c>
      <c r="Q402" s="1" t="s">
        <v>1330</v>
      </c>
      <c r="R402" s="1" t="b">
        <v>0</v>
      </c>
      <c r="S402" s="16">
        <v>14374</v>
      </c>
      <c r="T402" s="1">
        <v>1222422763</v>
      </c>
      <c r="U402" s="1"/>
      <c r="V402" s="1"/>
      <c r="W402" s="16">
        <v>0</v>
      </c>
      <c r="X402" s="16">
        <v>0</v>
      </c>
      <c r="Y402" s="16">
        <v>0</v>
      </c>
      <c r="Z402" s="16">
        <v>0</v>
      </c>
      <c r="AA402" s="16">
        <v>0</v>
      </c>
      <c r="AB402" s="16">
        <v>0</v>
      </c>
      <c r="AC402" s="16">
        <v>14374</v>
      </c>
      <c r="AD402" s="16">
        <v>0</v>
      </c>
      <c r="AE402" s="16">
        <v>0</v>
      </c>
      <c r="AF402" s="16">
        <v>22200</v>
      </c>
      <c r="AG402" s="16">
        <v>22200</v>
      </c>
      <c r="AH402" s="16">
        <v>6165</v>
      </c>
      <c r="AI402" s="16">
        <v>0</v>
      </c>
      <c r="AJ402" s="16">
        <v>0</v>
      </c>
      <c r="AK402" s="16">
        <v>0</v>
      </c>
      <c r="AL402" s="16"/>
      <c r="AM402" s="16"/>
      <c r="AN402" s="16"/>
      <c r="AO402" s="16"/>
      <c r="AP402" s="16">
        <v>14374</v>
      </c>
      <c r="AQ402" s="16"/>
      <c r="AR402" s="16"/>
      <c r="AS402" s="1"/>
      <c r="AT402" s="1"/>
      <c r="AU402" s="1"/>
      <c r="AV402" s="1"/>
      <c r="AW402" s="16"/>
      <c r="AX402" s="16"/>
      <c r="AY402" s="1"/>
      <c r="AZ402" s="1"/>
      <c r="BA402" s="6"/>
      <c r="BB402" s="1"/>
      <c r="BC402" s="6">
        <v>45596</v>
      </c>
    </row>
    <row r="403" spans="1:55">
      <c r="A403" s="13">
        <v>805010659</v>
      </c>
      <c r="B403" s="14" t="s">
        <v>669</v>
      </c>
      <c r="C403" s="1" t="s">
        <v>12</v>
      </c>
      <c r="D403" s="1">
        <v>74182</v>
      </c>
      <c r="E403" s="1" t="s">
        <v>425</v>
      </c>
      <c r="F403" s="1" t="s">
        <v>1070</v>
      </c>
      <c r="G403" s="6">
        <v>45365</v>
      </c>
      <c r="H403" s="6">
        <v>45365</v>
      </c>
      <c r="I403" s="6">
        <v>45366.641165474539</v>
      </c>
      <c r="J403" s="6">
        <v>45366.641165474539</v>
      </c>
      <c r="K403" s="7">
        <v>167563</v>
      </c>
      <c r="L403" s="16">
        <v>167563</v>
      </c>
      <c r="M403" s="1" t="s">
        <v>15</v>
      </c>
      <c r="N403" s="1" t="s">
        <v>10</v>
      </c>
      <c r="O403" s="1" t="s">
        <v>1330</v>
      </c>
      <c r="P403" s="1" t="s">
        <v>1310</v>
      </c>
      <c r="Q403" s="1" t="s">
        <v>1330</v>
      </c>
      <c r="R403" s="1" t="b">
        <v>0</v>
      </c>
      <c r="S403" s="16">
        <v>167563</v>
      </c>
      <c r="T403" s="1">
        <v>1222423244</v>
      </c>
      <c r="U403" s="1"/>
      <c r="V403" s="1"/>
      <c r="W403" s="16">
        <v>0</v>
      </c>
      <c r="X403" s="16">
        <v>0</v>
      </c>
      <c r="Y403" s="16">
        <v>0</v>
      </c>
      <c r="Z403" s="16">
        <v>0</v>
      </c>
      <c r="AA403" s="16">
        <v>0</v>
      </c>
      <c r="AB403" s="16">
        <v>0</v>
      </c>
      <c r="AC403" s="16">
        <v>167563</v>
      </c>
      <c r="AD403" s="16">
        <v>0</v>
      </c>
      <c r="AE403" s="16">
        <v>0</v>
      </c>
      <c r="AF403" s="16">
        <v>201477</v>
      </c>
      <c r="AG403" s="16">
        <v>201477</v>
      </c>
      <c r="AH403" s="16">
        <v>0</v>
      </c>
      <c r="AI403" s="16">
        <v>0</v>
      </c>
      <c r="AJ403" s="16">
        <v>0</v>
      </c>
      <c r="AK403" s="16">
        <v>0</v>
      </c>
      <c r="AL403" s="16"/>
      <c r="AM403" s="16"/>
      <c r="AN403" s="16"/>
      <c r="AO403" s="16"/>
      <c r="AP403" s="16">
        <v>167563</v>
      </c>
      <c r="AQ403" s="16"/>
      <c r="AR403" s="16"/>
      <c r="AS403" s="1"/>
      <c r="AT403" s="1"/>
      <c r="AU403" s="1"/>
      <c r="AV403" s="1"/>
      <c r="AW403" s="16"/>
      <c r="AX403" s="16"/>
      <c r="AY403" s="1"/>
      <c r="AZ403" s="1"/>
      <c r="BA403" s="6"/>
      <c r="BB403" s="1"/>
      <c r="BC403" s="6">
        <v>45596</v>
      </c>
    </row>
    <row r="404" spans="1:55">
      <c r="A404" s="13">
        <v>805010659</v>
      </c>
      <c r="B404" s="14" t="s">
        <v>669</v>
      </c>
      <c r="C404" s="1" t="s">
        <v>12</v>
      </c>
      <c r="D404" s="1">
        <v>74186</v>
      </c>
      <c r="E404" s="1" t="s">
        <v>426</v>
      </c>
      <c r="F404" s="1" t="s">
        <v>1071</v>
      </c>
      <c r="G404" s="6">
        <v>45365</v>
      </c>
      <c r="H404" s="6">
        <v>45365</v>
      </c>
      <c r="I404" s="6">
        <v>45366.642770636572</v>
      </c>
      <c r="J404" s="6">
        <v>45366.642770636572</v>
      </c>
      <c r="K404" s="7">
        <v>20539</v>
      </c>
      <c r="L404" s="16">
        <v>14374</v>
      </c>
      <c r="M404" s="1" t="s">
        <v>15</v>
      </c>
      <c r="N404" s="1" t="s">
        <v>10</v>
      </c>
      <c r="O404" s="1" t="s">
        <v>1330</v>
      </c>
      <c r="P404" s="1" t="s">
        <v>1310</v>
      </c>
      <c r="Q404" s="1" t="s">
        <v>1330</v>
      </c>
      <c r="R404" s="1" t="b">
        <v>0</v>
      </c>
      <c r="S404" s="16">
        <v>14374</v>
      </c>
      <c r="T404" s="1">
        <v>1222422765</v>
      </c>
      <c r="U404" s="1"/>
      <c r="V404" s="1"/>
      <c r="W404" s="16">
        <v>0</v>
      </c>
      <c r="X404" s="16">
        <v>0</v>
      </c>
      <c r="Y404" s="16">
        <v>0</v>
      </c>
      <c r="Z404" s="16">
        <v>0</v>
      </c>
      <c r="AA404" s="16">
        <v>0</v>
      </c>
      <c r="AB404" s="16">
        <v>0</v>
      </c>
      <c r="AC404" s="16">
        <v>14374</v>
      </c>
      <c r="AD404" s="16">
        <v>0</v>
      </c>
      <c r="AE404" s="16">
        <v>0</v>
      </c>
      <c r="AF404" s="16">
        <v>22200</v>
      </c>
      <c r="AG404" s="16">
        <v>22200</v>
      </c>
      <c r="AH404" s="16">
        <v>6165</v>
      </c>
      <c r="AI404" s="16">
        <v>0</v>
      </c>
      <c r="AJ404" s="16">
        <v>0</v>
      </c>
      <c r="AK404" s="16">
        <v>0</v>
      </c>
      <c r="AL404" s="16"/>
      <c r="AM404" s="16"/>
      <c r="AN404" s="16"/>
      <c r="AO404" s="16"/>
      <c r="AP404" s="16">
        <v>14374</v>
      </c>
      <c r="AQ404" s="16"/>
      <c r="AR404" s="16"/>
      <c r="AS404" s="1"/>
      <c r="AT404" s="1"/>
      <c r="AU404" s="1"/>
      <c r="AV404" s="1"/>
      <c r="AW404" s="16"/>
      <c r="AX404" s="16"/>
      <c r="AY404" s="1"/>
      <c r="AZ404" s="1"/>
      <c r="BA404" s="6"/>
      <c r="BB404" s="1"/>
      <c r="BC404" s="6">
        <v>45596</v>
      </c>
    </row>
    <row r="405" spans="1:55">
      <c r="A405" s="13">
        <v>805010659</v>
      </c>
      <c r="B405" s="14" t="s">
        <v>669</v>
      </c>
      <c r="C405" s="1" t="s">
        <v>12</v>
      </c>
      <c r="D405" s="1">
        <v>74187</v>
      </c>
      <c r="E405" s="1" t="s">
        <v>427</v>
      </c>
      <c r="F405" s="1" t="s">
        <v>1072</v>
      </c>
      <c r="G405" s="6">
        <v>45365</v>
      </c>
      <c r="H405" s="6">
        <v>45365</v>
      </c>
      <c r="I405" s="6">
        <v>45366.643706446761</v>
      </c>
      <c r="J405" s="6">
        <v>45366.643706446761</v>
      </c>
      <c r="K405" s="7">
        <v>185330</v>
      </c>
      <c r="L405" s="16">
        <v>185330</v>
      </c>
      <c r="M405" s="1" t="s">
        <v>15</v>
      </c>
      <c r="N405" s="1" t="s">
        <v>10</v>
      </c>
      <c r="O405" s="1" t="s">
        <v>1330</v>
      </c>
      <c r="P405" s="1" t="s">
        <v>1310</v>
      </c>
      <c r="Q405" s="1" t="s">
        <v>1330</v>
      </c>
      <c r="R405" s="1" t="b">
        <v>0</v>
      </c>
      <c r="S405" s="16">
        <v>185330</v>
      </c>
      <c r="T405" s="1">
        <v>1222423242</v>
      </c>
      <c r="U405" s="1"/>
      <c r="V405" s="1"/>
      <c r="W405" s="16">
        <v>0</v>
      </c>
      <c r="X405" s="16">
        <v>0</v>
      </c>
      <c r="Y405" s="16">
        <v>0</v>
      </c>
      <c r="Z405" s="16">
        <v>0</v>
      </c>
      <c r="AA405" s="16">
        <v>0</v>
      </c>
      <c r="AB405" s="16">
        <v>0</v>
      </c>
      <c r="AC405" s="16">
        <v>185330</v>
      </c>
      <c r="AD405" s="16">
        <v>0</v>
      </c>
      <c r="AE405" s="16">
        <v>0</v>
      </c>
      <c r="AF405" s="16">
        <v>185330</v>
      </c>
      <c r="AG405" s="16">
        <v>185330</v>
      </c>
      <c r="AH405" s="16">
        <v>0</v>
      </c>
      <c r="AI405" s="16">
        <v>0</v>
      </c>
      <c r="AJ405" s="16">
        <v>0</v>
      </c>
      <c r="AK405" s="16">
        <v>0</v>
      </c>
      <c r="AL405" s="16"/>
      <c r="AM405" s="16"/>
      <c r="AN405" s="16"/>
      <c r="AO405" s="16"/>
      <c r="AP405" s="16">
        <v>185330</v>
      </c>
      <c r="AQ405" s="16"/>
      <c r="AR405" s="16"/>
      <c r="AS405" s="1"/>
      <c r="AT405" s="1"/>
      <c r="AU405" s="1"/>
      <c r="AV405" s="1"/>
      <c r="AW405" s="16"/>
      <c r="AX405" s="16"/>
      <c r="AY405" s="1"/>
      <c r="AZ405" s="1"/>
      <c r="BA405" s="6"/>
      <c r="BB405" s="1"/>
      <c r="BC405" s="6">
        <v>45596</v>
      </c>
    </row>
    <row r="406" spans="1:55">
      <c r="A406" s="13">
        <v>805010659</v>
      </c>
      <c r="B406" s="14" t="s">
        <v>669</v>
      </c>
      <c r="C406" s="1" t="s">
        <v>12</v>
      </c>
      <c r="D406" s="1">
        <v>74192</v>
      </c>
      <c r="E406" s="1" t="s">
        <v>428</v>
      </c>
      <c r="F406" s="1" t="s">
        <v>1073</v>
      </c>
      <c r="G406" s="6">
        <v>45365</v>
      </c>
      <c r="H406" s="6">
        <v>45365</v>
      </c>
      <c r="I406" s="6">
        <v>45366.644773726854</v>
      </c>
      <c r="J406" s="6">
        <v>45366.644773726854</v>
      </c>
      <c r="K406" s="7">
        <v>1578709</v>
      </c>
      <c r="L406" s="16">
        <v>1578709</v>
      </c>
      <c r="M406" s="1" t="s">
        <v>15</v>
      </c>
      <c r="N406" s="1" t="s">
        <v>10</v>
      </c>
      <c r="O406" s="1" t="s">
        <v>1336</v>
      </c>
      <c r="P406" s="1" t="s">
        <v>1310</v>
      </c>
      <c r="Q406" s="1" t="s">
        <v>1330</v>
      </c>
      <c r="R406" s="1" t="b">
        <v>0</v>
      </c>
      <c r="S406" s="16">
        <v>448534</v>
      </c>
      <c r="T406" s="1">
        <v>4800065860</v>
      </c>
      <c r="U406" s="1"/>
      <c r="V406" s="1"/>
      <c r="W406" s="16">
        <v>1046209</v>
      </c>
      <c r="X406" s="16">
        <v>0</v>
      </c>
      <c r="Y406" s="16">
        <v>0</v>
      </c>
      <c r="Z406" s="16">
        <v>0</v>
      </c>
      <c r="AA406" s="16">
        <v>0</v>
      </c>
      <c r="AB406" s="16">
        <v>0</v>
      </c>
      <c r="AC406" s="16">
        <v>532500</v>
      </c>
      <c r="AD406" s="16">
        <v>0</v>
      </c>
      <c r="AE406" s="16">
        <v>0</v>
      </c>
      <c r="AF406" s="16">
        <v>1578709</v>
      </c>
      <c r="AG406" s="16">
        <v>1578709</v>
      </c>
      <c r="AH406" s="16">
        <v>0</v>
      </c>
      <c r="AI406" s="16">
        <v>0</v>
      </c>
      <c r="AJ406" s="16">
        <v>0</v>
      </c>
      <c r="AK406" s="16">
        <v>0</v>
      </c>
      <c r="AL406" s="16"/>
      <c r="AM406" s="16"/>
      <c r="AN406" s="16"/>
      <c r="AO406" s="16"/>
      <c r="AP406" s="16">
        <v>1578709</v>
      </c>
      <c r="AQ406" s="16">
        <v>1046209</v>
      </c>
      <c r="AR406" s="16"/>
      <c r="AS406" s="1">
        <v>4800065860</v>
      </c>
      <c r="AT406" s="1"/>
      <c r="AU406" s="1" t="s">
        <v>1499</v>
      </c>
      <c r="AV406" s="1"/>
      <c r="AW406" s="16"/>
      <c r="AX406" s="16"/>
      <c r="AY406" s="1"/>
      <c r="AZ406" s="1"/>
      <c r="BA406" s="6"/>
      <c r="BB406" s="1"/>
      <c r="BC406" s="6">
        <v>45596</v>
      </c>
    </row>
    <row r="407" spans="1:55">
      <c r="A407" s="13">
        <v>805010659</v>
      </c>
      <c r="B407" s="14" t="s">
        <v>669</v>
      </c>
      <c r="C407" s="1" t="s">
        <v>12</v>
      </c>
      <c r="D407" s="1">
        <v>74193</v>
      </c>
      <c r="E407" s="1" t="s">
        <v>429</v>
      </c>
      <c r="F407" s="1" t="s">
        <v>1074</v>
      </c>
      <c r="G407" s="6">
        <v>45365</v>
      </c>
      <c r="H407" s="6">
        <v>45365</v>
      </c>
      <c r="I407" s="6">
        <v>45366.645520833335</v>
      </c>
      <c r="J407" s="6">
        <v>45366.645520833335</v>
      </c>
      <c r="K407" s="7">
        <v>44673</v>
      </c>
      <c r="L407" s="16">
        <v>25965</v>
      </c>
      <c r="M407" s="1" t="s">
        <v>15</v>
      </c>
      <c r="N407" s="1" t="s">
        <v>10</v>
      </c>
      <c r="O407" s="1" t="s">
        <v>1330</v>
      </c>
      <c r="P407" s="1" t="s">
        <v>1310</v>
      </c>
      <c r="Q407" s="1" t="s">
        <v>1330</v>
      </c>
      <c r="R407" s="1" t="b">
        <v>0</v>
      </c>
      <c r="S407" s="16">
        <v>25965</v>
      </c>
      <c r="T407" s="1">
        <v>1222422767</v>
      </c>
      <c r="U407" s="1"/>
      <c r="V407" s="1"/>
      <c r="W407" s="16">
        <v>0</v>
      </c>
      <c r="X407" s="16">
        <v>0</v>
      </c>
      <c r="Y407" s="16">
        <v>0</v>
      </c>
      <c r="Z407" s="16">
        <v>0</v>
      </c>
      <c r="AA407" s="16">
        <v>0</v>
      </c>
      <c r="AB407" s="16">
        <v>0</v>
      </c>
      <c r="AC407" s="16">
        <v>25965</v>
      </c>
      <c r="AD407" s="16">
        <v>0</v>
      </c>
      <c r="AE407" s="16">
        <v>0</v>
      </c>
      <c r="AF407" s="16">
        <v>46770</v>
      </c>
      <c r="AG407" s="16">
        <v>46770</v>
      </c>
      <c r="AH407" s="16">
        <v>18708</v>
      </c>
      <c r="AI407" s="16">
        <v>0</v>
      </c>
      <c r="AJ407" s="16">
        <v>0</v>
      </c>
      <c r="AK407" s="16">
        <v>0</v>
      </c>
      <c r="AL407" s="16"/>
      <c r="AM407" s="16"/>
      <c r="AN407" s="16"/>
      <c r="AO407" s="16"/>
      <c r="AP407" s="16">
        <v>25965</v>
      </c>
      <c r="AQ407" s="16"/>
      <c r="AR407" s="16"/>
      <c r="AS407" s="1"/>
      <c r="AT407" s="1"/>
      <c r="AU407" s="1"/>
      <c r="AV407" s="1"/>
      <c r="AW407" s="16"/>
      <c r="AX407" s="16"/>
      <c r="AY407" s="1"/>
      <c r="AZ407" s="1"/>
      <c r="BA407" s="6"/>
      <c r="BB407" s="1"/>
      <c r="BC407" s="6">
        <v>45596</v>
      </c>
    </row>
    <row r="408" spans="1:55">
      <c r="A408" s="13">
        <v>805010659</v>
      </c>
      <c r="B408" s="14" t="s">
        <v>669</v>
      </c>
      <c r="C408" s="1" t="s">
        <v>12</v>
      </c>
      <c r="D408" s="1">
        <v>74195</v>
      </c>
      <c r="E408" s="1" t="s">
        <v>430</v>
      </c>
      <c r="F408" s="1" t="s">
        <v>1075</v>
      </c>
      <c r="G408" s="6">
        <v>45365</v>
      </c>
      <c r="H408" s="6">
        <v>45365</v>
      </c>
      <c r="I408" s="6">
        <v>45366.646615543985</v>
      </c>
      <c r="J408" s="6">
        <v>45366.646615543985</v>
      </c>
      <c r="K408" s="7">
        <v>1315700</v>
      </c>
      <c r="L408" s="16">
        <v>1303400</v>
      </c>
      <c r="M408" s="1" t="s">
        <v>15</v>
      </c>
      <c r="N408" s="1" t="s">
        <v>10</v>
      </c>
      <c r="O408" s="1" t="s">
        <v>1335</v>
      </c>
      <c r="P408" s="1" t="s">
        <v>1312</v>
      </c>
      <c r="Q408" s="1" t="s">
        <v>1335</v>
      </c>
      <c r="R408" s="1" t="b">
        <v>0</v>
      </c>
      <c r="S408" s="16">
        <v>739500</v>
      </c>
      <c r="T408" s="1">
        <v>1222419648</v>
      </c>
      <c r="U408" s="1"/>
      <c r="V408" s="1"/>
      <c r="W408" s="16">
        <v>0</v>
      </c>
      <c r="X408" s="16">
        <v>0</v>
      </c>
      <c r="Y408" s="16">
        <v>0</v>
      </c>
      <c r="Z408" s="16">
        <v>0</v>
      </c>
      <c r="AA408" s="16">
        <v>0</v>
      </c>
      <c r="AB408" s="16">
        <v>12300</v>
      </c>
      <c r="AC408" s="16">
        <v>1291100</v>
      </c>
      <c r="AD408" s="16">
        <v>0</v>
      </c>
      <c r="AE408" s="16">
        <v>0</v>
      </c>
      <c r="AF408" s="16">
        <v>1315700</v>
      </c>
      <c r="AG408" s="16">
        <v>1315700</v>
      </c>
      <c r="AH408" s="16">
        <v>0</v>
      </c>
      <c r="AI408" s="16">
        <v>0</v>
      </c>
      <c r="AJ408" s="16">
        <v>0</v>
      </c>
      <c r="AK408" s="16">
        <v>12300</v>
      </c>
      <c r="AL408" s="16"/>
      <c r="AM408" s="16"/>
      <c r="AN408" s="16"/>
      <c r="AO408" s="16"/>
      <c r="AP408" s="16">
        <v>1303400</v>
      </c>
      <c r="AQ408" s="16"/>
      <c r="AR408" s="16"/>
      <c r="AS408" s="1"/>
      <c r="AT408" s="1"/>
      <c r="AU408" s="1"/>
      <c r="AV408" s="1"/>
      <c r="AW408" s="16"/>
      <c r="AX408" s="16"/>
      <c r="AY408" s="1"/>
      <c r="AZ408" s="1"/>
      <c r="BA408" s="6"/>
      <c r="BB408" s="1"/>
      <c r="BC408" s="6">
        <v>45596</v>
      </c>
    </row>
    <row r="409" spans="1:55">
      <c r="A409" s="13">
        <v>805010659</v>
      </c>
      <c r="B409" s="14" t="s">
        <v>669</v>
      </c>
      <c r="C409" s="1" t="s">
        <v>12</v>
      </c>
      <c r="D409" s="1">
        <v>78239</v>
      </c>
      <c r="E409" s="1" t="s">
        <v>431</v>
      </c>
      <c r="F409" s="1" t="s">
        <v>1076</v>
      </c>
      <c r="G409" s="6">
        <v>45397</v>
      </c>
      <c r="H409" s="6">
        <v>45397</v>
      </c>
      <c r="I409" s="6">
        <v>45414.291666666664</v>
      </c>
      <c r="J409" s="6">
        <v>45414.291666666664</v>
      </c>
      <c r="K409" s="7">
        <v>266182</v>
      </c>
      <c r="L409" s="16">
        <v>266182</v>
      </c>
      <c r="M409" s="1" t="s">
        <v>15</v>
      </c>
      <c r="N409" s="1" t="s">
        <v>10</v>
      </c>
      <c r="O409" s="1" t="s">
        <v>1330</v>
      </c>
      <c r="P409" s="1" t="s">
        <v>1310</v>
      </c>
      <c r="Q409" s="1" t="s">
        <v>1330</v>
      </c>
      <c r="R409" s="1" t="b">
        <v>0</v>
      </c>
      <c r="S409" s="16">
        <v>266182</v>
      </c>
      <c r="T409" s="1">
        <v>1222461983</v>
      </c>
      <c r="U409" s="1"/>
      <c r="V409" s="1"/>
      <c r="W409" s="16">
        <v>0</v>
      </c>
      <c r="X409" s="16">
        <v>0</v>
      </c>
      <c r="Y409" s="16">
        <v>0</v>
      </c>
      <c r="Z409" s="16">
        <v>0</v>
      </c>
      <c r="AA409" s="16">
        <v>0</v>
      </c>
      <c r="AB409" s="16">
        <v>0</v>
      </c>
      <c r="AC409" s="16">
        <v>266182</v>
      </c>
      <c r="AD409" s="16">
        <v>0</v>
      </c>
      <c r="AE409" s="16">
        <v>0</v>
      </c>
      <c r="AF409" s="16">
        <v>266182</v>
      </c>
      <c r="AG409" s="16">
        <v>266182</v>
      </c>
      <c r="AH409" s="16">
        <v>0</v>
      </c>
      <c r="AI409" s="16">
        <v>0</v>
      </c>
      <c r="AJ409" s="16">
        <v>0</v>
      </c>
      <c r="AK409" s="16">
        <v>0</v>
      </c>
      <c r="AL409" s="16"/>
      <c r="AM409" s="16"/>
      <c r="AN409" s="16"/>
      <c r="AO409" s="16"/>
      <c r="AP409" s="16">
        <v>266182</v>
      </c>
      <c r="AQ409" s="16"/>
      <c r="AR409" s="16"/>
      <c r="AS409" s="1"/>
      <c r="AT409" s="1"/>
      <c r="AU409" s="1"/>
      <c r="AV409" s="1"/>
      <c r="AW409" s="16"/>
      <c r="AX409" s="16"/>
      <c r="AY409" s="1"/>
      <c r="AZ409" s="1"/>
      <c r="BA409" s="6"/>
      <c r="BB409" s="1"/>
      <c r="BC409" s="6">
        <v>45596</v>
      </c>
    </row>
    <row r="410" spans="1:55">
      <c r="A410" s="13">
        <v>805010659</v>
      </c>
      <c r="B410" s="14" t="s">
        <v>669</v>
      </c>
      <c r="C410" s="1" t="s">
        <v>12</v>
      </c>
      <c r="D410" s="1">
        <v>78241</v>
      </c>
      <c r="E410" s="1" t="s">
        <v>432</v>
      </c>
      <c r="F410" s="1" t="s">
        <v>1077</v>
      </c>
      <c r="G410" s="6">
        <v>45397</v>
      </c>
      <c r="H410" s="6">
        <v>45397</v>
      </c>
      <c r="I410" s="6">
        <v>45414.291666666664</v>
      </c>
      <c r="J410" s="6">
        <v>45414.291666666664</v>
      </c>
      <c r="K410" s="7">
        <v>350000</v>
      </c>
      <c r="L410" s="16">
        <v>350000</v>
      </c>
      <c r="M410" s="1" t="s">
        <v>15</v>
      </c>
      <c r="N410" s="1" t="s">
        <v>10</v>
      </c>
      <c r="O410" s="1" t="s">
        <v>1330</v>
      </c>
      <c r="P410" s="1" t="s">
        <v>1310</v>
      </c>
      <c r="Q410" s="1" t="s">
        <v>1330</v>
      </c>
      <c r="R410" s="1" t="b">
        <v>0</v>
      </c>
      <c r="S410" s="16">
        <v>350000</v>
      </c>
      <c r="T410" s="1">
        <v>1222461709</v>
      </c>
      <c r="U410" s="1"/>
      <c r="V410" s="1"/>
      <c r="W410" s="16">
        <v>0</v>
      </c>
      <c r="X410" s="16">
        <v>0</v>
      </c>
      <c r="Y410" s="16">
        <v>0</v>
      </c>
      <c r="Z410" s="16">
        <v>0</v>
      </c>
      <c r="AA410" s="16">
        <v>0</v>
      </c>
      <c r="AB410" s="16">
        <v>0</v>
      </c>
      <c r="AC410" s="16">
        <v>350000</v>
      </c>
      <c r="AD410" s="16">
        <v>0</v>
      </c>
      <c r="AE410" s="16">
        <v>0</v>
      </c>
      <c r="AF410" s="16">
        <v>350000</v>
      </c>
      <c r="AG410" s="16">
        <v>350000</v>
      </c>
      <c r="AH410" s="16">
        <v>0</v>
      </c>
      <c r="AI410" s="16">
        <v>0</v>
      </c>
      <c r="AJ410" s="16">
        <v>0</v>
      </c>
      <c r="AK410" s="16">
        <v>0</v>
      </c>
      <c r="AL410" s="16"/>
      <c r="AM410" s="16"/>
      <c r="AN410" s="16"/>
      <c r="AO410" s="16"/>
      <c r="AP410" s="16">
        <v>350000</v>
      </c>
      <c r="AQ410" s="16"/>
      <c r="AR410" s="16"/>
      <c r="AS410" s="1"/>
      <c r="AT410" s="1"/>
      <c r="AU410" s="1"/>
      <c r="AV410" s="1"/>
      <c r="AW410" s="16"/>
      <c r="AX410" s="16"/>
      <c r="AY410" s="1"/>
      <c r="AZ410" s="1"/>
      <c r="BA410" s="6"/>
      <c r="BB410" s="1"/>
      <c r="BC410" s="6">
        <v>45596</v>
      </c>
    </row>
    <row r="411" spans="1:55">
      <c r="A411" s="13">
        <v>805010659</v>
      </c>
      <c r="B411" s="14" t="s">
        <v>669</v>
      </c>
      <c r="C411" s="1" t="s">
        <v>12</v>
      </c>
      <c r="D411" s="1">
        <v>78243</v>
      </c>
      <c r="E411" s="1" t="s">
        <v>433</v>
      </c>
      <c r="F411" s="1" t="s">
        <v>1078</v>
      </c>
      <c r="G411" s="6">
        <v>45397</v>
      </c>
      <c r="H411" s="6">
        <v>45397</v>
      </c>
      <c r="I411" s="6">
        <v>45414.291666666664</v>
      </c>
      <c r="J411" s="6">
        <v>45414.291666666664</v>
      </c>
      <c r="K411" s="7">
        <v>229539</v>
      </c>
      <c r="L411" s="16">
        <v>229539</v>
      </c>
      <c r="M411" s="1" t="s">
        <v>15</v>
      </c>
      <c r="N411" s="1" t="s">
        <v>10</v>
      </c>
      <c r="O411" s="1" t="s">
        <v>1330</v>
      </c>
      <c r="P411" s="1" t="s">
        <v>1310</v>
      </c>
      <c r="Q411" s="1" t="s">
        <v>1330</v>
      </c>
      <c r="R411" s="1" t="b">
        <v>0</v>
      </c>
      <c r="S411" s="16">
        <v>229539</v>
      </c>
      <c r="T411" s="1">
        <v>1222461670</v>
      </c>
      <c r="U411" s="1"/>
      <c r="V411" s="1"/>
      <c r="W411" s="16">
        <v>0</v>
      </c>
      <c r="X411" s="16">
        <v>0</v>
      </c>
      <c r="Y411" s="16">
        <v>0</v>
      </c>
      <c r="Z411" s="16">
        <v>0</v>
      </c>
      <c r="AA411" s="16">
        <v>0</v>
      </c>
      <c r="AB411" s="16">
        <v>0</v>
      </c>
      <c r="AC411" s="16">
        <v>229539</v>
      </c>
      <c r="AD411" s="16">
        <v>0</v>
      </c>
      <c r="AE411" s="16">
        <v>0</v>
      </c>
      <c r="AF411" s="16">
        <v>229539</v>
      </c>
      <c r="AG411" s="16">
        <v>229539</v>
      </c>
      <c r="AH411" s="16">
        <v>0</v>
      </c>
      <c r="AI411" s="16">
        <v>0</v>
      </c>
      <c r="AJ411" s="16">
        <v>0</v>
      </c>
      <c r="AK411" s="16">
        <v>0</v>
      </c>
      <c r="AL411" s="16"/>
      <c r="AM411" s="16"/>
      <c r="AN411" s="16"/>
      <c r="AO411" s="16"/>
      <c r="AP411" s="16">
        <v>229539</v>
      </c>
      <c r="AQ411" s="16"/>
      <c r="AR411" s="16"/>
      <c r="AS411" s="1"/>
      <c r="AT411" s="1"/>
      <c r="AU411" s="1"/>
      <c r="AV411" s="1"/>
      <c r="AW411" s="16"/>
      <c r="AX411" s="16"/>
      <c r="AY411" s="1"/>
      <c r="AZ411" s="1"/>
      <c r="BA411" s="6"/>
      <c r="BB411" s="1"/>
      <c r="BC411" s="6">
        <v>45596</v>
      </c>
    </row>
    <row r="412" spans="1:55">
      <c r="A412" s="13">
        <v>805010659</v>
      </c>
      <c r="B412" s="14" t="s">
        <v>669</v>
      </c>
      <c r="C412" s="1" t="s">
        <v>12</v>
      </c>
      <c r="D412" s="1">
        <v>78245</v>
      </c>
      <c r="E412" s="1" t="s">
        <v>434</v>
      </c>
      <c r="F412" s="1" t="s">
        <v>1079</v>
      </c>
      <c r="G412" s="6">
        <v>45397</v>
      </c>
      <c r="H412" s="6">
        <v>45397</v>
      </c>
      <c r="I412" s="6">
        <v>45414.291666666664</v>
      </c>
      <c r="J412" s="6">
        <v>45414.291666666664</v>
      </c>
      <c r="K412" s="7">
        <v>28062</v>
      </c>
      <c r="L412" s="16">
        <v>28062</v>
      </c>
      <c r="M412" s="1" t="s">
        <v>15</v>
      </c>
      <c r="N412" s="1" t="s">
        <v>10</v>
      </c>
      <c r="O412" s="1" t="s">
        <v>1330</v>
      </c>
      <c r="P412" s="1" t="s">
        <v>1310</v>
      </c>
      <c r="Q412" s="1" t="s">
        <v>1330</v>
      </c>
      <c r="R412" s="1" t="b">
        <v>0</v>
      </c>
      <c r="S412" s="16">
        <v>28062</v>
      </c>
      <c r="T412" s="1">
        <v>1222461303</v>
      </c>
      <c r="U412" s="1"/>
      <c r="V412" s="1"/>
      <c r="W412" s="16">
        <v>0</v>
      </c>
      <c r="X412" s="16">
        <v>0</v>
      </c>
      <c r="Y412" s="16">
        <v>0</v>
      </c>
      <c r="Z412" s="16">
        <v>0</v>
      </c>
      <c r="AA412" s="16">
        <v>0</v>
      </c>
      <c r="AB412" s="16">
        <v>0</v>
      </c>
      <c r="AC412" s="16">
        <v>28062</v>
      </c>
      <c r="AD412" s="16">
        <v>0</v>
      </c>
      <c r="AE412" s="16">
        <v>0</v>
      </c>
      <c r="AF412" s="16">
        <v>28062</v>
      </c>
      <c r="AG412" s="16">
        <v>28062</v>
      </c>
      <c r="AH412" s="16">
        <v>0</v>
      </c>
      <c r="AI412" s="16">
        <v>0</v>
      </c>
      <c r="AJ412" s="16">
        <v>0</v>
      </c>
      <c r="AK412" s="16">
        <v>0</v>
      </c>
      <c r="AL412" s="16"/>
      <c r="AM412" s="16"/>
      <c r="AN412" s="16"/>
      <c r="AO412" s="16"/>
      <c r="AP412" s="16">
        <v>28062</v>
      </c>
      <c r="AQ412" s="16"/>
      <c r="AR412" s="16"/>
      <c r="AS412" s="1"/>
      <c r="AT412" s="1"/>
      <c r="AU412" s="1"/>
      <c r="AV412" s="1"/>
      <c r="AW412" s="16"/>
      <c r="AX412" s="16"/>
      <c r="AY412" s="1"/>
      <c r="AZ412" s="1"/>
      <c r="BA412" s="6"/>
      <c r="BB412" s="1"/>
      <c r="BC412" s="6">
        <v>45596</v>
      </c>
    </row>
    <row r="413" spans="1:55">
      <c r="A413" s="13">
        <v>805010659</v>
      </c>
      <c r="B413" s="14" t="s">
        <v>669</v>
      </c>
      <c r="C413" s="1" t="s">
        <v>12</v>
      </c>
      <c r="D413" s="1">
        <v>78246</v>
      </c>
      <c r="E413" s="1" t="s">
        <v>435</v>
      </c>
      <c r="F413" s="1" t="s">
        <v>1080</v>
      </c>
      <c r="G413" s="6">
        <v>45397</v>
      </c>
      <c r="H413" s="6">
        <v>45397</v>
      </c>
      <c r="I413" s="6">
        <v>45414.291666666664</v>
      </c>
      <c r="J413" s="6">
        <v>45414.291666666664</v>
      </c>
      <c r="K413" s="7">
        <v>28062</v>
      </c>
      <c r="L413" s="16">
        <v>28062</v>
      </c>
      <c r="M413" s="1" t="s">
        <v>15</v>
      </c>
      <c r="N413" s="1" t="s">
        <v>10</v>
      </c>
      <c r="O413" s="1" t="s">
        <v>1330</v>
      </c>
      <c r="P413" s="1" t="s">
        <v>1310</v>
      </c>
      <c r="Q413" s="1" t="s">
        <v>1330</v>
      </c>
      <c r="R413" s="1" t="b">
        <v>0</v>
      </c>
      <c r="S413" s="16">
        <v>28062</v>
      </c>
      <c r="T413" s="1">
        <v>1222461620</v>
      </c>
      <c r="U413" s="1"/>
      <c r="V413" s="1"/>
      <c r="W413" s="16">
        <v>0</v>
      </c>
      <c r="X413" s="16">
        <v>0</v>
      </c>
      <c r="Y413" s="16">
        <v>0</v>
      </c>
      <c r="Z413" s="16">
        <v>0</v>
      </c>
      <c r="AA413" s="16">
        <v>0</v>
      </c>
      <c r="AB413" s="16">
        <v>0</v>
      </c>
      <c r="AC413" s="16">
        <v>28062</v>
      </c>
      <c r="AD413" s="16">
        <v>0</v>
      </c>
      <c r="AE413" s="16">
        <v>0</v>
      </c>
      <c r="AF413" s="16">
        <v>28062</v>
      </c>
      <c r="AG413" s="16">
        <v>28062</v>
      </c>
      <c r="AH413" s="16">
        <v>0</v>
      </c>
      <c r="AI413" s="16">
        <v>0</v>
      </c>
      <c r="AJ413" s="16">
        <v>0</v>
      </c>
      <c r="AK413" s="16">
        <v>0</v>
      </c>
      <c r="AL413" s="16"/>
      <c r="AM413" s="16"/>
      <c r="AN413" s="16"/>
      <c r="AO413" s="16"/>
      <c r="AP413" s="16">
        <v>28062</v>
      </c>
      <c r="AQ413" s="16"/>
      <c r="AR413" s="16"/>
      <c r="AS413" s="1"/>
      <c r="AT413" s="1"/>
      <c r="AU413" s="1"/>
      <c r="AV413" s="1"/>
      <c r="AW413" s="16"/>
      <c r="AX413" s="16"/>
      <c r="AY413" s="1"/>
      <c r="AZ413" s="1"/>
      <c r="BA413" s="6"/>
      <c r="BB413" s="1"/>
      <c r="BC413" s="6">
        <v>45596</v>
      </c>
    </row>
    <row r="414" spans="1:55">
      <c r="A414" s="13">
        <v>805010659</v>
      </c>
      <c r="B414" s="14" t="s">
        <v>669</v>
      </c>
      <c r="C414" s="1" t="s">
        <v>12</v>
      </c>
      <c r="D414" s="1">
        <v>78258</v>
      </c>
      <c r="E414" s="1" t="s">
        <v>436</v>
      </c>
      <c r="F414" s="1" t="s">
        <v>1081</v>
      </c>
      <c r="G414" s="6">
        <v>45397</v>
      </c>
      <c r="H414" s="6">
        <v>45397</v>
      </c>
      <c r="I414" s="6">
        <v>45414.291666666664</v>
      </c>
      <c r="J414" s="6">
        <v>45414.291666666664</v>
      </c>
      <c r="K414" s="7">
        <v>350000</v>
      </c>
      <c r="L414" s="16">
        <v>350000</v>
      </c>
      <c r="M414" s="1" t="s">
        <v>15</v>
      </c>
      <c r="N414" s="1" t="s">
        <v>10</v>
      </c>
      <c r="O414" s="1" t="s">
        <v>1330</v>
      </c>
      <c r="P414" s="1" t="s">
        <v>1310</v>
      </c>
      <c r="Q414" s="1" t="s">
        <v>1330</v>
      </c>
      <c r="R414" s="1" t="b">
        <v>0</v>
      </c>
      <c r="S414" s="16">
        <v>350000</v>
      </c>
      <c r="T414" s="1">
        <v>1222461710</v>
      </c>
      <c r="U414" s="1"/>
      <c r="V414" s="1"/>
      <c r="W414" s="16">
        <v>0</v>
      </c>
      <c r="X414" s="16">
        <v>0</v>
      </c>
      <c r="Y414" s="16">
        <v>0</v>
      </c>
      <c r="Z414" s="16">
        <v>0</v>
      </c>
      <c r="AA414" s="16">
        <v>0</v>
      </c>
      <c r="AB414" s="16">
        <v>0</v>
      </c>
      <c r="AC414" s="16">
        <v>350000</v>
      </c>
      <c r="AD414" s="16">
        <v>0</v>
      </c>
      <c r="AE414" s="16">
        <v>0</v>
      </c>
      <c r="AF414" s="16">
        <v>350000</v>
      </c>
      <c r="AG414" s="16">
        <v>350000</v>
      </c>
      <c r="AH414" s="16">
        <v>0</v>
      </c>
      <c r="AI414" s="16">
        <v>0</v>
      </c>
      <c r="AJ414" s="16">
        <v>0</v>
      </c>
      <c r="AK414" s="16">
        <v>0</v>
      </c>
      <c r="AL414" s="16"/>
      <c r="AM414" s="16"/>
      <c r="AN414" s="16"/>
      <c r="AO414" s="16"/>
      <c r="AP414" s="16">
        <v>350000</v>
      </c>
      <c r="AQ414" s="16"/>
      <c r="AR414" s="16"/>
      <c r="AS414" s="1"/>
      <c r="AT414" s="1"/>
      <c r="AU414" s="1"/>
      <c r="AV414" s="1"/>
      <c r="AW414" s="16"/>
      <c r="AX414" s="16"/>
      <c r="AY414" s="1"/>
      <c r="AZ414" s="1"/>
      <c r="BA414" s="6"/>
      <c r="BB414" s="1"/>
      <c r="BC414" s="6">
        <v>45596</v>
      </c>
    </row>
    <row r="415" spans="1:55">
      <c r="A415" s="13">
        <v>805010659</v>
      </c>
      <c r="B415" s="14" t="s">
        <v>669</v>
      </c>
      <c r="C415" s="1" t="s">
        <v>12</v>
      </c>
      <c r="D415" s="1">
        <v>78260</v>
      </c>
      <c r="E415" s="1" t="s">
        <v>437</v>
      </c>
      <c r="F415" s="1" t="s">
        <v>1082</v>
      </c>
      <c r="G415" s="6">
        <v>45397</v>
      </c>
      <c r="H415" s="6">
        <v>45397</v>
      </c>
      <c r="I415" s="6">
        <v>45414.291666666664</v>
      </c>
      <c r="J415" s="6">
        <v>45414.291666666664</v>
      </c>
      <c r="K415" s="7">
        <v>25155</v>
      </c>
      <c r="L415" s="16">
        <v>25155</v>
      </c>
      <c r="M415" s="1" t="s">
        <v>15</v>
      </c>
      <c r="N415" s="1" t="s">
        <v>10</v>
      </c>
      <c r="O415" s="1" t="s">
        <v>1330</v>
      </c>
      <c r="P415" s="1" t="s">
        <v>1310</v>
      </c>
      <c r="Q415" s="1" t="s">
        <v>1330</v>
      </c>
      <c r="R415" s="1" t="b">
        <v>0</v>
      </c>
      <c r="S415" s="16">
        <v>25155</v>
      </c>
      <c r="T415" s="1">
        <v>1222461304</v>
      </c>
      <c r="U415" s="1"/>
      <c r="V415" s="1"/>
      <c r="W415" s="16">
        <v>0</v>
      </c>
      <c r="X415" s="16">
        <v>0</v>
      </c>
      <c r="Y415" s="16">
        <v>0</v>
      </c>
      <c r="Z415" s="16">
        <v>0</v>
      </c>
      <c r="AA415" s="16">
        <v>0</v>
      </c>
      <c r="AB415" s="16">
        <v>0</v>
      </c>
      <c r="AC415" s="16">
        <v>25155</v>
      </c>
      <c r="AD415" s="16">
        <v>0</v>
      </c>
      <c r="AE415" s="16">
        <v>0</v>
      </c>
      <c r="AF415" s="16">
        <v>28062</v>
      </c>
      <c r="AG415" s="16">
        <v>28062</v>
      </c>
      <c r="AH415" s="16">
        <v>0</v>
      </c>
      <c r="AI415" s="16">
        <v>0</v>
      </c>
      <c r="AJ415" s="16">
        <v>0</v>
      </c>
      <c r="AK415" s="16">
        <v>0</v>
      </c>
      <c r="AL415" s="16"/>
      <c r="AM415" s="16"/>
      <c r="AN415" s="16"/>
      <c r="AO415" s="16"/>
      <c r="AP415" s="16">
        <v>25155</v>
      </c>
      <c r="AQ415" s="16"/>
      <c r="AR415" s="16"/>
      <c r="AS415" s="1"/>
      <c r="AT415" s="1"/>
      <c r="AU415" s="1"/>
      <c r="AV415" s="1"/>
      <c r="AW415" s="16"/>
      <c r="AX415" s="16"/>
      <c r="AY415" s="1"/>
      <c r="AZ415" s="1"/>
      <c r="BA415" s="6"/>
      <c r="BB415" s="1"/>
      <c r="BC415" s="6">
        <v>45596</v>
      </c>
    </row>
    <row r="416" spans="1:55">
      <c r="A416" s="13">
        <v>805010659</v>
      </c>
      <c r="B416" s="14" t="s">
        <v>669</v>
      </c>
      <c r="C416" s="1" t="s">
        <v>12</v>
      </c>
      <c r="D416" s="1">
        <v>78262</v>
      </c>
      <c r="E416" s="1" t="s">
        <v>438</v>
      </c>
      <c r="F416" s="1" t="s">
        <v>1083</v>
      </c>
      <c r="G416" s="6">
        <v>45397</v>
      </c>
      <c r="H416" s="6">
        <v>45397</v>
      </c>
      <c r="I416" s="6">
        <v>45414.291666666664</v>
      </c>
      <c r="J416" s="6">
        <v>45414.291666666664</v>
      </c>
      <c r="K416" s="7">
        <v>1330000</v>
      </c>
      <c r="L416" s="16">
        <v>1330000</v>
      </c>
      <c r="M416" s="1" t="s">
        <v>15</v>
      </c>
      <c r="N416" s="1" t="s">
        <v>10</v>
      </c>
      <c r="O416" s="1" t="s">
        <v>1331</v>
      </c>
      <c r="P416" s="1" t="s">
        <v>1310</v>
      </c>
      <c r="Q416" s="1" t="s">
        <v>1331</v>
      </c>
      <c r="R416" s="1" t="b">
        <v>0</v>
      </c>
      <c r="S416" s="16">
        <v>0</v>
      </c>
      <c r="T416" s="1"/>
      <c r="U416" s="1"/>
      <c r="V416" s="1"/>
      <c r="W416" s="16">
        <v>1330000</v>
      </c>
      <c r="X416" s="16">
        <v>0</v>
      </c>
      <c r="Y416" s="16">
        <v>0</v>
      </c>
      <c r="Z416" s="16">
        <v>0</v>
      </c>
      <c r="AA416" s="16">
        <v>0</v>
      </c>
      <c r="AB416" s="16">
        <v>0</v>
      </c>
      <c r="AC416" s="16">
        <v>0</v>
      </c>
      <c r="AD416" s="16">
        <v>0</v>
      </c>
      <c r="AE416" s="16">
        <v>0</v>
      </c>
      <c r="AF416" s="16">
        <v>1330000</v>
      </c>
      <c r="AG416" s="16">
        <v>1330000</v>
      </c>
      <c r="AH416" s="16">
        <v>0</v>
      </c>
      <c r="AI416" s="16">
        <v>0</v>
      </c>
      <c r="AJ416" s="16">
        <v>0</v>
      </c>
      <c r="AK416" s="16">
        <v>0</v>
      </c>
      <c r="AL416" s="16"/>
      <c r="AM416" s="16"/>
      <c r="AN416" s="16"/>
      <c r="AO416" s="16"/>
      <c r="AP416" s="16">
        <v>1330000</v>
      </c>
      <c r="AQ416" s="16">
        <v>1330000</v>
      </c>
      <c r="AR416" s="16">
        <v>0</v>
      </c>
      <c r="AS416" s="1">
        <v>4800064228</v>
      </c>
      <c r="AT416" s="1"/>
      <c r="AU416" s="1" t="s">
        <v>1366</v>
      </c>
      <c r="AV416" s="1"/>
      <c r="AW416" s="16">
        <v>0</v>
      </c>
      <c r="AX416" s="16"/>
      <c r="AY416" s="1"/>
      <c r="AZ416" s="1"/>
      <c r="BA416" s="6"/>
      <c r="BB416" s="1"/>
      <c r="BC416" s="6">
        <v>45596</v>
      </c>
    </row>
    <row r="417" spans="1:55">
      <c r="A417" s="13">
        <v>805010659</v>
      </c>
      <c r="B417" s="14" t="s">
        <v>669</v>
      </c>
      <c r="C417" s="1" t="s">
        <v>12</v>
      </c>
      <c r="D417" s="1">
        <v>78265</v>
      </c>
      <c r="E417" s="1" t="s">
        <v>439</v>
      </c>
      <c r="F417" s="1" t="s">
        <v>1084</v>
      </c>
      <c r="G417" s="6">
        <v>45397</v>
      </c>
      <c r="H417" s="6">
        <v>45397</v>
      </c>
      <c r="I417" s="6">
        <v>45414.291666666664</v>
      </c>
      <c r="J417" s="6">
        <v>45414.291666666664</v>
      </c>
      <c r="K417" s="7">
        <v>205662</v>
      </c>
      <c r="L417" s="16">
        <v>205662</v>
      </c>
      <c r="M417" s="1" t="s">
        <v>15</v>
      </c>
      <c r="N417" s="1" t="s">
        <v>10</v>
      </c>
      <c r="O417" s="1" t="s">
        <v>1330</v>
      </c>
      <c r="P417" s="1" t="s">
        <v>1310</v>
      </c>
      <c r="Q417" s="1" t="s">
        <v>1330</v>
      </c>
      <c r="R417" s="1" t="b">
        <v>0</v>
      </c>
      <c r="S417" s="16">
        <v>205662</v>
      </c>
      <c r="T417" s="1">
        <v>1222461663</v>
      </c>
      <c r="U417" s="1"/>
      <c r="V417" s="1"/>
      <c r="W417" s="16">
        <v>0</v>
      </c>
      <c r="X417" s="16">
        <v>0</v>
      </c>
      <c r="Y417" s="16">
        <v>0</v>
      </c>
      <c r="Z417" s="16">
        <v>0</v>
      </c>
      <c r="AA417" s="16">
        <v>0</v>
      </c>
      <c r="AB417" s="16">
        <v>0</v>
      </c>
      <c r="AC417" s="16">
        <v>205662</v>
      </c>
      <c r="AD417" s="16">
        <v>0</v>
      </c>
      <c r="AE417" s="16">
        <v>0</v>
      </c>
      <c r="AF417" s="16">
        <v>205662</v>
      </c>
      <c r="AG417" s="16">
        <v>205662</v>
      </c>
      <c r="AH417" s="16">
        <v>0</v>
      </c>
      <c r="AI417" s="16">
        <v>0</v>
      </c>
      <c r="AJ417" s="16">
        <v>0</v>
      </c>
      <c r="AK417" s="16">
        <v>0</v>
      </c>
      <c r="AL417" s="16"/>
      <c r="AM417" s="16"/>
      <c r="AN417" s="16"/>
      <c r="AO417" s="16"/>
      <c r="AP417" s="16">
        <v>205662</v>
      </c>
      <c r="AQ417" s="16"/>
      <c r="AR417" s="16"/>
      <c r="AS417" s="1"/>
      <c r="AT417" s="1"/>
      <c r="AU417" s="1"/>
      <c r="AV417" s="1"/>
      <c r="AW417" s="16"/>
      <c r="AX417" s="16"/>
      <c r="AY417" s="1"/>
      <c r="AZ417" s="1"/>
      <c r="BA417" s="6"/>
      <c r="BB417" s="1"/>
      <c r="BC417" s="6">
        <v>45596</v>
      </c>
    </row>
    <row r="418" spans="1:55">
      <c r="A418" s="13">
        <v>805010659</v>
      </c>
      <c r="B418" s="14" t="s">
        <v>669</v>
      </c>
      <c r="C418" s="1" t="s">
        <v>12</v>
      </c>
      <c r="D418" s="1">
        <v>78268</v>
      </c>
      <c r="E418" s="1" t="s">
        <v>440</v>
      </c>
      <c r="F418" s="1" t="s">
        <v>1085</v>
      </c>
      <c r="G418" s="6">
        <v>45397</v>
      </c>
      <c r="H418" s="6">
        <v>45397</v>
      </c>
      <c r="I418" s="6">
        <v>45414.291666666664</v>
      </c>
      <c r="J418" s="6">
        <v>45414.291666666664</v>
      </c>
      <c r="K418" s="7">
        <v>980000</v>
      </c>
      <c r="L418" s="16">
        <v>980000</v>
      </c>
      <c r="M418" s="1" t="s">
        <v>15</v>
      </c>
      <c r="N418" s="1" t="s">
        <v>10</v>
      </c>
      <c r="O418" s="1" t="s">
        <v>1330</v>
      </c>
      <c r="P418" s="1" t="s">
        <v>1310</v>
      </c>
      <c r="Q418" s="1" t="s">
        <v>1330</v>
      </c>
      <c r="R418" s="1" t="b">
        <v>0</v>
      </c>
      <c r="S418" s="16">
        <v>980000</v>
      </c>
      <c r="T418" s="1">
        <v>1222461987</v>
      </c>
      <c r="U418" s="1"/>
      <c r="V418" s="1"/>
      <c r="W418" s="16">
        <v>0</v>
      </c>
      <c r="X418" s="16">
        <v>0</v>
      </c>
      <c r="Y418" s="16">
        <v>0</v>
      </c>
      <c r="Z418" s="16">
        <v>0</v>
      </c>
      <c r="AA418" s="16">
        <v>0</v>
      </c>
      <c r="AB418" s="16">
        <v>0</v>
      </c>
      <c r="AC418" s="16">
        <v>980000</v>
      </c>
      <c r="AD418" s="16">
        <v>0</v>
      </c>
      <c r="AE418" s="16">
        <v>0</v>
      </c>
      <c r="AF418" s="16">
        <v>980000</v>
      </c>
      <c r="AG418" s="16">
        <v>980000</v>
      </c>
      <c r="AH418" s="16">
        <v>0</v>
      </c>
      <c r="AI418" s="16">
        <v>0</v>
      </c>
      <c r="AJ418" s="16">
        <v>0</v>
      </c>
      <c r="AK418" s="16">
        <v>0</v>
      </c>
      <c r="AL418" s="16"/>
      <c r="AM418" s="16"/>
      <c r="AN418" s="16"/>
      <c r="AO418" s="16"/>
      <c r="AP418" s="16">
        <v>980000</v>
      </c>
      <c r="AQ418" s="16"/>
      <c r="AR418" s="16"/>
      <c r="AS418" s="1"/>
      <c r="AT418" s="1"/>
      <c r="AU418" s="1"/>
      <c r="AV418" s="1"/>
      <c r="AW418" s="16"/>
      <c r="AX418" s="16"/>
      <c r="AY418" s="1"/>
      <c r="AZ418" s="1"/>
      <c r="BA418" s="6"/>
      <c r="BB418" s="1"/>
      <c r="BC418" s="6">
        <v>45596</v>
      </c>
    </row>
    <row r="419" spans="1:55">
      <c r="A419" s="13">
        <v>805010659</v>
      </c>
      <c r="B419" s="14" t="s">
        <v>669</v>
      </c>
      <c r="C419" s="1" t="s">
        <v>12</v>
      </c>
      <c r="D419" s="1">
        <v>78270</v>
      </c>
      <c r="E419" s="1" t="s">
        <v>441</v>
      </c>
      <c r="F419" s="1" t="s">
        <v>1086</v>
      </c>
      <c r="G419" s="6">
        <v>45397</v>
      </c>
      <c r="H419" s="6">
        <v>45397</v>
      </c>
      <c r="I419" s="6">
        <v>45447.291666666664</v>
      </c>
      <c r="J419" s="6">
        <v>45447.291666666664</v>
      </c>
      <c r="K419" s="7">
        <v>193279</v>
      </c>
      <c r="L419" s="16">
        <v>193279</v>
      </c>
      <c r="M419" s="1" t="s">
        <v>15</v>
      </c>
      <c r="N419" s="1" t="s">
        <v>10</v>
      </c>
      <c r="O419" s="1" t="s">
        <v>1330</v>
      </c>
      <c r="P419" s="1" t="s">
        <v>1310</v>
      </c>
      <c r="Q419" s="1" t="s">
        <v>1330</v>
      </c>
      <c r="R419" s="1" t="b">
        <v>0</v>
      </c>
      <c r="S419" s="16">
        <v>193279</v>
      </c>
      <c r="T419" s="1">
        <v>1222470197</v>
      </c>
      <c r="U419" s="1"/>
      <c r="V419" s="1"/>
      <c r="W419" s="16">
        <v>0</v>
      </c>
      <c r="X419" s="16">
        <v>0</v>
      </c>
      <c r="Y419" s="16">
        <v>0</v>
      </c>
      <c r="Z419" s="16">
        <v>0</v>
      </c>
      <c r="AA419" s="16">
        <v>0</v>
      </c>
      <c r="AB419" s="16">
        <v>0</v>
      </c>
      <c r="AC419" s="16">
        <v>193279</v>
      </c>
      <c r="AD419" s="16">
        <v>0</v>
      </c>
      <c r="AE419" s="16">
        <v>0</v>
      </c>
      <c r="AF419" s="16">
        <v>204195.99</v>
      </c>
      <c r="AG419" s="16">
        <v>204195.99</v>
      </c>
      <c r="AH419" s="16">
        <v>0</v>
      </c>
      <c r="AI419" s="16">
        <v>0</v>
      </c>
      <c r="AJ419" s="16">
        <v>0</v>
      </c>
      <c r="AK419" s="16">
        <v>0</v>
      </c>
      <c r="AL419" s="16"/>
      <c r="AM419" s="16"/>
      <c r="AN419" s="16"/>
      <c r="AO419" s="16"/>
      <c r="AP419" s="16">
        <v>193278.99</v>
      </c>
      <c r="AQ419" s="16"/>
      <c r="AR419" s="16"/>
      <c r="AS419" s="1"/>
      <c r="AT419" s="1"/>
      <c r="AU419" s="1"/>
      <c r="AV419" s="1"/>
      <c r="AW419" s="16"/>
      <c r="AX419" s="16"/>
      <c r="AY419" s="1"/>
      <c r="AZ419" s="1"/>
      <c r="BA419" s="6"/>
      <c r="BB419" s="1"/>
      <c r="BC419" s="6">
        <v>45596</v>
      </c>
    </row>
    <row r="420" spans="1:55">
      <c r="A420" s="13">
        <v>805010659</v>
      </c>
      <c r="B420" s="14" t="s">
        <v>669</v>
      </c>
      <c r="C420" s="1" t="s">
        <v>12</v>
      </c>
      <c r="D420" s="1">
        <v>78273</v>
      </c>
      <c r="E420" s="1" t="s">
        <v>442</v>
      </c>
      <c r="F420" s="1" t="s">
        <v>1087</v>
      </c>
      <c r="G420" s="6">
        <v>45397</v>
      </c>
      <c r="H420" s="6">
        <v>45397</v>
      </c>
      <c r="I420" s="6">
        <v>45414.291666666664</v>
      </c>
      <c r="J420" s="6">
        <v>45414.291666666664</v>
      </c>
      <c r="K420" s="7">
        <v>443782</v>
      </c>
      <c r="L420" s="16">
        <v>443782</v>
      </c>
      <c r="M420" s="1" t="s">
        <v>15</v>
      </c>
      <c r="N420" s="1" t="s">
        <v>10</v>
      </c>
      <c r="O420" s="1" t="s">
        <v>1330</v>
      </c>
      <c r="P420" s="1" t="s">
        <v>1310</v>
      </c>
      <c r="Q420" s="1" t="s">
        <v>1330</v>
      </c>
      <c r="R420" s="1" t="b">
        <v>0</v>
      </c>
      <c r="S420" s="16">
        <v>443782</v>
      </c>
      <c r="T420" s="1">
        <v>1222461985</v>
      </c>
      <c r="U420" s="1"/>
      <c r="V420" s="1"/>
      <c r="W420" s="16">
        <v>0</v>
      </c>
      <c r="X420" s="16">
        <v>0</v>
      </c>
      <c r="Y420" s="16">
        <v>0</v>
      </c>
      <c r="Z420" s="16">
        <v>0</v>
      </c>
      <c r="AA420" s="16">
        <v>0</v>
      </c>
      <c r="AB420" s="16">
        <v>0</v>
      </c>
      <c r="AC420" s="16">
        <v>443782</v>
      </c>
      <c r="AD420" s="16">
        <v>0</v>
      </c>
      <c r="AE420" s="16">
        <v>0</v>
      </c>
      <c r="AF420" s="16">
        <v>443782</v>
      </c>
      <c r="AG420" s="16">
        <v>443782</v>
      </c>
      <c r="AH420" s="16">
        <v>0</v>
      </c>
      <c r="AI420" s="16">
        <v>0</v>
      </c>
      <c r="AJ420" s="16">
        <v>0</v>
      </c>
      <c r="AK420" s="16">
        <v>0</v>
      </c>
      <c r="AL420" s="16"/>
      <c r="AM420" s="16"/>
      <c r="AN420" s="16"/>
      <c r="AO420" s="16"/>
      <c r="AP420" s="16">
        <v>443782</v>
      </c>
      <c r="AQ420" s="16"/>
      <c r="AR420" s="16"/>
      <c r="AS420" s="1"/>
      <c r="AT420" s="1"/>
      <c r="AU420" s="1"/>
      <c r="AV420" s="1"/>
      <c r="AW420" s="16"/>
      <c r="AX420" s="16"/>
      <c r="AY420" s="1"/>
      <c r="AZ420" s="1"/>
      <c r="BA420" s="6"/>
      <c r="BB420" s="1"/>
      <c r="BC420" s="6">
        <v>45596</v>
      </c>
    </row>
    <row r="421" spans="1:55">
      <c r="A421" s="13">
        <v>805010659</v>
      </c>
      <c r="B421" s="14" t="s">
        <v>669</v>
      </c>
      <c r="C421" s="1" t="s">
        <v>12</v>
      </c>
      <c r="D421" s="1">
        <v>78274</v>
      </c>
      <c r="E421" s="1" t="s">
        <v>443</v>
      </c>
      <c r="F421" s="1" t="s">
        <v>1088</v>
      </c>
      <c r="G421" s="6">
        <v>45397</v>
      </c>
      <c r="H421" s="6">
        <v>45397</v>
      </c>
      <c r="I421" s="6">
        <v>45414.291666666664</v>
      </c>
      <c r="J421" s="6">
        <v>45414.291666666664</v>
      </c>
      <c r="K421" s="7">
        <v>93726</v>
      </c>
      <c r="L421" s="16">
        <v>93726</v>
      </c>
      <c r="M421" s="1" t="s">
        <v>15</v>
      </c>
      <c r="N421" s="1" t="s">
        <v>10</v>
      </c>
      <c r="O421" s="1" t="s">
        <v>1330</v>
      </c>
      <c r="P421" s="1" t="s">
        <v>1310</v>
      </c>
      <c r="Q421" s="1" t="s">
        <v>1330</v>
      </c>
      <c r="R421" s="1" t="b">
        <v>0</v>
      </c>
      <c r="S421" s="16">
        <v>84483</v>
      </c>
      <c r="T421" s="1">
        <v>1222461702</v>
      </c>
      <c r="U421" s="1"/>
      <c r="V421" s="1"/>
      <c r="W421" s="16">
        <v>0</v>
      </c>
      <c r="X421" s="16">
        <v>0</v>
      </c>
      <c r="Y421" s="16">
        <v>0</v>
      </c>
      <c r="Z421" s="16">
        <v>0</v>
      </c>
      <c r="AA421" s="16">
        <v>0</v>
      </c>
      <c r="AB421" s="16">
        <v>0</v>
      </c>
      <c r="AC421" s="16">
        <v>93726</v>
      </c>
      <c r="AD421" s="16">
        <v>0</v>
      </c>
      <c r="AE421" s="16">
        <v>0</v>
      </c>
      <c r="AF421" s="16">
        <v>93726</v>
      </c>
      <c r="AG421" s="16">
        <v>93726</v>
      </c>
      <c r="AH421" s="16">
        <v>0</v>
      </c>
      <c r="AI421" s="16">
        <v>0</v>
      </c>
      <c r="AJ421" s="16">
        <v>0</v>
      </c>
      <c r="AK421" s="16">
        <v>0</v>
      </c>
      <c r="AL421" s="16"/>
      <c r="AM421" s="16"/>
      <c r="AN421" s="16"/>
      <c r="AO421" s="16"/>
      <c r="AP421" s="16">
        <v>93726</v>
      </c>
      <c r="AQ421" s="16"/>
      <c r="AR421" s="16"/>
      <c r="AS421" s="1"/>
      <c r="AT421" s="1"/>
      <c r="AU421" s="1"/>
      <c r="AV421" s="1"/>
      <c r="AW421" s="16"/>
      <c r="AX421" s="16"/>
      <c r="AY421" s="1"/>
      <c r="AZ421" s="1"/>
      <c r="BA421" s="6"/>
      <c r="BB421" s="1"/>
      <c r="BC421" s="6">
        <v>45596</v>
      </c>
    </row>
    <row r="422" spans="1:55">
      <c r="A422" s="13">
        <v>805010659</v>
      </c>
      <c r="B422" s="14" t="s">
        <v>669</v>
      </c>
      <c r="C422" s="1" t="s">
        <v>12</v>
      </c>
      <c r="D422" s="1">
        <v>78275</v>
      </c>
      <c r="E422" s="1" t="s">
        <v>444</v>
      </c>
      <c r="F422" s="1" t="s">
        <v>1089</v>
      </c>
      <c r="G422" s="6">
        <v>45397</v>
      </c>
      <c r="H422" s="6">
        <v>45397</v>
      </c>
      <c r="I422" s="6">
        <v>45414.291666666664</v>
      </c>
      <c r="J422" s="6">
        <v>45414.291666666664</v>
      </c>
      <c r="K422" s="7">
        <v>64705</v>
      </c>
      <c r="L422" s="16">
        <v>64705</v>
      </c>
      <c r="M422" s="1" t="s">
        <v>15</v>
      </c>
      <c r="N422" s="1" t="s">
        <v>10</v>
      </c>
      <c r="O422" s="1" t="s">
        <v>1330</v>
      </c>
      <c r="P422" s="1" t="s">
        <v>1310</v>
      </c>
      <c r="Q422" s="1" t="s">
        <v>1330</v>
      </c>
      <c r="R422" s="1" t="b">
        <v>0</v>
      </c>
      <c r="S422" s="16">
        <v>64705</v>
      </c>
      <c r="T422" s="1">
        <v>1222461982</v>
      </c>
      <c r="U422" s="1"/>
      <c r="V422" s="1"/>
      <c r="W422" s="16">
        <v>0</v>
      </c>
      <c r="X422" s="16">
        <v>0</v>
      </c>
      <c r="Y422" s="16">
        <v>0</v>
      </c>
      <c r="Z422" s="16">
        <v>0</v>
      </c>
      <c r="AA422" s="16">
        <v>0</v>
      </c>
      <c r="AB422" s="16">
        <v>0</v>
      </c>
      <c r="AC422" s="16">
        <v>64705</v>
      </c>
      <c r="AD422" s="16">
        <v>0</v>
      </c>
      <c r="AE422" s="16">
        <v>0</v>
      </c>
      <c r="AF422" s="16">
        <v>64705</v>
      </c>
      <c r="AG422" s="16">
        <v>64705</v>
      </c>
      <c r="AH422" s="16">
        <v>0</v>
      </c>
      <c r="AI422" s="16">
        <v>0</v>
      </c>
      <c r="AJ422" s="16">
        <v>0</v>
      </c>
      <c r="AK422" s="16">
        <v>0</v>
      </c>
      <c r="AL422" s="16"/>
      <c r="AM422" s="16"/>
      <c r="AN422" s="16"/>
      <c r="AO422" s="16"/>
      <c r="AP422" s="16">
        <v>64705</v>
      </c>
      <c r="AQ422" s="16"/>
      <c r="AR422" s="16"/>
      <c r="AS422" s="1"/>
      <c r="AT422" s="1"/>
      <c r="AU422" s="1"/>
      <c r="AV422" s="1"/>
      <c r="AW422" s="16"/>
      <c r="AX422" s="16"/>
      <c r="AY422" s="1"/>
      <c r="AZ422" s="1"/>
      <c r="BA422" s="6"/>
      <c r="BB422" s="1"/>
      <c r="BC422" s="6">
        <v>45596</v>
      </c>
    </row>
    <row r="423" spans="1:55">
      <c r="A423" s="13">
        <v>805010659</v>
      </c>
      <c r="B423" s="14" t="s">
        <v>669</v>
      </c>
      <c r="C423" s="1" t="s">
        <v>12</v>
      </c>
      <c r="D423" s="1">
        <v>78277</v>
      </c>
      <c r="E423" s="1" t="s">
        <v>445</v>
      </c>
      <c r="F423" s="1" t="s">
        <v>1090</v>
      </c>
      <c r="G423" s="6">
        <v>45397</v>
      </c>
      <c r="H423" s="6">
        <v>45397</v>
      </c>
      <c r="I423" s="6">
        <v>45414.291666666664</v>
      </c>
      <c r="J423" s="6">
        <v>45414.291666666664</v>
      </c>
      <c r="K423" s="7">
        <v>16035</v>
      </c>
      <c r="L423" s="16">
        <v>16035</v>
      </c>
      <c r="M423" s="1" t="s">
        <v>15</v>
      </c>
      <c r="N423" s="1" t="s">
        <v>10</v>
      </c>
      <c r="O423" s="1" t="s">
        <v>1330</v>
      </c>
      <c r="P423" s="1" t="s">
        <v>1310</v>
      </c>
      <c r="Q423" s="1" t="s">
        <v>1330</v>
      </c>
      <c r="R423" s="1" t="b">
        <v>0</v>
      </c>
      <c r="S423" s="16">
        <v>16035</v>
      </c>
      <c r="T423" s="1">
        <v>1222461298</v>
      </c>
      <c r="U423" s="1"/>
      <c r="V423" s="1"/>
      <c r="W423" s="16">
        <v>0</v>
      </c>
      <c r="X423" s="16">
        <v>0</v>
      </c>
      <c r="Y423" s="16">
        <v>0</v>
      </c>
      <c r="Z423" s="16">
        <v>0</v>
      </c>
      <c r="AA423" s="16">
        <v>0</v>
      </c>
      <c r="AB423" s="16">
        <v>0</v>
      </c>
      <c r="AC423" s="16">
        <v>16035</v>
      </c>
      <c r="AD423" s="16">
        <v>0</v>
      </c>
      <c r="AE423" s="16">
        <v>0</v>
      </c>
      <c r="AF423" s="16">
        <v>16035</v>
      </c>
      <c r="AG423" s="16">
        <v>16035</v>
      </c>
      <c r="AH423" s="16">
        <v>0</v>
      </c>
      <c r="AI423" s="16">
        <v>0</v>
      </c>
      <c r="AJ423" s="16">
        <v>0</v>
      </c>
      <c r="AK423" s="16">
        <v>0</v>
      </c>
      <c r="AL423" s="16"/>
      <c r="AM423" s="16"/>
      <c r="AN423" s="16"/>
      <c r="AO423" s="16"/>
      <c r="AP423" s="16">
        <v>16035</v>
      </c>
      <c r="AQ423" s="16"/>
      <c r="AR423" s="16"/>
      <c r="AS423" s="1"/>
      <c r="AT423" s="1"/>
      <c r="AU423" s="1"/>
      <c r="AV423" s="1"/>
      <c r="AW423" s="16"/>
      <c r="AX423" s="16"/>
      <c r="AY423" s="1"/>
      <c r="AZ423" s="1"/>
      <c r="BA423" s="6"/>
      <c r="BB423" s="1"/>
      <c r="BC423" s="6">
        <v>45596</v>
      </c>
    </row>
    <row r="424" spans="1:55">
      <c r="A424" s="13">
        <v>805010659</v>
      </c>
      <c r="B424" s="14" t="s">
        <v>669</v>
      </c>
      <c r="C424" s="1" t="s">
        <v>12</v>
      </c>
      <c r="D424" s="1">
        <v>78280</v>
      </c>
      <c r="E424" s="1" t="s">
        <v>446</v>
      </c>
      <c r="F424" s="1" t="s">
        <v>1091</v>
      </c>
      <c r="G424" s="6">
        <v>45397</v>
      </c>
      <c r="H424" s="6">
        <v>45397</v>
      </c>
      <c r="I424" s="6">
        <v>45414.291666666664</v>
      </c>
      <c r="J424" s="6">
        <v>45414.291666666664</v>
      </c>
      <c r="K424" s="7">
        <v>167577</v>
      </c>
      <c r="L424" s="16">
        <v>167577</v>
      </c>
      <c r="M424" s="1" t="s">
        <v>15</v>
      </c>
      <c r="N424" s="1" t="s">
        <v>10</v>
      </c>
      <c r="O424" s="1" t="s">
        <v>1330</v>
      </c>
      <c r="P424" s="1" t="s">
        <v>1310</v>
      </c>
      <c r="Q424" s="1" t="s">
        <v>1330</v>
      </c>
      <c r="R424" s="1" t="b">
        <v>0</v>
      </c>
      <c r="S424" s="16">
        <v>167577</v>
      </c>
      <c r="T424" s="1">
        <v>1222461647</v>
      </c>
      <c r="U424" s="1"/>
      <c r="V424" s="1"/>
      <c r="W424" s="16">
        <v>0</v>
      </c>
      <c r="X424" s="16">
        <v>0</v>
      </c>
      <c r="Y424" s="16">
        <v>0</v>
      </c>
      <c r="Z424" s="16">
        <v>0</v>
      </c>
      <c r="AA424" s="16">
        <v>0</v>
      </c>
      <c r="AB424" s="16">
        <v>0</v>
      </c>
      <c r="AC424" s="16">
        <v>167577</v>
      </c>
      <c r="AD424" s="16">
        <v>0</v>
      </c>
      <c r="AE424" s="16">
        <v>0</v>
      </c>
      <c r="AF424" s="16">
        <v>201477</v>
      </c>
      <c r="AG424" s="16">
        <v>201477</v>
      </c>
      <c r="AH424" s="16">
        <v>0</v>
      </c>
      <c r="AI424" s="16">
        <v>0</v>
      </c>
      <c r="AJ424" s="16">
        <v>0</v>
      </c>
      <c r="AK424" s="16">
        <v>0</v>
      </c>
      <c r="AL424" s="16"/>
      <c r="AM424" s="16"/>
      <c r="AN424" s="16"/>
      <c r="AO424" s="16"/>
      <c r="AP424" s="16">
        <v>167577</v>
      </c>
      <c r="AQ424" s="16"/>
      <c r="AR424" s="16"/>
      <c r="AS424" s="1"/>
      <c r="AT424" s="1"/>
      <c r="AU424" s="1"/>
      <c r="AV424" s="1"/>
      <c r="AW424" s="16"/>
      <c r="AX424" s="16"/>
      <c r="AY424" s="1"/>
      <c r="AZ424" s="1"/>
      <c r="BA424" s="6"/>
      <c r="BB424" s="1"/>
      <c r="BC424" s="6">
        <v>45596</v>
      </c>
    </row>
    <row r="425" spans="1:55">
      <c r="A425" s="13">
        <v>805010659</v>
      </c>
      <c r="B425" s="14" t="s">
        <v>669</v>
      </c>
      <c r="C425" s="1" t="s">
        <v>12</v>
      </c>
      <c r="D425" s="1">
        <v>78284</v>
      </c>
      <c r="E425" s="1" t="s">
        <v>447</v>
      </c>
      <c r="F425" s="1" t="s">
        <v>1092</v>
      </c>
      <c r="G425" s="6">
        <v>45397</v>
      </c>
      <c r="H425" s="6">
        <v>45397</v>
      </c>
      <c r="I425" s="6">
        <v>45414.291666666664</v>
      </c>
      <c r="J425" s="6">
        <v>45414.291666666664</v>
      </c>
      <c r="K425" s="7">
        <v>16035</v>
      </c>
      <c r="L425" s="16">
        <v>16035</v>
      </c>
      <c r="M425" s="1" t="s">
        <v>15</v>
      </c>
      <c r="N425" s="1" t="s">
        <v>10</v>
      </c>
      <c r="O425" s="1" t="s">
        <v>1330</v>
      </c>
      <c r="P425" s="1" t="s">
        <v>1310</v>
      </c>
      <c r="Q425" s="1" t="s">
        <v>1330</v>
      </c>
      <c r="R425" s="1" t="b">
        <v>0</v>
      </c>
      <c r="S425" s="16">
        <v>16035</v>
      </c>
      <c r="T425" s="1">
        <v>1222461295</v>
      </c>
      <c r="U425" s="1"/>
      <c r="V425" s="1"/>
      <c r="W425" s="16">
        <v>0</v>
      </c>
      <c r="X425" s="16">
        <v>0</v>
      </c>
      <c r="Y425" s="16">
        <v>0</v>
      </c>
      <c r="Z425" s="16">
        <v>0</v>
      </c>
      <c r="AA425" s="16">
        <v>0</v>
      </c>
      <c r="AB425" s="16">
        <v>0</v>
      </c>
      <c r="AC425" s="16">
        <v>16035</v>
      </c>
      <c r="AD425" s="16">
        <v>0</v>
      </c>
      <c r="AE425" s="16">
        <v>0</v>
      </c>
      <c r="AF425" s="16">
        <v>16035</v>
      </c>
      <c r="AG425" s="16">
        <v>16035</v>
      </c>
      <c r="AH425" s="16">
        <v>0</v>
      </c>
      <c r="AI425" s="16">
        <v>0</v>
      </c>
      <c r="AJ425" s="16">
        <v>0</v>
      </c>
      <c r="AK425" s="16">
        <v>0</v>
      </c>
      <c r="AL425" s="16"/>
      <c r="AM425" s="16"/>
      <c r="AN425" s="16"/>
      <c r="AO425" s="16"/>
      <c r="AP425" s="16">
        <v>16035</v>
      </c>
      <c r="AQ425" s="16"/>
      <c r="AR425" s="16"/>
      <c r="AS425" s="1"/>
      <c r="AT425" s="1"/>
      <c r="AU425" s="1"/>
      <c r="AV425" s="1"/>
      <c r="AW425" s="16"/>
      <c r="AX425" s="16"/>
      <c r="AY425" s="1"/>
      <c r="AZ425" s="1"/>
      <c r="BA425" s="6"/>
      <c r="BB425" s="1"/>
      <c r="BC425" s="6">
        <v>45596</v>
      </c>
    </row>
    <row r="426" spans="1:55">
      <c r="A426" s="13">
        <v>805010659</v>
      </c>
      <c r="B426" s="14" t="s">
        <v>669</v>
      </c>
      <c r="C426" s="1" t="s">
        <v>12</v>
      </c>
      <c r="D426" s="1">
        <v>78289</v>
      </c>
      <c r="E426" s="1" t="s">
        <v>448</v>
      </c>
      <c r="F426" s="1" t="s">
        <v>1093</v>
      </c>
      <c r="G426" s="6">
        <v>45397</v>
      </c>
      <c r="H426" s="6">
        <v>45397</v>
      </c>
      <c r="I426" s="6">
        <v>45414.291666666664</v>
      </c>
      <c r="J426" s="6">
        <v>45414.291666666664</v>
      </c>
      <c r="K426" s="7">
        <v>269321</v>
      </c>
      <c r="L426" s="16">
        <v>269321</v>
      </c>
      <c r="M426" s="1" t="s">
        <v>15</v>
      </c>
      <c r="N426" s="1" t="s">
        <v>10</v>
      </c>
      <c r="O426" s="1" t="s">
        <v>1330</v>
      </c>
      <c r="P426" s="1" t="s">
        <v>1310</v>
      </c>
      <c r="Q426" s="1" t="s">
        <v>1330</v>
      </c>
      <c r="R426" s="1" t="b">
        <v>0</v>
      </c>
      <c r="S426" s="16">
        <v>269321</v>
      </c>
      <c r="T426" s="1">
        <v>1222461984</v>
      </c>
      <c r="U426" s="1"/>
      <c r="V426" s="1"/>
      <c r="W426" s="16">
        <v>0</v>
      </c>
      <c r="X426" s="16">
        <v>0</v>
      </c>
      <c r="Y426" s="16">
        <v>0</v>
      </c>
      <c r="Z426" s="16">
        <v>0</v>
      </c>
      <c r="AA426" s="16">
        <v>0</v>
      </c>
      <c r="AB426" s="16">
        <v>0</v>
      </c>
      <c r="AC426" s="16">
        <v>269321</v>
      </c>
      <c r="AD426" s="16">
        <v>0</v>
      </c>
      <c r="AE426" s="16">
        <v>0</v>
      </c>
      <c r="AF426" s="16">
        <v>269321</v>
      </c>
      <c r="AG426" s="16">
        <v>269321</v>
      </c>
      <c r="AH426" s="16">
        <v>0</v>
      </c>
      <c r="AI426" s="16">
        <v>0</v>
      </c>
      <c r="AJ426" s="16">
        <v>0</v>
      </c>
      <c r="AK426" s="16">
        <v>0</v>
      </c>
      <c r="AL426" s="16"/>
      <c r="AM426" s="16"/>
      <c r="AN426" s="16"/>
      <c r="AO426" s="16"/>
      <c r="AP426" s="16">
        <v>269321</v>
      </c>
      <c r="AQ426" s="16"/>
      <c r="AR426" s="16"/>
      <c r="AS426" s="1"/>
      <c r="AT426" s="1"/>
      <c r="AU426" s="1"/>
      <c r="AV426" s="1"/>
      <c r="AW426" s="16"/>
      <c r="AX426" s="16"/>
      <c r="AY426" s="1"/>
      <c r="AZ426" s="1"/>
      <c r="BA426" s="6"/>
      <c r="BB426" s="1"/>
      <c r="BC426" s="6">
        <v>45596</v>
      </c>
    </row>
    <row r="427" spans="1:55">
      <c r="A427" s="13">
        <v>805010659</v>
      </c>
      <c r="B427" s="14" t="s">
        <v>669</v>
      </c>
      <c r="C427" s="1" t="s">
        <v>12</v>
      </c>
      <c r="D427" s="1">
        <v>78292</v>
      </c>
      <c r="E427" s="1" t="s">
        <v>449</v>
      </c>
      <c r="F427" s="1" t="s">
        <v>1094</v>
      </c>
      <c r="G427" s="6">
        <v>45397</v>
      </c>
      <c r="H427" s="6">
        <v>45397</v>
      </c>
      <c r="I427" s="6">
        <v>45414.291666666664</v>
      </c>
      <c r="J427" s="6">
        <v>45414.291666666664</v>
      </c>
      <c r="K427" s="7">
        <v>685228</v>
      </c>
      <c r="L427" s="16">
        <v>685228</v>
      </c>
      <c r="M427" s="1" t="s">
        <v>15</v>
      </c>
      <c r="N427" s="1" t="s">
        <v>10</v>
      </c>
      <c r="O427" s="1" t="s">
        <v>1330</v>
      </c>
      <c r="P427" s="1" t="s">
        <v>1310</v>
      </c>
      <c r="Q427" s="1" t="s">
        <v>1330</v>
      </c>
      <c r="R427" s="1" t="b">
        <v>0</v>
      </c>
      <c r="S427" s="16">
        <v>631269</v>
      </c>
      <c r="T427" s="1">
        <v>1222461986</v>
      </c>
      <c r="U427" s="1"/>
      <c r="V427" s="1"/>
      <c r="W427" s="16">
        <v>0</v>
      </c>
      <c r="X427" s="16">
        <v>0</v>
      </c>
      <c r="Y427" s="16">
        <v>0</v>
      </c>
      <c r="Z427" s="16">
        <v>0</v>
      </c>
      <c r="AA427" s="16">
        <v>0</v>
      </c>
      <c r="AB427" s="16">
        <v>0</v>
      </c>
      <c r="AC427" s="16">
        <v>685228</v>
      </c>
      <c r="AD427" s="16">
        <v>0</v>
      </c>
      <c r="AE427" s="16">
        <v>0</v>
      </c>
      <c r="AF427" s="16">
        <v>685228</v>
      </c>
      <c r="AG427" s="16">
        <v>685228</v>
      </c>
      <c r="AH427" s="16">
        <v>0</v>
      </c>
      <c r="AI427" s="16">
        <v>0</v>
      </c>
      <c r="AJ427" s="16">
        <v>0</v>
      </c>
      <c r="AK427" s="16">
        <v>0</v>
      </c>
      <c r="AL427" s="16"/>
      <c r="AM427" s="16"/>
      <c r="AN427" s="16"/>
      <c r="AO427" s="16"/>
      <c r="AP427" s="16">
        <v>685228</v>
      </c>
      <c r="AQ427" s="16"/>
      <c r="AR427" s="16"/>
      <c r="AS427" s="1"/>
      <c r="AT427" s="1"/>
      <c r="AU427" s="1"/>
      <c r="AV427" s="1"/>
      <c r="AW427" s="16"/>
      <c r="AX427" s="16"/>
      <c r="AY427" s="1"/>
      <c r="AZ427" s="1"/>
      <c r="BA427" s="6"/>
      <c r="BB427" s="1"/>
      <c r="BC427" s="6">
        <v>45596</v>
      </c>
    </row>
    <row r="428" spans="1:55">
      <c r="A428" s="13">
        <v>805010659</v>
      </c>
      <c r="B428" s="14" t="s">
        <v>669</v>
      </c>
      <c r="C428" s="1" t="s">
        <v>12</v>
      </c>
      <c r="D428" s="1">
        <v>78297</v>
      </c>
      <c r="E428" s="1" t="s">
        <v>450</v>
      </c>
      <c r="F428" s="1" t="s">
        <v>1095</v>
      </c>
      <c r="G428" s="6">
        <v>45397</v>
      </c>
      <c r="H428" s="6">
        <v>45397</v>
      </c>
      <c r="I428" s="6">
        <v>45414.291666666664</v>
      </c>
      <c r="J428" s="6">
        <v>45414.291666666664</v>
      </c>
      <c r="K428" s="7">
        <v>2050676</v>
      </c>
      <c r="L428" s="16">
        <v>2050676</v>
      </c>
      <c r="M428" s="1" t="s">
        <v>15</v>
      </c>
      <c r="N428" s="1" t="s">
        <v>10</v>
      </c>
      <c r="O428" s="1" t="s">
        <v>1336</v>
      </c>
      <c r="P428" s="1" t="s">
        <v>1310</v>
      </c>
      <c r="Q428" s="1" t="s">
        <v>1336</v>
      </c>
      <c r="R428" s="1" t="b">
        <v>0</v>
      </c>
      <c r="S428" s="16">
        <v>30420</v>
      </c>
      <c r="T428" s="1">
        <v>1912450405</v>
      </c>
      <c r="U428" s="1"/>
      <c r="V428" s="1"/>
      <c r="W428" s="16">
        <v>1989836</v>
      </c>
      <c r="X428" s="16">
        <v>0</v>
      </c>
      <c r="Y428" s="16">
        <v>0</v>
      </c>
      <c r="Z428" s="16">
        <v>0</v>
      </c>
      <c r="AA428" s="16">
        <v>0</v>
      </c>
      <c r="AB428" s="16">
        <v>0</v>
      </c>
      <c r="AC428" s="16">
        <v>60840</v>
      </c>
      <c r="AD428" s="16">
        <v>0</v>
      </c>
      <c r="AE428" s="16">
        <v>0</v>
      </c>
      <c r="AF428" s="16">
        <v>2050676</v>
      </c>
      <c r="AG428" s="16">
        <v>2050676</v>
      </c>
      <c r="AH428" s="16">
        <v>0</v>
      </c>
      <c r="AI428" s="16">
        <v>0</v>
      </c>
      <c r="AJ428" s="16">
        <v>0</v>
      </c>
      <c r="AK428" s="16">
        <v>0</v>
      </c>
      <c r="AL428" s="16"/>
      <c r="AM428" s="16"/>
      <c r="AN428" s="16"/>
      <c r="AO428" s="16"/>
      <c r="AP428" s="16">
        <v>2050676</v>
      </c>
      <c r="AQ428" s="108">
        <v>1989836</v>
      </c>
      <c r="AR428" s="16">
        <v>0</v>
      </c>
      <c r="AS428" s="1">
        <v>4800064228</v>
      </c>
      <c r="AT428" s="1"/>
      <c r="AU428" s="1" t="s">
        <v>1366</v>
      </c>
      <c r="AV428" s="1"/>
      <c r="AW428" s="16"/>
      <c r="AX428" s="16"/>
      <c r="AY428" s="1"/>
      <c r="AZ428" s="1"/>
      <c r="BA428" s="6"/>
      <c r="BB428" s="1"/>
      <c r="BC428" s="6">
        <v>45596</v>
      </c>
    </row>
    <row r="429" spans="1:55">
      <c r="A429" s="13">
        <v>805010659</v>
      </c>
      <c r="B429" s="14" t="s">
        <v>669</v>
      </c>
      <c r="C429" s="1" t="s">
        <v>12</v>
      </c>
      <c r="D429" s="1">
        <v>78298</v>
      </c>
      <c r="E429" s="1" t="s">
        <v>451</v>
      </c>
      <c r="F429" s="1" t="s">
        <v>1096</v>
      </c>
      <c r="G429" s="6">
        <v>45397</v>
      </c>
      <c r="H429" s="6">
        <v>45397</v>
      </c>
      <c r="I429" s="6">
        <v>45414.291666666664</v>
      </c>
      <c r="J429" s="6">
        <v>45414.291666666664</v>
      </c>
      <c r="K429" s="7">
        <v>25162</v>
      </c>
      <c r="L429" s="16">
        <v>25162</v>
      </c>
      <c r="M429" s="1" t="s">
        <v>15</v>
      </c>
      <c r="N429" s="1" t="s">
        <v>10</v>
      </c>
      <c r="O429" s="1" t="s">
        <v>1330</v>
      </c>
      <c r="P429" s="1" t="s">
        <v>1310</v>
      </c>
      <c r="Q429" s="1" t="s">
        <v>1330</v>
      </c>
      <c r="R429" s="1" t="b">
        <v>0</v>
      </c>
      <c r="S429" s="16">
        <v>25162</v>
      </c>
      <c r="T429" s="1">
        <v>1222461621</v>
      </c>
      <c r="U429" s="1"/>
      <c r="V429" s="1"/>
      <c r="W429" s="16">
        <v>0</v>
      </c>
      <c r="X429" s="16">
        <v>0</v>
      </c>
      <c r="Y429" s="16">
        <v>0</v>
      </c>
      <c r="Z429" s="16">
        <v>0</v>
      </c>
      <c r="AA429" s="16">
        <v>0</v>
      </c>
      <c r="AB429" s="16">
        <v>0</v>
      </c>
      <c r="AC429" s="16">
        <v>25162</v>
      </c>
      <c r="AD429" s="16">
        <v>0</v>
      </c>
      <c r="AE429" s="16">
        <v>0</v>
      </c>
      <c r="AF429" s="16">
        <v>28062</v>
      </c>
      <c r="AG429" s="16">
        <v>28062</v>
      </c>
      <c r="AH429" s="16">
        <v>0</v>
      </c>
      <c r="AI429" s="16">
        <v>0</v>
      </c>
      <c r="AJ429" s="16">
        <v>0</v>
      </c>
      <c r="AK429" s="16">
        <v>0</v>
      </c>
      <c r="AL429" s="16"/>
      <c r="AM429" s="16"/>
      <c r="AN429" s="16"/>
      <c r="AO429" s="16"/>
      <c r="AP429" s="16">
        <v>25162</v>
      </c>
      <c r="AQ429" s="16"/>
      <c r="AR429" s="16"/>
      <c r="AS429" s="1"/>
      <c r="AT429" s="1"/>
      <c r="AU429" s="1"/>
      <c r="AV429" s="1"/>
      <c r="AW429" s="16"/>
      <c r="AX429" s="16"/>
      <c r="AY429" s="1"/>
      <c r="AZ429" s="1"/>
      <c r="BA429" s="6"/>
      <c r="BB429" s="1"/>
      <c r="BC429" s="6">
        <v>45596</v>
      </c>
    </row>
    <row r="430" spans="1:55">
      <c r="A430" s="13">
        <v>805010659</v>
      </c>
      <c r="B430" s="14" t="s">
        <v>669</v>
      </c>
      <c r="C430" s="1" t="s">
        <v>12</v>
      </c>
      <c r="D430" s="1">
        <v>78304</v>
      </c>
      <c r="E430" s="1" t="s">
        <v>452</v>
      </c>
      <c r="F430" s="1" t="s">
        <v>1097</v>
      </c>
      <c r="G430" s="6">
        <v>45397</v>
      </c>
      <c r="H430" s="6">
        <v>45397</v>
      </c>
      <c r="I430" s="6">
        <v>45414.291666666664</v>
      </c>
      <c r="J430" s="6">
        <v>45414.291666666664</v>
      </c>
      <c r="K430" s="7">
        <v>1608876</v>
      </c>
      <c r="L430" s="16">
        <v>1608876</v>
      </c>
      <c r="M430" s="1" t="s">
        <v>15</v>
      </c>
      <c r="N430" s="1" t="s">
        <v>10</v>
      </c>
      <c r="O430" s="1" t="s">
        <v>1331</v>
      </c>
      <c r="P430" s="1" t="s">
        <v>1310</v>
      </c>
      <c r="Q430" s="1" t="s">
        <v>1331</v>
      </c>
      <c r="R430" s="1" t="b">
        <v>0</v>
      </c>
      <c r="S430" s="16">
        <v>0</v>
      </c>
      <c r="T430" s="1"/>
      <c r="U430" s="1"/>
      <c r="V430" s="1"/>
      <c r="W430" s="16">
        <v>1608876</v>
      </c>
      <c r="X430" s="16">
        <v>0</v>
      </c>
      <c r="Y430" s="16">
        <v>0</v>
      </c>
      <c r="Z430" s="16">
        <v>0</v>
      </c>
      <c r="AA430" s="16">
        <v>0</v>
      </c>
      <c r="AB430" s="16">
        <v>0</v>
      </c>
      <c r="AC430" s="16">
        <v>0</v>
      </c>
      <c r="AD430" s="16">
        <v>0</v>
      </c>
      <c r="AE430" s="16">
        <v>0</v>
      </c>
      <c r="AF430" s="16">
        <v>1608876</v>
      </c>
      <c r="AG430" s="16">
        <v>1608876</v>
      </c>
      <c r="AH430" s="16">
        <v>0</v>
      </c>
      <c r="AI430" s="16">
        <v>0</v>
      </c>
      <c r="AJ430" s="16">
        <v>0</v>
      </c>
      <c r="AK430" s="16">
        <v>0</v>
      </c>
      <c r="AL430" s="16"/>
      <c r="AM430" s="16"/>
      <c r="AN430" s="16"/>
      <c r="AO430" s="16"/>
      <c r="AP430" s="16">
        <v>1608876</v>
      </c>
      <c r="AQ430" s="16">
        <v>1608876</v>
      </c>
      <c r="AR430" s="16">
        <v>0</v>
      </c>
      <c r="AS430" s="1">
        <v>4800064228</v>
      </c>
      <c r="AT430" s="1"/>
      <c r="AU430" s="1" t="s">
        <v>1366</v>
      </c>
      <c r="AV430" s="1"/>
      <c r="AW430" s="16">
        <v>0</v>
      </c>
      <c r="AX430" s="16"/>
      <c r="AY430" s="1"/>
      <c r="AZ430" s="1"/>
      <c r="BA430" s="6"/>
      <c r="BB430" s="1"/>
      <c r="BC430" s="6">
        <v>45596</v>
      </c>
    </row>
    <row r="431" spans="1:55">
      <c r="A431" s="13">
        <v>805010659</v>
      </c>
      <c r="B431" s="14" t="s">
        <v>669</v>
      </c>
      <c r="C431" s="1" t="s">
        <v>12</v>
      </c>
      <c r="D431" s="1">
        <v>78307</v>
      </c>
      <c r="E431" s="1" t="s">
        <v>453</v>
      </c>
      <c r="F431" s="1" t="s">
        <v>1098</v>
      </c>
      <c r="G431" s="6">
        <v>45397</v>
      </c>
      <c r="H431" s="6">
        <v>45397</v>
      </c>
      <c r="I431" s="6">
        <v>45475.291666666664</v>
      </c>
      <c r="J431" s="6">
        <v>45475.291666666664</v>
      </c>
      <c r="K431" s="7">
        <v>45952</v>
      </c>
      <c r="L431" s="16">
        <v>45952</v>
      </c>
      <c r="M431" s="1" t="s">
        <v>15</v>
      </c>
      <c r="N431" s="1" t="s">
        <v>10</v>
      </c>
      <c r="O431" s="1" t="s">
        <v>1331</v>
      </c>
      <c r="P431" s="1" t="s">
        <v>1310</v>
      </c>
      <c r="Q431" s="1" t="s">
        <v>1330</v>
      </c>
      <c r="R431" s="1" t="b">
        <v>0</v>
      </c>
      <c r="S431" s="16">
        <v>0</v>
      </c>
      <c r="T431" s="1"/>
      <c r="U431" s="1"/>
      <c r="V431" s="1"/>
      <c r="W431" s="16">
        <v>45952</v>
      </c>
      <c r="X431" s="16">
        <v>0</v>
      </c>
      <c r="Y431" s="16">
        <v>0</v>
      </c>
      <c r="Z431" s="16">
        <v>0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53451.99</v>
      </c>
      <c r="AG431" s="16">
        <v>53451.99</v>
      </c>
      <c r="AH431" s="16">
        <v>0</v>
      </c>
      <c r="AI431" s="16">
        <v>0</v>
      </c>
      <c r="AJ431" s="16">
        <v>0</v>
      </c>
      <c r="AK431" s="16">
        <v>0</v>
      </c>
      <c r="AL431" s="16"/>
      <c r="AM431" s="16"/>
      <c r="AN431" s="16"/>
      <c r="AO431" s="16"/>
      <c r="AP431" s="16">
        <v>45951.99</v>
      </c>
      <c r="AQ431" s="16">
        <v>45952</v>
      </c>
      <c r="AR431" s="16"/>
      <c r="AS431" s="1">
        <v>4800065825</v>
      </c>
      <c r="AT431" s="1"/>
      <c r="AU431" s="1" t="s">
        <v>1499</v>
      </c>
      <c r="AV431" s="1"/>
      <c r="AW431" s="16"/>
      <c r="AX431" s="16"/>
      <c r="AY431" s="1"/>
      <c r="AZ431" s="1"/>
      <c r="BA431" s="6"/>
      <c r="BB431" s="1"/>
      <c r="BC431" s="6">
        <v>45596</v>
      </c>
    </row>
    <row r="432" spans="1:55">
      <c r="A432" s="13">
        <v>805010659</v>
      </c>
      <c r="B432" s="14" t="s">
        <v>669</v>
      </c>
      <c r="C432" s="1" t="s">
        <v>12</v>
      </c>
      <c r="D432" s="1">
        <v>78310</v>
      </c>
      <c r="E432" s="1" t="s">
        <v>454</v>
      </c>
      <c r="F432" s="1" t="s">
        <v>1099</v>
      </c>
      <c r="G432" s="6">
        <v>45397</v>
      </c>
      <c r="H432" s="6">
        <v>45397</v>
      </c>
      <c r="I432" s="6">
        <v>45505.291666666664</v>
      </c>
      <c r="J432" s="6">
        <v>45505.291666666664</v>
      </c>
      <c r="K432" s="7">
        <v>45952</v>
      </c>
      <c r="L432" s="16">
        <v>45952</v>
      </c>
      <c r="M432" s="1" t="s">
        <v>15</v>
      </c>
      <c r="N432" s="1" t="s">
        <v>10</v>
      </c>
      <c r="O432" s="1" t="s">
        <v>1331</v>
      </c>
      <c r="P432" s="1" t="s">
        <v>1310</v>
      </c>
      <c r="Q432" s="1" t="s">
        <v>1330</v>
      </c>
      <c r="R432" s="1" t="b">
        <v>0</v>
      </c>
      <c r="S432" s="16">
        <v>0</v>
      </c>
      <c r="T432" s="1"/>
      <c r="U432" s="1"/>
      <c r="V432" s="1"/>
      <c r="W432" s="16">
        <v>45952</v>
      </c>
      <c r="X432" s="16">
        <v>0</v>
      </c>
      <c r="Y432" s="16">
        <v>0</v>
      </c>
      <c r="Z432" s="16">
        <v>0</v>
      </c>
      <c r="AA432" s="16">
        <v>0</v>
      </c>
      <c r="AB432" s="16">
        <v>0</v>
      </c>
      <c r="AC432" s="16">
        <v>0</v>
      </c>
      <c r="AD432" s="16">
        <v>0</v>
      </c>
      <c r="AE432" s="16">
        <v>0</v>
      </c>
      <c r="AF432" s="16">
        <v>53451.9</v>
      </c>
      <c r="AG432" s="16">
        <v>53451.9</v>
      </c>
      <c r="AH432" s="16">
        <v>0</v>
      </c>
      <c r="AI432" s="16">
        <v>0</v>
      </c>
      <c r="AJ432" s="16">
        <v>0</v>
      </c>
      <c r="AK432" s="16">
        <v>0</v>
      </c>
      <c r="AL432" s="16"/>
      <c r="AM432" s="16"/>
      <c r="AN432" s="16"/>
      <c r="AO432" s="16"/>
      <c r="AP432" s="16">
        <v>45951.9</v>
      </c>
      <c r="AQ432" s="16">
        <v>45952</v>
      </c>
      <c r="AR432" s="16"/>
      <c r="AS432" s="1">
        <v>4800065825</v>
      </c>
      <c r="AT432" s="1"/>
      <c r="AU432" s="1" t="s">
        <v>1499</v>
      </c>
      <c r="AV432" s="1"/>
      <c r="AW432" s="16"/>
      <c r="AX432" s="16"/>
      <c r="AY432" s="1"/>
      <c r="AZ432" s="1"/>
      <c r="BA432" s="6"/>
      <c r="BB432" s="1"/>
      <c r="BC432" s="6">
        <v>45596</v>
      </c>
    </row>
    <row r="433" spans="1:55">
      <c r="A433" s="13">
        <v>805010659</v>
      </c>
      <c r="B433" s="14" t="s">
        <v>669</v>
      </c>
      <c r="C433" s="1" t="s">
        <v>12</v>
      </c>
      <c r="D433" s="1">
        <v>78313</v>
      </c>
      <c r="E433" s="1" t="s">
        <v>455</v>
      </c>
      <c r="F433" s="1" t="s">
        <v>1100</v>
      </c>
      <c r="G433" s="6">
        <v>45397</v>
      </c>
      <c r="H433" s="6">
        <v>45397</v>
      </c>
      <c r="I433" s="6">
        <v>45418.499310613428</v>
      </c>
      <c r="J433" s="6">
        <v>45418.499310613428</v>
      </c>
      <c r="K433" s="7">
        <v>45952</v>
      </c>
      <c r="L433" s="16">
        <v>45952</v>
      </c>
      <c r="M433" s="1" t="s">
        <v>15</v>
      </c>
      <c r="N433" s="1" t="s">
        <v>10</v>
      </c>
      <c r="O433" s="1" t="s">
        <v>1330</v>
      </c>
      <c r="P433" s="1" t="s">
        <v>1310</v>
      </c>
      <c r="Q433" s="1" t="s">
        <v>1330</v>
      </c>
      <c r="R433" s="1" t="b">
        <v>0</v>
      </c>
      <c r="S433" s="16">
        <v>45952</v>
      </c>
      <c r="T433" s="1">
        <v>1222467233</v>
      </c>
      <c r="U433" s="1"/>
      <c r="V433" s="1"/>
      <c r="W433" s="16">
        <v>0</v>
      </c>
      <c r="X433" s="16">
        <v>0</v>
      </c>
      <c r="Y433" s="16">
        <v>0</v>
      </c>
      <c r="Z433" s="16">
        <v>0</v>
      </c>
      <c r="AA433" s="16">
        <v>0</v>
      </c>
      <c r="AB433" s="16">
        <v>0</v>
      </c>
      <c r="AC433" s="16">
        <v>45952</v>
      </c>
      <c r="AD433" s="16">
        <v>0</v>
      </c>
      <c r="AE433" s="16">
        <v>0</v>
      </c>
      <c r="AF433" s="16">
        <v>53452</v>
      </c>
      <c r="AG433" s="16">
        <v>53452</v>
      </c>
      <c r="AH433" s="16">
        <v>0</v>
      </c>
      <c r="AI433" s="16">
        <v>0</v>
      </c>
      <c r="AJ433" s="16">
        <v>0</v>
      </c>
      <c r="AK433" s="16">
        <v>0</v>
      </c>
      <c r="AL433" s="16"/>
      <c r="AM433" s="16"/>
      <c r="AN433" s="16"/>
      <c r="AO433" s="16"/>
      <c r="AP433" s="16">
        <v>45952</v>
      </c>
      <c r="AQ433" s="16"/>
      <c r="AR433" s="16"/>
      <c r="AS433" s="1"/>
      <c r="AT433" s="1"/>
      <c r="AU433" s="1"/>
      <c r="AV433" s="1"/>
      <c r="AW433" s="16"/>
      <c r="AX433" s="16"/>
      <c r="AY433" s="1"/>
      <c r="AZ433" s="1"/>
      <c r="BA433" s="6"/>
      <c r="BB433" s="1"/>
      <c r="BC433" s="6">
        <v>45596</v>
      </c>
    </row>
    <row r="434" spans="1:55">
      <c r="A434" s="13">
        <v>805010659</v>
      </c>
      <c r="B434" s="14" t="s">
        <v>669</v>
      </c>
      <c r="C434" s="1" t="s">
        <v>12</v>
      </c>
      <c r="D434" s="1">
        <v>81676</v>
      </c>
      <c r="E434" s="1" t="s">
        <v>456</v>
      </c>
      <c r="F434" s="1" t="s">
        <v>1101</v>
      </c>
      <c r="G434" s="6">
        <v>45426</v>
      </c>
      <c r="H434" s="6">
        <v>45426</v>
      </c>
      <c r="I434" s="6">
        <v>45427.470278009256</v>
      </c>
      <c r="J434" s="6">
        <v>45427.470278009256</v>
      </c>
      <c r="K434" s="7">
        <v>266182</v>
      </c>
      <c r="L434" s="16">
        <v>266182</v>
      </c>
      <c r="M434" s="1" t="s">
        <v>15</v>
      </c>
      <c r="N434" s="1" t="s">
        <v>10</v>
      </c>
      <c r="O434" s="1" t="s">
        <v>1330</v>
      </c>
      <c r="P434" s="1" t="s">
        <v>1310</v>
      </c>
      <c r="Q434" s="1" t="s">
        <v>1330</v>
      </c>
      <c r="R434" s="1" t="b">
        <v>0</v>
      </c>
      <c r="S434" s="16">
        <v>266182</v>
      </c>
      <c r="T434" s="1">
        <v>1222467285</v>
      </c>
      <c r="U434" s="1"/>
      <c r="V434" s="1"/>
      <c r="W434" s="16">
        <v>0</v>
      </c>
      <c r="X434" s="16">
        <v>0</v>
      </c>
      <c r="Y434" s="16">
        <v>0</v>
      </c>
      <c r="Z434" s="16">
        <v>0</v>
      </c>
      <c r="AA434" s="16">
        <v>0</v>
      </c>
      <c r="AB434" s="16">
        <v>0</v>
      </c>
      <c r="AC434" s="16">
        <v>266182</v>
      </c>
      <c r="AD434" s="16">
        <v>0</v>
      </c>
      <c r="AE434" s="16">
        <v>0</v>
      </c>
      <c r="AF434" s="16">
        <v>266182</v>
      </c>
      <c r="AG434" s="16">
        <v>266182</v>
      </c>
      <c r="AH434" s="16">
        <v>0</v>
      </c>
      <c r="AI434" s="16">
        <v>0</v>
      </c>
      <c r="AJ434" s="16">
        <v>0</v>
      </c>
      <c r="AK434" s="16">
        <v>0</v>
      </c>
      <c r="AL434" s="16"/>
      <c r="AM434" s="16"/>
      <c r="AN434" s="16"/>
      <c r="AO434" s="16"/>
      <c r="AP434" s="16">
        <v>266182</v>
      </c>
      <c r="AQ434" s="16"/>
      <c r="AR434" s="16"/>
      <c r="AS434" s="1"/>
      <c r="AT434" s="1"/>
      <c r="AU434" s="1"/>
      <c r="AV434" s="1"/>
      <c r="AW434" s="16"/>
      <c r="AX434" s="16"/>
      <c r="AY434" s="1"/>
      <c r="AZ434" s="1"/>
      <c r="BA434" s="6"/>
      <c r="BB434" s="1"/>
      <c r="BC434" s="6">
        <v>45596</v>
      </c>
    </row>
    <row r="435" spans="1:55">
      <c r="A435" s="13">
        <v>805010659</v>
      </c>
      <c r="B435" s="14" t="s">
        <v>669</v>
      </c>
      <c r="C435" s="1" t="s">
        <v>12</v>
      </c>
      <c r="D435" s="1">
        <v>81677</v>
      </c>
      <c r="E435" s="1" t="s">
        <v>457</v>
      </c>
      <c r="F435" s="1" t="s">
        <v>1102</v>
      </c>
      <c r="G435" s="6">
        <v>45426</v>
      </c>
      <c r="H435" s="6">
        <v>45426</v>
      </c>
      <c r="I435" s="6">
        <v>45427.475122256947</v>
      </c>
      <c r="J435" s="6">
        <v>45427.475122256947</v>
      </c>
      <c r="K435" s="7">
        <v>350000</v>
      </c>
      <c r="L435" s="16">
        <v>350000</v>
      </c>
      <c r="M435" s="1" t="s">
        <v>15</v>
      </c>
      <c r="N435" s="1" t="s">
        <v>10</v>
      </c>
      <c r="O435" s="1" t="s">
        <v>1330</v>
      </c>
      <c r="P435" s="1" t="s">
        <v>1310</v>
      </c>
      <c r="Q435" s="1" t="s">
        <v>1330</v>
      </c>
      <c r="R435" s="1" t="b">
        <v>0</v>
      </c>
      <c r="S435" s="16">
        <v>350000</v>
      </c>
      <c r="T435" s="1">
        <v>1222466894</v>
      </c>
      <c r="U435" s="1"/>
      <c r="V435" s="1"/>
      <c r="W435" s="16">
        <v>0</v>
      </c>
      <c r="X435" s="16">
        <v>0</v>
      </c>
      <c r="Y435" s="16">
        <v>0</v>
      </c>
      <c r="Z435" s="16">
        <v>0</v>
      </c>
      <c r="AA435" s="16">
        <v>0</v>
      </c>
      <c r="AB435" s="16">
        <v>0</v>
      </c>
      <c r="AC435" s="16">
        <v>350000</v>
      </c>
      <c r="AD435" s="16">
        <v>0</v>
      </c>
      <c r="AE435" s="16">
        <v>0</v>
      </c>
      <c r="AF435" s="16">
        <v>350000</v>
      </c>
      <c r="AG435" s="16">
        <v>350000</v>
      </c>
      <c r="AH435" s="16">
        <v>0</v>
      </c>
      <c r="AI435" s="16">
        <v>0</v>
      </c>
      <c r="AJ435" s="16">
        <v>0</v>
      </c>
      <c r="AK435" s="16">
        <v>0</v>
      </c>
      <c r="AL435" s="16"/>
      <c r="AM435" s="16"/>
      <c r="AN435" s="16"/>
      <c r="AO435" s="16"/>
      <c r="AP435" s="16">
        <v>350000</v>
      </c>
      <c r="AQ435" s="16"/>
      <c r="AR435" s="16"/>
      <c r="AS435" s="1"/>
      <c r="AT435" s="1"/>
      <c r="AU435" s="1"/>
      <c r="AV435" s="1"/>
      <c r="AW435" s="16"/>
      <c r="AX435" s="16"/>
      <c r="AY435" s="1"/>
      <c r="AZ435" s="1"/>
      <c r="BA435" s="6"/>
      <c r="BB435" s="1"/>
      <c r="BC435" s="6">
        <v>45596</v>
      </c>
    </row>
    <row r="436" spans="1:55">
      <c r="A436" s="13">
        <v>805010659</v>
      </c>
      <c r="B436" s="14" t="s">
        <v>669</v>
      </c>
      <c r="C436" s="1" t="s">
        <v>12</v>
      </c>
      <c r="D436" s="1">
        <v>81679</v>
      </c>
      <c r="E436" s="1" t="s">
        <v>458</v>
      </c>
      <c r="F436" s="1" t="s">
        <v>1103</v>
      </c>
      <c r="G436" s="6">
        <v>45426</v>
      </c>
      <c r="H436" s="6">
        <v>45426</v>
      </c>
      <c r="I436" s="6">
        <v>45427.476602696763</v>
      </c>
      <c r="J436" s="6">
        <v>45427.476602696763</v>
      </c>
      <c r="K436" s="7">
        <v>229539</v>
      </c>
      <c r="L436" s="16">
        <v>229539</v>
      </c>
      <c r="M436" s="1" t="s">
        <v>15</v>
      </c>
      <c r="N436" s="1" t="s">
        <v>10</v>
      </c>
      <c r="O436" s="1" t="s">
        <v>1330</v>
      </c>
      <c r="P436" s="1" t="s">
        <v>1310</v>
      </c>
      <c r="Q436" s="1" t="s">
        <v>1330</v>
      </c>
      <c r="R436" s="1" t="b">
        <v>0</v>
      </c>
      <c r="S436" s="16">
        <v>229539</v>
      </c>
      <c r="T436" s="1">
        <v>1222466869</v>
      </c>
      <c r="U436" s="1"/>
      <c r="V436" s="1"/>
      <c r="W436" s="16">
        <v>0</v>
      </c>
      <c r="X436" s="16">
        <v>0</v>
      </c>
      <c r="Y436" s="16">
        <v>0</v>
      </c>
      <c r="Z436" s="16">
        <v>0</v>
      </c>
      <c r="AA436" s="16">
        <v>0</v>
      </c>
      <c r="AB436" s="16">
        <v>0</v>
      </c>
      <c r="AC436" s="16">
        <v>229539</v>
      </c>
      <c r="AD436" s="16">
        <v>0</v>
      </c>
      <c r="AE436" s="16">
        <v>0</v>
      </c>
      <c r="AF436" s="16">
        <v>229539</v>
      </c>
      <c r="AG436" s="16">
        <v>229539</v>
      </c>
      <c r="AH436" s="16">
        <v>0</v>
      </c>
      <c r="AI436" s="16">
        <v>0</v>
      </c>
      <c r="AJ436" s="16">
        <v>0</v>
      </c>
      <c r="AK436" s="16">
        <v>0</v>
      </c>
      <c r="AL436" s="16"/>
      <c r="AM436" s="16"/>
      <c r="AN436" s="16"/>
      <c r="AO436" s="16"/>
      <c r="AP436" s="16">
        <v>229539</v>
      </c>
      <c r="AQ436" s="16"/>
      <c r="AR436" s="16"/>
      <c r="AS436" s="1"/>
      <c r="AT436" s="1"/>
      <c r="AU436" s="1"/>
      <c r="AV436" s="1"/>
      <c r="AW436" s="16"/>
      <c r="AX436" s="16"/>
      <c r="AY436" s="1"/>
      <c r="AZ436" s="1"/>
      <c r="BA436" s="6"/>
      <c r="BB436" s="1"/>
      <c r="BC436" s="6">
        <v>45596</v>
      </c>
    </row>
    <row r="437" spans="1:55">
      <c r="A437" s="13">
        <v>805010659</v>
      </c>
      <c r="B437" s="14" t="s">
        <v>669</v>
      </c>
      <c r="C437" s="1" t="s">
        <v>12</v>
      </c>
      <c r="D437" s="1">
        <v>81680</v>
      </c>
      <c r="E437" s="1" t="s">
        <v>459</v>
      </c>
      <c r="F437" s="1" t="s">
        <v>1104</v>
      </c>
      <c r="G437" s="6">
        <v>45426</v>
      </c>
      <c r="H437" s="6">
        <v>45426</v>
      </c>
      <c r="I437" s="6">
        <v>45427.47726605324</v>
      </c>
      <c r="J437" s="6">
        <v>45427.47726605324</v>
      </c>
      <c r="K437" s="7">
        <v>28062</v>
      </c>
      <c r="L437" s="16">
        <v>28062</v>
      </c>
      <c r="M437" s="1" t="s">
        <v>15</v>
      </c>
      <c r="N437" s="1" t="s">
        <v>10</v>
      </c>
      <c r="O437" s="1" t="s">
        <v>1330</v>
      </c>
      <c r="P437" s="1" t="s">
        <v>1310</v>
      </c>
      <c r="Q437" s="1" t="s">
        <v>1330</v>
      </c>
      <c r="R437" s="1" t="b">
        <v>0</v>
      </c>
      <c r="S437" s="16">
        <v>28062</v>
      </c>
      <c r="T437" s="1">
        <v>1222465524</v>
      </c>
      <c r="U437" s="1"/>
      <c r="V437" s="1"/>
      <c r="W437" s="16">
        <v>0</v>
      </c>
      <c r="X437" s="16">
        <v>0</v>
      </c>
      <c r="Y437" s="16">
        <v>0</v>
      </c>
      <c r="Z437" s="16">
        <v>0</v>
      </c>
      <c r="AA437" s="16">
        <v>0</v>
      </c>
      <c r="AB437" s="16">
        <v>0</v>
      </c>
      <c r="AC437" s="16">
        <v>28062</v>
      </c>
      <c r="AD437" s="16">
        <v>0</v>
      </c>
      <c r="AE437" s="16">
        <v>0</v>
      </c>
      <c r="AF437" s="16">
        <v>28062</v>
      </c>
      <c r="AG437" s="16">
        <v>28062</v>
      </c>
      <c r="AH437" s="16">
        <v>0</v>
      </c>
      <c r="AI437" s="16">
        <v>0</v>
      </c>
      <c r="AJ437" s="16">
        <v>0</v>
      </c>
      <c r="AK437" s="16">
        <v>0</v>
      </c>
      <c r="AL437" s="16"/>
      <c r="AM437" s="16"/>
      <c r="AN437" s="16"/>
      <c r="AO437" s="16"/>
      <c r="AP437" s="16">
        <v>28062</v>
      </c>
      <c r="AQ437" s="16"/>
      <c r="AR437" s="16"/>
      <c r="AS437" s="1"/>
      <c r="AT437" s="1"/>
      <c r="AU437" s="1"/>
      <c r="AV437" s="1"/>
      <c r="AW437" s="16"/>
      <c r="AX437" s="16"/>
      <c r="AY437" s="1"/>
      <c r="AZ437" s="1"/>
      <c r="BA437" s="6"/>
      <c r="BB437" s="1"/>
      <c r="BC437" s="6">
        <v>45596</v>
      </c>
    </row>
    <row r="438" spans="1:55">
      <c r="A438" s="13">
        <v>805010659</v>
      </c>
      <c r="B438" s="14" t="s">
        <v>669</v>
      </c>
      <c r="C438" s="1" t="s">
        <v>12</v>
      </c>
      <c r="D438" s="1">
        <v>81682</v>
      </c>
      <c r="E438" s="1" t="s">
        <v>460</v>
      </c>
      <c r="F438" s="1" t="s">
        <v>1105</v>
      </c>
      <c r="G438" s="6">
        <v>45426</v>
      </c>
      <c r="H438" s="6">
        <v>45426</v>
      </c>
      <c r="I438" s="6">
        <v>45427.480725312504</v>
      </c>
      <c r="J438" s="6">
        <v>45427.480725312504</v>
      </c>
      <c r="K438" s="7">
        <v>28062</v>
      </c>
      <c r="L438" s="16">
        <v>28062</v>
      </c>
      <c r="M438" s="1" t="s">
        <v>15</v>
      </c>
      <c r="N438" s="1" t="s">
        <v>10</v>
      </c>
      <c r="O438" s="1" t="s">
        <v>1330</v>
      </c>
      <c r="P438" s="1" t="s">
        <v>1310</v>
      </c>
      <c r="Q438" s="1" t="s">
        <v>1330</v>
      </c>
      <c r="R438" s="1" t="b">
        <v>0</v>
      </c>
      <c r="S438" s="16">
        <v>28062</v>
      </c>
      <c r="T438" s="1">
        <v>1222465523</v>
      </c>
      <c r="U438" s="1"/>
      <c r="V438" s="1"/>
      <c r="W438" s="16">
        <v>0</v>
      </c>
      <c r="X438" s="16">
        <v>0</v>
      </c>
      <c r="Y438" s="16">
        <v>0</v>
      </c>
      <c r="Z438" s="16">
        <v>0</v>
      </c>
      <c r="AA438" s="16">
        <v>0</v>
      </c>
      <c r="AB438" s="16">
        <v>0</v>
      </c>
      <c r="AC438" s="16">
        <v>28062</v>
      </c>
      <c r="AD438" s="16">
        <v>0</v>
      </c>
      <c r="AE438" s="16">
        <v>0</v>
      </c>
      <c r="AF438" s="16">
        <v>28062</v>
      </c>
      <c r="AG438" s="16">
        <v>28062</v>
      </c>
      <c r="AH438" s="16">
        <v>0</v>
      </c>
      <c r="AI438" s="16">
        <v>0</v>
      </c>
      <c r="AJ438" s="16">
        <v>0</v>
      </c>
      <c r="AK438" s="16">
        <v>0</v>
      </c>
      <c r="AL438" s="16"/>
      <c r="AM438" s="16"/>
      <c r="AN438" s="16"/>
      <c r="AO438" s="16"/>
      <c r="AP438" s="16">
        <v>28062</v>
      </c>
      <c r="AQ438" s="16"/>
      <c r="AR438" s="16"/>
      <c r="AS438" s="1"/>
      <c r="AT438" s="1"/>
      <c r="AU438" s="1"/>
      <c r="AV438" s="1"/>
      <c r="AW438" s="16"/>
      <c r="AX438" s="16"/>
      <c r="AY438" s="1"/>
      <c r="AZ438" s="1"/>
      <c r="BA438" s="6"/>
      <c r="BB438" s="1"/>
      <c r="BC438" s="6">
        <v>45596</v>
      </c>
    </row>
    <row r="439" spans="1:55">
      <c r="A439" s="13">
        <v>805010659</v>
      </c>
      <c r="B439" s="14" t="s">
        <v>669</v>
      </c>
      <c r="C439" s="1" t="s">
        <v>12</v>
      </c>
      <c r="D439" s="1">
        <v>81685</v>
      </c>
      <c r="E439" s="1" t="s">
        <v>461</v>
      </c>
      <c r="F439" s="1" t="s">
        <v>1106</v>
      </c>
      <c r="G439" s="6">
        <v>45426</v>
      </c>
      <c r="H439" s="6">
        <v>45426</v>
      </c>
      <c r="I439" s="6">
        <v>45427.482258414355</v>
      </c>
      <c r="J439" s="6">
        <v>45427.482258414355</v>
      </c>
      <c r="K439" s="7">
        <v>350000</v>
      </c>
      <c r="L439" s="16">
        <v>350000</v>
      </c>
      <c r="M439" s="1" t="s">
        <v>15</v>
      </c>
      <c r="N439" s="1" t="s">
        <v>10</v>
      </c>
      <c r="O439" s="1" t="s">
        <v>1330</v>
      </c>
      <c r="P439" s="1" t="s">
        <v>1310</v>
      </c>
      <c r="Q439" s="1" t="s">
        <v>1330</v>
      </c>
      <c r="R439" s="1" t="b">
        <v>0</v>
      </c>
      <c r="S439" s="16">
        <v>350000</v>
      </c>
      <c r="T439" s="1">
        <v>1222466883</v>
      </c>
      <c r="U439" s="1"/>
      <c r="V439" s="1"/>
      <c r="W439" s="16">
        <v>0</v>
      </c>
      <c r="X439" s="16">
        <v>0</v>
      </c>
      <c r="Y439" s="16">
        <v>0</v>
      </c>
      <c r="Z439" s="16">
        <v>0</v>
      </c>
      <c r="AA439" s="16">
        <v>0</v>
      </c>
      <c r="AB439" s="16">
        <v>0</v>
      </c>
      <c r="AC439" s="16">
        <v>350000</v>
      </c>
      <c r="AD439" s="16">
        <v>0</v>
      </c>
      <c r="AE439" s="16">
        <v>0</v>
      </c>
      <c r="AF439" s="16">
        <v>350000</v>
      </c>
      <c r="AG439" s="16">
        <v>350000</v>
      </c>
      <c r="AH439" s="16">
        <v>0</v>
      </c>
      <c r="AI439" s="16">
        <v>0</v>
      </c>
      <c r="AJ439" s="16">
        <v>0</v>
      </c>
      <c r="AK439" s="16">
        <v>0</v>
      </c>
      <c r="AL439" s="16"/>
      <c r="AM439" s="16"/>
      <c r="AN439" s="16"/>
      <c r="AO439" s="16"/>
      <c r="AP439" s="16">
        <v>350000</v>
      </c>
      <c r="AQ439" s="16"/>
      <c r="AR439" s="16"/>
      <c r="AS439" s="1"/>
      <c r="AT439" s="1"/>
      <c r="AU439" s="1"/>
      <c r="AV439" s="1"/>
      <c r="AW439" s="16"/>
      <c r="AX439" s="16"/>
      <c r="AY439" s="1"/>
      <c r="AZ439" s="1"/>
      <c r="BA439" s="6"/>
      <c r="BB439" s="1"/>
      <c r="BC439" s="6">
        <v>45596</v>
      </c>
    </row>
    <row r="440" spans="1:55">
      <c r="A440" s="13">
        <v>805010659</v>
      </c>
      <c r="B440" s="14" t="s">
        <v>669</v>
      </c>
      <c r="C440" s="1" t="s">
        <v>12</v>
      </c>
      <c r="D440" s="1">
        <v>81688</v>
      </c>
      <c r="E440" s="1" t="s">
        <v>462</v>
      </c>
      <c r="F440" s="1" t="s">
        <v>1107</v>
      </c>
      <c r="G440" s="6">
        <v>45426</v>
      </c>
      <c r="H440" s="6">
        <v>45426</v>
      </c>
      <c r="I440" s="6">
        <v>45427.483591238422</v>
      </c>
      <c r="J440" s="6">
        <v>45427.483591238422</v>
      </c>
      <c r="K440" s="7">
        <v>24812</v>
      </c>
      <c r="L440" s="16">
        <v>24812</v>
      </c>
      <c r="M440" s="1" t="s">
        <v>15</v>
      </c>
      <c r="N440" s="1" t="s">
        <v>10</v>
      </c>
      <c r="O440" s="1" t="s">
        <v>1330</v>
      </c>
      <c r="P440" s="1" t="s">
        <v>1310</v>
      </c>
      <c r="Q440" s="1" t="s">
        <v>1330</v>
      </c>
      <c r="R440" s="1" t="b">
        <v>0</v>
      </c>
      <c r="S440" s="16">
        <v>24812</v>
      </c>
      <c r="T440" s="1">
        <v>1222465528</v>
      </c>
      <c r="U440" s="1"/>
      <c r="V440" s="1"/>
      <c r="W440" s="16">
        <v>0</v>
      </c>
      <c r="X440" s="16">
        <v>0</v>
      </c>
      <c r="Y440" s="16">
        <v>0</v>
      </c>
      <c r="Z440" s="16">
        <v>0</v>
      </c>
      <c r="AA440" s="16">
        <v>0</v>
      </c>
      <c r="AB440" s="16">
        <v>0</v>
      </c>
      <c r="AC440" s="16">
        <v>24812</v>
      </c>
      <c r="AD440" s="16">
        <v>0</v>
      </c>
      <c r="AE440" s="16">
        <v>0</v>
      </c>
      <c r="AF440" s="16">
        <v>28062</v>
      </c>
      <c r="AG440" s="16">
        <v>28062</v>
      </c>
      <c r="AH440" s="16">
        <v>0</v>
      </c>
      <c r="AI440" s="16">
        <v>0</v>
      </c>
      <c r="AJ440" s="16">
        <v>0</v>
      </c>
      <c r="AK440" s="16">
        <v>0</v>
      </c>
      <c r="AL440" s="16"/>
      <c r="AM440" s="16"/>
      <c r="AN440" s="16"/>
      <c r="AO440" s="16"/>
      <c r="AP440" s="16">
        <v>24812</v>
      </c>
      <c r="AQ440" s="16"/>
      <c r="AR440" s="16"/>
      <c r="AS440" s="1"/>
      <c r="AT440" s="1"/>
      <c r="AU440" s="1"/>
      <c r="AV440" s="1"/>
      <c r="AW440" s="16"/>
      <c r="AX440" s="16"/>
      <c r="AY440" s="1"/>
      <c r="AZ440" s="1"/>
      <c r="BA440" s="6"/>
      <c r="BB440" s="1"/>
      <c r="BC440" s="6">
        <v>45596</v>
      </c>
    </row>
    <row r="441" spans="1:55">
      <c r="A441" s="13">
        <v>805010659</v>
      </c>
      <c r="B441" s="14" t="s">
        <v>669</v>
      </c>
      <c r="C441" s="1" t="s">
        <v>12</v>
      </c>
      <c r="D441" s="1">
        <v>81710</v>
      </c>
      <c r="E441" s="1" t="s">
        <v>463</v>
      </c>
      <c r="F441" s="1" t="s">
        <v>1108</v>
      </c>
      <c r="G441" s="6">
        <v>45426</v>
      </c>
      <c r="H441" s="6">
        <v>45426</v>
      </c>
      <c r="I441" s="6">
        <v>45427.484699305554</v>
      </c>
      <c r="J441" s="6">
        <v>45427.484699305554</v>
      </c>
      <c r="K441" s="7">
        <v>1330000</v>
      </c>
      <c r="L441" s="16">
        <v>1330000</v>
      </c>
      <c r="M441" s="1" t="s">
        <v>15</v>
      </c>
      <c r="N441" s="1" t="s">
        <v>10</v>
      </c>
      <c r="O441" s="1" t="s">
        <v>1330</v>
      </c>
      <c r="P441" s="1" t="s">
        <v>1310</v>
      </c>
      <c r="Q441" s="1" t="s">
        <v>1330</v>
      </c>
      <c r="R441" s="1" t="b">
        <v>0</v>
      </c>
      <c r="S441" s="16">
        <v>1296750</v>
      </c>
      <c r="T441" s="1">
        <v>1222467289</v>
      </c>
      <c r="U441" s="1"/>
      <c r="V441" s="1"/>
      <c r="W441" s="16">
        <v>0</v>
      </c>
      <c r="X441" s="16">
        <v>0</v>
      </c>
      <c r="Y441" s="16">
        <v>0</v>
      </c>
      <c r="Z441" s="16">
        <v>0</v>
      </c>
      <c r="AA441" s="16">
        <v>0</v>
      </c>
      <c r="AB441" s="16">
        <v>0</v>
      </c>
      <c r="AC441" s="16">
        <v>1330000</v>
      </c>
      <c r="AD441" s="16">
        <v>0</v>
      </c>
      <c r="AE441" s="16">
        <v>0</v>
      </c>
      <c r="AF441" s="16">
        <v>1330000</v>
      </c>
      <c r="AG441" s="16">
        <v>1330000</v>
      </c>
      <c r="AH441" s="16">
        <v>0</v>
      </c>
      <c r="AI441" s="16">
        <v>0</v>
      </c>
      <c r="AJ441" s="16">
        <v>0</v>
      </c>
      <c r="AK441" s="16">
        <v>0</v>
      </c>
      <c r="AL441" s="16"/>
      <c r="AM441" s="16"/>
      <c r="AN441" s="16"/>
      <c r="AO441" s="16"/>
      <c r="AP441" s="16">
        <v>1296750</v>
      </c>
      <c r="AQ441" s="16"/>
      <c r="AR441" s="16"/>
      <c r="AS441" s="1"/>
      <c r="AT441" s="1"/>
      <c r="AU441" s="1"/>
      <c r="AV441" s="1"/>
      <c r="AW441" s="16"/>
      <c r="AX441" s="16"/>
      <c r="AY441" s="1"/>
      <c r="AZ441" s="1"/>
      <c r="BA441" s="6"/>
      <c r="BB441" s="1"/>
      <c r="BC441" s="6">
        <v>45596</v>
      </c>
    </row>
    <row r="442" spans="1:55">
      <c r="A442" s="13">
        <v>805010659</v>
      </c>
      <c r="B442" s="14" t="s">
        <v>669</v>
      </c>
      <c r="C442" s="1" t="s">
        <v>12</v>
      </c>
      <c r="D442" s="1">
        <v>81714</v>
      </c>
      <c r="E442" s="1" t="s">
        <v>464</v>
      </c>
      <c r="F442" s="1" t="s">
        <v>1109</v>
      </c>
      <c r="G442" s="6">
        <v>45426</v>
      </c>
      <c r="H442" s="6">
        <v>45426</v>
      </c>
      <c r="I442" s="6">
        <v>45427.485721990743</v>
      </c>
      <c r="J442" s="6">
        <v>45427.485721990743</v>
      </c>
      <c r="K442" s="7">
        <v>205662</v>
      </c>
      <c r="L442" s="16">
        <v>205662</v>
      </c>
      <c r="M442" s="1" t="s">
        <v>15</v>
      </c>
      <c r="N442" s="1" t="s">
        <v>10</v>
      </c>
      <c r="O442" s="1" t="s">
        <v>1330</v>
      </c>
      <c r="P442" s="1" t="s">
        <v>1310</v>
      </c>
      <c r="Q442" s="1" t="s">
        <v>1330</v>
      </c>
      <c r="R442" s="1" t="b">
        <v>0</v>
      </c>
      <c r="S442" s="16">
        <v>205662</v>
      </c>
      <c r="T442" s="1">
        <v>1222466862</v>
      </c>
      <c r="U442" s="1"/>
      <c r="V442" s="1"/>
      <c r="W442" s="16">
        <v>0</v>
      </c>
      <c r="X442" s="16">
        <v>0</v>
      </c>
      <c r="Y442" s="16">
        <v>0</v>
      </c>
      <c r="Z442" s="16">
        <v>0</v>
      </c>
      <c r="AA442" s="16">
        <v>0</v>
      </c>
      <c r="AB442" s="16">
        <v>0</v>
      </c>
      <c r="AC442" s="16">
        <v>205662</v>
      </c>
      <c r="AD442" s="16">
        <v>0</v>
      </c>
      <c r="AE442" s="16">
        <v>0</v>
      </c>
      <c r="AF442" s="16">
        <v>205662</v>
      </c>
      <c r="AG442" s="16">
        <v>205662</v>
      </c>
      <c r="AH442" s="16">
        <v>0</v>
      </c>
      <c r="AI442" s="16">
        <v>0</v>
      </c>
      <c r="AJ442" s="16">
        <v>0</v>
      </c>
      <c r="AK442" s="16">
        <v>0</v>
      </c>
      <c r="AL442" s="16"/>
      <c r="AM442" s="16"/>
      <c r="AN442" s="16"/>
      <c r="AO442" s="16"/>
      <c r="AP442" s="16">
        <v>205662</v>
      </c>
      <c r="AQ442" s="16"/>
      <c r="AR442" s="16"/>
      <c r="AS442" s="1"/>
      <c r="AT442" s="1"/>
      <c r="AU442" s="1"/>
      <c r="AV442" s="1"/>
      <c r="AW442" s="16"/>
      <c r="AX442" s="16"/>
      <c r="AY442" s="1"/>
      <c r="AZ442" s="1"/>
      <c r="BA442" s="6"/>
      <c r="BB442" s="1"/>
      <c r="BC442" s="6">
        <v>45596</v>
      </c>
    </row>
    <row r="443" spans="1:55">
      <c r="A443" s="13">
        <v>805010659</v>
      </c>
      <c r="B443" s="14" t="s">
        <v>669</v>
      </c>
      <c r="C443" s="1" t="s">
        <v>12</v>
      </c>
      <c r="D443" s="1">
        <v>81715</v>
      </c>
      <c r="E443" s="1" t="s">
        <v>465</v>
      </c>
      <c r="F443" s="1" t="s">
        <v>1110</v>
      </c>
      <c r="G443" s="6">
        <v>45426</v>
      </c>
      <c r="H443" s="6">
        <v>45426</v>
      </c>
      <c r="I443" s="6">
        <v>45427.487156446761</v>
      </c>
      <c r="J443" s="6">
        <v>45427.487156446761</v>
      </c>
      <c r="K443" s="7">
        <v>980000</v>
      </c>
      <c r="L443" s="16">
        <v>980000</v>
      </c>
      <c r="M443" s="1" t="s">
        <v>15</v>
      </c>
      <c r="N443" s="1" t="s">
        <v>10</v>
      </c>
      <c r="O443" s="1" t="s">
        <v>1330</v>
      </c>
      <c r="P443" s="1" t="s">
        <v>1310</v>
      </c>
      <c r="Q443" s="1" t="s">
        <v>1330</v>
      </c>
      <c r="R443" s="1" t="b">
        <v>0</v>
      </c>
      <c r="S443" s="16">
        <v>980000</v>
      </c>
      <c r="T443" s="1">
        <v>1222467288</v>
      </c>
      <c r="U443" s="1"/>
      <c r="V443" s="1"/>
      <c r="W443" s="16">
        <v>0</v>
      </c>
      <c r="X443" s="16">
        <v>0</v>
      </c>
      <c r="Y443" s="16">
        <v>0</v>
      </c>
      <c r="Z443" s="16">
        <v>0</v>
      </c>
      <c r="AA443" s="16">
        <v>0</v>
      </c>
      <c r="AB443" s="16">
        <v>0</v>
      </c>
      <c r="AC443" s="16">
        <v>980000</v>
      </c>
      <c r="AD443" s="16">
        <v>0</v>
      </c>
      <c r="AE443" s="16">
        <v>0</v>
      </c>
      <c r="AF443" s="16">
        <v>980000</v>
      </c>
      <c r="AG443" s="16">
        <v>980000</v>
      </c>
      <c r="AH443" s="16">
        <v>0</v>
      </c>
      <c r="AI443" s="16">
        <v>0</v>
      </c>
      <c r="AJ443" s="16">
        <v>0</v>
      </c>
      <c r="AK443" s="16">
        <v>0</v>
      </c>
      <c r="AL443" s="16"/>
      <c r="AM443" s="16"/>
      <c r="AN443" s="16"/>
      <c r="AO443" s="16"/>
      <c r="AP443" s="16">
        <v>980000</v>
      </c>
      <c r="AQ443" s="16"/>
      <c r="AR443" s="16"/>
      <c r="AS443" s="1"/>
      <c r="AT443" s="1"/>
      <c r="AU443" s="1"/>
      <c r="AV443" s="1"/>
      <c r="AW443" s="16"/>
      <c r="AX443" s="16"/>
      <c r="AY443" s="1"/>
      <c r="AZ443" s="1"/>
      <c r="BA443" s="6"/>
      <c r="BB443" s="1"/>
      <c r="BC443" s="6">
        <v>45596</v>
      </c>
    </row>
    <row r="444" spans="1:55">
      <c r="A444" s="13">
        <v>805010659</v>
      </c>
      <c r="B444" s="14" t="s">
        <v>669</v>
      </c>
      <c r="C444" s="1" t="s">
        <v>12</v>
      </c>
      <c r="D444" s="1">
        <v>81719</v>
      </c>
      <c r="E444" s="1" t="s">
        <v>466</v>
      </c>
      <c r="F444" s="1" t="s">
        <v>1111</v>
      </c>
      <c r="G444" s="6">
        <v>45426</v>
      </c>
      <c r="H444" s="6">
        <v>45426</v>
      </c>
      <c r="I444" s="6">
        <v>45427.487968900467</v>
      </c>
      <c r="J444" s="6">
        <v>45427.487968900467</v>
      </c>
      <c r="K444" s="7">
        <v>204196</v>
      </c>
      <c r="L444" s="16">
        <v>204196</v>
      </c>
      <c r="M444" s="1" t="s">
        <v>15</v>
      </c>
      <c r="N444" s="1" t="s">
        <v>10</v>
      </c>
      <c r="O444" s="1" t="s">
        <v>1330</v>
      </c>
      <c r="P444" s="1" t="s">
        <v>1310</v>
      </c>
      <c r="Q444" s="1" t="s">
        <v>1330</v>
      </c>
      <c r="R444" s="1" t="b">
        <v>0</v>
      </c>
      <c r="S444" s="16">
        <v>204196</v>
      </c>
      <c r="T444" s="1">
        <v>1222467284</v>
      </c>
      <c r="U444" s="1"/>
      <c r="V444" s="1"/>
      <c r="W444" s="16">
        <v>0</v>
      </c>
      <c r="X444" s="16">
        <v>0</v>
      </c>
      <c r="Y444" s="16">
        <v>0</v>
      </c>
      <c r="Z444" s="16">
        <v>0</v>
      </c>
      <c r="AA444" s="16">
        <v>0</v>
      </c>
      <c r="AB444" s="16">
        <v>0</v>
      </c>
      <c r="AC444" s="16">
        <v>204196</v>
      </c>
      <c r="AD444" s="16">
        <v>0</v>
      </c>
      <c r="AE444" s="16">
        <v>0</v>
      </c>
      <c r="AF444" s="16">
        <v>204196</v>
      </c>
      <c r="AG444" s="16">
        <v>204196</v>
      </c>
      <c r="AH444" s="16">
        <v>0</v>
      </c>
      <c r="AI444" s="16">
        <v>0</v>
      </c>
      <c r="AJ444" s="16">
        <v>0</v>
      </c>
      <c r="AK444" s="16">
        <v>0</v>
      </c>
      <c r="AL444" s="16"/>
      <c r="AM444" s="16"/>
      <c r="AN444" s="16"/>
      <c r="AO444" s="16"/>
      <c r="AP444" s="16">
        <v>204196</v>
      </c>
      <c r="AQ444" s="16"/>
      <c r="AR444" s="16"/>
      <c r="AS444" s="1"/>
      <c r="AT444" s="1"/>
      <c r="AU444" s="1"/>
      <c r="AV444" s="1"/>
      <c r="AW444" s="16"/>
      <c r="AX444" s="16"/>
      <c r="AY444" s="1"/>
      <c r="AZ444" s="1"/>
      <c r="BA444" s="6"/>
      <c r="BB444" s="1"/>
      <c r="BC444" s="6">
        <v>45596</v>
      </c>
    </row>
    <row r="445" spans="1:55">
      <c r="A445" s="13">
        <v>805010659</v>
      </c>
      <c r="B445" s="14" t="s">
        <v>669</v>
      </c>
      <c r="C445" s="1" t="s">
        <v>12</v>
      </c>
      <c r="D445" s="1">
        <v>81723</v>
      </c>
      <c r="E445" s="1" t="s">
        <v>467</v>
      </c>
      <c r="F445" s="1" t="s">
        <v>1112</v>
      </c>
      <c r="G445" s="6">
        <v>45426</v>
      </c>
      <c r="H445" s="6">
        <v>45426</v>
      </c>
      <c r="I445" s="6">
        <v>45427.488939895833</v>
      </c>
      <c r="J445" s="6">
        <v>45427.488939895833</v>
      </c>
      <c r="K445" s="7">
        <v>426182</v>
      </c>
      <c r="L445" s="16">
        <v>426182</v>
      </c>
      <c r="M445" s="1" t="s">
        <v>15</v>
      </c>
      <c r="N445" s="1" t="s">
        <v>10</v>
      </c>
      <c r="O445" s="1" t="s">
        <v>1330</v>
      </c>
      <c r="P445" s="1" t="s">
        <v>1310</v>
      </c>
      <c r="Q445" s="1" t="s">
        <v>1330</v>
      </c>
      <c r="R445" s="1" t="b">
        <v>0</v>
      </c>
      <c r="S445" s="16">
        <v>426182</v>
      </c>
      <c r="T445" s="1">
        <v>1222467270</v>
      </c>
      <c r="U445" s="1"/>
      <c r="V445" s="1"/>
      <c r="W445" s="16">
        <v>0</v>
      </c>
      <c r="X445" s="16">
        <v>0</v>
      </c>
      <c r="Y445" s="16">
        <v>0</v>
      </c>
      <c r="Z445" s="16">
        <v>0</v>
      </c>
      <c r="AA445" s="16">
        <v>0</v>
      </c>
      <c r="AB445" s="16">
        <v>0</v>
      </c>
      <c r="AC445" s="16">
        <v>426182</v>
      </c>
      <c r="AD445" s="16">
        <v>0</v>
      </c>
      <c r="AE445" s="16">
        <v>0</v>
      </c>
      <c r="AF445" s="16">
        <v>426182</v>
      </c>
      <c r="AG445" s="16">
        <v>426182</v>
      </c>
      <c r="AH445" s="16">
        <v>0</v>
      </c>
      <c r="AI445" s="16">
        <v>0</v>
      </c>
      <c r="AJ445" s="16">
        <v>0</v>
      </c>
      <c r="AK445" s="16">
        <v>0</v>
      </c>
      <c r="AL445" s="16"/>
      <c r="AM445" s="16"/>
      <c r="AN445" s="16"/>
      <c r="AO445" s="16"/>
      <c r="AP445" s="16">
        <v>426182</v>
      </c>
      <c r="AQ445" s="16"/>
      <c r="AR445" s="16"/>
      <c r="AS445" s="1"/>
      <c r="AT445" s="1"/>
      <c r="AU445" s="1"/>
      <c r="AV445" s="1"/>
      <c r="AW445" s="16"/>
      <c r="AX445" s="16"/>
      <c r="AY445" s="1"/>
      <c r="AZ445" s="1"/>
      <c r="BA445" s="6"/>
      <c r="BB445" s="1"/>
      <c r="BC445" s="6">
        <v>45596</v>
      </c>
    </row>
    <row r="446" spans="1:55">
      <c r="A446" s="13">
        <v>805010659</v>
      </c>
      <c r="B446" s="14" t="s">
        <v>669</v>
      </c>
      <c r="C446" s="1" t="s">
        <v>12</v>
      </c>
      <c r="D446" s="1">
        <v>81725</v>
      </c>
      <c r="E446" s="1" t="s">
        <v>468</v>
      </c>
      <c r="F446" s="1" t="s">
        <v>1113</v>
      </c>
      <c r="G446" s="6">
        <v>45426</v>
      </c>
      <c r="H446" s="6">
        <v>45426</v>
      </c>
      <c r="I446" s="6">
        <v>45427.489788425926</v>
      </c>
      <c r="J446" s="6">
        <v>45427.489788425926</v>
      </c>
      <c r="K446" s="7">
        <v>93776</v>
      </c>
      <c r="L446" s="16">
        <v>93776</v>
      </c>
      <c r="M446" s="1" t="s">
        <v>15</v>
      </c>
      <c r="N446" s="1" t="s">
        <v>10</v>
      </c>
      <c r="O446" s="1" t="s">
        <v>1330</v>
      </c>
      <c r="P446" s="1" t="s">
        <v>1310</v>
      </c>
      <c r="Q446" s="1" t="s">
        <v>1330</v>
      </c>
      <c r="R446" s="1" t="b">
        <v>0</v>
      </c>
      <c r="S446" s="16">
        <v>84483</v>
      </c>
      <c r="T446" s="1">
        <v>1222467282</v>
      </c>
      <c r="U446" s="1"/>
      <c r="V446" s="1"/>
      <c r="W446" s="16">
        <v>0</v>
      </c>
      <c r="X446" s="16">
        <v>0</v>
      </c>
      <c r="Y446" s="16">
        <v>0</v>
      </c>
      <c r="Z446" s="16">
        <v>0</v>
      </c>
      <c r="AA446" s="16">
        <v>0</v>
      </c>
      <c r="AB446" s="16">
        <v>0</v>
      </c>
      <c r="AC446" s="16">
        <v>93776</v>
      </c>
      <c r="AD446" s="16">
        <v>0</v>
      </c>
      <c r="AE446" s="16">
        <v>0</v>
      </c>
      <c r="AF446" s="16">
        <v>93776</v>
      </c>
      <c r="AG446" s="16">
        <v>93776</v>
      </c>
      <c r="AH446" s="16">
        <v>0</v>
      </c>
      <c r="AI446" s="16">
        <v>0</v>
      </c>
      <c r="AJ446" s="16">
        <v>0</v>
      </c>
      <c r="AK446" s="16">
        <v>0</v>
      </c>
      <c r="AL446" s="16"/>
      <c r="AM446" s="16"/>
      <c r="AN446" s="16"/>
      <c r="AO446" s="16"/>
      <c r="AP446" s="16">
        <v>93776</v>
      </c>
      <c r="AQ446" s="16"/>
      <c r="AR446" s="16"/>
      <c r="AS446" s="1"/>
      <c r="AT446" s="1"/>
      <c r="AU446" s="1"/>
      <c r="AV446" s="1"/>
      <c r="AW446" s="16"/>
      <c r="AX446" s="16"/>
      <c r="AY446" s="1"/>
      <c r="AZ446" s="1"/>
      <c r="BA446" s="6"/>
      <c r="BB446" s="1"/>
      <c r="BC446" s="6">
        <v>45596</v>
      </c>
    </row>
    <row r="447" spans="1:55">
      <c r="A447" s="13">
        <v>805010659</v>
      </c>
      <c r="B447" s="14" t="s">
        <v>669</v>
      </c>
      <c r="C447" s="1" t="s">
        <v>12</v>
      </c>
      <c r="D447" s="1">
        <v>81735</v>
      </c>
      <c r="E447" s="1" t="s">
        <v>469</v>
      </c>
      <c r="F447" s="1" t="s">
        <v>1114</v>
      </c>
      <c r="G447" s="6">
        <v>45426</v>
      </c>
      <c r="H447" s="6">
        <v>45426</v>
      </c>
      <c r="I447" s="6">
        <v>45427.490829201386</v>
      </c>
      <c r="J447" s="6">
        <v>45427.490829201386</v>
      </c>
      <c r="K447" s="7">
        <v>383000</v>
      </c>
      <c r="L447" s="16">
        <v>383000</v>
      </c>
      <c r="M447" s="1" t="s">
        <v>15</v>
      </c>
      <c r="N447" s="1" t="s">
        <v>10</v>
      </c>
      <c r="O447" s="1" t="s">
        <v>1330</v>
      </c>
      <c r="P447" s="1" t="s">
        <v>1310</v>
      </c>
      <c r="Q447" s="1" t="s">
        <v>1330</v>
      </c>
      <c r="R447" s="1" t="b">
        <v>0</v>
      </c>
      <c r="S447" s="16">
        <v>383000</v>
      </c>
      <c r="T447" s="1">
        <v>1222466934</v>
      </c>
      <c r="U447" s="1"/>
      <c r="V447" s="1"/>
      <c r="W447" s="16">
        <v>0</v>
      </c>
      <c r="X447" s="16">
        <v>0</v>
      </c>
      <c r="Y447" s="16">
        <v>0</v>
      </c>
      <c r="Z447" s="16">
        <v>0</v>
      </c>
      <c r="AA447" s="16">
        <v>0</v>
      </c>
      <c r="AB447" s="16">
        <v>0</v>
      </c>
      <c r="AC447" s="16">
        <v>383000</v>
      </c>
      <c r="AD447" s="16">
        <v>0</v>
      </c>
      <c r="AE447" s="16">
        <v>0</v>
      </c>
      <c r="AF447" s="16">
        <v>383000</v>
      </c>
      <c r="AG447" s="16">
        <v>383000</v>
      </c>
      <c r="AH447" s="16">
        <v>0</v>
      </c>
      <c r="AI447" s="16">
        <v>0</v>
      </c>
      <c r="AJ447" s="16">
        <v>0</v>
      </c>
      <c r="AK447" s="16">
        <v>0</v>
      </c>
      <c r="AL447" s="16"/>
      <c r="AM447" s="16"/>
      <c r="AN447" s="16"/>
      <c r="AO447" s="16"/>
      <c r="AP447" s="16">
        <v>383000</v>
      </c>
      <c r="AQ447" s="16"/>
      <c r="AR447" s="16"/>
      <c r="AS447" s="1"/>
      <c r="AT447" s="1"/>
      <c r="AU447" s="1"/>
      <c r="AV447" s="1"/>
      <c r="AW447" s="16"/>
      <c r="AX447" s="16"/>
      <c r="AY447" s="1"/>
      <c r="AZ447" s="1"/>
      <c r="BA447" s="6"/>
      <c r="BB447" s="1"/>
      <c r="BC447" s="6">
        <v>45596</v>
      </c>
    </row>
    <row r="448" spans="1:55">
      <c r="A448" s="13">
        <v>805010659</v>
      </c>
      <c r="B448" s="14" t="s">
        <v>669</v>
      </c>
      <c r="C448" s="1" t="s">
        <v>12</v>
      </c>
      <c r="D448" s="1">
        <v>81736</v>
      </c>
      <c r="E448" s="1" t="s">
        <v>470</v>
      </c>
      <c r="F448" s="1" t="s">
        <v>1115</v>
      </c>
      <c r="G448" s="6">
        <v>45426</v>
      </c>
      <c r="H448" s="6">
        <v>45426</v>
      </c>
      <c r="I448" s="6">
        <v>45427.491699456019</v>
      </c>
      <c r="J448" s="6">
        <v>45427.491699456019</v>
      </c>
      <c r="K448" s="7">
        <v>64705</v>
      </c>
      <c r="L448" s="16">
        <v>64705</v>
      </c>
      <c r="M448" s="1" t="s">
        <v>15</v>
      </c>
      <c r="N448" s="1" t="s">
        <v>10</v>
      </c>
      <c r="O448" s="1" t="s">
        <v>1330</v>
      </c>
      <c r="P448" s="1" t="s">
        <v>1310</v>
      </c>
      <c r="Q448" s="1" t="s">
        <v>1330</v>
      </c>
      <c r="R448" s="1" t="b">
        <v>0</v>
      </c>
      <c r="S448" s="16">
        <v>64705</v>
      </c>
      <c r="T448" s="1">
        <v>1222467281</v>
      </c>
      <c r="U448" s="1"/>
      <c r="V448" s="1"/>
      <c r="W448" s="16">
        <v>0</v>
      </c>
      <c r="X448" s="16">
        <v>0</v>
      </c>
      <c r="Y448" s="16">
        <v>0</v>
      </c>
      <c r="Z448" s="16">
        <v>0</v>
      </c>
      <c r="AA448" s="16">
        <v>0</v>
      </c>
      <c r="AB448" s="16">
        <v>0</v>
      </c>
      <c r="AC448" s="16">
        <v>64705</v>
      </c>
      <c r="AD448" s="16">
        <v>0</v>
      </c>
      <c r="AE448" s="16">
        <v>0</v>
      </c>
      <c r="AF448" s="16">
        <v>64705</v>
      </c>
      <c r="AG448" s="16">
        <v>64705</v>
      </c>
      <c r="AH448" s="16">
        <v>0</v>
      </c>
      <c r="AI448" s="16">
        <v>0</v>
      </c>
      <c r="AJ448" s="16">
        <v>0</v>
      </c>
      <c r="AK448" s="16">
        <v>0</v>
      </c>
      <c r="AL448" s="16"/>
      <c r="AM448" s="16"/>
      <c r="AN448" s="16"/>
      <c r="AO448" s="16"/>
      <c r="AP448" s="16">
        <v>64705</v>
      </c>
      <c r="AQ448" s="16"/>
      <c r="AR448" s="16"/>
      <c r="AS448" s="1"/>
      <c r="AT448" s="1"/>
      <c r="AU448" s="1"/>
      <c r="AV448" s="1"/>
      <c r="AW448" s="16"/>
      <c r="AX448" s="16"/>
      <c r="AY448" s="1"/>
      <c r="AZ448" s="1"/>
      <c r="BA448" s="6"/>
      <c r="BB448" s="1"/>
      <c r="BC448" s="6">
        <v>45596</v>
      </c>
    </row>
    <row r="449" spans="1:55">
      <c r="A449" s="13">
        <v>805010659</v>
      </c>
      <c r="B449" s="14" t="s">
        <v>669</v>
      </c>
      <c r="C449" s="1" t="s">
        <v>12</v>
      </c>
      <c r="D449" s="1">
        <v>81738</v>
      </c>
      <c r="E449" s="1" t="s">
        <v>471</v>
      </c>
      <c r="F449" s="1" t="s">
        <v>1116</v>
      </c>
      <c r="G449" s="6">
        <v>45426</v>
      </c>
      <c r="H449" s="6">
        <v>45426</v>
      </c>
      <c r="I449" s="6">
        <v>45427.493328784723</v>
      </c>
      <c r="J449" s="6">
        <v>45427.493328784723</v>
      </c>
      <c r="K449" s="7">
        <v>16035</v>
      </c>
      <c r="L449" s="16">
        <v>16035</v>
      </c>
      <c r="M449" s="1" t="s">
        <v>15</v>
      </c>
      <c r="N449" s="1" t="s">
        <v>10</v>
      </c>
      <c r="O449" s="1" t="s">
        <v>1330</v>
      </c>
      <c r="P449" s="1" t="s">
        <v>1310</v>
      </c>
      <c r="Q449" s="1" t="s">
        <v>1330</v>
      </c>
      <c r="R449" s="1" t="b">
        <v>0</v>
      </c>
      <c r="S449" s="16">
        <v>16035</v>
      </c>
      <c r="T449" s="1">
        <v>1222465506</v>
      </c>
      <c r="U449" s="1"/>
      <c r="V449" s="1"/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6">
        <v>0</v>
      </c>
      <c r="AC449" s="16">
        <v>16035</v>
      </c>
      <c r="AD449" s="16">
        <v>0</v>
      </c>
      <c r="AE449" s="16">
        <v>0</v>
      </c>
      <c r="AF449" s="16">
        <v>16035</v>
      </c>
      <c r="AG449" s="16">
        <v>16035</v>
      </c>
      <c r="AH449" s="16">
        <v>0</v>
      </c>
      <c r="AI449" s="16">
        <v>0</v>
      </c>
      <c r="AJ449" s="16">
        <v>0</v>
      </c>
      <c r="AK449" s="16">
        <v>0</v>
      </c>
      <c r="AL449" s="16"/>
      <c r="AM449" s="16"/>
      <c r="AN449" s="16"/>
      <c r="AO449" s="16"/>
      <c r="AP449" s="16">
        <v>16035</v>
      </c>
      <c r="AQ449" s="16"/>
      <c r="AR449" s="16"/>
      <c r="AS449" s="1"/>
      <c r="AT449" s="1"/>
      <c r="AU449" s="1"/>
      <c r="AV449" s="1"/>
      <c r="AW449" s="16"/>
      <c r="AX449" s="16"/>
      <c r="AY449" s="1"/>
      <c r="AZ449" s="1"/>
      <c r="BA449" s="6"/>
      <c r="BB449" s="1"/>
      <c r="BC449" s="6">
        <v>45596</v>
      </c>
    </row>
    <row r="450" spans="1:55">
      <c r="A450" s="13">
        <v>805010659</v>
      </c>
      <c r="B450" s="14" t="s">
        <v>669</v>
      </c>
      <c r="C450" s="1" t="s">
        <v>12</v>
      </c>
      <c r="D450" s="1">
        <v>81739</v>
      </c>
      <c r="E450" s="1" t="s">
        <v>472</v>
      </c>
      <c r="F450" s="1" t="s">
        <v>1117</v>
      </c>
      <c r="G450" s="6">
        <v>45426</v>
      </c>
      <c r="H450" s="6">
        <v>45426</v>
      </c>
      <c r="I450" s="6">
        <v>45427.494084918981</v>
      </c>
      <c r="J450" s="6">
        <v>45427.494084918981</v>
      </c>
      <c r="K450" s="7">
        <v>166577</v>
      </c>
      <c r="L450" s="16">
        <v>166577</v>
      </c>
      <c r="M450" s="1" t="s">
        <v>15</v>
      </c>
      <c r="N450" s="1" t="s">
        <v>10</v>
      </c>
      <c r="O450" s="1" t="s">
        <v>1330</v>
      </c>
      <c r="P450" s="1" t="s">
        <v>1310</v>
      </c>
      <c r="Q450" s="1" t="s">
        <v>1330</v>
      </c>
      <c r="R450" s="1" t="b">
        <v>0</v>
      </c>
      <c r="S450" s="16">
        <v>166577</v>
      </c>
      <c r="T450" s="1">
        <v>1222466839</v>
      </c>
      <c r="U450" s="1"/>
      <c r="V450" s="1"/>
      <c r="W450" s="16">
        <v>0</v>
      </c>
      <c r="X450" s="16">
        <v>0</v>
      </c>
      <c r="Y450" s="16">
        <v>0</v>
      </c>
      <c r="Z450" s="16">
        <v>0</v>
      </c>
      <c r="AA450" s="16">
        <v>0</v>
      </c>
      <c r="AB450" s="16">
        <v>0</v>
      </c>
      <c r="AC450" s="16">
        <v>166577</v>
      </c>
      <c r="AD450" s="16">
        <v>0</v>
      </c>
      <c r="AE450" s="16">
        <v>0</v>
      </c>
      <c r="AF450" s="16">
        <v>201477</v>
      </c>
      <c r="AG450" s="16">
        <v>201477</v>
      </c>
      <c r="AH450" s="16">
        <v>0</v>
      </c>
      <c r="AI450" s="16">
        <v>0</v>
      </c>
      <c r="AJ450" s="16">
        <v>0</v>
      </c>
      <c r="AK450" s="16">
        <v>0</v>
      </c>
      <c r="AL450" s="16"/>
      <c r="AM450" s="16"/>
      <c r="AN450" s="16"/>
      <c r="AO450" s="16"/>
      <c r="AP450" s="16">
        <v>166577</v>
      </c>
      <c r="AQ450" s="16"/>
      <c r="AR450" s="16"/>
      <c r="AS450" s="1"/>
      <c r="AT450" s="1"/>
      <c r="AU450" s="1"/>
      <c r="AV450" s="1"/>
      <c r="AW450" s="16"/>
      <c r="AX450" s="16"/>
      <c r="AY450" s="1"/>
      <c r="AZ450" s="1"/>
      <c r="BA450" s="6"/>
      <c r="BB450" s="1"/>
      <c r="BC450" s="6">
        <v>45596</v>
      </c>
    </row>
    <row r="451" spans="1:55">
      <c r="A451" s="13">
        <v>805010659</v>
      </c>
      <c r="B451" s="14" t="s">
        <v>669</v>
      </c>
      <c r="C451" s="1" t="s">
        <v>12</v>
      </c>
      <c r="D451" s="1">
        <v>81743</v>
      </c>
      <c r="E451" s="1" t="s">
        <v>473</v>
      </c>
      <c r="F451" s="1" t="s">
        <v>1118</v>
      </c>
      <c r="G451" s="6">
        <v>45426</v>
      </c>
      <c r="H451" s="6">
        <v>45426</v>
      </c>
      <c r="I451" s="6">
        <v>45427.496192094906</v>
      </c>
      <c r="J451" s="6">
        <v>45427.496192094906</v>
      </c>
      <c r="K451" s="7">
        <v>16035</v>
      </c>
      <c r="L451" s="16">
        <v>16035</v>
      </c>
      <c r="M451" s="1" t="s">
        <v>15</v>
      </c>
      <c r="N451" s="1" t="s">
        <v>10</v>
      </c>
      <c r="O451" s="1" t="s">
        <v>1330</v>
      </c>
      <c r="P451" s="1" t="s">
        <v>1310</v>
      </c>
      <c r="Q451" s="1" t="s">
        <v>1330</v>
      </c>
      <c r="R451" s="1" t="b">
        <v>0</v>
      </c>
      <c r="S451" s="16">
        <v>16035</v>
      </c>
      <c r="T451" s="1">
        <v>1222465505</v>
      </c>
      <c r="U451" s="1"/>
      <c r="V451" s="1"/>
      <c r="W451" s="16">
        <v>0</v>
      </c>
      <c r="X451" s="16">
        <v>0</v>
      </c>
      <c r="Y451" s="16">
        <v>0</v>
      </c>
      <c r="Z451" s="16">
        <v>0</v>
      </c>
      <c r="AA451" s="16">
        <v>0</v>
      </c>
      <c r="AB451" s="16">
        <v>0</v>
      </c>
      <c r="AC451" s="16">
        <v>16035</v>
      </c>
      <c r="AD451" s="16">
        <v>0</v>
      </c>
      <c r="AE451" s="16">
        <v>0</v>
      </c>
      <c r="AF451" s="16">
        <v>16035</v>
      </c>
      <c r="AG451" s="16">
        <v>16035</v>
      </c>
      <c r="AH451" s="16">
        <v>0</v>
      </c>
      <c r="AI451" s="16">
        <v>0</v>
      </c>
      <c r="AJ451" s="16">
        <v>0</v>
      </c>
      <c r="AK451" s="16">
        <v>0</v>
      </c>
      <c r="AL451" s="16"/>
      <c r="AM451" s="16"/>
      <c r="AN451" s="16"/>
      <c r="AO451" s="16"/>
      <c r="AP451" s="16">
        <v>16035</v>
      </c>
      <c r="AQ451" s="16"/>
      <c r="AR451" s="16"/>
      <c r="AS451" s="1"/>
      <c r="AT451" s="1"/>
      <c r="AU451" s="1"/>
      <c r="AV451" s="1"/>
      <c r="AW451" s="16"/>
      <c r="AX451" s="16"/>
      <c r="AY451" s="1"/>
      <c r="AZ451" s="1"/>
      <c r="BA451" s="6"/>
      <c r="BB451" s="1"/>
      <c r="BC451" s="6">
        <v>45596</v>
      </c>
    </row>
    <row r="452" spans="1:55">
      <c r="A452" s="13">
        <v>805010659</v>
      </c>
      <c r="B452" s="14" t="s">
        <v>669</v>
      </c>
      <c r="C452" s="1" t="s">
        <v>12</v>
      </c>
      <c r="D452" s="1">
        <v>81746</v>
      </c>
      <c r="E452" s="1" t="s">
        <v>474</v>
      </c>
      <c r="F452" s="1" t="s">
        <v>1119</v>
      </c>
      <c r="G452" s="6">
        <v>45426</v>
      </c>
      <c r="H452" s="6">
        <v>45426</v>
      </c>
      <c r="I452" s="6">
        <v>45427.497509224537</v>
      </c>
      <c r="J452" s="6">
        <v>45427.497509224537</v>
      </c>
      <c r="K452" s="7">
        <v>269371</v>
      </c>
      <c r="L452" s="16">
        <v>269371</v>
      </c>
      <c r="M452" s="1" t="s">
        <v>15</v>
      </c>
      <c r="N452" s="1" t="s">
        <v>10</v>
      </c>
      <c r="O452" s="1" t="s">
        <v>1330</v>
      </c>
      <c r="P452" s="1" t="s">
        <v>1310</v>
      </c>
      <c r="Q452" s="1" t="s">
        <v>1330</v>
      </c>
      <c r="R452" s="1" t="b">
        <v>0</v>
      </c>
      <c r="S452" s="16">
        <v>269371</v>
      </c>
      <c r="T452" s="1">
        <v>1222466895</v>
      </c>
      <c r="U452" s="1"/>
      <c r="V452" s="1"/>
      <c r="W452" s="16">
        <v>0</v>
      </c>
      <c r="X452" s="16">
        <v>0</v>
      </c>
      <c r="Y452" s="16">
        <v>0</v>
      </c>
      <c r="Z452" s="16">
        <v>0</v>
      </c>
      <c r="AA452" s="16">
        <v>0</v>
      </c>
      <c r="AB452" s="16">
        <v>0</v>
      </c>
      <c r="AC452" s="16">
        <v>269371</v>
      </c>
      <c r="AD452" s="16">
        <v>0</v>
      </c>
      <c r="AE452" s="16">
        <v>0</v>
      </c>
      <c r="AF452" s="16">
        <v>269371</v>
      </c>
      <c r="AG452" s="16">
        <v>269371</v>
      </c>
      <c r="AH452" s="16">
        <v>0</v>
      </c>
      <c r="AI452" s="16">
        <v>0</v>
      </c>
      <c r="AJ452" s="16">
        <v>0</v>
      </c>
      <c r="AK452" s="16">
        <v>0</v>
      </c>
      <c r="AL452" s="16"/>
      <c r="AM452" s="16"/>
      <c r="AN452" s="16"/>
      <c r="AO452" s="16"/>
      <c r="AP452" s="16">
        <v>269371</v>
      </c>
      <c r="AQ452" s="16"/>
      <c r="AR452" s="16"/>
      <c r="AS452" s="1"/>
      <c r="AT452" s="1"/>
      <c r="AU452" s="1"/>
      <c r="AV452" s="1"/>
      <c r="AW452" s="16"/>
      <c r="AX452" s="16"/>
      <c r="AY452" s="1"/>
      <c r="AZ452" s="1"/>
      <c r="BA452" s="6"/>
      <c r="BB452" s="1"/>
      <c r="BC452" s="6">
        <v>45596</v>
      </c>
    </row>
    <row r="453" spans="1:55">
      <c r="A453" s="13">
        <v>805010659</v>
      </c>
      <c r="B453" s="14" t="s">
        <v>669</v>
      </c>
      <c r="C453" s="1" t="s">
        <v>12</v>
      </c>
      <c r="D453" s="1">
        <v>81751</v>
      </c>
      <c r="E453" s="1" t="s">
        <v>475</v>
      </c>
      <c r="F453" s="1" t="s">
        <v>1120</v>
      </c>
      <c r="G453" s="6">
        <v>45426</v>
      </c>
      <c r="H453" s="6">
        <v>45426</v>
      </c>
      <c r="I453" s="6">
        <v>45427.499387268515</v>
      </c>
      <c r="J453" s="6">
        <v>45427.499387268515</v>
      </c>
      <c r="K453" s="7">
        <v>685228</v>
      </c>
      <c r="L453" s="16">
        <v>685228</v>
      </c>
      <c r="M453" s="1" t="s">
        <v>15</v>
      </c>
      <c r="N453" s="1" t="s">
        <v>10</v>
      </c>
      <c r="O453" s="1" t="s">
        <v>1330</v>
      </c>
      <c r="P453" s="1" t="s">
        <v>1310</v>
      </c>
      <c r="Q453" s="1" t="s">
        <v>1330</v>
      </c>
      <c r="R453" s="1" t="b">
        <v>0</v>
      </c>
      <c r="S453" s="16">
        <v>685228</v>
      </c>
      <c r="T453" s="1">
        <v>1222467287</v>
      </c>
      <c r="U453" s="1"/>
      <c r="V453" s="1"/>
      <c r="W453" s="16">
        <v>0</v>
      </c>
      <c r="X453" s="16">
        <v>0</v>
      </c>
      <c r="Y453" s="16">
        <v>0</v>
      </c>
      <c r="Z453" s="16">
        <v>0</v>
      </c>
      <c r="AA453" s="16">
        <v>0</v>
      </c>
      <c r="AB453" s="16">
        <v>0</v>
      </c>
      <c r="AC453" s="16">
        <v>685228</v>
      </c>
      <c r="AD453" s="16">
        <v>0</v>
      </c>
      <c r="AE453" s="16">
        <v>0</v>
      </c>
      <c r="AF453" s="16">
        <v>685228</v>
      </c>
      <c r="AG453" s="16">
        <v>685228</v>
      </c>
      <c r="AH453" s="16">
        <v>0</v>
      </c>
      <c r="AI453" s="16">
        <v>0</v>
      </c>
      <c r="AJ453" s="16">
        <v>0</v>
      </c>
      <c r="AK453" s="16">
        <v>0</v>
      </c>
      <c r="AL453" s="16"/>
      <c r="AM453" s="16"/>
      <c r="AN453" s="16"/>
      <c r="AO453" s="16"/>
      <c r="AP453" s="16">
        <v>685228</v>
      </c>
      <c r="AQ453" s="16"/>
      <c r="AR453" s="16"/>
      <c r="AS453" s="1"/>
      <c r="AT453" s="1"/>
      <c r="AU453" s="1"/>
      <c r="AV453" s="1"/>
      <c r="AW453" s="16"/>
      <c r="AX453" s="16"/>
      <c r="AY453" s="1"/>
      <c r="AZ453" s="1"/>
      <c r="BA453" s="6"/>
      <c r="BB453" s="1"/>
      <c r="BC453" s="6">
        <v>45596</v>
      </c>
    </row>
    <row r="454" spans="1:55">
      <c r="A454" s="13">
        <v>805010659</v>
      </c>
      <c r="B454" s="14" t="s">
        <v>669</v>
      </c>
      <c r="C454" s="1" t="s">
        <v>12</v>
      </c>
      <c r="D454" s="1">
        <v>81760</v>
      </c>
      <c r="E454" s="1" t="s">
        <v>476</v>
      </c>
      <c r="F454" s="1" t="s">
        <v>1121</v>
      </c>
      <c r="G454" s="6">
        <v>45426</v>
      </c>
      <c r="H454" s="6">
        <v>45426</v>
      </c>
      <c r="I454" s="6">
        <v>45427.503450428238</v>
      </c>
      <c r="J454" s="6">
        <v>45427.503450428238</v>
      </c>
      <c r="K454" s="7">
        <v>1871140</v>
      </c>
      <c r="L454" s="16">
        <v>1871140</v>
      </c>
      <c r="M454" s="1" t="s">
        <v>15</v>
      </c>
      <c r="N454" s="1" t="s">
        <v>10</v>
      </c>
      <c r="O454" s="1" t="s">
        <v>1330</v>
      </c>
      <c r="P454" s="1" t="s">
        <v>1310</v>
      </c>
      <c r="Q454" s="1" t="s">
        <v>1330</v>
      </c>
      <c r="R454" s="1" t="b">
        <v>0</v>
      </c>
      <c r="S454" s="16">
        <v>0</v>
      </c>
      <c r="T454" s="1"/>
      <c r="U454" s="1"/>
      <c r="V454" s="1"/>
      <c r="W454" s="16">
        <v>0</v>
      </c>
      <c r="X454" s="16">
        <v>0</v>
      </c>
      <c r="Y454" s="16">
        <v>0</v>
      </c>
      <c r="Z454" s="16">
        <v>0</v>
      </c>
      <c r="AA454" s="16">
        <v>0</v>
      </c>
      <c r="AB454" s="16">
        <v>0</v>
      </c>
      <c r="AC454" s="16">
        <v>1871140</v>
      </c>
      <c r="AD454" s="16">
        <v>0</v>
      </c>
      <c r="AE454" s="16">
        <v>0</v>
      </c>
      <c r="AF454" s="16">
        <v>1871140</v>
      </c>
      <c r="AG454" s="16">
        <v>1871140</v>
      </c>
      <c r="AH454" s="16">
        <v>0</v>
      </c>
      <c r="AI454" s="16">
        <v>0</v>
      </c>
      <c r="AJ454" s="16">
        <v>0</v>
      </c>
      <c r="AK454" s="16">
        <v>0</v>
      </c>
      <c r="AL454" s="16"/>
      <c r="AM454" s="16"/>
      <c r="AN454" s="16"/>
      <c r="AO454" s="16"/>
      <c r="AP454" s="16">
        <v>1824361</v>
      </c>
      <c r="AQ454" s="16"/>
      <c r="AR454" s="16"/>
      <c r="AS454" s="1"/>
      <c r="AT454" s="1"/>
      <c r="AU454" s="1"/>
      <c r="AV454" s="1"/>
      <c r="AW454" s="16"/>
      <c r="AX454" s="16"/>
      <c r="AY454" s="1"/>
      <c r="AZ454" s="1"/>
      <c r="BA454" s="6"/>
      <c r="BB454" s="1"/>
      <c r="BC454" s="6">
        <v>45596</v>
      </c>
    </row>
    <row r="455" spans="1:55">
      <c r="A455" s="13">
        <v>805010659</v>
      </c>
      <c r="B455" s="14" t="s">
        <v>669</v>
      </c>
      <c r="C455" s="1" t="s">
        <v>12</v>
      </c>
      <c r="D455" s="1">
        <v>81762</v>
      </c>
      <c r="E455" s="1" t="s">
        <v>477</v>
      </c>
      <c r="F455" s="1" t="s">
        <v>1122</v>
      </c>
      <c r="G455" s="6">
        <v>45426</v>
      </c>
      <c r="H455" s="6">
        <v>45426</v>
      </c>
      <c r="I455" s="6">
        <v>45427.504266631942</v>
      </c>
      <c r="J455" s="6">
        <v>45427.504266631942</v>
      </c>
      <c r="K455" s="7">
        <v>24812</v>
      </c>
      <c r="L455" s="16">
        <v>24812</v>
      </c>
      <c r="M455" s="1" t="s">
        <v>15</v>
      </c>
      <c r="N455" s="1" t="s">
        <v>10</v>
      </c>
      <c r="O455" s="1" t="s">
        <v>1330</v>
      </c>
      <c r="P455" s="1" t="s">
        <v>1310</v>
      </c>
      <c r="Q455" s="1" t="s">
        <v>1330</v>
      </c>
      <c r="R455" s="1" t="b">
        <v>0</v>
      </c>
      <c r="S455" s="16">
        <v>24812</v>
      </c>
      <c r="T455" s="1">
        <v>1222465529</v>
      </c>
      <c r="U455" s="1"/>
      <c r="V455" s="1"/>
      <c r="W455" s="16">
        <v>0</v>
      </c>
      <c r="X455" s="16">
        <v>0</v>
      </c>
      <c r="Y455" s="16">
        <v>0</v>
      </c>
      <c r="Z455" s="16">
        <v>0</v>
      </c>
      <c r="AA455" s="16">
        <v>0</v>
      </c>
      <c r="AB455" s="16">
        <v>0</v>
      </c>
      <c r="AC455" s="16">
        <v>24812</v>
      </c>
      <c r="AD455" s="16">
        <v>0</v>
      </c>
      <c r="AE455" s="16">
        <v>0</v>
      </c>
      <c r="AF455" s="16">
        <v>28062</v>
      </c>
      <c r="AG455" s="16">
        <v>28062</v>
      </c>
      <c r="AH455" s="16">
        <v>0</v>
      </c>
      <c r="AI455" s="16">
        <v>0</v>
      </c>
      <c r="AJ455" s="16">
        <v>0</v>
      </c>
      <c r="AK455" s="16">
        <v>0</v>
      </c>
      <c r="AL455" s="16"/>
      <c r="AM455" s="16"/>
      <c r="AN455" s="16"/>
      <c r="AO455" s="16"/>
      <c r="AP455" s="16">
        <v>24812</v>
      </c>
      <c r="AQ455" s="16"/>
      <c r="AR455" s="16"/>
      <c r="AS455" s="1"/>
      <c r="AT455" s="1"/>
      <c r="AU455" s="1"/>
      <c r="AV455" s="1"/>
      <c r="AW455" s="16"/>
      <c r="AX455" s="16"/>
      <c r="AY455" s="1"/>
      <c r="AZ455" s="1"/>
      <c r="BA455" s="6"/>
      <c r="BB455" s="1"/>
      <c r="BC455" s="6">
        <v>45596</v>
      </c>
    </row>
    <row r="456" spans="1:55">
      <c r="A456" s="13">
        <v>805010659</v>
      </c>
      <c r="B456" s="14" t="s">
        <v>669</v>
      </c>
      <c r="C456" s="1" t="s">
        <v>12</v>
      </c>
      <c r="D456" s="1">
        <v>81764</v>
      </c>
      <c r="E456" s="1" t="s">
        <v>478</v>
      </c>
      <c r="F456" s="1" t="s">
        <v>1123</v>
      </c>
      <c r="G456" s="6">
        <v>45426</v>
      </c>
      <c r="H456" s="6">
        <v>45426</v>
      </c>
      <c r="I456" s="6">
        <v>45427.505331828703</v>
      </c>
      <c r="J456" s="6">
        <v>45427.505331828703</v>
      </c>
      <c r="K456" s="7">
        <v>1618600</v>
      </c>
      <c r="L456" s="16">
        <v>1618600</v>
      </c>
      <c r="M456" s="1" t="s">
        <v>15</v>
      </c>
      <c r="N456" s="1" t="s">
        <v>10</v>
      </c>
      <c r="O456" s="1" t="s">
        <v>1330</v>
      </c>
      <c r="P456" s="1" t="s">
        <v>1310</v>
      </c>
      <c r="Q456" s="1" t="s">
        <v>1330</v>
      </c>
      <c r="R456" s="1" t="b">
        <v>0</v>
      </c>
      <c r="S456" s="16">
        <v>0</v>
      </c>
      <c r="T456" s="1"/>
      <c r="U456" s="1"/>
      <c r="V456" s="1"/>
      <c r="W456" s="16">
        <v>0</v>
      </c>
      <c r="X456" s="16">
        <v>0</v>
      </c>
      <c r="Y456" s="16">
        <v>0</v>
      </c>
      <c r="Z456" s="16">
        <v>0</v>
      </c>
      <c r="AA456" s="16">
        <v>0</v>
      </c>
      <c r="AB456" s="16">
        <v>0</v>
      </c>
      <c r="AC456" s="16">
        <v>1618600</v>
      </c>
      <c r="AD456" s="16">
        <v>0</v>
      </c>
      <c r="AE456" s="16">
        <v>0</v>
      </c>
      <c r="AF456" s="16">
        <v>1618600</v>
      </c>
      <c r="AG456" s="16">
        <v>1618600</v>
      </c>
      <c r="AH456" s="16">
        <v>0</v>
      </c>
      <c r="AI456" s="16">
        <v>0</v>
      </c>
      <c r="AJ456" s="16">
        <v>0</v>
      </c>
      <c r="AK456" s="16">
        <v>0</v>
      </c>
      <c r="AL456" s="16"/>
      <c r="AM456" s="16"/>
      <c r="AN456" s="16"/>
      <c r="AO456" s="16"/>
      <c r="AP456" s="16">
        <v>1578135</v>
      </c>
      <c r="AQ456" s="16"/>
      <c r="AR456" s="16"/>
      <c r="AS456" s="1"/>
      <c r="AT456" s="1"/>
      <c r="AU456" s="1"/>
      <c r="AV456" s="1"/>
      <c r="AW456" s="16"/>
      <c r="AX456" s="16"/>
      <c r="AY456" s="1"/>
      <c r="AZ456" s="1"/>
      <c r="BA456" s="6"/>
      <c r="BB456" s="1"/>
      <c r="BC456" s="6">
        <v>45596</v>
      </c>
    </row>
    <row r="457" spans="1:55">
      <c r="A457" s="13">
        <v>805010659</v>
      </c>
      <c r="B457" s="14" t="s">
        <v>669</v>
      </c>
      <c r="C457" s="1" t="s">
        <v>12</v>
      </c>
      <c r="D457" s="1">
        <v>83773</v>
      </c>
      <c r="E457" s="1" t="s">
        <v>479</v>
      </c>
      <c r="F457" s="1" t="s">
        <v>1124</v>
      </c>
      <c r="G457" s="6">
        <v>45454</v>
      </c>
      <c r="H457" s="6">
        <v>45454</v>
      </c>
      <c r="I457" s="6">
        <v>45457.489355324076</v>
      </c>
      <c r="J457" s="6">
        <v>45457.489355324076</v>
      </c>
      <c r="K457" s="7">
        <v>266182</v>
      </c>
      <c r="L457" s="16">
        <v>266182</v>
      </c>
      <c r="M457" s="1" t="s">
        <v>15</v>
      </c>
      <c r="N457" s="1" t="s">
        <v>10</v>
      </c>
      <c r="O457" s="1" t="s">
        <v>1330</v>
      </c>
      <c r="P457" s="1" t="s">
        <v>1310</v>
      </c>
      <c r="Q457" s="1" t="s">
        <v>1330</v>
      </c>
      <c r="R457" s="1" t="b">
        <v>0</v>
      </c>
      <c r="S457" s="16">
        <v>266182</v>
      </c>
      <c r="T457" s="1">
        <v>1222478217</v>
      </c>
      <c r="U457" s="1"/>
      <c r="V457" s="1"/>
      <c r="W457" s="16">
        <v>0</v>
      </c>
      <c r="X457" s="16">
        <v>0</v>
      </c>
      <c r="Y457" s="16">
        <v>0</v>
      </c>
      <c r="Z457" s="16">
        <v>0</v>
      </c>
      <c r="AA457" s="16">
        <v>0</v>
      </c>
      <c r="AB457" s="16">
        <v>0</v>
      </c>
      <c r="AC457" s="16">
        <v>266182</v>
      </c>
      <c r="AD457" s="16">
        <v>0</v>
      </c>
      <c r="AE457" s="16">
        <v>0</v>
      </c>
      <c r="AF457" s="16">
        <v>266181.99</v>
      </c>
      <c r="AG457" s="16">
        <v>266181.99</v>
      </c>
      <c r="AH457" s="16">
        <v>0</v>
      </c>
      <c r="AI457" s="16">
        <v>0</v>
      </c>
      <c r="AJ457" s="16">
        <v>0</v>
      </c>
      <c r="AK457" s="16">
        <v>0</v>
      </c>
      <c r="AL457" s="16"/>
      <c r="AM457" s="16"/>
      <c r="AN457" s="16"/>
      <c r="AO457" s="16"/>
      <c r="AP457" s="16">
        <v>266181.99</v>
      </c>
      <c r="AQ457" s="16"/>
      <c r="AR457" s="16"/>
      <c r="AS457" s="1"/>
      <c r="AT457" s="1"/>
      <c r="AU457" s="1"/>
      <c r="AV457" s="1"/>
      <c r="AW457" s="16"/>
      <c r="AX457" s="16"/>
      <c r="AY457" s="1"/>
      <c r="AZ457" s="1"/>
      <c r="BA457" s="6"/>
      <c r="BB457" s="1"/>
      <c r="BC457" s="6">
        <v>45596</v>
      </c>
    </row>
    <row r="458" spans="1:55">
      <c r="A458" s="13">
        <v>805010659</v>
      </c>
      <c r="B458" s="14" t="s">
        <v>669</v>
      </c>
      <c r="C458" s="1" t="s">
        <v>12</v>
      </c>
      <c r="D458" s="1">
        <v>83775</v>
      </c>
      <c r="E458" s="1" t="s">
        <v>480</v>
      </c>
      <c r="F458" s="1" t="s">
        <v>1125</v>
      </c>
      <c r="G458" s="6">
        <v>45454</v>
      </c>
      <c r="H458" s="6">
        <v>45454</v>
      </c>
      <c r="I458" s="6">
        <v>45457.490617129632</v>
      </c>
      <c r="J458" s="6">
        <v>45457.490617129632</v>
      </c>
      <c r="K458" s="7">
        <v>350000</v>
      </c>
      <c r="L458" s="16">
        <v>350000</v>
      </c>
      <c r="M458" s="1" t="s">
        <v>15</v>
      </c>
      <c r="N458" s="1" t="s">
        <v>10</v>
      </c>
      <c r="O458" s="1" t="s">
        <v>1330</v>
      </c>
      <c r="P458" s="1" t="s">
        <v>1310</v>
      </c>
      <c r="Q458" s="1" t="s">
        <v>1330</v>
      </c>
      <c r="R458" s="1" t="b">
        <v>0</v>
      </c>
      <c r="S458" s="16">
        <v>350000</v>
      </c>
      <c r="T458" s="1">
        <v>1222478200</v>
      </c>
      <c r="U458" s="1"/>
      <c r="V458" s="1"/>
      <c r="W458" s="16">
        <v>0</v>
      </c>
      <c r="X458" s="16">
        <v>0</v>
      </c>
      <c r="Y458" s="16">
        <v>0</v>
      </c>
      <c r="Z458" s="16">
        <v>0</v>
      </c>
      <c r="AA458" s="16">
        <v>0</v>
      </c>
      <c r="AB458" s="16">
        <v>0</v>
      </c>
      <c r="AC458" s="16">
        <v>350000</v>
      </c>
      <c r="AD458" s="16">
        <v>0</v>
      </c>
      <c r="AE458" s="16">
        <v>0</v>
      </c>
      <c r="AF458" s="16">
        <v>350000</v>
      </c>
      <c r="AG458" s="16">
        <v>350000</v>
      </c>
      <c r="AH458" s="16">
        <v>0</v>
      </c>
      <c r="AI458" s="16">
        <v>0</v>
      </c>
      <c r="AJ458" s="16">
        <v>0</v>
      </c>
      <c r="AK458" s="16">
        <v>0</v>
      </c>
      <c r="AL458" s="16"/>
      <c r="AM458" s="16"/>
      <c r="AN458" s="16"/>
      <c r="AO458" s="16"/>
      <c r="AP458" s="16">
        <v>350000</v>
      </c>
      <c r="AQ458" s="16"/>
      <c r="AR458" s="16"/>
      <c r="AS458" s="1"/>
      <c r="AT458" s="1"/>
      <c r="AU458" s="1"/>
      <c r="AV458" s="1"/>
      <c r="AW458" s="16"/>
      <c r="AX458" s="16"/>
      <c r="AY458" s="1"/>
      <c r="AZ458" s="1"/>
      <c r="BA458" s="6"/>
      <c r="BB458" s="1"/>
      <c r="BC458" s="6">
        <v>45596</v>
      </c>
    </row>
    <row r="459" spans="1:55">
      <c r="A459" s="13">
        <v>805010659</v>
      </c>
      <c r="B459" s="14" t="s">
        <v>669</v>
      </c>
      <c r="C459" s="1" t="s">
        <v>12</v>
      </c>
      <c r="D459" s="1">
        <v>83778</v>
      </c>
      <c r="E459" s="1" t="s">
        <v>481</v>
      </c>
      <c r="F459" s="1" t="s">
        <v>1126</v>
      </c>
      <c r="G459" s="6">
        <v>45454</v>
      </c>
      <c r="H459" s="6">
        <v>45454</v>
      </c>
      <c r="I459" s="6">
        <v>45457.49137916667</v>
      </c>
      <c r="J459" s="6">
        <v>45457.49137916667</v>
      </c>
      <c r="K459" s="7">
        <v>229539</v>
      </c>
      <c r="L459" s="16">
        <v>229539</v>
      </c>
      <c r="M459" s="1" t="s">
        <v>15</v>
      </c>
      <c r="N459" s="1" t="s">
        <v>10</v>
      </c>
      <c r="O459" s="1" t="s">
        <v>1330</v>
      </c>
      <c r="P459" s="1" t="s">
        <v>1310</v>
      </c>
      <c r="Q459" s="1" t="s">
        <v>1330</v>
      </c>
      <c r="R459" s="1" t="b">
        <v>0</v>
      </c>
      <c r="S459" s="16">
        <v>229539</v>
      </c>
      <c r="T459" s="1">
        <v>1222478202</v>
      </c>
      <c r="U459" s="1"/>
      <c r="V459" s="1"/>
      <c r="W459" s="16">
        <v>0</v>
      </c>
      <c r="X459" s="16">
        <v>0</v>
      </c>
      <c r="Y459" s="16">
        <v>0</v>
      </c>
      <c r="Z459" s="16">
        <v>0</v>
      </c>
      <c r="AA459" s="16">
        <v>0</v>
      </c>
      <c r="AB459" s="16">
        <v>0</v>
      </c>
      <c r="AC459" s="16">
        <v>229539</v>
      </c>
      <c r="AD459" s="16">
        <v>0</v>
      </c>
      <c r="AE459" s="16">
        <v>0</v>
      </c>
      <c r="AF459" s="16">
        <v>229539</v>
      </c>
      <c r="AG459" s="16">
        <v>229539</v>
      </c>
      <c r="AH459" s="16">
        <v>0</v>
      </c>
      <c r="AI459" s="16">
        <v>0</v>
      </c>
      <c r="AJ459" s="16">
        <v>0</v>
      </c>
      <c r="AK459" s="16">
        <v>0</v>
      </c>
      <c r="AL459" s="16"/>
      <c r="AM459" s="16"/>
      <c r="AN459" s="16"/>
      <c r="AO459" s="16"/>
      <c r="AP459" s="16">
        <v>229539</v>
      </c>
      <c r="AQ459" s="16"/>
      <c r="AR459" s="16"/>
      <c r="AS459" s="1"/>
      <c r="AT459" s="1"/>
      <c r="AU459" s="1"/>
      <c r="AV459" s="1"/>
      <c r="AW459" s="16"/>
      <c r="AX459" s="16"/>
      <c r="AY459" s="1"/>
      <c r="AZ459" s="1"/>
      <c r="BA459" s="6"/>
      <c r="BB459" s="1"/>
      <c r="BC459" s="6">
        <v>45596</v>
      </c>
    </row>
    <row r="460" spans="1:55">
      <c r="A460" s="13">
        <v>805010659</v>
      </c>
      <c r="B460" s="14" t="s">
        <v>669</v>
      </c>
      <c r="C460" s="1" t="s">
        <v>12</v>
      </c>
      <c r="D460" s="1">
        <v>83779</v>
      </c>
      <c r="E460" s="1" t="s">
        <v>482</v>
      </c>
      <c r="F460" s="1" t="s">
        <v>1127</v>
      </c>
      <c r="G460" s="6">
        <v>45454</v>
      </c>
      <c r="H460" s="6">
        <v>45454</v>
      </c>
      <c r="I460" s="6">
        <v>45457.498152974535</v>
      </c>
      <c r="J460" s="6">
        <v>45457.498152974535</v>
      </c>
      <c r="K460" s="7">
        <v>28062</v>
      </c>
      <c r="L460" s="16">
        <v>28062</v>
      </c>
      <c r="M460" s="1" t="s">
        <v>15</v>
      </c>
      <c r="N460" s="1" t="s">
        <v>10</v>
      </c>
      <c r="O460" s="1" t="s">
        <v>1330</v>
      </c>
      <c r="P460" s="1" t="s">
        <v>1310</v>
      </c>
      <c r="Q460" s="1" t="s">
        <v>1330</v>
      </c>
      <c r="R460" s="1" t="b">
        <v>0</v>
      </c>
      <c r="S460" s="16">
        <v>28062</v>
      </c>
      <c r="T460" s="1">
        <v>1222478207</v>
      </c>
      <c r="U460" s="1"/>
      <c r="V460" s="1"/>
      <c r="W460" s="16">
        <v>0</v>
      </c>
      <c r="X460" s="16">
        <v>0</v>
      </c>
      <c r="Y460" s="16">
        <v>0</v>
      </c>
      <c r="Z460" s="16">
        <v>0</v>
      </c>
      <c r="AA460" s="16">
        <v>0</v>
      </c>
      <c r="AB460" s="16">
        <v>0</v>
      </c>
      <c r="AC460" s="16">
        <v>28062</v>
      </c>
      <c r="AD460" s="16">
        <v>0</v>
      </c>
      <c r="AE460" s="16">
        <v>0</v>
      </c>
      <c r="AF460" s="16">
        <v>28062</v>
      </c>
      <c r="AG460" s="16">
        <v>28062</v>
      </c>
      <c r="AH460" s="16">
        <v>0</v>
      </c>
      <c r="AI460" s="16">
        <v>0</v>
      </c>
      <c r="AJ460" s="16">
        <v>0</v>
      </c>
      <c r="AK460" s="16">
        <v>0</v>
      </c>
      <c r="AL460" s="16"/>
      <c r="AM460" s="16"/>
      <c r="AN460" s="16"/>
      <c r="AO460" s="16"/>
      <c r="AP460" s="16">
        <v>28062</v>
      </c>
      <c r="AQ460" s="16"/>
      <c r="AR460" s="16"/>
      <c r="AS460" s="1"/>
      <c r="AT460" s="1"/>
      <c r="AU460" s="1"/>
      <c r="AV460" s="1"/>
      <c r="AW460" s="16"/>
      <c r="AX460" s="16"/>
      <c r="AY460" s="1"/>
      <c r="AZ460" s="1"/>
      <c r="BA460" s="6"/>
      <c r="BB460" s="1"/>
      <c r="BC460" s="6">
        <v>45596</v>
      </c>
    </row>
    <row r="461" spans="1:55">
      <c r="A461" s="13">
        <v>805010659</v>
      </c>
      <c r="B461" s="14" t="s">
        <v>669</v>
      </c>
      <c r="C461" s="1" t="s">
        <v>12</v>
      </c>
      <c r="D461" s="1">
        <v>83783</v>
      </c>
      <c r="E461" s="1" t="s">
        <v>483</v>
      </c>
      <c r="F461" s="1" t="s">
        <v>1128</v>
      </c>
      <c r="G461" s="6">
        <v>45454</v>
      </c>
      <c r="H461" s="6">
        <v>45454</v>
      </c>
      <c r="I461" s="6">
        <v>45457.499381284724</v>
      </c>
      <c r="J461" s="6">
        <v>45457.499381284724</v>
      </c>
      <c r="K461" s="7">
        <v>28062</v>
      </c>
      <c r="L461" s="16">
        <v>28062</v>
      </c>
      <c r="M461" s="1" t="s">
        <v>15</v>
      </c>
      <c r="N461" s="1" t="s">
        <v>10</v>
      </c>
      <c r="O461" s="1" t="s">
        <v>1330</v>
      </c>
      <c r="P461" s="1" t="s">
        <v>1310</v>
      </c>
      <c r="Q461" s="1" t="s">
        <v>1330</v>
      </c>
      <c r="R461" s="1" t="b">
        <v>0</v>
      </c>
      <c r="S461" s="16">
        <v>28062</v>
      </c>
      <c r="T461" s="1">
        <v>1222478208</v>
      </c>
      <c r="U461" s="1"/>
      <c r="V461" s="1"/>
      <c r="W461" s="16">
        <v>0</v>
      </c>
      <c r="X461" s="16">
        <v>0</v>
      </c>
      <c r="Y461" s="16">
        <v>0</v>
      </c>
      <c r="Z461" s="16">
        <v>0</v>
      </c>
      <c r="AA461" s="16">
        <v>0</v>
      </c>
      <c r="AB461" s="16">
        <v>0</v>
      </c>
      <c r="AC461" s="16">
        <v>28062</v>
      </c>
      <c r="AD461" s="16">
        <v>0</v>
      </c>
      <c r="AE461" s="16">
        <v>0</v>
      </c>
      <c r="AF461" s="16">
        <v>28062</v>
      </c>
      <c r="AG461" s="16">
        <v>28062</v>
      </c>
      <c r="AH461" s="16">
        <v>0</v>
      </c>
      <c r="AI461" s="16">
        <v>0</v>
      </c>
      <c r="AJ461" s="16">
        <v>0</v>
      </c>
      <c r="AK461" s="16">
        <v>0</v>
      </c>
      <c r="AL461" s="16"/>
      <c r="AM461" s="16"/>
      <c r="AN461" s="16"/>
      <c r="AO461" s="16"/>
      <c r="AP461" s="16">
        <v>28062</v>
      </c>
      <c r="AQ461" s="16"/>
      <c r="AR461" s="16"/>
      <c r="AS461" s="1"/>
      <c r="AT461" s="1"/>
      <c r="AU461" s="1"/>
      <c r="AV461" s="1"/>
      <c r="AW461" s="16"/>
      <c r="AX461" s="16"/>
      <c r="AY461" s="1"/>
      <c r="AZ461" s="1"/>
      <c r="BA461" s="6"/>
      <c r="BB461" s="1"/>
      <c r="BC461" s="6">
        <v>45596</v>
      </c>
    </row>
    <row r="462" spans="1:55">
      <c r="A462" s="13">
        <v>805010659</v>
      </c>
      <c r="B462" s="14" t="s">
        <v>669</v>
      </c>
      <c r="C462" s="1" t="s">
        <v>12</v>
      </c>
      <c r="D462" s="1">
        <v>83789</v>
      </c>
      <c r="E462" s="1" t="s">
        <v>484</v>
      </c>
      <c r="F462" s="1" t="s">
        <v>1129</v>
      </c>
      <c r="G462" s="6">
        <v>45454</v>
      </c>
      <c r="H462" s="6">
        <v>45454</v>
      </c>
      <c r="I462" s="6">
        <v>45457.537176273145</v>
      </c>
      <c r="J462" s="6">
        <v>45457.537176273145</v>
      </c>
      <c r="K462" s="7">
        <v>350000</v>
      </c>
      <c r="L462" s="16">
        <v>350000</v>
      </c>
      <c r="M462" s="1" t="s">
        <v>15</v>
      </c>
      <c r="N462" s="1" t="s">
        <v>10</v>
      </c>
      <c r="O462" s="1" t="s">
        <v>1330</v>
      </c>
      <c r="P462" s="1" t="s">
        <v>1310</v>
      </c>
      <c r="Q462" s="1" t="s">
        <v>1330</v>
      </c>
      <c r="R462" s="1" t="b">
        <v>0</v>
      </c>
      <c r="S462" s="16">
        <v>350000</v>
      </c>
      <c r="T462" s="1">
        <v>1222478199</v>
      </c>
      <c r="U462" s="1"/>
      <c r="V462" s="1"/>
      <c r="W462" s="16">
        <v>0</v>
      </c>
      <c r="X462" s="16">
        <v>0</v>
      </c>
      <c r="Y462" s="16">
        <v>0</v>
      </c>
      <c r="Z462" s="16">
        <v>0</v>
      </c>
      <c r="AA462" s="16">
        <v>0</v>
      </c>
      <c r="AB462" s="16">
        <v>0</v>
      </c>
      <c r="AC462" s="16">
        <v>350000</v>
      </c>
      <c r="AD462" s="16">
        <v>0</v>
      </c>
      <c r="AE462" s="16">
        <v>0</v>
      </c>
      <c r="AF462" s="16">
        <v>350000</v>
      </c>
      <c r="AG462" s="16">
        <v>350000</v>
      </c>
      <c r="AH462" s="16">
        <v>0</v>
      </c>
      <c r="AI462" s="16">
        <v>0</v>
      </c>
      <c r="AJ462" s="16">
        <v>0</v>
      </c>
      <c r="AK462" s="16">
        <v>0</v>
      </c>
      <c r="AL462" s="16"/>
      <c r="AM462" s="16"/>
      <c r="AN462" s="16"/>
      <c r="AO462" s="16"/>
      <c r="AP462" s="16">
        <v>350000</v>
      </c>
      <c r="AQ462" s="16"/>
      <c r="AR462" s="16"/>
      <c r="AS462" s="1"/>
      <c r="AT462" s="1"/>
      <c r="AU462" s="1"/>
      <c r="AV462" s="1"/>
      <c r="AW462" s="16"/>
      <c r="AX462" s="16"/>
      <c r="AY462" s="1"/>
      <c r="AZ462" s="1"/>
      <c r="BA462" s="6"/>
      <c r="BB462" s="1"/>
      <c r="BC462" s="6">
        <v>45596</v>
      </c>
    </row>
    <row r="463" spans="1:55">
      <c r="A463" s="13">
        <v>805010659</v>
      </c>
      <c r="B463" s="14" t="s">
        <v>669</v>
      </c>
      <c r="C463" s="1" t="s">
        <v>12</v>
      </c>
      <c r="D463" s="1">
        <v>83790</v>
      </c>
      <c r="E463" s="1" t="s">
        <v>485</v>
      </c>
      <c r="F463" s="1" t="s">
        <v>1130</v>
      </c>
      <c r="G463" s="6">
        <v>45454</v>
      </c>
      <c r="H463" s="6">
        <v>45454</v>
      </c>
      <c r="I463" s="6">
        <v>45457.538009722222</v>
      </c>
      <c r="J463" s="6">
        <v>45457.538009722222</v>
      </c>
      <c r="K463" s="7">
        <v>24812</v>
      </c>
      <c r="L463" s="16">
        <v>24812</v>
      </c>
      <c r="M463" s="1" t="s">
        <v>15</v>
      </c>
      <c r="N463" s="1" t="s">
        <v>10</v>
      </c>
      <c r="O463" s="1" t="s">
        <v>1330</v>
      </c>
      <c r="P463" s="1" t="s">
        <v>1310</v>
      </c>
      <c r="Q463" s="1" t="s">
        <v>1330</v>
      </c>
      <c r="R463" s="1" t="b">
        <v>0</v>
      </c>
      <c r="S463" s="16">
        <v>24812</v>
      </c>
      <c r="T463" s="1">
        <v>1222478206</v>
      </c>
      <c r="U463" s="1"/>
      <c r="V463" s="1"/>
      <c r="W463" s="16">
        <v>0</v>
      </c>
      <c r="X463" s="16">
        <v>0</v>
      </c>
      <c r="Y463" s="16">
        <v>0</v>
      </c>
      <c r="Z463" s="16">
        <v>0</v>
      </c>
      <c r="AA463" s="16">
        <v>0</v>
      </c>
      <c r="AB463" s="16">
        <v>0</v>
      </c>
      <c r="AC463" s="16">
        <v>24812</v>
      </c>
      <c r="AD463" s="16">
        <v>0</v>
      </c>
      <c r="AE463" s="16">
        <v>0</v>
      </c>
      <c r="AF463" s="16">
        <v>28062</v>
      </c>
      <c r="AG463" s="16">
        <v>28062</v>
      </c>
      <c r="AH463" s="16">
        <v>0</v>
      </c>
      <c r="AI463" s="16">
        <v>0</v>
      </c>
      <c r="AJ463" s="16">
        <v>0</v>
      </c>
      <c r="AK463" s="16">
        <v>0</v>
      </c>
      <c r="AL463" s="16"/>
      <c r="AM463" s="16"/>
      <c r="AN463" s="16"/>
      <c r="AO463" s="16"/>
      <c r="AP463" s="16">
        <v>24812</v>
      </c>
      <c r="AQ463" s="16"/>
      <c r="AR463" s="16"/>
      <c r="AS463" s="1"/>
      <c r="AT463" s="1"/>
      <c r="AU463" s="1"/>
      <c r="AV463" s="1"/>
      <c r="AW463" s="16"/>
      <c r="AX463" s="16"/>
      <c r="AY463" s="1"/>
      <c r="AZ463" s="1"/>
      <c r="BA463" s="6"/>
      <c r="BB463" s="1"/>
      <c r="BC463" s="6">
        <v>45596</v>
      </c>
    </row>
    <row r="464" spans="1:55">
      <c r="A464" s="13">
        <v>805010659</v>
      </c>
      <c r="B464" s="14" t="s">
        <v>669</v>
      </c>
      <c r="C464" s="1" t="s">
        <v>12</v>
      </c>
      <c r="D464" s="1">
        <v>83791</v>
      </c>
      <c r="E464" s="1" t="s">
        <v>486</v>
      </c>
      <c r="F464" s="1" t="s">
        <v>1131</v>
      </c>
      <c r="G464" s="6">
        <v>45454</v>
      </c>
      <c r="H464" s="6">
        <v>45454</v>
      </c>
      <c r="I464" s="6">
        <v>45457.548964930553</v>
      </c>
      <c r="J464" s="6">
        <v>45457.548964930553</v>
      </c>
      <c r="K464" s="7">
        <v>1330000</v>
      </c>
      <c r="L464" s="16">
        <v>1330000</v>
      </c>
      <c r="M464" s="1" t="s">
        <v>15</v>
      </c>
      <c r="N464" s="1" t="s">
        <v>10</v>
      </c>
      <c r="O464" s="1" t="s">
        <v>1330</v>
      </c>
      <c r="P464" s="1" t="s">
        <v>1310</v>
      </c>
      <c r="Q464" s="1" t="s">
        <v>1330</v>
      </c>
      <c r="R464" s="1" t="b">
        <v>0</v>
      </c>
      <c r="S464" s="16">
        <v>1296750</v>
      </c>
      <c r="T464" s="1">
        <v>1222478215</v>
      </c>
      <c r="U464" s="1"/>
      <c r="V464" s="1"/>
      <c r="W464" s="16">
        <v>0</v>
      </c>
      <c r="X464" s="16">
        <v>0</v>
      </c>
      <c r="Y464" s="16">
        <v>0</v>
      </c>
      <c r="Z464" s="16">
        <v>0</v>
      </c>
      <c r="AA464" s="16">
        <v>0</v>
      </c>
      <c r="AB464" s="16">
        <v>0</v>
      </c>
      <c r="AC464" s="16">
        <v>1330000</v>
      </c>
      <c r="AD464" s="16">
        <v>0</v>
      </c>
      <c r="AE464" s="16">
        <v>0</v>
      </c>
      <c r="AF464" s="16">
        <v>1329999.99</v>
      </c>
      <c r="AG464" s="16">
        <v>1329999.99</v>
      </c>
      <c r="AH464" s="16">
        <v>0</v>
      </c>
      <c r="AI464" s="16">
        <v>0</v>
      </c>
      <c r="AJ464" s="16">
        <v>0</v>
      </c>
      <c r="AK464" s="16">
        <v>0</v>
      </c>
      <c r="AL464" s="16"/>
      <c r="AM464" s="16"/>
      <c r="AN464" s="16"/>
      <c r="AO464" s="16"/>
      <c r="AP464" s="16">
        <v>1296749.99</v>
      </c>
      <c r="AQ464" s="16"/>
      <c r="AR464" s="16"/>
      <c r="AS464" s="1"/>
      <c r="AT464" s="1"/>
      <c r="AU464" s="1"/>
      <c r="AV464" s="1"/>
      <c r="AW464" s="16"/>
      <c r="AX464" s="16"/>
      <c r="AY464" s="1"/>
      <c r="AZ464" s="1"/>
      <c r="BA464" s="6"/>
      <c r="BB464" s="1"/>
      <c r="BC464" s="6">
        <v>45596</v>
      </c>
    </row>
    <row r="465" spans="1:55">
      <c r="A465" s="13">
        <v>805010659</v>
      </c>
      <c r="B465" s="14" t="s">
        <v>669</v>
      </c>
      <c r="C465" s="1" t="s">
        <v>12</v>
      </c>
      <c r="D465" s="1">
        <v>83795</v>
      </c>
      <c r="E465" s="1" t="s">
        <v>487</v>
      </c>
      <c r="F465" s="1" t="s">
        <v>1132</v>
      </c>
      <c r="G465" s="6">
        <v>45454</v>
      </c>
      <c r="H465" s="6">
        <v>45454</v>
      </c>
      <c r="I465" s="6">
        <v>45457.550731828705</v>
      </c>
      <c r="J465" s="6">
        <v>45457.550731828705</v>
      </c>
      <c r="K465" s="7">
        <v>205662</v>
      </c>
      <c r="L465" s="16">
        <v>205662</v>
      </c>
      <c r="M465" s="1" t="s">
        <v>15</v>
      </c>
      <c r="N465" s="1" t="s">
        <v>10</v>
      </c>
      <c r="O465" s="1" t="s">
        <v>1330</v>
      </c>
      <c r="P465" s="1" t="s">
        <v>1310</v>
      </c>
      <c r="Q465" s="1" t="s">
        <v>1330</v>
      </c>
      <c r="R465" s="1" t="b">
        <v>0</v>
      </c>
      <c r="S465" s="16">
        <v>205662</v>
      </c>
      <c r="T465" s="1">
        <v>1222478203</v>
      </c>
      <c r="U465" s="1"/>
      <c r="V465" s="1"/>
      <c r="W465" s="16">
        <v>0</v>
      </c>
      <c r="X465" s="16">
        <v>0</v>
      </c>
      <c r="Y465" s="16">
        <v>0</v>
      </c>
      <c r="Z465" s="16">
        <v>0</v>
      </c>
      <c r="AA465" s="16">
        <v>0</v>
      </c>
      <c r="AB465" s="16">
        <v>0</v>
      </c>
      <c r="AC465" s="16">
        <v>205662</v>
      </c>
      <c r="AD465" s="16">
        <v>0</v>
      </c>
      <c r="AE465" s="16">
        <v>0</v>
      </c>
      <c r="AF465" s="16">
        <v>205662</v>
      </c>
      <c r="AG465" s="16">
        <v>205662</v>
      </c>
      <c r="AH465" s="16">
        <v>0</v>
      </c>
      <c r="AI465" s="16">
        <v>0</v>
      </c>
      <c r="AJ465" s="16">
        <v>0</v>
      </c>
      <c r="AK465" s="16">
        <v>0</v>
      </c>
      <c r="AL465" s="16"/>
      <c r="AM465" s="16"/>
      <c r="AN465" s="16"/>
      <c r="AO465" s="16"/>
      <c r="AP465" s="16">
        <v>205662</v>
      </c>
      <c r="AQ465" s="16"/>
      <c r="AR465" s="16"/>
      <c r="AS465" s="1"/>
      <c r="AT465" s="1"/>
      <c r="AU465" s="1"/>
      <c r="AV465" s="1"/>
      <c r="AW465" s="16"/>
      <c r="AX465" s="16"/>
      <c r="AY465" s="1"/>
      <c r="AZ465" s="1"/>
      <c r="BA465" s="6"/>
      <c r="BB465" s="1"/>
      <c r="BC465" s="6">
        <v>45596</v>
      </c>
    </row>
    <row r="466" spans="1:55">
      <c r="A466" s="13">
        <v>805010659</v>
      </c>
      <c r="B466" s="14" t="s">
        <v>669</v>
      </c>
      <c r="C466" s="1" t="s">
        <v>12</v>
      </c>
      <c r="D466" s="1">
        <v>83815</v>
      </c>
      <c r="E466" s="1" t="s">
        <v>488</v>
      </c>
      <c r="F466" s="1" t="s">
        <v>1133</v>
      </c>
      <c r="G466" s="6">
        <v>45454</v>
      </c>
      <c r="H466" s="6">
        <v>45454</v>
      </c>
      <c r="I466" s="6">
        <v>45457.554304247686</v>
      </c>
      <c r="J466" s="6">
        <v>45457.554304247686</v>
      </c>
      <c r="K466" s="7">
        <v>1471897</v>
      </c>
      <c r="L466" s="16">
        <v>1471897</v>
      </c>
      <c r="M466" s="1" t="s">
        <v>15</v>
      </c>
      <c r="N466" s="1" t="s">
        <v>10</v>
      </c>
      <c r="O466" s="1" t="s">
        <v>1330</v>
      </c>
      <c r="P466" s="1" t="s">
        <v>1310</v>
      </c>
      <c r="Q466" s="1" t="s">
        <v>1330</v>
      </c>
      <c r="R466" s="1" t="b">
        <v>0</v>
      </c>
      <c r="S466" s="16">
        <v>1435100</v>
      </c>
      <c r="T466" s="1">
        <v>1222478214</v>
      </c>
      <c r="U466" s="1"/>
      <c r="V466" s="1"/>
      <c r="W466" s="16">
        <v>0</v>
      </c>
      <c r="X466" s="16">
        <v>0</v>
      </c>
      <c r="Y466" s="16">
        <v>0</v>
      </c>
      <c r="Z466" s="16">
        <v>0</v>
      </c>
      <c r="AA466" s="16">
        <v>0</v>
      </c>
      <c r="AB466" s="16">
        <v>0</v>
      </c>
      <c r="AC466" s="16">
        <v>1471897</v>
      </c>
      <c r="AD466" s="16">
        <v>0</v>
      </c>
      <c r="AE466" s="16">
        <v>0</v>
      </c>
      <c r="AF466" s="16">
        <v>1471896.9</v>
      </c>
      <c r="AG466" s="16">
        <v>1471896.9</v>
      </c>
      <c r="AH466" s="16">
        <v>0</v>
      </c>
      <c r="AI466" s="16">
        <v>0</v>
      </c>
      <c r="AJ466" s="16">
        <v>0</v>
      </c>
      <c r="AK466" s="16">
        <v>0</v>
      </c>
      <c r="AL466" s="16"/>
      <c r="AM466" s="16"/>
      <c r="AN466" s="16"/>
      <c r="AO466" s="16"/>
      <c r="AP466" s="16">
        <v>1435099.9</v>
      </c>
      <c r="AQ466" s="16"/>
      <c r="AR466" s="16"/>
      <c r="AS466" s="1"/>
      <c r="AT466" s="1"/>
      <c r="AU466" s="1"/>
      <c r="AV466" s="1"/>
      <c r="AW466" s="16"/>
      <c r="AX466" s="16"/>
      <c r="AY466" s="1"/>
      <c r="AZ466" s="1"/>
      <c r="BA466" s="6"/>
      <c r="BB466" s="1"/>
      <c r="BC466" s="6">
        <v>45596</v>
      </c>
    </row>
    <row r="467" spans="1:55">
      <c r="A467" s="13">
        <v>805010659</v>
      </c>
      <c r="B467" s="14" t="s">
        <v>669</v>
      </c>
      <c r="C467" s="1" t="s">
        <v>12</v>
      </c>
      <c r="D467" s="1">
        <v>83829</v>
      </c>
      <c r="E467" s="1" t="s">
        <v>489</v>
      </c>
      <c r="F467" s="1" t="s">
        <v>1134</v>
      </c>
      <c r="G467" s="6">
        <v>45454</v>
      </c>
      <c r="H467" s="6">
        <v>45454</v>
      </c>
      <c r="I467" s="6">
        <v>45457.557227546298</v>
      </c>
      <c r="J467" s="6">
        <v>45457.557227546298</v>
      </c>
      <c r="K467" s="7">
        <v>204196</v>
      </c>
      <c r="L467" s="16">
        <v>204196</v>
      </c>
      <c r="M467" s="1" t="s">
        <v>15</v>
      </c>
      <c r="N467" s="1" t="s">
        <v>10</v>
      </c>
      <c r="O467" s="1" t="s">
        <v>1330</v>
      </c>
      <c r="P467" s="1" t="s">
        <v>1310</v>
      </c>
      <c r="Q467" s="1" t="s">
        <v>1330</v>
      </c>
      <c r="R467" s="1" t="b">
        <v>0</v>
      </c>
      <c r="S467" s="16">
        <v>204196</v>
      </c>
      <c r="T467" s="1">
        <v>1222478218</v>
      </c>
      <c r="U467" s="1"/>
      <c r="V467" s="1"/>
      <c r="W467" s="16">
        <v>0</v>
      </c>
      <c r="X467" s="16">
        <v>0</v>
      </c>
      <c r="Y467" s="16">
        <v>0</v>
      </c>
      <c r="Z467" s="16">
        <v>0</v>
      </c>
      <c r="AA467" s="16">
        <v>0</v>
      </c>
      <c r="AB467" s="16">
        <v>0</v>
      </c>
      <c r="AC467" s="16">
        <v>204196</v>
      </c>
      <c r="AD467" s="16">
        <v>0</v>
      </c>
      <c r="AE467" s="16">
        <v>0</v>
      </c>
      <c r="AF467" s="16">
        <v>204195.99</v>
      </c>
      <c r="AG467" s="16">
        <v>204195.99</v>
      </c>
      <c r="AH467" s="16">
        <v>0</v>
      </c>
      <c r="AI467" s="16">
        <v>0</v>
      </c>
      <c r="AJ467" s="16">
        <v>0</v>
      </c>
      <c r="AK467" s="16">
        <v>0</v>
      </c>
      <c r="AL467" s="16"/>
      <c r="AM467" s="16"/>
      <c r="AN467" s="16"/>
      <c r="AO467" s="16"/>
      <c r="AP467" s="16">
        <v>204195.99</v>
      </c>
      <c r="AQ467" s="16"/>
      <c r="AR467" s="16"/>
      <c r="AS467" s="1"/>
      <c r="AT467" s="1"/>
      <c r="AU467" s="1"/>
      <c r="AV467" s="1"/>
      <c r="AW467" s="16"/>
      <c r="AX467" s="16"/>
      <c r="AY467" s="1"/>
      <c r="AZ467" s="1"/>
      <c r="BA467" s="6"/>
      <c r="BB467" s="1"/>
      <c r="BC467" s="6">
        <v>45596</v>
      </c>
    </row>
    <row r="468" spans="1:55">
      <c r="A468" s="13">
        <v>805010659</v>
      </c>
      <c r="B468" s="14" t="s">
        <v>669</v>
      </c>
      <c r="C468" s="1" t="s">
        <v>12</v>
      </c>
      <c r="D468" s="1">
        <v>83850</v>
      </c>
      <c r="E468" s="1" t="s">
        <v>490</v>
      </c>
      <c r="F468" s="1" t="s">
        <v>1135</v>
      </c>
      <c r="G468" s="6">
        <v>45454</v>
      </c>
      <c r="H468" s="6">
        <v>45454</v>
      </c>
      <c r="I468" s="6">
        <v>45457.558044444442</v>
      </c>
      <c r="J468" s="6">
        <v>45457.558044444442</v>
      </c>
      <c r="K468" s="7">
        <v>443782</v>
      </c>
      <c r="L468" s="16">
        <v>443782</v>
      </c>
      <c r="M468" s="1" t="s">
        <v>15</v>
      </c>
      <c r="N468" s="1" t="s">
        <v>10</v>
      </c>
      <c r="O468" s="1" t="s">
        <v>1330</v>
      </c>
      <c r="P468" s="1" t="s">
        <v>1310</v>
      </c>
      <c r="Q468" s="1" t="s">
        <v>1330</v>
      </c>
      <c r="R468" s="1" t="b">
        <v>0</v>
      </c>
      <c r="S468" s="16">
        <v>443782</v>
      </c>
      <c r="T468" s="1">
        <v>1222478216</v>
      </c>
      <c r="U468" s="1"/>
      <c r="V468" s="1"/>
      <c r="W468" s="16">
        <v>0</v>
      </c>
      <c r="X468" s="16">
        <v>0</v>
      </c>
      <c r="Y468" s="16">
        <v>0</v>
      </c>
      <c r="Z468" s="16">
        <v>0</v>
      </c>
      <c r="AA468" s="16">
        <v>0</v>
      </c>
      <c r="AB468" s="16">
        <v>0</v>
      </c>
      <c r="AC468" s="16">
        <v>443782</v>
      </c>
      <c r="AD468" s="16">
        <v>0</v>
      </c>
      <c r="AE468" s="16">
        <v>0</v>
      </c>
      <c r="AF468" s="16">
        <v>443781.99</v>
      </c>
      <c r="AG468" s="16">
        <v>443781.99</v>
      </c>
      <c r="AH468" s="16">
        <v>0</v>
      </c>
      <c r="AI468" s="16">
        <v>0</v>
      </c>
      <c r="AJ468" s="16">
        <v>0</v>
      </c>
      <c r="AK468" s="16">
        <v>0</v>
      </c>
      <c r="AL468" s="16"/>
      <c r="AM468" s="16"/>
      <c r="AN468" s="16"/>
      <c r="AO468" s="16"/>
      <c r="AP468" s="16">
        <v>443781.99</v>
      </c>
      <c r="AQ468" s="16"/>
      <c r="AR468" s="16"/>
      <c r="AS468" s="1"/>
      <c r="AT468" s="1"/>
      <c r="AU468" s="1"/>
      <c r="AV468" s="1"/>
      <c r="AW468" s="16"/>
      <c r="AX468" s="16"/>
      <c r="AY468" s="1"/>
      <c r="AZ468" s="1"/>
      <c r="BA468" s="6"/>
      <c r="BB468" s="1"/>
      <c r="BC468" s="6">
        <v>45596</v>
      </c>
    </row>
    <row r="469" spans="1:55">
      <c r="A469" s="13">
        <v>805010659</v>
      </c>
      <c r="B469" s="14" t="s">
        <v>669</v>
      </c>
      <c r="C469" s="1" t="s">
        <v>12</v>
      </c>
      <c r="D469" s="1">
        <v>83854</v>
      </c>
      <c r="E469" s="1" t="s">
        <v>491</v>
      </c>
      <c r="F469" s="1" t="s">
        <v>1136</v>
      </c>
      <c r="G469" s="6">
        <v>45454</v>
      </c>
      <c r="H469" s="6">
        <v>45454</v>
      </c>
      <c r="I469" s="6">
        <v>45457.559254861109</v>
      </c>
      <c r="J469" s="6">
        <v>45457.559254861109</v>
      </c>
      <c r="K469" s="7">
        <v>64705</v>
      </c>
      <c r="L469" s="16">
        <v>64705</v>
      </c>
      <c r="M469" s="1" t="s">
        <v>15</v>
      </c>
      <c r="N469" s="1" t="s">
        <v>10</v>
      </c>
      <c r="O469" s="1" t="s">
        <v>1330</v>
      </c>
      <c r="P469" s="1" t="s">
        <v>1310</v>
      </c>
      <c r="Q469" s="1" t="s">
        <v>1330</v>
      </c>
      <c r="R469" s="1" t="b">
        <v>0</v>
      </c>
      <c r="S469" s="16">
        <v>64705</v>
      </c>
      <c r="T469" s="1">
        <v>1222478219</v>
      </c>
      <c r="U469" s="1"/>
      <c r="V469" s="1"/>
      <c r="W469" s="16">
        <v>0</v>
      </c>
      <c r="X469" s="16">
        <v>0</v>
      </c>
      <c r="Y469" s="16">
        <v>0</v>
      </c>
      <c r="Z469" s="16">
        <v>0</v>
      </c>
      <c r="AA469" s="16">
        <v>0</v>
      </c>
      <c r="AB469" s="16">
        <v>0</v>
      </c>
      <c r="AC469" s="16">
        <v>64705</v>
      </c>
      <c r="AD469" s="16">
        <v>0</v>
      </c>
      <c r="AE469" s="16">
        <v>0</v>
      </c>
      <c r="AF469" s="16">
        <v>64704.99</v>
      </c>
      <c r="AG469" s="16">
        <v>64704.99</v>
      </c>
      <c r="AH469" s="16">
        <v>0</v>
      </c>
      <c r="AI469" s="16">
        <v>0</v>
      </c>
      <c r="AJ469" s="16">
        <v>0</v>
      </c>
      <c r="AK469" s="16">
        <v>0</v>
      </c>
      <c r="AL469" s="16"/>
      <c r="AM469" s="16"/>
      <c r="AN469" s="16"/>
      <c r="AO469" s="16"/>
      <c r="AP469" s="16">
        <v>64704.99</v>
      </c>
      <c r="AQ469" s="16"/>
      <c r="AR469" s="16"/>
      <c r="AS469" s="1"/>
      <c r="AT469" s="1"/>
      <c r="AU469" s="1"/>
      <c r="AV469" s="1"/>
      <c r="AW469" s="16"/>
      <c r="AX469" s="16"/>
      <c r="AY469" s="1"/>
      <c r="AZ469" s="1"/>
      <c r="BA469" s="6"/>
      <c r="BB469" s="1"/>
      <c r="BC469" s="6">
        <v>45596</v>
      </c>
    </row>
    <row r="470" spans="1:55">
      <c r="A470" s="13">
        <v>805010659</v>
      </c>
      <c r="B470" s="14" t="s">
        <v>669</v>
      </c>
      <c r="C470" s="1" t="s">
        <v>12</v>
      </c>
      <c r="D470" s="1">
        <v>83859</v>
      </c>
      <c r="E470" s="1" t="s">
        <v>492</v>
      </c>
      <c r="F470" s="1" t="s">
        <v>1137</v>
      </c>
      <c r="G470" s="6">
        <v>45454</v>
      </c>
      <c r="H470" s="6">
        <v>45454</v>
      </c>
      <c r="I470" s="6">
        <v>45457.56038101852</v>
      </c>
      <c r="J470" s="6">
        <v>45457.56038101852</v>
      </c>
      <c r="K470" s="7">
        <v>16035</v>
      </c>
      <c r="L470" s="16">
        <v>16035</v>
      </c>
      <c r="M470" s="1" t="s">
        <v>15</v>
      </c>
      <c r="N470" s="1" t="s">
        <v>10</v>
      </c>
      <c r="O470" s="1" t="s">
        <v>1330</v>
      </c>
      <c r="P470" s="1" t="s">
        <v>1310</v>
      </c>
      <c r="Q470" s="1" t="s">
        <v>1330</v>
      </c>
      <c r="R470" s="1" t="b">
        <v>0</v>
      </c>
      <c r="S470" s="16">
        <v>16035</v>
      </c>
      <c r="T470" s="1">
        <v>1222478210</v>
      </c>
      <c r="U470" s="1"/>
      <c r="V470" s="1"/>
      <c r="W470" s="16">
        <v>0</v>
      </c>
      <c r="X470" s="16">
        <v>0</v>
      </c>
      <c r="Y470" s="16">
        <v>0</v>
      </c>
      <c r="Z470" s="16">
        <v>0</v>
      </c>
      <c r="AA470" s="16">
        <v>0</v>
      </c>
      <c r="AB470" s="16">
        <v>0</v>
      </c>
      <c r="AC470" s="16">
        <v>16035</v>
      </c>
      <c r="AD470" s="16">
        <v>0</v>
      </c>
      <c r="AE470" s="16">
        <v>0</v>
      </c>
      <c r="AF470" s="16">
        <v>16035</v>
      </c>
      <c r="AG470" s="16">
        <v>16035</v>
      </c>
      <c r="AH470" s="16">
        <v>0</v>
      </c>
      <c r="AI470" s="16">
        <v>0</v>
      </c>
      <c r="AJ470" s="16">
        <v>0</v>
      </c>
      <c r="AK470" s="16">
        <v>0</v>
      </c>
      <c r="AL470" s="16"/>
      <c r="AM470" s="16"/>
      <c r="AN470" s="16"/>
      <c r="AO470" s="16"/>
      <c r="AP470" s="16">
        <v>16035</v>
      </c>
      <c r="AQ470" s="16"/>
      <c r="AR470" s="16"/>
      <c r="AS470" s="1"/>
      <c r="AT470" s="1"/>
      <c r="AU470" s="1"/>
      <c r="AV470" s="1"/>
      <c r="AW470" s="16"/>
      <c r="AX470" s="16"/>
      <c r="AY470" s="1"/>
      <c r="AZ470" s="1"/>
      <c r="BA470" s="6"/>
      <c r="BB470" s="1"/>
      <c r="BC470" s="6">
        <v>45596</v>
      </c>
    </row>
    <row r="471" spans="1:55">
      <c r="A471" s="13">
        <v>805010659</v>
      </c>
      <c r="B471" s="14" t="s">
        <v>669</v>
      </c>
      <c r="C471" s="1" t="s">
        <v>12</v>
      </c>
      <c r="D471" s="1">
        <v>83861</v>
      </c>
      <c r="E471" s="1" t="s">
        <v>493</v>
      </c>
      <c r="F471" s="1" t="s">
        <v>1138</v>
      </c>
      <c r="G471" s="6">
        <v>45454</v>
      </c>
      <c r="H471" s="6">
        <v>45454</v>
      </c>
      <c r="I471" s="6">
        <v>45457.561361307868</v>
      </c>
      <c r="J471" s="6">
        <v>45457.561361307868</v>
      </c>
      <c r="K471" s="7">
        <v>166577</v>
      </c>
      <c r="L471" s="16">
        <v>166577</v>
      </c>
      <c r="M471" s="1" t="s">
        <v>15</v>
      </c>
      <c r="N471" s="1" t="s">
        <v>10</v>
      </c>
      <c r="O471" s="1" t="s">
        <v>1330</v>
      </c>
      <c r="P471" s="1" t="s">
        <v>1310</v>
      </c>
      <c r="Q471" s="1" t="s">
        <v>1330</v>
      </c>
      <c r="R471" s="1" t="b">
        <v>0</v>
      </c>
      <c r="S471" s="16">
        <v>166577</v>
      </c>
      <c r="T471" s="1">
        <v>1222478204</v>
      </c>
      <c r="U471" s="1"/>
      <c r="V471" s="1"/>
      <c r="W471" s="16">
        <v>0</v>
      </c>
      <c r="X471" s="16">
        <v>0</v>
      </c>
      <c r="Y471" s="16">
        <v>0</v>
      </c>
      <c r="Z471" s="16">
        <v>0</v>
      </c>
      <c r="AA471" s="16">
        <v>0</v>
      </c>
      <c r="AB471" s="16">
        <v>0</v>
      </c>
      <c r="AC471" s="16">
        <v>166577</v>
      </c>
      <c r="AD471" s="16">
        <v>0</v>
      </c>
      <c r="AE471" s="16">
        <v>0</v>
      </c>
      <c r="AF471" s="16">
        <v>201477</v>
      </c>
      <c r="AG471" s="16">
        <v>201477</v>
      </c>
      <c r="AH471" s="16">
        <v>0</v>
      </c>
      <c r="AI471" s="16">
        <v>0</v>
      </c>
      <c r="AJ471" s="16">
        <v>0</v>
      </c>
      <c r="AK471" s="16">
        <v>0</v>
      </c>
      <c r="AL471" s="16"/>
      <c r="AM471" s="16"/>
      <c r="AN471" s="16"/>
      <c r="AO471" s="16"/>
      <c r="AP471" s="16">
        <v>166577</v>
      </c>
      <c r="AQ471" s="16"/>
      <c r="AR471" s="16"/>
      <c r="AS471" s="1"/>
      <c r="AT471" s="1"/>
      <c r="AU471" s="1"/>
      <c r="AV471" s="1"/>
      <c r="AW471" s="16"/>
      <c r="AX471" s="16"/>
      <c r="AY471" s="1"/>
      <c r="AZ471" s="1"/>
      <c r="BA471" s="6"/>
      <c r="BB471" s="1"/>
      <c r="BC471" s="6">
        <v>45596</v>
      </c>
    </row>
    <row r="472" spans="1:55">
      <c r="A472" s="13">
        <v>805010659</v>
      </c>
      <c r="B472" s="14" t="s">
        <v>669</v>
      </c>
      <c r="C472" s="1" t="s">
        <v>12</v>
      </c>
      <c r="D472" s="1">
        <v>83865</v>
      </c>
      <c r="E472" s="1" t="s">
        <v>494</v>
      </c>
      <c r="F472" s="1" t="s">
        <v>1139</v>
      </c>
      <c r="G472" s="6">
        <v>45454</v>
      </c>
      <c r="H472" s="6">
        <v>45454</v>
      </c>
      <c r="I472" s="6">
        <v>45457.566104745369</v>
      </c>
      <c r="J472" s="6">
        <v>45457.566104745369</v>
      </c>
      <c r="K472" s="7">
        <v>16035</v>
      </c>
      <c r="L472" s="16">
        <v>16035</v>
      </c>
      <c r="M472" s="1" t="s">
        <v>15</v>
      </c>
      <c r="N472" s="1" t="s">
        <v>10</v>
      </c>
      <c r="O472" s="1" t="s">
        <v>1330</v>
      </c>
      <c r="P472" s="1" t="s">
        <v>1310</v>
      </c>
      <c r="Q472" s="1" t="s">
        <v>1330</v>
      </c>
      <c r="R472" s="1" t="b">
        <v>0</v>
      </c>
      <c r="S472" s="16">
        <v>16035</v>
      </c>
      <c r="T472" s="1">
        <v>1222478209</v>
      </c>
      <c r="U472" s="1"/>
      <c r="V472" s="1"/>
      <c r="W472" s="16">
        <v>0</v>
      </c>
      <c r="X472" s="16">
        <v>0</v>
      </c>
      <c r="Y472" s="16">
        <v>0</v>
      </c>
      <c r="Z472" s="16">
        <v>0</v>
      </c>
      <c r="AA472" s="16">
        <v>0</v>
      </c>
      <c r="AB472" s="16">
        <v>0</v>
      </c>
      <c r="AC472" s="16">
        <v>16035</v>
      </c>
      <c r="AD472" s="16">
        <v>0</v>
      </c>
      <c r="AE472" s="16">
        <v>0</v>
      </c>
      <c r="AF472" s="16">
        <v>16035</v>
      </c>
      <c r="AG472" s="16">
        <v>16035</v>
      </c>
      <c r="AH472" s="16">
        <v>0</v>
      </c>
      <c r="AI472" s="16">
        <v>0</v>
      </c>
      <c r="AJ472" s="16">
        <v>0</v>
      </c>
      <c r="AK472" s="16">
        <v>0</v>
      </c>
      <c r="AL472" s="16"/>
      <c r="AM472" s="16"/>
      <c r="AN472" s="16"/>
      <c r="AO472" s="16"/>
      <c r="AP472" s="16">
        <v>16035</v>
      </c>
      <c r="AQ472" s="16"/>
      <c r="AR472" s="16"/>
      <c r="AS472" s="1"/>
      <c r="AT472" s="1"/>
      <c r="AU472" s="1"/>
      <c r="AV472" s="1"/>
      <c r="AW472" s="16"/>
      <c r="AX472" s="16"/>
      <c r="AY472" s="1"/>
      <c r="AZ472" s="1"/>
      <c r="BA472" s="6"/>
      <c r="BB472" s="1"/>
      <c r="BC472" s="6">
        <v>45596</v>
      </c>
    </row>
    <row r="473" spans="1:55">
      <c r="A473" s="13">
        <v>805010659</v>
      </c>
      <c r="B473" s="14" t="s">
        <v>669</v>
      </c>
      <c r="C473" s="1" t="s">
        <v>12</v>
      </c>
      <c r="D473" s="1">
        <v>83868</v>
      </c>
      <c r="E473" s="1" t="s">
        <v>495</v>
      </c>
      <c r="F473" s="1" t="s">
        <v>1140</v>
      </c>
      <c r="G473" s="6">
        <v>45454</v>
      </c>
      <c r="H473" s="6">
        <v>45454</v>
      </c>
      <c r="I473" s="6">
        <v>45457.567729317132</v>
      </c>
      <c r="J473" s="6">
        <v>45457.567729317132</v>
      </c>
      <c r="K473" s="7">
        <v>269371</v>
      </c>
      <c r="L473" s="16">
        <v>269371</v>
      </c>
      <c r="M473" s="1" t="s">
        <v>15</v>
      </c>
      <c r="N473" s="1" t="s">
        <v>10</v>
      </c>
      <c r="O473" s="1" t="s">
        <v>1330</v>
      </c>
      <c r="P473" s="1" t="s">
        <v>1310</v>
      </c>
      <c r="Q473" s="1" t="s">
        <v>1330</v>
      </c>
      <c r="R473" s="1" t="b">
        <v>0</v>
      </c>
      <c r="S473" s="16">
        <v>269371</v>
      </c>
      <c r="T473" s="1">
        <v>1222478201</v>
      </c>
      <c r="U473" s="1"/>
      <c r="V473" s="1"/>
      <c r="W473" s="16">
        <v>0</v>
      </c>
      <c r="X473" s="16">
        <v>0</v>
      </c>
      <c r="Y473" s="16">
        <v>0</v>
      </c>
      <c r="Z473" s="16">
        <v>0</v>
      </c>
      <c r="AA473" s="16">
        <v>0</v>
      </c>
      <c r="AB473" s="16">
        <v>0</v>
      </c>
      <c r="AC473" s="16">
        <v>269371</v>
      </c>
      <c r="AD473" s="16">
        <v>0</v>
      </c>
      <c r="AE473" s="16">
        <v>0</v>
      </c>
      <c r="AF473" s="16">
        <v>269371</v>
      </c>
      <c r="AG473" s="16">
        <v>269371</v>
      </c>
      <c r="AH473" s="16">
        <v>0</v>
      </c>
      <c r="AI473" s="16">
        <v>0</v>
      </c>
      <c r="AJ473" s="16">
        <v>0</v>
      </c>
      <c r="AK473" s="16">
        <v>0</v>
      </c>
      <c r="AL473" s="16"/>
      <c r="AM473" s="16"/>
      <c r="AN473" s="16"/>
      <c r="AO473" s="16"/>
      <c r="AP473" s="16">
        <v>269371</v>
      </c>
      <c r="AQ473" s="16"/>
      <c r="AR473" s="16"/>
      <c r="AS473" s="1"/>
      <c r="AT473" s="1"/>
      <c r="AU473" s="1"/>
      <c r="AV473" s="1"/>
      <c r="AW473" s="16"/>
      <c r="AX473" s="16"/>
      <c r="AY473" s="1"/>
      <c r="AZ473" s="1"/>
      <c r="BA473" s="6"/>
      <c r="BB473" s="1"/>
      <c r="BC473" s="6">
        <v>45596</v>
      </c>
    </row>
    <row r="474" spans="1:55">
      <c r="A474" s="13">
        <v>805010659</v>
      </c>
      <c r="B474" s="14" t="s">
        <v>669</v>
      </c>
      <c r="C474" s="1" t="s">
        <v>12</v>
      </c>
      <c r="D474" s="1">
        <v>83887</v>
      </c>
      <c r="E474" s="1" t="s">
        <v>496</v>
      </c>
      <c r="F474" s="1" t="s">
        <v>1141</v>
      </c>
      <c r="G474" s="6">
        <v>45454</v>
      </c>
      <c r="H474" s="6">
        <v>45454</v>
      </c>
      <c r="I474" s="6">
        <v>45457.571290428241</v>
      </c>
      <c r="J474" s="6">
        <v>45457.571290428241</v>
      </c>
      <c r="K474" s="7">
        <v>3854077</v>
      </c>
      <c r="L474" s="16">
        <v>3854077</v>
      </c>
      <c r="M474" s="1" t="s">
        <v>15</v>
      </c>
      <c r="N474" s="1" t="s">
        <v>10</v>
      </c>
      <c r="O474" s="1" t="s">
        <v>1336</v>
      </c>
      <c r="P474" s="1" t="s">
        <v>1310</v>
      </c>
      <c r="Q474" s="1" t="s">
        <v>1336</v>
      </c>
      <c r="R474" s="1" t="b">
        <v>0</v>
      </c>
      <c r="S474" s="16">
        <v>1157356</v>
      </c>
      <c r="T474" s="1">
        <v>4800064228</v>
      </c>
      <c r="U474" s="1"/>
      <c r="V474" s="1"/>
      <c r="W474" s="16">
        <v>2696721</v>
      </c>
      <c r="X474" s="16">
        <v>0</v>
      </c>
      <c r="Y474" s="16">
        <v>0</v>
      </c>
      <c r="Z474" s="16">
        <v>0</v>
      </c>
      <c r="AA474" s="16">
        <v>0</v>
      </c>
      <c r="AB474" s="16">
        <v>0</v>
      </c>
      <c r="AC474" s="16">
        <v>1157356</v>
      </c>
      <c r="AD474" s="16">
        <v>0</v>
      </c>
      <c r="AE474" s="16">
        <v>0</v>
      </c>
      <c r="AF474" s="16">
        <v>3854077</v>
      </c>
      <c r="AG474" s="16">
        <v>3854077</v>
      </c>
      <c r="AH474" s="16">
        <v>0</v>
      </c>
      <c r="AI474" s="16">
        <v>0</v>
      </c>
      <c r="AJ474" s="16">
        <v>0</v>
      </c>
      <c r="AK474" s="16">
        <v>0</v>
      </c>
      <c r="AL474" s="16"/>
      <c r="AM474" s="16"/>
      <c r="AN474" s="16"/>
      <c r="AO474" s="16"/>
      <c r="AP474" s="16">
        <v>3757725</v>
      </c>
      <c r="AQ474" s="16">
        <v>2696721</v>
      </c>
      <c r="AR474" s="16">
        <v>0</v>
      </c>
      <c r="AS474" s="1">
        <v>4800064228</v>
      </c>
      <c r="AT474" s="1"/>
      <c r="AU474" s="1" t="s">
        <v>1366</v>
      </c>
      <c r="AV474" s="1"/>
      <c r="AW474" s="16"/>
      <c r="AX474" s="16"/>
      <c r="AY474" s="1"/>
      <c r="AZ474" s="1"/>
      <c r="BA474" s="6"/>
      <c r="BB474" s="1"/>
      <c r="BC474" s="6">
        <v>45596</v>
      </c>
    </row>
    <row r="475" spans="1:55">
      <c r="A475" s="13">
        <v>805010659</v>
      </c>
      <c r="B475" s="14" t="s">
        <v>669</v>
      </c>
      <c r="C475" s="1" t="s">
        <v>12</v>
      </c>
      <c r="D475" s="1">
        <v>83911</v>
      </c>
      <c r="E475" s="1" t="s">
        <v>497</v>
      </c>
      <c r="F475" s="1" t="s">
        <v>1142</v>
      </c>
      <c r="G475" s="6">
        <v>45454</v>
      </c>
      <c r="H475" s="6">
        <v>45454</v>
      </c>
      <c r="I475" s="6">
        <v>45457.573795868055</v>
      </c>
      <c r="J475" s="6">
        <v>45457.573795868055</v>
      </c>
      <c r="K475" s="7">
        <v>2048138</v>
      </c>
      <c r="L475" s="16">
        <v>2048138</v>
      </c>
      <c r="M475" s="1" t="s">
        <v>15</v>
      </c>
      <c r="N475" s="1" t="s">
        <v>10</v>
      </c>
      <c r="O475" s="1" t="s">
        <v>1330</v>
      </c>
      <c r="P475" s="1" t="s">
        <v>1310</v>
      </c>
      <c r="Q475" s="1" t="s">
        <v>1330</v>
      </c>
      <c r="R475" s="1" t="b">
        <v>0</v>
      </c>
      <c r="S475" s="16">
        <v>1996934</v>
      </c>
      <c r="T475" s="1">
        <v>1222470196</v>
      </c>
      <c r="U475" s="1"/>
      <c r="V475" s="1"/>
      <c r="W475" s="16">
        <v>0</v>
      </c>
      <c r="X475" s="16">
        <v>0</v>
      </c>
      <c r="Y475" s="16">
        <v>0</v>
      </c>
      <c r="Z475" s="16">
        <v>0</v>
      </c>
      <c r="AA475" s="16">
        <v>0</v>
      </c>
      <c r="AB475" s="16">
        <v>0</v>
      </c>
      <c r="AC475" s="16">
        <v>2048138</v>
      </c>
      <c r="AD475" s="16">
        <v>0</v>
      </c>
      <c r="AE475" s="16">
        <v>0</v>
      </c>
      <c r="AF475" s="16">
        <v>2048137.996</v>
      </c>
      <c r="AG475" s="16">
        <v>2048137.996</v>
      </c>
      <c r="AH475" s="16">
        <v>0</v>
      </c>
      <c r="AI475" s="16">
        <v>0</v>
      </c>
      <c r="AJ475" s="16">
        <v>0</v>
      </c>
      <c r="AK475" s="16">
        <v>0</v>
      </c>
      <c r="AL475" s="16"/>
      <c r="AM475" s="16"/>
      <c r="AN475" s="16"/>
      <c r="AO475" s="16"/>
      <c r="AP475" s="16">
        <v>1996933.996</v>
      </c>
      <c r="AQ475" s="16"/>
      <c r="AR475" s="16"/>
      <c r="AS475" s="1"/>
      <c r="AT475" s="1"/>
      <c r="AU475" s="1"/>
      <c r="AV475" s="1"/>
      <c r="AW475" s="16"/>
      <c r="AX475" s="16"/>
      <c r="AY475" s="1"/>
      <c r="AZ475" s="1"/>
      <c r="BA475" s="6"/>
      <c r="BB475" s="1"/>
      <c r="BC475" s="6">
        <v>45596</v>
      </c>
    </row>
    <row r="476" spans="1:55">
      <c r="A476" s="13">
        <v>805010659</v>
      </c>
      <c r="B476" s="14" t="s">
        <v>669</v>
      </c>
      <c r="C476" s="1" t="s">
        <v>12</v>
      </c>
      <c r="D476" s="1">
        <v>83912</v>
      </c>
      <c r="E476" s="1" t="s">
        <v>498</v>
      </c>
      <c r="F476" s="1" t="s">
        <v>1143</v>
      </c>
      <c r="G476" s="6">
        <v>45454</v>
      </c>
      <c r="H476" s="6">
        <v>45454</v>
      </c>
      <c r="I476" s="6">
        <v>45457.574705439816</v>
      </c>
      <c r="J476" s="6">
        <v>45457.574705439816</v>
      </c>
      <c r="K476" s="7">
        <v>24812</v>
      </c>
      <c r="L476" s="16">
        <v>24812</v>
      </c>
      <c r="M476" s="1" t="s">
        <v>15</v>
      </c>
      <c r="N476" s="1" t="s">
        <v>10</v>
      </c>
      <c r="O476" s="1" t="s">
        <v>1330</v>
      </c>
      <c r="P476" s="1" t="s">
        <v>1310</v>
      </c>
      <c r="Q476" s="1" t="s">
        <v>1330</v>
      </c>
      <c r="R476" s="1" t="b">
        <v>0</v>
      </c>
      <c r="S476" s="16">
        <v>24812</v>
      </c>
      <c r="T476" s="1">
        <v>1222478205</v>
      </c>
      <c r="U476" s="1"/>
      <c r="V476" s="1"/>
      <c r="W476" s="16">
        <v>0</v>
      </c>
      <c r="X476" s="16">
        <v>0</v>
      </c>
      <c r="Y476" s="16">
        <v>0</v>
      </c>
      <c r="Z476" s="16">
        <v>0</v>
      </c>
      <c r="AA476" s="16">
        <v>0</v>
      </c>
      <c r="AB476" s="16">
        <v>0</v>
      </c>
      <c r="AC476" s="16">
        <v>24812</v>
      </c>
      <c r="AD476" s="16">
        <v>0</v>
      </c>
      <c r="AE476" s="16">
        <v>0</v>
      </c>
      <c r="AF476" s="16">
        <v>28062</v>
      </c>
      <c r="AG476" s="16">
        <v>28062</v>
      </c>
      <c r="AH476" s="16">
        <v>0</v>
      </c>
      <c r="AI476" s="16">
        <v>0</v>
      </c>
      <c r="AJ476" s="16">
        <v>0</v>
      </c>
      <c r="AK476" s="16">
        <v>0</v>
      </c>
      <c r="AL476" s="16"/>
      <c r="AM476" s="16"/>
      <c r="AN476" s="16"/>
      <c r="AO476" s="16"/>
      <c r="AP476" s="16">
        <v>24812</v>
      </c>
      <c r="AQ476" s="16"/>
      <c r="AR476" s="16"/>
      <c r="AS476" s="1"/>
      <c r="AT476" s="1"/>
      <c r="AU476" s="1"/>
      <c r="AV476" s="1"/>
      <c r="AW476" s="16"/>
      <c r="AX476" s="16"/>
      <c r="AY476" s="1"/>
      <c r="AZ476" s="1"/>
      <c r="BA476" s="6"/>
      <c r="BB476" s="1"/>
      <c r="BC476" s="6">
        <v>45596</v>
      </c>
    </row>
    <row r="477" spans="1:55">
      <c r="A477" s="13">
        <v>805010659</v>
      </c>
      <c r="B477" s="14" t="s">
        <v>669</v>
      </c>
      <c r="C477" s="1" t="s">
        <v>12</v>
      </c>
      <c r="D477" s="1">
        <v>83916</v>
      </c>
      <c r="E477" s="1" t="s">
        <v>499</v>
      </c>
      <c r="F477" s="1" t="s">
        <v>1144</v>
      </c>
      <c r="G477" s="6">
        <v>45454</v>
      </c>
      <c r="H477" s="6">
        <v>45454</v>
      </c>
      <c r="I477" s="6">
        <v>45457.576490856482</v>
      </c>
      <c r="J477" s="6">
        <v>45457.576490856482</v>
      </c>
      <c r="K477" s="7">
        <v>1588276</v>
      </c>
      <c r="L477" s="16">
        <v>1588276</v>
      </c>
      <c r="M477" s="1" t="s">
        <v>15</v>
      </c>
      <c r="N477" s="1" t="s">
        <v>10</v>
      </c>
      <c r="O477" s="1" t="s">
        <v>1330</v>
      </c>
      <c r="P477" s="1" t="s">
        <v>1310</v>
      </c>
      <c r="Q477" s="1" t="s">
        <v>1330</v>
      </c>
      <c r="R477" s="1" t="b">
        <v>0</v>
      </c>
      <c r="S477" s="16">
        <v>1548569</v>
      </c>
      <c r="T477" s="1">
        <v>1222478198</v>
      </c>
      <c r="U477" s="1"/>
      <c r="V477" s="1"/>
      <c r="W477" s="16">
        <v>0</v>
      </c>
      <c r="X477" s="16">
        <v>0</v>
      </c>
      <c r="Y477" s="16">
        <v>0</v>
      </c>
      <c r="Z477" s="16">
        <v>0</v>
      </c>
      <c r="AA477" s="16">
        <v>0</v>
      </c>
      <c r="AB477" s="16">
        <v>0</v>
      </c>
      <c r="AC477" s="16">
        <v>1588276</v>
      </c>
      <c r="AD477" s="16">
        <v>0</v>
      </c>
      <c r="AE477" s="16">
        <v>0</v>
      </c>
      <c r="AF477" s="16">
        <v>1588276</v>
      </c>
      <c r="AG477" s="16">
        <v>1588276</v>
      </c>
      <c r="AH477" s="16">
        <v>0</v>
      </c>
      <c r="AI477" s="16">
        <v>0</v>
      </c>
      <c r="AJ477" s="16">
        <v>0</v>
      </c>
      <c r="AK477" s="16">
        <v>0</v>
      </c>
      <c r="AL477" s="16"/>
      <c r="AM477" s="16"/>
      <c r="AN477" s="16"/>
      <c r="AO477" s="16"/>
      <c r="AP477" s="16">
        <v>1548569</v>
      </c>
      <c r="AQ477" s="16"/>
      <c r="AR477" s="16"/>
      <c r="AS477" s="1"/>
      <c r="AT477" s="1"/>
      <c r="AU477" s="1"/>
      <c r="AV477" s="1"/>
      <c r="AW477" s="16"/>
      <c r="AX477" s="16"/>
      <c r="AY477" s="1"/>
      <c r="AZ477" s="1"/>
      <c r="BA477" s="6"/>
      <c r="BB477" s="1"/>
      <c r="BC477" s="6">
        <v>45596</v>
      </c>
    </row>
    <row r="478" spans="1:55">
      <c r="A478" s="13">
        <v>805010659</v>
      </c>
      <c r="B478" s="14" t="s">
        <v>669</v>
      </c>
      <c r="C478" s="1" t="s">
        <v>12</v>
      </c>
      <c r="D478" s="1">
        <v>83927</v>
      </c>
      <c r="E478" s="1" t="s">
        <v>500</v>
      </c>
      <c r="F478" s="1" t="s">
        <v>1145</v>
      </c>
      <c r="G478" s="6">
        <v>45454</v>
      </c>
      <c r="H478" s="6">
        <v>45454</v>
      </c>
      <c r="I478" s="6">
        <v>45506.427082326387</v>
      </c>
      <c r="J478" s="6">
        <v>45506.427082326387</v>
      </c>
      <c r="K478" s="7">
        <v>47302</v>
      </c>
      <c r="L478" s="16">
        <v>47302</v>
      </c>
      <c r="M478" s="1" t="s">
        <v>15</v>
      </c>
      <c r="N478" s="1" t="s">
        <v>10</v>
      </c>
      <c r="O478" s="1" t="s">
        <v>1331</v>
      </c>
      <c r="P478" s="1" t="s">
        <v>1310</v>
      </c>
      <c r="Q478" s="1" t="s">
        <v>1330</v>
      </c>
      <c r="R478" s="1" t="b">
        <v>0</v>
      </c>
      <c r="S478" s="16">
        <v>0</v>
      </c>
      <c r="T478" s="1"/>
      <c r="U478" s="1"/>
      <c r="V478" s="1"/>
      <c r="W478" s="16">
        <v>47302</v>
      </c>
      <c r="X478" s="16">
        <v>0</v>
      </c>
      <c r="Y478" s="16">
        <v>0</v>
      </c>
      <c r="Z478" s="16">
        <v>0</v>
      </c>
      <c r="AA478" s="16">
        <v>0</v>
      </c>
      <c r="AB478" s="16">
        <v>0</v>
      </c>
      <c r="AC478" s="16">
        <v>0</v>
      </c>
      <c r="AD478" s="16">
        <v>0</v>
      </c>
      <c r="AE478" s="16">
        <v>0</v>
      </c>
      <c r="AF478" s="16">
        <v>53451.9</v>
      </c>
      <c r="AG478" s="16">
        <v>53451.9</v>
      </c>
      <c r="AH478" s="16">
        <v>0</v>
      </c>
      <c r="AI478" s="16">
        <v>0</v>
      </c>
      <c r="AJ478" s="16">
        <v>0</v>
      </c>
      <c r="AK478" s="16">
        <v>0</v>
      </c>
      <c r="AL478" s="16"/>
      <c r="AM478" s="16"/>
      <c r="AN478" s="16"/>
      <c r="AO478" s="16"/>
      <c r="AP478" s="16">
        <v>47301.9</v>
      </c>
      <c r="AQ478" s="16">
        <v>47302</v>
      </c>
      <c r="AR478" s="16"/>
      <c r="AS478" s="1">
        <v>4800065825</v>
      </c>
      <c r="AT478" s="1"/>
      <c r="AU478" s="1" t="s">
        <v>1499</v>
      </c>
      <c r="AV478" s="1"/>
      <c r="AW478" s="16"/>
      <c r="AX478" s="16"/>
      <c r="AY478" s="1"/>
      <c r="AZ478" s="1"/>
      <c r="BA478" s="6"/>
      <c r="BB478" s="1"/>
      <c r="BC478" s="6">
        <v>45596</v>
      </c>
    </row>
    <row r="479" spans="1:55">
      <c r="A479" s="13">
        <v>805010659</v>
      </c>
      <c r="B479" s="14" t="s">
        <v>669</v>
      </c>
      <c r="C479" s="1" t="s">
        <v>12</v>
      </c>
      <c r="D479" s="1">
        <v>83931</v>
      </c>
      <c r="E479" s="1" t="s">
        <v>501</v>
      </c>
      <c r="F479" s="1" t="s">
        <v>1146</v>
      </c>
      <c r="G479" s="6">
        <v>45454</v>
      </c>
      <c r="H479" s="6">
        <v>45454</v>
      </c>
      <c r="I479" s="6">
        <v>45506.459040937501</v>
      </c>
      <c r="J479" s="6">
        <v>45506.459040937501</v>
      </c>
      <c r="K479" s="7">
        <v>47302</v>
      </c>
      <c r="L479" s="16">
        <v>47302</v>
      </c>
      <c r="M479" s="1" t="s">
        <v>15</v>
      </c>
      <c r="N479" s="1" t="s">
        <v>10</v>
      </c>
      <c r="O479" s="1" t="s">
        <v>1331</v>
      </c>
      <c r="P479" s="1" t="s">
        <v>1310</v>
      </c>
      <c r="Q479" s="1" t="s">
        <v>1330</v>
      </c>
      <c r="R479" s="1" t="b">
        <v>0</v>
      </c>
      <c r="S479" s="16">
        <v>0</v>
      </c>
      <c r="T479" s="1"/>
      <c r="U479" s="1"/>
      <c r="V479" s="1"/>
      <c r="W479" s="16">
        <v>47302</v>
      </c>
      <c r="X479" s="16">
        <v>0</v>
      </c>
      <c r="Y479" s="16">
        <v>0</v>
      </c>
      <c r="Z479" s="16">
        <v>0</v>
      </c>
      <c r="AA479" s="16">
        <v>0</v>
      </c>
      <c r="AB479" s="16">
        <v>0</v>
      </c>
      <c r="AC479" s="16">
        <v>0</v>
      </c>
      <c r="AD479" s="16">
        <v>0</v>
      </c>
      <c r="AE479" s="16">
        <v>0</v>
      </c>
      <c r="AF479" s="16">
        <v>53451.9</v>
      </c>
      <c r="AG479" s="16">
        <v>53451.9</v>
      </c>
      <c r="AH479" s="16">
        <v>0</v>
      </c>
      <c r="AI479" s="16">
        <v>0</v>
      </c>
      <c r="AJ479" s="16">
        <v>0</v>
      </c>
      <c r="AK479" s="16">
        <v>0</v>
      </c>
      <c r="AL479" s="16"/>
      <c r="AM479" s="16"/>
      <c r="AN479" s="16"/>
      <c r="AO479" s="16"/>
      <c r="AP479" s="16">
        <v>47301.9</v>
      </c>
      <c r="AQ479" s="16">
        <v>47302</v>
      </c>
      <c r="AR479" s="16"/>
      <c r="AS479" s="1">
        <v>4800065825</v>
      </c>
      <c r="AT479" s="1"/>
      <c r="AU479" s="1" t="s">
        <v>1499</v>
      </c>
      <c r="AV479" s="1"/>
      <c r="AW479" s="16"/>
      <c r="AX479" s="16"/>
      <c r="AY479" s="1"/>
      <c r="AZ479" s="1"/>
      <c r="BA479" s="6"/>
      <c r="BB479" s="1"/>
      <c r="BC479" s="6">
        <v>45596</v>
      </c>
    </row>
    <row r="480" spans="1:55">
      <c r="A480" s="13">
        <v>805010659</v>
      </c>
      <c r="B480" s="14" t="s">
        <v>669</v>
      </c>
      <c r="C480" s="1" t="s">
        <v>12</v>
      </c>
      <c r="D480" s="1">
        <v>84795</v>
      </c>
      <c r="E480" s="1" t="s">
        <v>502</v>
      </c>
      <c r="F480" s="1" t="s">
        <v>1147</v>
      </c>
      <c r="G480" s="6">
        <v>45467</v>
      </c>
      <c r="H480" s="6">
        <v>45467</v>
      </c>
      <c r="I480" s="6">
        <v>45475.291666666664</v>
      </c>
      <c r="J480" s="6">
        <v>45475.291666666664</v>
      </c>
      <c r="K480" s="7">
        <v>4600000</v>
      </c>
      <c r="L480" s="16">
        <v>4600000</v>
      </c>
      <c r="M480" s="1" t="s">
        <v>15</v>
      </c>
      <c r="N480" s="1" t="s">
        <v>10</v>
      </c>
      <c r="O480" s="1" t="s">
        <v>1330</v>
      </c>
      <c r="P480" s="1" t="s">
        <v>1310</v>
      </c>
      <c r="Q480" s="1" t="s">
        <v>1330</v>
      </c>
      <c r="R480" s="1" t="b">
        <v>0</v>
      </c>
      <c r="S480" s="16">
        <v>4485000</v>
      </c>
      <c r="T480" s="1">
        <v>1222478220</v>
      </c>
      <c r="U480" s="1"/>
      <c r="V480" s="1"/>
      <c r="W480" s="16">
        <v>0</v>
      </c>
      <c r="X480" s="16">
        <v>0</v>
      </c>
      <c r="Y480" s="16">
        <v>0</v>
      </c>
      <c r="Z480" s="16">
        <v>0</v>
      </c>
      <c r="AA480" s="16">
        <v>0</v>
      </c>
      <c r="AB480" s="16">
        <v>0</v>
      </c>
      <c r="AC480" s="16">
        <v>4600000</v>
      </c>
      <c r="AD480" s="16">
        <v>0</v>
      </c>
      <c r="AE480" s="16">
        <v>0</v>
      </c>
      <c r="AF480" s="16">
        <v>4600000</v>
      </c>
      <c r="AG480" s="16">
        <v>4600000</v>
      </c>
      <c r="AH480" s="16">
        <v>0</v>
      </c>
      <c r="AI480" s="16">
        <v>0</v>
      </c>
      <c r="AJ480" s="16">
        <v>0</v>
      </c>
      <c r="AK480" s="16">
        <v>0</v>
      </c>
      <c r="AL480" s="16"/>
      <c r="AM480" s="16"/>
      <c r="AN480" s="16"/>
      <c r="AO480" s="16"/>
      <c r="AP480" s="16">
        <v>4485000</v>
      </c>
      <c r="AQ480" s="16"/>
      <c r="AR480" s="16"/>
      <c r="AS480" s="1"/>
      <c r="AT480" s="1"/>
      <c r="AU480" s="1"/>
      <c r="AV480" s="1"/>
      <c r="AW480" s="16"/>
      <c r="AX480" s="16"/>
      <c r="AY480" s="1"/>
      <c r="AZ480" s="1"/>
      <c r="BA480" s="6"/>
      <c r="BB480" s="1"/>
      <c r="BC480" s="6">
        <v>45596</v>
      </c>
    </row>
    <row r="481" spans="1:55">
      <c r="A481" s="13">
        <v>805010659</v>
      </c>
      <c r="B481" s="14" t="s">
        <v>669</v>
      </c>
      <c r="C481" s="1" t="s">
        <v>12</v>
      </c>
      <c r="D481" s="1">
        <v>87259</v>
      </c>
      <c r="E481" s="1" t="s">
        <v>503</v>
      </c>
      <c r="F481" s="1" t="s">
        <v>1148</v>
      </c>
      <c r="G481" s="6">
        <v>45484</v>
      </c>
      <c r="H481" s="6">
        <v>45484</v>
      </c>
      <c r="I481" s="6">
        <v>45488.291666666664</v>
      </c>
      <c r="J481" s="6">
        <v>45488.291666666664</v>
      </c>
      <c r="K481" s="7">
        <v>224613</v>
      </c>
      <c r="L481" s="16">
        <v>224613</v>
      </c>
      <c r="M481" s="1" t="s">
        <v>15</v>
      </c>
      <c r="N481" s="1" t="s">
        <v>10</v>
      </c>
      <c r="O481" s="1" t="s">
        <v>1330</v>
      </c>
      <c r="P481" s="1" t="s">
        <v>1310</v>
      </c>
      <c r="Q481" s="1" t="s">
        <v>1330</v>
      </c>
      <c r="R481" s="1" t="b">
        <v>0</v>
      </c>
      <c r="S481" s="16">
        <v>224613</v>
      </c>
      <c r="T481" s="1">
        <v>1222479033</v>
      </c>
      <c r="U481" s="1"/>
      <c r="V481" s="1"/>
      <c r="W481" s="16">
        <v>0</v>
      </c>
      <c r="X481" s="16">
        <v>0</v>
      </c>
      <c r="Y481" s="16">
        <v>0</v>
      </c>
      <c r="Z481" s="16">
        <v>0</v>
      </c>
      <c r="AA481" s="16">
        <v>0</v>
      </c>
      <c r="AB481" s="16">
        <v>0</v>
      </c>
      <c r="AC481" s="16">
        <v>224613</v>
      </c>
      <c r="AD481" s="16">
        <v>0</v>
      </c>
      <c r="AE481" s="16">
        <v>0</v>
      </c>
      <c r="AF481" s="16">
        <v>224613</v>
      </c>
      <c r="AG481" s="16">
        <v>224613</v>
      </c>
      <c r="AH481" s="16">
        <v>0</v>
      </c>
      <c r="AI481" s="16">
        <v>0</v>
      </c>
      <c r="AJ481" s="16">
        <v>0</v>
      </c>
      <c r="AK481" s="16">
        <v>0</v>
      </c>
      <c r="AL481" s="16"/>
      <c r="AM481" s="16"/>
      <c r="AN481" s="16"/>
      <c r="AO481" s="16"/>
      <c r="AP481" s="16">
        <v>224613</v>
      </c>
      <c r="AQ481" s="16"/>
      <c r="AR481" s="16"/>
      <c r="AS481" s="1"/>
      <c r="AT481" s="1"/>
      <c r="AU481" s="1"/>
      <c r="AV481" s="1"/>
      <c r="AW481" s="16"/>
      <c r="AX481" s="16"/>
      <c r="AY481" s="1"/>
      <c r="AZ481" s="1"/>
      <c r="BA481" s="6"/>
      <c r="BB481" s="1"/>
      <c r="BC481" s="6">
        <v>45596</v>
      </c>
    </row>
    <row r="482" spans="1:55">
      <c r="A482" s="13">
        <v>805010659</v>
      </c>
      <c r="B482" s="14" t="s">
        <v>669</v>
      </c>
      <c r="C482" s="1" t="s">
        <v>12</v>
      </c>
      <c r="D482" s="1">
        <v>87262</v>
      </c>
      <c r="E482" s="1" t="s">
        <v>504</v>
      </c>
      <c r="F482" s="1" t="s">
        <v>1149</v>
      </c>
      <c r="G482" s="6">
        <v>45484</v>
      </c>
      <c r="H482" s="6">
        <v>45484</v>
      </c>
      <c r="I482" s="6">
        <v>45488.291666666664</v>
      </c>
      <c r="J482" s="6">
        <v>45488.291666666664</v>
      </c>
      <c r="K482" s="7">
        <v>266182</v>
      </c>
      <c r="L482" s="16">
        <v>266182</v>
      </c>
      <c r="M482" s="1" t="s">
        <v>15</v>
      </c>
      <c r="N482" s="1" t="s">
        <v>10</v>
      </c>
      <c r="O482" s="1" t="s">
        <v>1330</v>
      </c>
      <c r="P482" s="1" t="s">
        <v>1310</v>
      </c>
      <c r="Q482" s="1" t="s">
        <v>1330</v>
      </c>
      <c r="R482" s="1" t="b">
        <v>0</v>
      </c>
      <c r="S482" s="16">
        <v>266182</v>
      </c>
      <c r="T482" s="1">
        <v>1222479015</v>
      </c>
      <c r="U482" s="1"/>
      <c r="V482" s="1"/>
      <c r="W482" s="16">
        <v>0</v>
      </c>
      <c r="X482" s="16">
        <v>0</v>
      </c>
      <c r="Y482" s="16">
        <v>0</v>
      </c>
      <c r="Z482" s="16">
        <v>0</v>
      </c>
      <c r="AA482" s="16">
        <v>0</v>
      </c>
      <c r="AB482" s="16">
        <v>0</v>
      </c>
      <c r="AC482" s="16">
        <v>266182</v>
      </c>
      <c r="AD482" s="16">
        <v>0</v>
      </c>
      <c r="AE482" s="16">
        <v>0</v>
      </c>
      <c r="AF482" s="16">
        <v>266181.99</v>
      </c>
      <c r="AG482" s="16">
        <v>266181.99</v>
      </c>
      <c r="AH482" s="16">
        <v>0</v>
      </c>
      <c r="AI482" s="16">
        <v>0</v>
      </c>
      <c r="AJ482" s="16">
        <v>0</v>
      </c>
      <c r="AK482" s="16">
        <v>0</v>
      </c>
      <c r="AL482" s="16"/>
      <c r="AM482" s="16"/>
      <c r="AN482" s="16"/>
      <c r="AO482" s="16"/>
      <c r="AP482" s="16">
        <v>266181.99</v>
      </c>
      <c r="AQ482" s="16"/>
      <c r="AR482" s="16"/>
      <c r="AS482" s="1"/>
      <c r="AT482" s="1"/>
      <c r="AU482" s="1"/>
      <c r="AV482" s="1"/>
      <c r="AW482" s="16"/>
      <c r="AX482" s="16"/>
      <c r="AY482" s="1"/>
      <c r="AZ482" s="1"/>
      <c r="BA482" s="6"/>
      <c r="BB482" s="1"/>
      <c r="BC482" s="6">
        <v>45596</v>
      </c>
    </row>
    <row r="483" spans="1:55">
      <c r="A483" s="13">
        <v>805010659</v>
      </c>
      <c r="B483" s="14" t="s">
        <v>669</v>
      </c>
      <c r="C483" s="1" t="s">
        <v>12</v>
      </c>
      <c r="D483" s="1">
        <v>87266</v>
      </c>
      <c r="E483" s="1" t="s">
        <v>505</v>
      </c>
      <c r="F483" s="1" t="s">
        <v>1150</v>
      </c>
      <c r="G483" s="6">
        <v>45484</v>
      </c>
      <c r="H483" s="6">
        <v>45484</v>
      </c>
      <c r="I483" s="6">
        <v>45488.291666666664</v>
      </c>
      <c r="J483" s="6">
        <v>45488.291666666664</v>
      </c>
      <c r="K483" s="7">
        <v>350000</v>
      </c>
      <c r="L483" s="16">
        <v>350000</v>
      </c>
      <c r="M483" s="1" t="s">
        <v>15</v>
      </c>
      <c r="N483" s="1" t="s">
        <v>10</v>
      </c>
      <c r="O483" s="1" t="s">
        <v>1330</v>
      </c>
      <c r="P483" s="1" t="s">
        <v>1310</v>
      </c>
      <c r="Q483" s="1" t="s">
        <v>1330</v>
      </c>
      <c r="R483" s="1" t="b">
        <v>0</v>
      </c>
      <c r="S483" s="16">
        <v>350000</v>
      </c>
      <c r="T483" s="1">
        <v>1222479012</v>
      </c>
      <c r="U483" s="1"/>
      <c r="V483" s="1"/>
      <c r="W483" s="16">
        <v>0</v>
      </c>
      <c r="X483" s="16">
        <v>0</v>
      </c>
      <c r="Y483" s="16">
        <v>0</v>
      </c>
      <c r="Z483" s="16">
        <v>0</v>
      </c>
      <c r="AA483" s="16">
        <v>0</v>
      </c>
      <c r="AB483" s="16">
        <v>0</v>
      </c>
      <c r="AC483" s="16">
        <v>350000</v>
      </c>
      <c r="AD483" s="16">
        <v>0</v>
      </c>
      <c r="AE483" s="16">
        <v>0</v>
      </c>
      <c r="AF483" s="16">
        <v>350000</v>
      </c>
      <c r="AG483" s="16">
        <v>350000</v>
      </c>
      <c r="AH483" s="16">
        <v>0</v>
      </c>
      <c r="AI483" s="16">
        <v>0</v>
      </c>
      <c r="AJ483" s="16">
        <v>0</v>
      </c>
      <c r="AK483" s="16">
        <v>0</v>
      </c>
      <c r="AL483" s="16"/>
      <c r="AM483" s="16"/>
      <c r="AN483" s="16"/>
      <c r="AO483" s="16"/>
      <c r="AP483" s="16">
        <v>350000</v>
      </c>
      <c r="AQ483" s="16"/>
      <c r="AR483" s="16"/>
      <c r="AS483" s="1"/>
      <c r="AT483" s="1"/>
      <c r="AU483" s="1"/>
      <c r="AV483" s="1"/>
      <c r="AW483" s="16"/>
      <c r="AX483" s="16"/>
      <c r="AY483" s="1"/>
      <c r="AZ483" s="1"/>
      <c r="BA483" s="6"/>
      <c r="BB483" s="1"/>
      <c r="BC483" s="6">
        <v>45596</v>
      </c>
    </row>
    <row r="484" spans="1:55">
      <c r="A484" s="13">
        <v>805010659</v>
      </c>
      <c r="B484" s="14" t="s">
        <v>669</v>
      </c>
      <c r="C484" s="1" t="s">
        <v>12</v>
      </c>
      <c r="D484" s="1">
        <v>87270</v>
      </c>
      <c r="E484" s="1" t="s">
        <v>506</v>
      </c>
      <c r="F484" s="1" t="s">
        <v>1151</v>
      </c>
      <c r="G484" s="6">
        <v>45484</v>
      </c>
      <c r="H484" s="6">
        <v>45484</v>
      </c>
      <c r="I484" s="6">
        <v>45488.291666666664</v>
      </c>
      <c r="J484" s="6">
        <v>45488.291666666664</v>
      </c>
      <c r="K484" s="7">
        <v>229539</v>
      </c>
      <c r="L484" s="16">
        <v>229539</v>
      </c>
      <c r="M484" s="1" t="s">
        <v>15</v>
      </c>
      <c r="N484" s="1" t="s">
        <v>10</v>
      </c>
      <c r="O484" s="1" t="s">
        <v>1330</v>
      </c>
      <c r="P484" s="1" t="s">
        <v>1310</v>
      </c>
      <c r="Q484" s="1" t="s">
        <v>1330</v>
      </c>
      <c r="R484" s="1" t="b">
        <v>0</v>
      </c>
      <c r="S484" s="16">
        <v>229539</v>
      </c>
      <c r="T484" s="1">
        <v>1222479008</v>
      </c>
      <c r="U484" s="1"/>
      <c r="V484" s="1"/>
      <c r="W484" s="16">
        <v>0</v>
      </c>
      <c r="X484" s="16">
        <v>0</v>
      </c>
      <c r="Y484" s="16">
        <v>0</v>
      </c>
      <c r="Z484" s="16">
        <v>0</v>
      </c>
      <c r="AA484" s="16">
        <v>0</v>
      </c>
      <c r="AB484" s="16">
        <v>0</v>
      </c>
      <c r="AC484" s="16">
        <v>229539</v>
      </c>
      <c r="AD484" s="16">
        <v>0</v>
      </c>
      <c r="AE484" s="16">
        <v>0</v>
      </c>
      <c r="AF484" s="16">
        <v>229539</v>
      </c>
      <c r="AG484" s="16">
        <v>229539</v>
      </c>
      <c r="AH484" s="16">
        <v>0</v>
      </c>
      <c r="AI484" s="16">
        <v>0</v>
      </c>
      <c r="AJ484" s="16">
        <v>0</v>
      </c>
      <c r="AK484" s="16">
        <v>0</v>
      </c>
      <c r="AL484" s="16"/>
      <c r="AM484" s="16"/>
      <c r="AN484" s="16"/>
      <c r="AO484" s="16"/>
      <c r="AP484" s="16">
        <v>229539</v>
      </c>
      <c r="AQ484" s="16"/>
      <c r="AR484" s="16"/>
      <c r="AS484" s="1"/>
      <c r="AT484" s="1"/>
      <c r="AU484" s="1"/>
      <c r="AV484" s="1"/>
      <c r="AW484" s="16"/>
      <c r="AX484" s="16"/>
      <c r="AY484" s="1"/>
      <c r="AZ484" s="1"/>
      <c r="BA484" s="6"/>
      <c r="BB484" s="1"/>
      <c r="BC484" s="6">
        <v>45596</v>
      </c>
    </row>
    <row r="485" spans="1:55">
      <c r="A485" s="13">
        <v>805010659</v>
      </c>
      <c r="B485" s="14" t="s">
        <v>669</v>
      </c>
      <c r="C485" s="1" t="s">
        <v>12</v>
      </c>
      <c r="D485" s="1">
        <v>87271</v>
      </c>
      <c r="E485" s="1" t="s">
        <v>507</v>
      </c>
      <c r="F485" s="1" t="s">
        <v>1152</v>
      </c>
      <c r="G485" s="6">
        <v>45484</v>
      </c>
      <c r="H485" s="6">
        <v>45484</v>
      </c>
      <c r="I485" s="6">
        <v>45488.291666666664</v>
      </c>
      <c r="J485" s="6">
        <v>45488.291666666664</v>
      </c>
      <c r="K485" s="7">
        <v>22450</v>
      </c>
      <c r="L485" s="16">
        <v>22450</v>
      </c>
      <c r="M485" s="1" t="s">
        <v>15</v>
      </c>
      <c r="N485" s="1" t="s">
        <v>10</v>
      </c>
      <c r="O485" s="1" t="s">
        <v>1330</v>
      </c>
      <c r="P485" s="1" t="s">
        <v>1310</v>
      </c>
      <c r="Q485" s="1" t="s">
        <v>1330</v>
      </c>
      <c r="R485" s="1" t="b">
        <v>0</v>
      </c>
      <c r="S485" s="16">
        <v>22450</v>
      </c>
      <c r="T485" s="1">
        <v>1222478986</v>
      </c>
      <c r="U485" s="1"/>
      <c r="V485" s="1"/>
      <c r="W485" s="16">
        <v>0</v>
      </c>
      <c r="X485" s="16">
        <v>0</v>
      </c>
      <c r="Y485" s="16">
        <v>0</v>
      </c>
      <c r="Z485" s="16">
        <v>0</v>
      </c>
      <c r="AA485" s="16">
        <v>0</v>
      </c>
      <c r="AB485" s="16">
        <v>0</v>
      </c>
      <c r="AC485" s="16">
        <v>22450</v>
      </c>
      <c r="AD485" s="16">
        <v>0</v>
      </c>
      <c r="AE485" s="16">
        <v>0</v>
      </c>
      <c r="AF485" s="16">
        <v>22450</v>
      </c>
      <c r="AG485" s="16">
        <v>22450</v>
      </c>
      <c r="AH485" s="16">
        <v>0</v>
      </c>
      <c r="AI485" s="16">
        <v>0</v>
      </c>
      <c r="AJ485" s="16">
        <v>0</v>
      </c>
      <c r="AK485" s="16">
        <v>0</v>
      </c>
      <c r="AL485" s="16"/>
      <c r="AM485" s="16"/>
      <c r="AN485" s="16"/>
      <c r="AO485" s="16"/>
      <c r="AP485" s="16">
        <v>22450</v>
      </c>
      <c r="AQ485" s="16"/>
      <c r="AR485" s="16"/>
      <c r="AS485" s="1"/>
      <c r="AT485" s="1"/>
      <c r="AU485" s="1"/>
      <c r="AV485" s="1"/>
      <c r="AW485" s="16"/>
      <c r="AX485" s="16"/>
      <c r="AY485" s="1"/>
      <c r="AZ485" s="1"/>
      <c r="BA485" s="6"/>
      <c r="BB485" s="1"/>
      <c r="BC485" s="6">
        <v>45596</v>
      </c>
    </row>
    <row r="486" spans="1:55">
      <c r="A486" s="13">
        <v>805010659</v>
      </c>
      <c r="B486" s="14" t="s">
        <v>669</v>
      </c>
      <c r="C486" s="1" t="s">
        <v>12</v>
      </c>
      <c r="D486" s="1">
        <v>87272</v>
      </c>
      <c r="E486" s="1" t="s">
        <v>508</v>
      </c>
      <c r="F486" s="1" t="s">
        <v>1153</v>
      </c>
      <c r="G486" s="6">
        <v>45484</v>
      </c>
      <c r="H486" s="6">
        <v>45484</v>
      </c>
      <c r="I486" s="6">
        <v>45488.291666666664</v>
      </c>
      <c r="J486" s="6">
        <v>45488.291666666664</v>
      </c>
      <c r="K486" s="7">
        <v>201921</v>
      </c>
      <c r="L486" s="16">
        <v>201921</v>
      </c>
      <c r="M486" s="1" t="s">
        <v>15</v>
      </c>
      <c r="N486" s="1" t="s">
        <v>10</v>
      </c>
      <c r="O486" s="1" t="s">
        <v>1330</v>
      </c>
      <c r="P486" s="1" t="s">
        <v>1310</v>
      </c>
      <c r="Q486" s="1" t="s">
        <v>1330</v>
      </c>
      <c r="R486" s="1" t="b">
        <v>0</v>
      </c>
      <c r="S486" s="16">
        <v>201921</v>
      </c>
      <c r="T486" s="1">
        <v>1222479035</v>
      </c>
      <c r="U486" s="1"/>
      <c r="V486" s="1"/>
      <c r="W486" s="16">
        <v>0</v>
      </c>
      <c r="X486" s="16">
        <v>0</v>
      </c>
      <c r="Y486" s="16">
        <v>0</v>
      </c>
      <c r="Z486" s="16">
        <v>0</v>
      </c>
      <c r="AA486" s="16">
        <v>0</v>
      </c>
      <c r="AB486" s="16">
        <v>0</v>
      </c>
      <c r="AC486" s="16">
        <v>201921</v>
      </c>
      <c r="AD486" s="16">
        <v>0</v>
      </c>
      <c r="AE486" s="16">
        <v>0</v>
      </c>
      <c r="AF486" s="16">
        <v>201921</v>
      </c>
      <c r="AG486" s="16">
        <v>201921</v>
      </c>
      <c r="AH486" s="16">
        <v>0</v>
      </c>
      <c r="AI486" s="16">
        <v>0</v>
      </c>
      <c r="AJ486" s="16">
        <v>0</v>
      </c>
      <c r="AK486" s="16">
        <v>0</v>
      </c>
      <c r="AL486" s="16"/>
      <c r="AM486" s="16"/>
      <c r="AN486" s="16"/>
      <c r="AO486" s="16"/>
      <c r="AP486" s="16">
        <v>201921</v>
      </c>
      <c r="AQ486" s="16"/>
      <c r="AR486" s="16"/>
      <c r="AS486" s="1"/>
      <c r="AT486" s="1"/>
      <c r="AU486" s="1"/>
      <c r="AV486" s="1"/>
      <c r="AW486" s="16"/>
      <c r="AX486" s="16"/>
      <c r="AY486" s="1"/>
      <c r="AZ486" s="1"/>
      <c r="BA486" s="6"/>
      <c r="BB486" s="1"/>
      <c r="BC486" s="6">
        <v>45596</v>
      </c>
    </row>
    <row r="487" spans="1:55">
      <c r="A487" s="13">
        <v>805010659</v>
      </c>
      <c r="B487" s="14" t="s">
        <v>669</v>
      </c>
      <c r="C487" s="1" t="s">
        <v>12</v>
      </c>
      <c r="D487" s="1">
        <v>87275</v>
      </c>
      <c r="E487" s="1" t="s">
        <v>509</v>
      </c>
      <c r="F487" s="1" t="s">
        <v>1154</v>
      </c>
      <c r="G487" s="6">
        <v>45484</v>
      </c>
      <c r="H487" s="6">
        <v>45484</v>
      </c>
      <c r="I487" s="6">
        <v>45488.291666666664</v>
      </c>
      <c r="J487" s="6">
        <v>45488.291666666664</v>
      </c>
      <c r="K487" s="7">
        <v>28062</v>
      </c>
      <c r="L487" s="16">
        <v>28062</v>
      </c>
      <c r="M487" s="1" t="s">
        <v>15</v>
      </c>
      <c r="N487" s="1" t="s">
        <v>10</v>
      </c>
      <c r="O487" s="1" t="s">
        <v>1330</v>
      </c>
      <c r="P487" s="1" t="s">
        <v>1310</v>
      </c>
      <c r="Q487" s="1" t="s">
        <v>1330</v>
      </c>
      <c r="R487" s="1" t="b">
        <v>0</v>
      </c>
      <c r="S487" s="16">
        <v>28062</v>
      </c>
      <c r="T487" s="1">
        <v>1222478979</v>
      </c>
      <c r="U487" s="1"/>
      <c r="V487" s="1"/>
      <c r="W487" s="16">
        <v>0</v>
      </c>
      <c r="X487" s="16">
        <v>0</v>
      </c>
      <c r="Y487" s="16">
        <v>0</v>
      </c>
      <c r="Z487" s="16">
        <v>0</v>
      </c>
      <c r="AA487" s="16">
        <v>0</v>
      </c>
      <c r="AB487" s="16">
        <v>0</v>
      </c>
      <c r="AC487" s="16">
        <v>28062</v>
      </c>
      <c r="AD487" s="16">
        <v>0</v>
      </c>
      <c r="AE487" s="16">
        <v>0</v>
      </c>
      <c r="AF487" s="16">
        <v>28062</v>
      </c>
      <c r="AG487" s="16">
        <v>28062</v>
      </c>
      <c r="AH487" s="16">
        <v>0</v>
      </c>
      <c r="AI487" s="16">
        <v>0</v>
      </c>
      <c r="AJ487" s="16">
        <v>0</v>
      </c>
      <c r="AK487" s="16">
        <v>0</v>
      </c>
      <c r="AL487" s="16"/>
      <c r="AM487" s="16"/>
      <c r="AN487" s="16"/>
      <c r="AO487" s="16"/>
      <c r="AP487" s="16">
        <v>28062</v>
      </c>
      <c r="AQ487" s="16"/>
      <c r="AR487" s="16"/>
      <c r="AS487" s="1"/>
      <c r="AT487" s="1"/>
      <c r="AU487" s="1"/>
      <c r="AV487" s="1"/>
      <c r="AW487" s="16"/>
      <c r="AX487" s="16"/>
      <c r="AY487" s="1"/>
      <c r="AZ487" s="1"/>
      <c r="BA487" s="6"/>
      <c r="BB487" s="1"/>
      <c r="BC487" s="6">
        <v>45596</v>
      </c>
    </row>
    <row r="488" spans="1:55">
      <c r="A488" s="13">
        <v>805010659</v>
      </c>
      <c r="B488" s="14" t="s">
        <v>669</v>
      </c>
      <c r="C488" s="1" t="s">
        <v>12</v>
      </c>
      <c r="D488" s="1">
        <v>87278</v>
      </c>
      <c r="E488" s="1" t="s">
        <v>510</v>
      </c>
      <c r="F488" s="1" t="s">
        <v>1155</v>
      </c>
      <c r="G488" s="6">
        <v>45484</v>
      </c>
      <c r="H488" s="6">
        <v>45484</v>
      </c>
      <c r="I488" s="6">
        <v>45488.291666666664</v>
      </c>
      <c r="J488" s="6">
        <v>45488.291666666664</v>
      </c>
      <c r="K488" s="7">
        <v>350000</v>
      </c>
      <c r="L488" s="16">
        <v>350000</v>
      </c>
      <c r="M488" s="1" t="s">
        <v>15</v>
      </c>
      <c r="N488" s="1" t="s">
        <v>10</v>
      </c>
      <c r="O488" s="1" t="s">
        <v>1330</v>
      </c>
      <c r="P488" s="1" t="s">
        <v>1310</v>
      </c>
      <c r="Q488" s="1" t="s">
        <v>1330</v>
      </c>
      <c r="R488" s="1" t="b">
        <v>0</v>
      </c>
      <c r="S488" s="16">
        <v>350000</v>
      </c>
      <c r="T488" s="1">
        <v>1222479013</v>
      </c>
      <c r="U488" s="1"/>
      <c r="V488" s="1"/>
      <c r="W488" s="16">
        <v>0</v>
      </c>
      <c r="X488" s="16">
        <v>0</v>
      </c>
      <c r="Y488" s="16">
        <v>0</v>
      </c>
      <c r="Z488" s="16">
        <v>0</v>
      </c>
      <c r="AA488" s="16">
        <v>0</v>
      </c>
      <c r="AB488" s="16">
        <v>0</v>
      </c>
      <c r="AC488" s="16">
        <v>350000</v>
      </c>
      <c r="AD488" s="16">
        <v>0</v>
      </c>
      <c r="AE488" s="16">
        <v>0</v>
      </c>
      <c r="AF488" s="16">
        <v>350000</v>
      </c>
      <c r="AG488" s="16">
        <v>350000</v>
      </c>
      <c r="AH488" s="16">
        <v>0</v>
      </c>
      <c r="AI488" s="16">
        <v>0</v>
      </c>
      <c r="AJ488" s="16">
        <v>0</v>
      </c>
      <c r="AK488" s="16">
        <v>0</v>
      </c>
      <c r="AL488" s="16"/>
      <c r="AM488" s="16"/>
      <c r="AN488" s="16"/>
      <c r="AO488" s="16"/>
      <c r="AP488" s="16">
        <v>350000</v>
      </c>
      <c r="AQ488" s="16"/>
      <c r="AR488" s="16"/>
      <c r="AS488" s="1"/>
      <c r="AT488" s="1"/>
      <c r="AU488" s="1"/>
      <c r="AV488" s="1"/>
      <c r="AW488" s="16"/>
      <c r="AX488" s="16"/>
      <c r="AY488" s="1"/>
      <c r="AZ488" s="1"/>
      <c r="BA488" s="6"/>
      <c r="BB488" s="1"/>
      <c r="BC488" s="6">
        <v>45596</v>
      </c>
    </row>
    <row r="489" spans="1:55">
      <c r="A489" s="13">
        <v>805010659</v>
      </c>
      <c r="B489" s="14" t="s">
        <v>669</v>
      </c>
      <c r="C489" s="1" t="s">
        <v>12</v>
      </c>
      <c r="D489" s="1">
        <v>87287</v>
      </c>
      <c r="E489" s="1" t="s">
        <v>511</v>
      </c>
      <c r="F489" s="1" t="s">
        <v>1156</v>
      </c>
      <c r="G489" s="6">
        <v>45484</v>
      </c>
      <c r="H489" s="6">
        <v>45484</v>
      </c>
      <c r="I489" s="6">
        <v>45488.291666666664</v>
      </c>
      <c r="J489" s="6">
        <v>45488.291666666664</v>
      </c>
      <c r="K489" s="7">
        <v>21120</v>
      </c>
      <c r="L489" s="16">
        <v>21120</v>
      </c>
      <c r="M489" s="1" t="s">
        <v>15</v>
      </c>
      <c r="N489" s="1" t="s">
        <v>10</v>
      </c>
      <c r="O489" s="1" t="s">
        <v>1330</v>
      </c>
      <c r="P489" s="1" t="s">
        <v>1310</v>
      </c>
      <c r="Q489" s="1" t="s">
        <v>1330</v>
      </c>
      <c r="R489" s="1" t="b">
        <v>0</v>
      </c>
      <c r="S489" s="16">
        <v>21120</v>
      </c>
      <c r="T489" s="1">
        <v>1222478978</v>
      </c>
      <c r="U489" s="1"/>
      <c r="V489" s="1"/>
      <c r="W489" s="16">
        <v>0</v>
      </c>
      <c r="X489" s="16">
        <v>0</v>
      </c>
      <c r="Y489" s="16">
        <v>0</v>
      </c>
      <c r="Z489" s="16">
        <v>0</v>
      </c>
      <c r="AA489" s="16">
        <v>0</v>
      </c>
      <c r="AB489" s="16">
        <v>0</v>
      </c>
      <c r="AC489" s="16">
        <v>21120</v>
      </c>
      <c r="AD489" s="16">
        <v>0</v>
      </c>
      <c r="AE489" s="16">
        <v>0</v>
      </c>
      <c r="AF489" s="16">
        <v>24320</v>
      </c>
      <c r="AG489" s="16">
        <v>24320</v>
      </c>
      <c r="AH489" s="16">
        <v>0</v>
      </c>
      <c r="AI489" s="16">
        <v>0</v>
      </c>
      <c r="AJ489" s="16">
        <v>0</v>
      </c>
      <c r="AK489" s="16">
        <v>0</v>
      </c>
      <c r="AL489" s="16"/>
      <c r="AM489" s="16"/>
      <c r="AN489" s="16"/>
      <c r="AO489" s="16"/>
      <c r="AP489" s="16">
        <v>21120</v>
      </c>
      <c r="AQ489" s="16"/>
      <c r="AR489" s="16"/>
      <c r="AS489" s="1"/>
      <c r="AT489" s="1"/>
      <c r="AU489" s="1"/>
      <c r="AV489" s="1"/>
      <c r="AW489" s="16"/>
      <c r="AX489" s="16"/>
      <c r="AY489" s="1"/>
      <c r="AZ489" s="1"/>
      <c r="BA489" s="6"/>
      <c r="BB489" s="1"/>
      <c r="BC489" s="6">
        <v>45596</v>
      </c>
    </row>
    <row r="490" spans="1:55">
      <c r="A490" s="13">
        <v>805010659</v>
      </c>
      <c r="B490" s="14" t="s">
        <v>669</v>
      </c>
      <c r="C490" s="1" t="s">
        <v>12</v>
      </c>
      <c r="D490" s="1">
        <v>87292</v>
      </c>
      <c r="E490" s="1" t="s">
        <v>512</v>
      </c>
      <c r="F490" s="1" t="s">
        <v>1157</v>
      </c>
      <c r="G490" s="6">
        <v>45484</v>
      </c>
      <c r="H490" s="6">
        <v>45484</v>
      </c>
      <c r="I490" s="6">
        <v>45488.291666666664</v>
      </c>
      <c r="J490" s="6">
        <v>45488.291666666664</v>
      </c>
      <c r="K490" s="7">
        <v>1330000</v>
      </c>
      <c r="L490" s="16">
        <v>1330000</v>
      </c>
      <c r="M490" s="1" t="s">
        <v>15</v>
      </c>
      <c r="N490" s="1" t="s">
        <v>10</v>
      </c>
      <c r="O490" s="1" t="s">
        <v>1330</v>
      </c>
      <c r="P490" s="1" t="s">
        <v>1310</v>
      </c>
      <c r="Q490" s="1" t="s">
        <v>1330</v>
      </c>
      <c r="R490" s="1" t="b">
        <v>0</v>
      </c>
      <c r="S490" s="16">
        <v>1296750</v>
      </c>
      <c r="T490" s="1">
        <v>1222479031</v>
      </c>
      <c r="U490" s="1"/>
      <c r="V490" s="1"/>
      <c r="W490" s="16">
        <v>0</v>
      </c>
      <c r="X490" s="16">
        <v>0</v>
      </c>
      <c r="Y490" s="16">
        <v>0</v>
      </c>
      <c r="Z490" s="16">
        <v>0</v>
      </c>
      <c r="AA490" s="16">
        <v>0</v>
      </c>
      <c r="AB490" s="16">
        <v>0</v>
      </c>
      <c r="AC490" s="16">
        <v>1330000</v>
      </c>
      <c r="AD490" s="16">
        <v>0</v>
      </c>
      <c r="AE490" s="16">
        <v>0</v>
      </c>
      <c r="AF490" s="16">
        <v>1330000</v>
      </c>
      <c r="AG490" s="16">
        <v>1330000</v>
      </c>
      <c r="AH490" s="16">
        <v>0</v>
      </c>
      <c r="AI490" s="16">
        <v>0</v>
      </c>
      <c r="AJ490" s="16">
        <v>0</v>
      </c>
      <c r="AK490" s="16">
        <v>0</v>
      </c>
      <c r="AL490" s="16"/>
      <c r="AM490" s="16"/>
      <c r="AN490" s="16"/>
      <c r="AO490" s="16"/>
      <c r="AP490" s="16">
        <v>1296750</v>
      </c>
      <c r="AQ490" s="16"/>
      <c r="AR490" s="16"/>
      <c r="AS490" s="1"/>
      <c r="AT490" s="1"/>
      <c r="AU490" s="1"/>
      <c r="AV490" s="1"/>
      <c r="AW490" s="16"/>
      <c r="AX490" s="16"/>
      <c r="AY490" s="1"/>
      <c r="AZ490" s="1"/>
      <c r="BA490" s="6"/>
      <c r="BB490" s="1"/>
      <c r="BC490" s="6">
        <v>45596</v>
      </c>
    </row>
    <row r="491" spans="1:55">
      <c r="A491" s="13">
        <v>805010659</v>
      </c>
      <c r="B491" s="14" t="s">
        <v>669</v>
      </c>
      <c r="C491" s="1" t="s">
        <v>12</v>
      </c>
      <c r="D491" s="1">
        <v>87294</v>
      </c>
      <c r="E491" s="1" t="s">
        <v>513</v>
      </c>
      <c r="F491" s="1" t="s">
        <v>1158</v>
      </c>
      <c r="G491" s="6">
        <v>45484</v>
      </c>
      <c r="H491" s="6">
        <v>45484</v>
      </c>
      <c r="I491" s="6">
        <v>45488.291666666664</v>
      </c>
      <c r="J491" s="6">
        <v>45488.291666666664</v>
      </c>
      <c r="K491" s="7">
        <v>205662</v>
      </c>
      <c r="L491" s="16">
        <v>205662</v>
      </c>
      <c r="M491" s="1" t="s">
        <v>15</v>
      </c>
      <c r="N491" s="1" t="s">
        <v>10</v>
      </c>
      <c r="O491" s="1" t="s">
        <v>1330</v>
      </c>
      <c r="P491" s="1" t="s">
        <v>1310</v>
      </c>
      <c r="Q491" s="1" t="s">
        <v>1330</v>
      </c>
      <c r="R491" s="1" t="b">
        <v>0</v>
      </c>
      <c r="S491" s="16">
        <v>205662</v>
      </c>
      <c r="T491" s="1">
        <v>1222479006</v>
      </c>
      <c r="U491" s="1"/>
      <c r="V491" s="1"/>
      <c r="W491" s="16">
        <v>0</v>
      </c>
      <c r="X491" s="16">
        <v>0</v>
      </c>
      <c r="Y491" s="16">
        <v>0</v>
      </c>
      <c r="Z491" s="16">
        <v>0</v>
      </c>
      <c r="AA491" s="16">
        <v>0</v>
      </c>
      <c r="AB491" s="16">
        <v>0</v>
      </c>
      <c r="AC491" s="16">
        <v>205662</v>
      </c>
      <c r="AD491" s="16">
        <v>0</v>
      </c>
      <c r="AE491" s="16">
        <v>0</v>
      </c>
      <c r="AF491" s="16">
        <v>205662</v>
      </c>
      <c r="AG491" s="16">
        <v>205662</v>
      </c>
      <c r="AH491" s="16">
        <v>0</v>
      </c>
      <c r="AI491" s="16">
        <v>0</v>
      </c>
      <c r="AJ491" s="16">
        <v>0</v>
      </c>
      <c r="AK491" s="16">
        <v>0</v>
      </c>
      <c r="AL491" s="16"/>
      <c r="AM491" s="16"/>
      <c r="AN491" s="16"/>
      <c r="AO491" s="16"/>
      <c r="AP491" s="16">
        <v>205662</v>
      </c>
      <c r="AQ491" s="16"/>
      <c r="AR491" s="16"/>
      <c r="AS491" s="1"/>
      <c r="AT491" s="1"/>
      <c r="AU491" s="1"/>
      <c r="AV491" s="1"/>
      <c r="AW491" s="16"/>
      <c r="AX491" s="16"/>
      <c r="AY491" s="1"/>
      <c r="AZ491" s="1"/>
      <c r="BA491" s="6"/>
      <c r="BB491" s="1"/>
      <c r="BC491" s="6">
        <v>45596</v>
      </c>
    </row>
    <row r="492" spans="1:55">
      <c r="A492" s="13">
        <v>805010659</v>
      </c>
      <c r="B492" s="14" t="s">
        <v>669</v>
      </c>
      <c r="C492" s="1" t="s">
        <v>12</v>
      </c>
      <c r="D492" s="1">
        <v>87297</v>
      </c>
      <c r="E492" s="1" t="s">
        <v>514</v>
      </c>
      <c r="F492" s="1" t="s">
        <v>1159</v>
      </c>
      <c r="G492" s="6">
        <v>45484</v>
      </c>
      <c r="H492" s="6">
        <v>45484</v>
      </c>
      <c r="I492" s="6">
        <v>45488.291666666664</v>
      </c>
      <c r="J492" s="6">
        <v>45488.291666666664</v>
      </c>
      <c r="K492" s="7">
        <v>980000</v>
      </c>
      <c r="L492" s="16">
        <v>980000</v>
      </c>
      <c r="M492" s="1" t="s">
        <v>15</v>
      </c>
      <c r="N492" s="1" t="s">
        <v>10</v>
      </c>
      <c r="O492" s="1" t="s">
        <v>1330</v>
      </c>
      <c r="P492" s="1" t="s">
        <v>1310</v>
      </c>
      <c r="Q492" s="1" t="s">
        <v>1330</v>
      </c>
      <c r="R492" s="1" t="b">
        <v>0</v>
      </c>
      <c r="S492" s="16">
        <v>980000</v>
      </c>
      <c r="T492" s="1">
        <v>1222479032</v>
      </c>
      <c r="U492" s="1"/>
      <c r="V492" s="1"/>
      <c r="W492" s="16">
        <v>0</v>
      </c>
      <c r="X492" s="16">
        <v>0</v>
      </c>
      <c r="Y492" s="16">
        <v>0</v>
      </c>
      <c r="Z492" s="16">
        <v>0</v>
      </c>
      <c r="AA492" s="16">
        <v>0</v>
      </c>
      <c r="AB492" s="16">
        <v>0</v>
      </c>
      <c r="AC492" s="16">
        <v>980000</v>
      </c>
      <c r="AD492" s="16">
        <v>0</v>
      </c>
      <c r="AE492" s="16">
        <v>0</v>
      </c>
      <c r="AF492" s="16">
        <v>980000</v>
      </c>
      <c r="AG492" s="16">
        <v>980000</v>
      </c>
      <c r="AH492" s="16">
        <v>0</v>
      </c>
      <c r="AI492" s="16">
        <v>0</v>
      </c>
      <c r="AJ492" s="16">
        <v>0</v>
      </c>
      <c r="AK492" s="16">
        <v>0</v>
      </c>
      <c r="AL492" s="16"/>
      <c r="AM492" s="16"/>
      <c r="AN492" s="16"/>
      <c r="AO492" s="16"/>
      <c r="AP492" s="16">
        <v>980000</v>
      </c>
      <c r="AQ492" s="16"/>
      <c r="AR492" s="16"/>
      <c r="AS492" s="1"/>
      <c r="AT492" s="1"/>
      <c r="AU492" s="1"/>
      <c r="AV492" s="1"/>
      <c r="AW492" s="16"/>
      <c r="AX492" s="16"/>
      <c r="AY492" s="1"/>
      <c r="AZ492" s="1"/>
      <c r="BA492" s="6"/>
      <c r="BB492" s="1"/>
      <c r="BC492" s="6">
        <v>45596</v>
      </c>
    </row>
    <row r="493" spans="1:55">
      <c r="A493" s="13">
        <v>805010659</v>
      </c>
      <c r="B493" s="14" t="s">
        <v>669</v>
      </c>
      <c r="C493" s="1" t="s">
        <v>12</v>
      </c>
      <c r="D493" s="1">
        <v>87299</v>
      </c>
      <c r="E493" s="1" t="s">
        <v>515</v>
      </c>
      <c r="F493" s="1" t="s">
        <v>1160</v>
      </c>
      <c r="G493" s="6">
        <v>45484</v>
      </c>
      <c r="H493" s="6">
        <v>45484</v>
      </c>
      <c r="I493" s="6">
        <v>45488.291666666664</v>
      </c>
      <c r="J493" s="6">
        <v>45488.291666666664</v>
      </c>
      <c r="K493" s="7">
        <v>204196</v>
      </c>
      <c r="L493" s="16">
        <v>204196</v>
      </c>
      <c r="M493" s="1" t="s">
        <v>15</v>
      </c>
      <c r="N493" s="1" t="s">
        <v>10</v>
      </c>
      <c r="O493" s="1" t="s">
        <v>1330</v>
      </c>
      <c r="P493" s="1" t="s">
        <v>1310</v>
      </c>
      <c r="Q493" s="1" t="s">
        <v>1330</v>
      </c>
      <c r="R493" s="1" t="b">
        <v>0</v>
      </c>
      <c r="S493" s="16">
        <v>204196</v>
      </c>
      <c r="T493" s="1">
        <v>1222479034</v>
      </c>
      <c r="U493" s="1"/>
      <c r="V493" s="1"/>
      <c r="W493" s="16">
        <v>0</v>
      </c>
      <c r="X493" s="16">
        <v>0</v>
      </c>
      <c r="Y493" s="16">
        <v>0</v>
      </c>
      <c r="Z493" s="16">
        <v>0</v>
      </c>
      <c r="AA493" s="16">
        <v>0</v>
      </c>
      <c r="AB493" s="16">
        <v>0</v>
      </c>
      <c r="AC493" s="16">
        <v>204196</v>
      </c>
      <c r="AD493" s="16">
        <v>0</v>
      </c>
      <c r="AE493" s="16">
        <v>0</v>
      </c>
      <c r="AF493" s="16">
        <v>204195.98989999999</v>
      </c>
      <c r="AG493" s="16">
        <v>204195.98989999999</v>
      </c>
      <c r="AH493" s="16">
        <v>0</v>
      </c>
      <c r="AI493" s="16">
        <v>0</v>
      </c>
      <c r="AJ493" s="16">
        <v>0</v>
      </c>
      <c r="AK493" s="16">
        <v>0</v>
      </c>
      <c r="AL493" s="16"/>
      <c r="AM493" s="16"/>
      <c r="AN493" s="16"/>
      <c r="AO493" s="16"/>
      <c r="AP493" s="16">
        <v>204195.98989999999</v>
      </c>
      <c r="AQ493" s="16"/>
      <c r="AR493" s="16"/>
      <c r="AS493" s="1"/>
      <c r="AT493" s="1"/>
      <c r="AU493" s="1"/>
      <c r="AV493" s="1"/>
      <c r="AW493" s="16"/>
      <c r="AX493" s="16"/>
      <c r="AY493" s="1"/>
      <c r="AZ493" s="1"/>
      <c r="BA493" s="6"/>
      <c r="BB493" s="1"/>
      <c r="BC493" s="6">
        <v>45596</v>
      </c>
    </row>
    <row r="494" spans="1:55">
      <c r="A494" s="13">
        <v>805010659</v>
      </c>
      <c r="B494" s="14" t="s">
        <v>669</v>
      </c>
      <c r="C494" s="1" t="s">
        <v>12</v>
      </c>
      <c r="D494" s="1">
        <v>87302</v>
      </c>
      <c r="E494" s="1" t="s">
        <v>516</v>
      </c>
      <c r="F494" s="1" t="s">
        <v>1161</v>
      </c>
      <c r="G494" s="6">
        <v>45484</v>
      </c>
      <c r="H494" s="6">
        <v>45484</v>
      </c>
      <c r="I494" s="6">
        <v>45488.291666666664</v>
      </c>
      <c r="J494" s="6">
        <v>45488.291666666664</v>
      </c>
      <c r="K494" s="7">
        <v>443782</v>
      </c>
      <c r="L494" s="16">
        <v>443782</v>
      </c>
      <c r="M494" s="1" t="s">
        <v>15</v>
      </c>
      <c r="N494" s="1" t="s">
        <v>10</v>
      </c>
      <c r="O494" s="1" t="s">
        <v>1330</v>
      </c>
      <c r="P494" s="1" t="s">
        <v>1310</v>
      </c>
      <c r="Q494" s="1" t="s">
        <v>1330</v>
      </c>
      <c r="R494" s="1" t="b">
        <v>0</v>
      </c>
      <c r="S494" s="16">
        <v>443782</v>
      </c>
      <c r="T494" s="1">
        <v>1222479014</v>
      </c>
      <c r="U494" s="1"/>
      <c r="V494" s="1"/>
      <c r="W494" s="16">
        <v>0</v>
      </c>
      <c r="X494" s="16">
        <v>0</v>
      </c>
      <c r="Y494" s="16">
        <v>0</v>
      </c>
      <c r="Z494" s="16">
        <v>0</v>
      </c>
      <c r="AA494" s="16">
        <v>0</v>
      </c>
      <c r="AB494" s="16">
        <v>0</v>
      </c>
      <c r="AC494" s="16">
        <v>443782</v>
      </c>
      <c r="AD494" s="16">
        <v>0</v>
      </c>
      <c r="AE494" s="16">
        <v>0</v>
      </c>
      <c r="AF494" s="16">
        <v>443781.99</v>
      </c>
      <c r="AG494" s="16">
        <v>443781.99</v>
      </c>
      <c r="AH494" s="16">
        <v>0</v>
      </c>
      <c r="AI494" s="16">
        <v>0</v>
      </c>
      <c r="AJ494" s="16">
        <v>0</v>
      </c>
      <c r="AK494" s="16">
        <v>0</v>
      </c>
      <c r="AL494" s="16"/>
      <c r="AM494" s="16"/>
      <c r="AN494" s="16"/>
      <c r="AO494" s="16"/>
      <c r="AP494" s="16">
        <v>443781.99</v>
      </c>
      <c r="AQ494" s="16"/>
      <c r="AR494" s="16"/>
      <c r="AS494" s="1"/>
      <c r="AT494" s="1"/>
      <c r="AU494" s="1"/>
      <c r="AV494" s="1"/>
      <c r="AW494" s="16"/>
      <c r="AX494" s="16"/>
      <c r="AY494" s="1"/>
      <c r="AZ494" s="1"/>
      <c r="BA494" s="6"/>
      <c r="BB494" s="1"/>
      <c r="BC494" s="6">
        <v>45596</v>
      </c>
    </row>
    <row r="495" spans="1:55">
      <c r="A495" s="13">
        <v>805010659</v>
      </c>
      <c r="B495" s="14" t="s">
        <v>669</v>
      </c>
      <c r="C495" s="1" t="s">
        <v>12</v>
      </c>
      <c r="D495" s="1">
        <v>87304</v>
      </c>
      <c r="E495" s="1" t="s">
        <v>517</v>
      </c>
      <c r="F495" s="1" t="s">
        <v>1162</v>
      </c>
      <c r="G495" s="6">
        <v>45484</v>
      </c>
      <c r="H495" s="6">
        <v>45484</v>
      </c>
      <c r="I495" s="6">
        <v>45488.291666666664</v>
      </c>
      <c r="J495" s="6">
        <v>45488.291666666664</v>
      </c>
      <c r="K495" s="7">
        <v>56078</v>
      </c>
      <c r="L495" s="16">
        <v>56078</v>
      </c>
      <c r="M495" s="1" t="s">
        <v>15</v>
      </c>
      <c r="N495" s="1" t="s">
        <v>10</v>
      </c>
      <c r="O495" s="1" t="s">
        <v>1330</v>
      </c>
      <c r="P495" s="1" t="s">
        <v>1310</v>
      </c>
      <c r="Q495" s="1" t="s">
        <v>1330</v>
      </c>
      <c r="R495" s="1" t="b">
        <v>0</v>
      </c>
      <c r="S495" s="16">
        <v>56078</v>
      </c>
      <c r="T495" s="1">
        <v>1222479037</v>
      </c>
      <c r="U495" s="1"/>
      <c r="V495" s="1"/>
      <c r="W495" s="16">
        <v>0</v>
      </c>
      <c r="X495" s="16">
        <v>0</v>
      </c>
      <c r="Y495" s="16">
        <v>0</v>
      </c>
      <c r="Z495" s="16">
        <v>0</v>
      </c>
      <c r="AA495" s="16">
        <v>0</v>
      </c>
      <c r="AB495" s="16">
        <v>0</v>
      </c>
      <c r="AC495" s="16">
        <v>56078</v>
      </c>
      <c r="AD495" s="16">
        <v>0</v>
      </c>
      <c r="AE495" s="16">
        <v>0</v>
      </c>
      <c r="AF495" s="16">
        <v>56078</v>
      </c>
      <c r="AG495" s="16">
        <v>56078</v>
      </c>
      <c r="AH495" s="16">
        <v>0</v>
      </c>
      <c r="AI495" s="16">
        <v>0</v>
      </c>
      <c r="AJ495" s="16">
        <v>0</v>
      </c>
      <c r="AK495" s="16">
        <v>0</v>
      </c>
      <c r="AL495" s="16"/>
      <c r="AM495" s="16"/>
      <c r="AN495" s="16"/>
      <c r="AO495" s="16"/>
      <c r="AP495" s="16">
        <v>56078</v>
      </c>
      <c r="AQ495" s="16"/>
      <c r="AR495" s="16"/>
      <c r="AS495" s="1"/>
      <c r="AT495" s="1"/>
      <c r="AU495" s="1"/>
      <c r="AV495" s="1"/>
      <c r="AW495" s="16"/>
      <c r="AX495" s="16"/>
      <c r="AY495" s="1"/>
      <c r="AZ495" s="1"/>
      <c r="BA495" s="6"/>
      <c r="BB495" s="1"/>
      <c r="BC495" s="6">
        <v>45596</v>
      </c>
    </row>
    <row r="496" spans="1:55">
      <c r="A496" s="13">
        <v>805010659</v>
      </c>
      <c r="B496" s="14" t="s">
        <v>669</v>
      </c>
      <c r="C496" s="1" t="s">
        <v>12</v>
      </c>
      <c r="D496" s="1">
        <v>87306</v>
      </c>
      <c r="E496" s="1" t="s">
        <v>518</v>
      </c>
      <c r="F496" s="1" t="s">
        <v>1163</v>
      </c>
      <c r="G496" s="6">
        <v>45484</v>
      </c>
      <c r="H496" s="6">
        <v>45484</v>
      </c>
      <c r="I496" s="6">
        <v>45488.291666666664</v>
      </c>
      <c r="J496" s="6">
        <v>45488.291666666664</v>
      </c>
      <c r="K496" s="7">
        <v>16035</v>
      </c>
      <c r="L496" s="16">
        <v>16035</v>
      </c>
      <c r="M496" s="1" t="s">
        <v>15</v>
      </c>
      <c r="N496" s="1" t="s">
        <v>10</v>
      </c>
      <c r="O496" s="1" t="s">
        <v>1330</v>
      </c>
      <c r="P496" s="1" t="s">
        <v>1310</v>
      </c>
      <c r="Q496" s="1" t="s">
        <v>1330</v>
      </c>
      <c r="R496" s="1" t="b">
        <v>0</v>
      </c>
      <c r="S496" s="16">
        <v>16035</v>
      </c>
      <c r="T496" s="1">
        <v>1222478975</v>
      </c>
      <c r="U496" s="1"/>
      <c r="V496" s="1"/>
      <c r="W496" s="16">
        <v>0</v>
      </c>
      <c r="X496" s="16">
        <v>0</v>
      </c>
      <c r="Y496" s="16">
        <v>0</v>
      </c>
      <c r="Z496" s="16">
        <v>0</v>
      </c>
      <c r="AA496" s="16">
        <v>0</v>
      </c>
      <c r="AB496" s="16">
        <v>0</v>
      </c>
      <c r="AC496" s="16">
        <v>16035</v>
      </c>
      <c r="AD496" s="16">
        <v>0</v>
      </c>
      <c r="AE496" s="16">
        <v>0</v>
      </c>
      <c r="AF496" s="16">
        <v>16035</v>
      </c>
      <c r="AG496" s="16">
        <v>16035</v>
      </c>
      <c r="AH496" s="16">
        <v>0</v>
      </c>
      <c r="AI496" s="16">
        <v>0</v>
      </c>
      <c r="AJ496" s="16">
        <v>0</v>
      </c>
      <c r="AK496" s="16">
        <v>0</v>
      </c>
      <c r="AL496" s="16"/>
      <c r="AM496" s="16"/>
      <c r="AN496" s="16"/>
      <c r="AO496" s="16"/>
      <c r="AP496" s="16">
        <v>16035</v>
      </c>
      <c r="AQ496" s="16"/>
      <c r="AR496" s="16"/>
      <c r="AS496" s="1"/>
      <c r="AT496" s="1"/>
      <c r="AU496" s="1"/>
      <c r="AV496" s="1"/>
      <c r="AW496" s="16"/>
      <c r="AX496" s="16"/>
      <c r="AY496" s="1"/>
      <c r="AZ496" s="1"/>
      <c r="BA496" s="6"/>
      <c r="BB496" s="1"/>
      <c r="BC496" s="6">
        <v>45596</v>
      </c>
    </row>
    <row r="497" spans="1:55">
      <c r="A497" s="13">
        <v>805010659</v>
      </c>
      <c r="B497" s="14" t="s">
        <v>669</v>
      </c>
      <c r="C497" s="1" t="s">
        <v>12</v>
      </c>
      <c r="D497" s="1">
        <v>87308</v>
      </c>
      <c r="E497" s="1" t="s">
        <v>519</v>
      </c>
      <c r="F497" s="1" t="s">
        <v>1164</v>
      </c>
      <c r="G497" s="6">
        <v>45484</v>
      </c>
      <c r="H497" s="6">
        <v>45484</v>
      </c>
      <c r="I497" s="6">
        <v>45488.291666666664</v>
      </c>
      <c r="J497" s="6">
        <v>45488.291666666664</v>
      </c>
      <c r="K497" s="7">
        <v>139713</v>
      </c>
      <c r="L497" s="16">
        <v>139713</v>
      </c>
      <c r="M497" s="1" t="s">
        <v>15</v>
      </c>
      <c r="N497" s="1" t="s">
        <v>10</v>
      </c>
      <c r="O497" s="1" t="s">
        <v>1330</v>
      </c>
      <c r="P497" s="1" t="s">
        <v>1310</v>
      </c>
      <c r="Q497" s="1" t="s">
        <v>1330</v>
      </c>
      <c r="R497" s="1" t="b">
        <v>0</v>
      </c>
      <c r="S497" s="16">
        <v>139713</v>
      </c>
      <c r="T497" s="1">
        <v>1222479004</v>
      </c>
      <c r="U497" s="1"/>
      <c r="V497" s="1"/>
      <c r="W497" s="16">
        <v>0</v>
      </c>
      <c r="X497" s="16">
        <v>0</v>
      </c>
      <c r="Y497" s="16">
        <v>0</v>
      </c>
      <c r="Z497" s="16">
        <v>0</v>
      </c>
      <c r="AA497" s="16">
        <v>0</v>
      </c>
      <c r="AB497" s="16">
        <v>0</v>
      </c>
      <c r="AC497" s="16">
        <v>139713</v>
      </c>
      <c r="AD497" s="16">
        <v>0</v>
      </c>
      <c r="AE497" s="16">
        <v>0</v>
      </c>
      <c r="AF497" s="16">
        <v>174613</v>
      </c>
      <c r="AG497" s="16">
        <v>174613</v>
      </c>
      <c r="AH497" s="16">
        <v>0</v>
      </c>
      <c r="AI497" s="16">
        <v>0</v>
      </c>
      <c r="AJ497" s="16">
        <v>0</v>
      </c>
      <c r="AK497" s="16">
        <v>0</v>
      </c>
      <c r="AL497" s="16"/>
      <c r="AM497" s="16"/>
      <c r="AN497" s="16"/>
      <c r="AO497" s="16"/>
      <c r="AP497" s="16">
        <v>139713</v>
      </c>
      <c r="AQ497" s="16"/>
      <c r="AR497" s="16"/>
      <c r="AS497" s="1"/>
      <c r="AT497" s="1"/>
      <c r="AU497" s="1"/>
      <c r="AV497" s="1"/>
      <c r="AW497" s="16"/>
      <c r="AX497" s="16"/>
      <c r="AY497" s="1"/>
      <c r="AZ497" s="1"/>
      <c r="BA497" s="6"/>
      <c r="BB497" s="1"/>
      <c r="BC497" s="6">
        <v>45596</v>
      </c>
    </row>
    <row r="498" spans="1:55">
      <c r="A498" s="13">
        <v>805010659</v>
      </c>
      <c r="B498" s="14" t="s">
        <v>669</v>
      </c>
      <c r="C498" s="1" t="s">
        <v>12</v>
      </c>
      <c r="D498" s="1">
        <v>87313</v>
      </c>
      <c r="E498" s="1" t="s">
        <v>520</v>
      </c>
      <c r="F498" s="1" t="s">
        <v>1165</v>
      </c>
      <c r="G498" s="6">
        <v>45484</v>
      </c>
      <c r="H498" s="6">
        <v>45484</v>
      </c>
      <c r="I498" s="6">
        <v>45488.291666666664</v>
      </c>
      <c r="J498" s="6">
        <v>45488.291666666664</v>
      </c>
      <c r="K498" s="7">
        <v>16035</v>
      </c>
      <c r="L498" s="16">
        <v>16035</v>
      </c>
      <c r="M498" s="1" t="s">
        <v>15</v>
      </c>
      <c r="N498" s="1" t="s">
        <v>10</v>
      </c>
      <c r="O498" s="1" t="s">
        <v>1330</v>
      </c>
      <c r="P498" s="1" t="s">
        <v>1310</v>
      </c>
      <c r="Q498" s="1" t="s">
        <v>1330</v>
      </c>
      <c r="R498" s="1" t="b">
        <v>0</v>
      </c>
      <c r="S498" s="16">
        <v>16035</v>
      </c>
      <c r="T498" s="1">
        <v>1222478976</v>
      </c>
      <c r="U498" s="1"/>
      <c r="V498" s="1"/>
      <c r="W498" s="16">
        <v>0</v>
      </c>
      <c r="X498" s="16">
        <v>0</v>
      </c>
      <c r="Y498" s="16">
        <v>0</v>
      </c>
      <c r="Z498" s="16">
        <v>0</v>
      </c>
      <c r="AA498" s="16">
        <v>0</v>
      </c>
      <c r="AB498" s="16">
        <v>0</v>
      </c>
      <c r="AC498" s="16">
        <v>16035</v>
      </c>
      <c r="AD498" s="16">
        <v>0</v>
      </c>
      <c r="AE498" s="16">
        <v>0</v>
      </c>
      <c r="AF498" s="16">
        <v>16035</v>
      </c>
      <c r="AG498" s="16">
        <v>16035</v>
      </c>
      <c r="AH498" s="16">
        <v>0</v>
      </c>
      <c r="AI498" s="16">
        <v>0</v>
      </c>
      <c r="AJ498" s="16">
        <v>0</v>
      </c>
      <c r="AK498" s="16">
        <v>0</v>
      </c>
      <c r="AL498" s="16"/>
      <c r="AM498" s="16"/>
      <c r="AN498" s="16"/>
      <c r="AO498" s="16"/>
      <c r="AP498" s="16">
        <v>16035</v>
      </c>
      <c r="AQ498" s="16"/>
      <c r="AR498" s="16"/>
      <c r="AS498" s="1"/>
      <c r="AT498" s="1"/>
      <c r="AU498" s="1"/>
      <c r="AV498" s="1"/>
      <c r="AW498" s="16"/>
      <c r="AX498" s="16"/>
      <c r="AY498" s="1"/>
      <c r="AZ498" s="1"/>
      <c r="BA498" s="6"/>
      <c r="BB498" s="1"/>
      <c r="BC498" s="6">
        <v>45596</v>
      </c>
    </row>
    <row r="499" spans="1:55">
      <c r="A499" s="13">
        <v>805010659</v>
      </c>
      <c r="B499" s="14" t="s">
        <v>669</v>
      </c>
      <c r="C499" s="1" t="s">
        <v>12</v>
      </c>
      <c r="D499" s="1">
        <v>87318</v>
      </c>
      <c r="E499" s="1" t="s">
        <v>521</v>
      </c>
      <c r="F499" s="1" t="s">
        <v>1166</v>
      </c>
      <c r="G499" s="6">
        <v>45484</v>
      </c>
      <c r="H499" s="6">
        <v>45484</v>
      </c>
      <c r="I499" s="6">
        <v>45488.291666666664</v>
      </c>
      <c r="J499" s="6">
        <v>45488.291666666664</v>
      </c>
      <c r="K499" s="7">
        <v>269371</v>
      </c>
      <c r="L499" s="16">
        <v>269371</v>
      </c>
      <c r="M499" s="1" t="s">
        <v>15</v>
      </c>
      <c r="N499" s="1" t="s">
        <v>10</v>
      </c>
      <c r="O499" s="1" t="s">
        <v>1330</v>
      </c>
      <c r="P499" s="1" t="s">
        <v>1310</v>
      </c>
      <c r="Q499" s="1" t="s">
        <v>1330</v>
      </c>
      <c r="R499" s="1" t="b">
        <v>0</v>
      </c>
      <c r="S499" s="16">
        <v>269371</v>
      </c>
      <c r="T499" s="1">
        <v>1222479010</v>
      </c>
      <c r="U499" s="1"/>
      <c r="V499" s="1"/>
      <c r="W499" s="16">
        <v>0</v>
      </c>
      <c r="X499" s="16">
        <v>0</v>
      </c>
      <c r="Y499" s="16">
        <v>0</v>
      </c>
      <c r="Z499" s="16">
        <v>0</v>
      </c>
      <c r="AA499" s="16">
        <v>0</v>
      </c>
      <c r="AB499" s="16">
        <v>0</v>
      </c>
      <c r="AC499" s="16">
        <v>269371</v>
      </c>
      <c r="AD499" s="16">
        <v>0</v>
      </c>
      <c r="AE499" s="16">
        <v>0</v>
      </c>
      <c r="AF499" s="16">
        <v>269371</v>
      </c>
      <c r="AG499" s="16">
        <v>269371</v>
      </c>
      <c r="AH499" s="16">
        <v>0</v>
      </c>
      <c r="AI499" s="16">
        <v>0</v>
      </c>
      <c r="AJ499" s="16">
        <v>0</v>
      </c>
      <c r="AK499" s="16">
        <v>0</v>
      </c>
      <c r="AL499" s="16"/>
      <c r="AM499" s="16"/>
      <c r="AN499" s="16"/>
      <c r="AO499" s="16"/>
      <c r="AP499" s="16">
        <v>269371</v>
      </c>
      <c r="AQ499" s="16"/>
      <c r="AR499" s="16"/>
      <c r="AS499" s="1"/>
      <c r="AT499" s="1"/>
      <c r="AU499" s="1"/>
      <c r="AV499" s="1"/>
      <c r="AW499" s="16"/>
      <c r="AX499" s="16"/>
      <c r="AY499" s="1"/>
      <c r="AZ499" s="1"/>
      <c r="BA499" s="6"/>
      <c r="BB499" s="1"/>
      <c r="BC499" s="6">
        <v>45596</v>
      </c>
    </row>
    <row r="500" spans="1:55">
      <c r="A500" s="13">
        <v>805010659</v>
      </c>
      <c r="B500" s="14" t="s">
        <v>669</v>
      </c>
      <c r="C500" s="1" t="s">
        <v>12</v>
      </c>
      <c r="D500" s="1">
        <v>87327</v>
      </c>
      <c r="E500" s="1" t="s">
        <v>522</v>
      </c>
      <c r="F500" s="1" t="s">
        <v>1167</v>
      </c>
      <c r="G500" s="6">
        <v>45484</v>
      </c>
      <c r="H500" s="6">
        <v>45484</v>
      </c>
      <c r="I500" s="6">
        <v>45488.291666666664</v>
      </c>
      <c r="J500" s="6">
        <v>45488.291666666664</v>
      </c>
      <c r="K500" s="7">
        <v>687448</v>
      </c>
      <c r="L500" s="16">
        <v>687448</v>
      </c>
      <c r="M500" s="1" t="s">
        <v>15</v>
      </c>
      <c r="N500" s="1" t="s">
        <v>10</v>
      </c>
      <c r="O500" s="1" t="s">
        <v>1330</v>
      </c>
      <c r="P500" s="1" t="s">
        <v>1310</v>
      </c>
      <c r="Q500" s="1" t="s">
        <v>1330</v>
      </c>
      <c r="R500" s="1" t="b">
        <v>0</v>
      </c>
      <c r="S500" s="16">
        <v>687448</v>
      </c>
      <c r="T500" s="1">
        <v>1222478241</v>
      </c>
      <c r="U500" s="1"/>
      <c r="V500" s="1"/>
      <c r="W500" s="16">
        <v>0</v>
      </c>
      <c r="X500" s="16">
        <v>0</v>
      </c>
      <c r="Y500" s="16">
        <v>0</v>
      </c>
      <c r="Z500" s="16">
        <v>0</v>
      </c>
      <c r="AA500" s="16">
        <v>0</v>
      </c>
      <c r="AB500" s="16">
        <v>0</v>
      </c>
      <c r="AC500" s="16">
        <v>687448</v>
      </c>
      <c r="AD500" s="16">
        <v>0</v>
      </c>
      <c r="AE500" s="16">
        <v>0</v>
      </c>
      <c r="AF500" s="16">
        <v>687447.99</v>
      </c>
      <c r="AG500" s="16">
        <v>687447.99</v>
      </c>
      <c r="AH500" s="16">
        <v>0</v>
      </c>
      <c r="AI500" s="16">
        <v>0</v>
      </c>
      <c r="AJ500" s="16">
        <v>0</v>
      </c>
      <c r="AK500" s="16">
        <v>0</v>
      </c>
      <c r="AL500" s="16"/>
      <c r="AM500" s="16"/>
      <c r="AN500" s="16"/>
      <c r="AO500" s="16"/>
      <c r="AP500" s="16">
        <v>687447.99</v>
      </c>
      <c r="AQ500" s="16"/>
      <c r="AR500" s="16"/>
      <c r="AS500" s="1"/>
      <c r="AT500" s="1"/>
      <c r="AU500" s="1"/>
      <c r="AV500" s="1"/>
      <c r="AW500" s="16"/>
      <c r="AX500" s="16"/>
      <c r="AY500" s="1"/>
      <c r="AZ500" s="1"/>
      <c r="BA500" s="6"/>
      <c r="BB500" s="1"/>
      <c r="BC500" s="6">
        <v>45596</v>
      </c>
    </row>
    <row r="501" spans="1:55">
      <c r="A501" s="13">
        <v>805010659</v>
      </c>
      <c r="B501" s="14" t="s">
        <v>669</v>
      </c>
      <c r="C501" s="1" t="s">
        <v>12</v>
      </c>
      <c r="D501" s="1">
        <v>87339</v>
      </c>
      <c r="E501" s="1" t="s">
        <v>523</v>
      </c>
      <c r="F501" s="1" t="s">
        <v>1168</v>
      </c>
      <c r="G501" s="6">
        <v>45484</v>
      </c>
      <c r="H501" s="6">
        <v>45484</v>
      </c>
      <c r="I501" s="6">
        <v>45488.291666666664</v>
      </c>
      <c r="J501" s="6">
        <v>45488.291666666664</v>
      </c>
      <c r="K501" s="7">
        <v>1909085</v>
      </c>
      <c r="L501" s="16">
        <v>1909085</v>
      </c>
      <c r="M501" s="1" t="s">
        <v>15</v>
      </c>
      <c r="N501" s="1" t="s">
        <v>10</v>
      </c>
      <c r="O501" s="1" t="s">
        <v>1330</v>
      </c>
      <c r="P501" s="1" t="s">
        <v>1310</v>
      </c>
      <c r="Q501" s="1" t="s">
        <v>1330</v>
      </c>
      <c r="R501" s="1" t="b">
        <v>0</v>
      </c>
      <c r="S501" s="16">
        <v>1861357</v>
      </c>
      <c r="T501" s="1">
        <v>1222478240</v>
      </c>
      <c r="U501" s="1"/>
      <c r="V501" s="1"/>
      <c r="W501" s="16">
        <v>0</v>
      </c>
      <c r="X501" s="16">
        <v>0</v>
      </c>
      <c r="Y501" s="16">
        <v>0</v>
      </c>
      <c r="Z501" s="16">
        <v>0</v>
      </c>
      <c r="AA501" s="16">
        <v>0</v>
      </c>
      <c r="AB501" s="16">
        <v>0</v>
      </c>
      <c r="AC501" s="16">
        <v>1909085</v>
      </c>
      <c r="AD501" s="16">
        <v>0</v>
      </c>
      <c r="AE501" s="16">
        <v>0</v>
      </c>
      <c r="AF501" s="16">
        <v>1909085</v>
      </c>
      <c r="AG501" s="16">
        <v>1909085</v>
      </c>
      <c r="AH501" s="16">
        <v>0</v>
      </c>
      <c r="AI501" s="16">
        <v>0</v>
      </c>
      <c r="AJ501" s="16">
        <v>0</v>
      </c>
      <c r="AK501" s="16">
        <v>0</v>
      </c>
      <c r="AL501" s="16"/>
      <c r="AM501" s="16"/>
      <c r="AN501" s="16"/>
      <c r="AO501" s="16"/>
      <c r="AP501" s="16">
        <v>1861357</v>
      </c>
      <c r="AQ501" s="16"/>
      <c r="AR501" s="16"/>
      <c r="AS501" s="1"/>
      <c r="AT501" s="1"/>
      <c r="AU501" s="1"/>
      <c r="AV501" s="1"/>
      <c r="AW501" s="16"/>
      <c r="AX501" s="16"/>
      <c r="AY501" s="1"/>
      <c r="AZ501" s="1"/>
      <c r="BA501" s="6"/>
      <c r="BB501" s="1"/>
      <c r="BC501" s="6">
        <v>45596</v>
      </c>
    </row>
    <row r="502" spans="1:55">
      <c r="A502" s="13">
        <v>805010659</v>
      </c>
      <c r="B502" s="14" t="s">
        <v>669</v>
      </c>
      <c r="C502" s="1" t="s">
        <v>12</v>
      </c>
      <c r="D502" s="1">
        <v>87341</v>
      </c>
      <c r="E502" s="1" t="s">
        <v>524</v>
      </c>
      <c r="F502" s="1" t="s">
        <v>1169</v>
      </c>
      <c r="G502" s="6">
        <v>45484</v>
      </c>
      <c r="H502" s="6">
        <v>45484</v>
      </c>
      <c r="I502" s="6">
        <v>45488.291666666664</v>
      </c>
      <c r="J502" s="6">
        <v>45488.291666666664</v>
      </c>
      <c r="K502" s="7">
        <v>24812</v>
      </c>
      <c r="L502" s="16">
        <v>24812</v>
      </c>
      <c r="M502" s="1" t="s">
        <v>15</v>
      </c>
      <c r="N502" s="1" t="s">
        <v>10</v>
      </c>
      <c r="O502" s="1" t="s">
        <v>1330</v>
      </c>
      <c r="P502" s="1" t="s">
        <v>1310</v>
      </c>
      <c r="Q502" s="1" t="s">
        <v>1330</v>
      </c>
      <c r="R502" s="1" t="b">
        <v>0</v>
      </c>
      <c r="S502" s="16">
        <v>28062</v>
      </c>
      <c r="T502" s="1">
        <v>1222478981</v>
      </c>
      <c r="U502" s="1"/>
      <c r="V502" s="1"/>
      <c r="W502" s="16">
        <v>0</v>
      </c>
      <c r="X502" s="16">
        <v>0</v>
      </c>
      <c r="Y502" s="16">
        <v>0</v>
      </c>
      <c r="Z502" s="16">
        <v>0</v>
      </c>
      <c r="AA502" s="16">
        <v>0</v>
      </c>
      <c r="AB502" s="16">
        <v>0</v>
      </c>
      <c r="AC502" s="16">
        <v>24812</v>
      </c>
      <c r="AD502" s="16">
        <v>0</v>
      </c>
      <c r="AE502" s="16">
        <v>0</v>
      </c>
      <c r="AF502" s="16">
        <v>28062</v>
      </c>
      <c r="AG502" s="16">
        <v>28062</v>
      </c>
      <c r="AH502" s="16">
        <v>0</v>
      </c>
      <c r="AI502" s="16">
        <v>0</v>
      </c>
      <c r="AJ502" s="16">
        <v>0</v>
      </c>
      <c r="AK502" s="16">
        <v>0</v>
      </c>
      <c r="AL502" s="16"/>
      <c r="AM502" s="16"/>
      <c r="AN502" s="16"/>
      <c r="AO502" s="16"/>
      <c r="AP502" s="16">
        <v>28062</v>
      </c>
      <c r="AQ502" s="16"/>
      <c r="AR502" s="16"/>
      <c r="AS502" s="1"/>
      <c r="AT502" s="1"/>
      <c r="AU502" s="1"/>
      <c r="AV502" s="1"/>
      <c r="AW502" s="16"/>
      <c r="AX502" s="16"/>
      <c r="AY502" s="1"/>
      <c r="AZ502" s="1"/>
      <c r="BA502" s="6"/>
      <c r="BB502" s="1"/>
      <c r="BC502" s="6">
        <v>45596</v>
      </c>
    </row>
    <row r="503" spans="1:55">
      <c r="A503" s="13">
        <v>805010659</v>
      </c>
      <c r="B503" s="14" t="s">
        <v>669</v>
      </c>
      <c r="C503" s="1" t="s">
        <v>12</v>
      </c>
      <c r="D503" s="1">
        <v>87345</v>
      </c>
      <c r="E503" s="1" t="s">
        <v>525</v>
      </c>
      <c r="F503" s="1" t="s">
        <v>1170</v>
      </c>
      <c r="G503" s="6">
        <v>45484</v>
      </c>
      <c r="H503" s="6">
        <v>45484</v>
      </c>
      <c r="I503" s="6">
        <v>45488.291666666664</v>
      </c>
      <c r="J503" s="6">
        <v>45488.291666666664</v>
      </c>
      <c r="K503" s="7">
        <v>1418800</v>
      </c>
      <c r="L503" s="16">
        <v>1418800</v>
      </c>
      <c r="M503" s="1" t="s">
        <v>15</v>
      </c>
      <c r="N503" s="1" t="s">
        <v>10</v>
      </c>
      <c r="O503" s="1" t="s">
        <v>1330</v>
      </c>
      <c r="P503" s="1" t="s">
        <v>1310</v>
      </c>
      <c r="Q503" s="1" t="s">
        <v>1330</v>
      </c>
      <c r="R503" s="1" t="b">
        <v>0</v>
      </c>
      <c r="S503" s="16">
        <v>1383330</v>
      </c>
      <c r="T503" s="1">
        <v>1222478987</v>
      </c>
      <c r="U503" s="1"/>
      <c r="V503" s="1"/>
      <c r="W503" s="16">
        <v>0</v>
      </c>
      <c r="X503" s="16">
        <v>0</v>
      </c>
      <c r="Y503" s="16">
        <v>0</v>
      </c>
      <c r="Z503" s="16">
        <v>0</v>
      </c>
      <c r="AA503" s="16">
        <v>0</v>
      </c>
      <c r="AB503" s="16">
        <v>0</v>
      </c>
      <c r="AC503" s="16">
        <v>1418800</v>
      </c>
      <c r="AD503" s="16">
        <v>0</v>
      </c>
      <c r="AE503" s="16">
        <v>0</v>
      </c>
      <c r="AF503" s="16">
        <v>1418800</v>
      </c>
      <c r="AG503" s="16">
        <v>1418800</v>
      </c>
      <c r="AH503" s="16">
        <v>0</v>
      </c>
      <c r="AI503" s="16">
        <v>0</v>
      </c>
      <c r="AJ503" s="16">
        <v>0</v>
      </c>
      <c r="AK503" s="16">
        <v>0</v>
      </c>
      <c r="AL503" s="16"/>
      <c r="AM503" s="16"/>
      <c r="AN503" s="16"/>
      <c r="AO503" s="16"/>
      <c r="AP503" s="16">
        <v>1383330</v>
      </c>
      <c r="AQ503" s="16"/>
      <c r="AR503" s="16"/>
      <c r="AS503" s="1"/>
      <c r="AT503" s="1"/>
      <c r="AU503" s="1"/>
      <c r="AV503" s="1"/>
      <c r="AW503" s="16"/>
      <c r="AX503" s="16"/>
      <c r="AY503" s="1"/>
      <c r="AZ503" s="1"/>
      <c r="BA503" s="6"/>
      <c r="BB503" s="1"/>
      <c r="BC503" s="6">
        <v>45596</v>
      </c>
    </row>
    <row r="504" spans="1:55">
      <c r="A504" s="13">
        <v>805010659</v>
      </c>
      <c r="B504" s="14" t="s">
        <v>669</v>
      </c>
      <c r="C504" s="1" t="s">
        <v>12</v>
      </c>
      <c r="D504" s="1">
        <v>87374</v>
      </c>
      <c r="E504" s="1" t="s">
        <v>526</v>
      </c>
      <c r="F504" s="1" t="s">
        <v>1171</v>
      </c>
      <c r="G504" s="6">
        <v>45485</v>
      </c>
      <c r="H504" s="6">
        <v>45485</v>
      </c>
      <c r="I504" s="6">
        <v>45488.614288460645</v>
      </c>
      <c r="J504" s="6">
        <v>45488.614288460645</v>
      </c>
      <c r="K504" s="7">
        <v>18553</v>
      </c>
      <c r="L504" s="16">
        <v>18553</v>
      </c>
      <c r="M504" s="1" t="s">
        <v>15</v>
      </c>
      <c r="N504" s="1" t="s">
        <v>10</v>
      </c>
      <c r="O504" s="1" t="s">
        <v>1330</v>
      </c>
      <c r="P504" s="1" t="s">
        <v>1310</v>
      </c>
      <c r="Q504" s="1" t="s">
        <v>1330</v>
      </c>
      <c r="R504" s="1" t="b">
        <v>0</v>
      </c>
      <c r="S504" s="16">
        <v>18553</v>
      </c>
      <c r="T504" s="1">
        <v>1222478977</v>
      </c>
      <c r="U504" s="1"/>
      <c r="V504" s="1"/>
      <c r="W504" s="16">
        <v>0</v>
      </c>
      <c r="X504" s="16">
        <v>0</v>
      </c>
      <c r="Y504" s="16">
        <v>0</v>
      </c>
      <c r="Z504" s="16">
        <v>0</v>
      </c>
      <c r="AA504" s="16">
        <v>0</v>
      </c>
      <c r="AB504" s="16">
        <v>0</v>
      </c>
      <c r="AC504" s="16">
        <v>18553</v>
      </c>
      <c r="AD504" s="16">
        <v>0</v>
      </c>
      <c r="AE504" s="16">
        <v>0</v>
      </c>
      <c r="AF504" s="16">
        <v>18553</v>
      </c>
      <c r="AG504" s="16">
        <v>18553</v>
      </c>
      <c r="AH504" s="16">
        <v>0</v>
      </c>
      <c r="AI504" s="16">
        <v>0</v>
      </c>
      <c r="AJ504" s="16">
        <v>0</v>
      </c>
      <c r="AK504" s="16">
        <v>0</v>
      </c>
      <c r="AL504" s="16"/>
      <c r="AM504" s="16"/>
      <c r="AN504" s="16"/>
      <c r="AO504" s="16"/>
      <c r="AP504" s="16">
        <v>18553</v>
      </c>
      <c r="AQ504" s="16"/>
      <c r="AR504" s="16"/>
      <c r="AS504" s="1"/>
      <c r="AT504" s="1"/>
      <c r="AU504" s="1"/>
      <c r="AV504" s="1"/>
      <c r="AW504" s="16"/>
      <c r="AX504" s="16"/>
      <c r="AY504" s="1"/>
      <c r="AZ504" s="1"/>
      <c r="BA504" s="6"/>
      <c r="BB504" s="1"/>
      <c r="BC504" s="6">
        <v>45596</v>
      </c>
    </row>
    <row r="505" spans="1:55">
      <c r="A505" s="13">
        <v>805010659</v>
      </c>
      <c r="B505" s="14" t="s">
        <v>669</v>
      </c>
      <c r="C505" s="1" t="s">
        <v>12</v>
      </c>
      <c r="D505" s="1">
        <v>87378</v>
      </c>
      <c r="E505" s="1" t="s">
        <v>527</v>
      </c>
      <c r="F505" s="1" t="s">
        <v>1172</v>
      </c>
      <c r="G505" s="6">
        <v>45485</v>
      </c>
      <c r="H505" s="6">
        <v>45485</v>
      </c>
      <c r="I505" s="6">
        <v>45488.615791932869</v>
      </c>
      <c r="J505" s="6">
        <v>45488.615791932869</v>
      </c>
      <c r="K505" s="7">
        <v>43739</v>
      </c>
      <c r="L505" s="16">
        <v>43739</v>
      </c>
      <c r="M505" s="1" t="s">
        <v>15</v>
      </c>
      <c r="N505" s="1" t="s">
        <v>10</v>
      </c>
      <c r="O505" s="1" t="s">
        <v>1330</v>
      </c>
      <c r="P505" s="1" t="s">
        <v>1310</v>
      </c>
      <c r="Q505" s="1" t="s">
        <v>1330</v>
      </c>
      <c r="R505" s="1" t="b">
        <v>0</v>
      </c>
      <c r="S505" s="16">
        <v>43739</v>
      </c>
      <c r="T505" s="1">
        <v>1222479029</v>
      </c>
      <c r="U505" s="1"/>
      <c r="V505" s="1"/>
      <c r="W505" s="16">
        <v>0</v>
      </c>
      <c r="X505" s="16">
        <v>0</v>
      </c>
      <c r="Y505" s="16">
        <v>0</v>
      </c>
      <c r="Z505" s="16">
        <v>0</v>
      </c>
      <c r="AA505" s="16">
        <v>0</v>
      </c>
      <c r="AB505" s="16">
        <v>0</v>
      </c>
      <c r="AC505" s="16">
        <v>43739</v>
      </c>
      <c r="AD505" s="16">
        <v>0</v>
      </c>
      <c r="AE505" s="16">
        <v>0</v>
      </c>
      <c r="AF505" s="16">
        <v>49888.99</v>
      </c>
      <c r="AG505" s="16">
        <v>49888.99</v>
      </c>
      <c r="AH505" s="16">
        <v>0</v>
      </c>
      <c r="AI505" s="16">
        <v>0</v>
      </c>
      <c r="AJ505" s="16">
        <v>0</v>
      </c>
      <c r="AK505" s="16">
        <v>0</v>
      </c>
      <c r="AL505" s="16"/>
      <c r="AM505" s="16"/>
      <c r="AN505" s="16"/>
      <c r="AO505" s="16"/>
      <c r="AP505" s="16">
        <v>43738.99</v>
      </c>
      <c r="AQ505" s="16"/>
      <c r="AR505" s="16"/>
      <c r="AS505" s="1"/>
      <c r="AT505" s="1"/>
      <c r="AU505" s="1"/>
      <c r="AV505" s="1"/>
      <c r="AW505" s="16"/>
      <c r="AX505" s="16"/>
      <c r="AY505" s="1"/>
      <c r="AZ505" s="1"/>
      <c r="BA505" s="6"/>
      <c r="BB505" s="1"/>
      <c r="BC505" s="6">
        <v>45596</v>
      </c>
    </row>
    <row r="506" spans="1:55">
      <c r="A506" s="13">
        <v>805010659</v>
      </c>
      <c r="B506" s="14" t="s">
        <v>669</v>
      </c>
      <c r="C506" s="1" t="s">
        <v>14</v>
      </c>
      <c r="D506" s="1">
        <v>19978</v>
      </c>
      <c r="E506" s="1" t="s">
        <v>528</v>
      </c>
      <c r="F506" s="1" t="s">
        <v>1173</v>
      </c>
      <c r="G506" s="6">
        <v>45488</v>
      </c>
      <c r="H506" s="6">
        <v>45488</v>
      </c>
      <c r="I506" s="6">
        <v>45488.665403935185</v>
      </c>
      <c r="J506" s="6">
        <v>45488.665403935185</v>
      </c>
      <c r="K506" s="7">
        <v>613000</v>
      </c>
      <c r="L506" s="16">
        <v>613000</v>
      </c>
      <c r="M506" s="1" t="s">
        <v>15</v>
      </c>
      <c r="N506" s="1" t="s">
        <v>11</v>
      </c>
      <c r="O506" s="1" t="s">
        <v>1331</v>
      </c>
      <c r="P506" s="1" t="s">
        <v>1310</v>
      </c>
      <c r="Q506" s="1" t="s">
        <v>1330</v>
      </c>
      <c r="R506" s="1" t="b">
        <v>0</v>
      </c>
      <c r="S506" s="16">
        <v>0</v>
      </c>
      <c r="T506" s="1"/>
      <c r="U506" s="1"/>
      <c r="V506" s="1"/>
      <c r="W506" s="16">
        <v>613000</v>
      </c>
      <c r="X506" s="16">
        <v>0</v>
      </c>
      <c r="Y506" s="16">
        <v>0</v>
      </c>
      <c r="Z506" s="16">
        <v>0</v>
      </c>
      <c r="AA506" s="16">
        <v>0</v>
      </c>
      <c r="AB506" s="16">
        <v>0</v>
      </c>
      <c r="AC506" s="16">
        <v>0</v>
      </c>
      <c r="AD506" s="16">
        <v>0</v>
      </c>
      <c r="AE506" s="16">
        <v>0</v>
      </c>
      <c r="AF506" s="16">
        <v>613000</v>
      </c>
      <c r="AG506" s="16">
        <v>613000</v>
      </c>
      <c r="AH506" s="16">
        <v>0</v>
      </c>
      <c r="AI506" s="16">
        <v>0</v>
      </c>
      <c r="AJ506" s="16">
        <v>0</v>
      </c>
      <c r="AK506" s="16">
        <v>0</v>
      </c>
      <c r="AL506" s="16"/>
      <c r="AM506" s="16"/>
      <c r="AN506" s="16"/>
      <c r="AO506" s="16"/>
      <c r="AP506" s="16">
        <v>613000</v>
      </c>
      <c r="AQ506" s="16">
        <v>613000</v>
      </c>
      <c r="AR506" s="16"/>
      <c r="AS506" s="1">
        <v>4800065825</v>
      </c>
      <c r="AT506" s="1"/>
      <c r="AU506" s="1" t="s">
        <v>1499</v>
      </c>
      <c r="AV506" s="1"/>
      <c r="AW506" s="16"/>
      <c r="AX506" s="16"/>
      <c r="AY506" s="1"/>
      <c r="AZ506" s="1"/>
      <c r="BA506" s="6"/>
      <c r="BB506" s="1"/>
      <c r="BC506" s="6">
        <v>45596</v>
      </c>
    </row>
    <row r="507" spans="1:55">
      <c r="A507" s="13">
        <v>805010659</v>
      </c>
      <c r="B507" s="14" t="s">
        <v>669</v>
      </c>
      <c r="C507" s="1" t="s">
        <v>12</v>
      </c>
      <c r="D507" s="1">
        <v>89290</v>
      </c>
      <c r="E507" s="1" t="s">
        <v>529</v>
      </c>
      <c r="F507" s="1" t="s">
        <v>1174</v>
      </c>
      <c r="G507" s="6">
        <v>45512</v>
      </c>
      <c r="H507" s="6">
        <v>45512</v>
      </c>
      <c r="I507" s="6">
        <v>45513.441918553239</v>
      </c>
      <c r="J507" s="6">
        <v>45513.441918553239</v>
      </c>
      <c r="K507" s="7">
        <v>9230000</v>
      </c>
      <c r="L507" s="16">
        <v>9230000</v>
      </c>
      <c r="M507" s="1" t="s">
        <v>15</v>
      </c>
      <c r="N507" s="1" t="s">
        <v>10</v>
      </c>
      <c r="O507" s="1" t="s">
        <v>1330</v>
      </c>
      <c r="P507" s="1" t="s">
        <v>1310</v>
      </c>
      <c r="Q507" s="1" t="s">
        <v>1330</v>
      </c>
      <c r="R507" s="1" t="b">
        <v>0</v>
      </c>
      <c r="S507" s="16">
        <v>8999250</v>
      </c>
      <c r="T507" s="1">
        <v>1222498156</v>
      </c>
      <c r="U507" s="1"/>
      <c r="V507" s="1"/>
      <c r="W507" s="16">
        <v>0</v>
      </c>
      <c r="X507" s="16">
        <v>0</v>
      </c>
      <c r="Y507" s="16">
        <v>0</v>
      </c>
      <c r="Z507" s="16">
        <v>0</v>
      </c>
      <c r="AA507" s="16">
        <v>0</v>
      </c>
      <c r="AB507" s="16">
        <v>0</v>
      </c>
      <c r="AC507" s="16">
        <v>9230000</v>
      </c>
      <c r="AD507" s="16">
        <v>0</v>
      </c>
      <c r="AE507" s="16">
        <v>0</v>
      </c>
      <c r="AF507" s="16">
        <v>9230000</v>
      </c>
      <c r="AG507" s="16">
        <v>9230000</v>
      </c>
      <c r="AH507" s="16">
        <v>0</v>
      </c>
      <c r="AI507" s="16">
        <v>0</v>
      </c>
      <c r="AJ507" s="16">
        <v>0</v>
      </c>
      <c r="AK507" s="16">
        <v>0</v>
      </c>
      <c r="AL507" s="16"/>
      <c r="AM507" s="16"/>
      <c r="AN507" s="16"/>
      <c r="AO507" s="16"/>
      <c r="AP507" s="16">
        <v>8999250</v>
      </c>
      <c r="AQ507" s="16"/>
      <c r="AR507" s="16"/>
      <c r="AS507" s="1"/>
      <c r="AT507" s="1"/>
      <c r="AU507" s="1"/>
      <c r="AV507" s="1"/>
      <c r="AW507" s="16"/>
      <c r="AX507" s="16"/>
      <c r="AY507" s="1"/>
      <c r="AZ507" s="1"/>
      <c r="BA507" s="6"/>
      <c r="BB507" s="1"/>
      <c r="BC507" s="6">
        <v>45596</v>
      </c>
    </row>
    <row r="508" spans="1:55">
      <c r="A508" s="13">
        <v>805010659</v>
      </c>
      <c r="B508" s="14" t="s">
        <v>669</v>
      </c>
      <c r="C508" s="1" t="s">
        <v>12</v>
      </c>
      <c r="D508" s="1">
        <v>89722</v>
      </c>
      <c r="E508" s="1" t="s">
        <v>530</v>
      </c>
      <c r="F508" s="1" t="s">
        <v>1175</v>
      </c>
      <c r="G508" s="6">
        <v>45516</v>
      </c>
      <c r="H508" s="6">
        <v>45516</v>
      </c>
      <c r="I508" s="6">
        <v>45537.291666666664</v>
      </c>
      <c r="J508" s="6">
        <v>45537.291666666664</v>
      </c>
      <c r="K508" s="7">
        <v>97600</v>
      </c>
      <c r="L508" s="16">
        <v>97600</v>
      </c>
      <c r="M508" s="1" t="s">
        <v>15</v>
      </c>
      <c r="N508" s="1" t="s">
        <v>10</v>
      </c>
      <c r="O508" s="1" t="s">
        <v>1330</v>
      </c>
      <c r="P508" s="1" t="s">
        <v>1310</v>
      </c>
      <c r="Q508" s="1" t="s">
        <v>1330</v>
      </c>
      <c r="R508" s="1" t="b">
        <v>0</v>
      </c>
      <c r="S508" s="16">
        <v>97600</v>
      </c>
      <c r="T508" s="1">
        <v>1222510823</v>
      </c>
      <c r="U508" s="1"/>
      <c r="V508" s="1"/>
      <c r="W508" s="16">
        <v>0</v>
      </c>
      <c r="X508" s="16">
        <v>0</v>
      </c>
      <c r="Y508" s="16">
        <v>0</v>
      </c>
      <c r="Z508" s="16">
        <v>0</v>
      </c>
      <c r="AA508" s="16">
        <v>0</v>
      </c>
      <c r="AB508" s="16">
        <v>0</v>
      </c>
      <c r="AC508" s="16">
        <v>97600</v>
      </c>
      <c r="AD508" s="16">
        <v>0</v>
      </c>
      <c r="AE508" s="16">
        <v>0</v>
      </c>
      <c r="AF508" s="16">
        <v>97600</v>
      </c>
      <c r="AG508" s="16">
        <v>97600</v>
      </c>
      <c r="AH508" s="16">
        <v>0</v>
      </c>
      <c r="AI508" s="16">
        <v>0</v>
      </c>
      <c r="AJ508" s="16">
        <v>0</v>
      </c>
      <c r="AK508" s="16">
        <v>0</v>
      </c>
      <c r="AL508" s="16"/>
      <c r="AM508" s="16"/>
      <c r="AN508" s="16"/>
      <c r="AO508" s="16"/>
      <c r="AP508" s="16">
        <v>97600</v>
      </c>
      <c r="AQ508" s="16"/>
      <c r="AR508" s="16"/>
      <c r="AS508" s="1"/>
      <c r="AT508" s="1"/>
      <c r="AU508" s="1"/>
      <c r="AV508" s="1"/>
      <c r="AW508" s="16"/>
      <c r="AX508" s="16"/>
      <c r="AY508" s="1"/>
      <c r="AZ508" s="1"/>
      <c r="BA508" s="6"/>
      <c r="BB508" s="1"/>
      <c r="BC508" s="6">
        <v>45596</v>
      </c>
    </row>
    <row r="509" spans="1:55">
      <c r="A509" s="13">
        <v>805010659</v>
      </c>
      <c r="B509" s="14" t="s">
        <v>669</v>
      </c>
      <c r="C509" s="1" t="s">
        <v>12</v>
      </c>
      <c r="D509" s="1">
        <v>89725</v>
      </c>
      <c r="E509" s="1" t="s">
        <v>531</v>
      </c>
      <c r="F509" s="1" t="s">
        <v>1176</v>
      </c>
      <c r="G509" s="6">
        <v>45516</v>
      </c>
      <c r="H509" s="6">
        <v>45516</v>
      </c>
      <c r="I509" s="6">
        <v>45537.291666666664</v>
      </c>
      <c r="J509" s="6">
        <v>45537.291666666664</v>
      </c>
      <c r="K509" s="7">
        <v>350000</v>
      </c>
      <c r="L509" s="16">
        <v>350000</v>
      </c>
      <c r="M509" s="1" t="s">
        <v>15</v>
      </c>
      <c r="N509" s="1" t="s">
        <v>10</v>
      </c>
      <c r="O509" s="1" t="s">
        <v>1330</v>
      </c>
      <c r="P509" s="1" t="s">
        <v>1310</v>
      </c>
      <c r="Q509" s="1" t="s">
        <v>1330</v>
      </c>
      <c r="R509" s="1" t="b">
        <v>0</v>
      </c>
      <c r="S509" s="16">
        <v>350000</v>
      </c>
      <c r="T509" s="1">
        <v>1222510828</v>
      </c>
      <c r="U509" s="1"/>
      <c r="V509" s="1"/>
      <c r="W509" s="16">
        <v>0</v>
      </c>
      <c r="X509" s="16">
        <v>0</v>
      </c>
      <c r="Y509" s="16">
        <v>0</v>
      </c>
      <c r="Z509" s="16">
        <v>0</v>
      </c>
      <c r="AA509" s="16">
        <v>0</v>
      </c>
      <c r="AB509" s="16">
        <v>0</v>
      </c>
      <c r="AC509" s="16">
        <v>350000</v>
      </c>
      <c r="AD509" s="16">
        <v>0</v>
      </c>
      <c r="AE509" s="16">
        <v>0</v>
      </c>
      <c r="AF509" s="16">
        <v>350000</v>
      </c>
      <c r="AG509" s="16">
        <v>350000</v>
      </c>
      <c r="AH509" s="16">
        <v>0</v>
      </c>
      <c r="AI509" s="16">
        <v>0</v>
      </c>
      <c r="AJ509" s="16">
        <v>0</v>
      </c>
      <c r="AK509" s="16">
        <v>0</v>
      </c>
      <c r="AL509" s="16"/>
      <c r="AM509" s="16"/>
      <c r="AN509" s="16"/>
      <c r="AO509" s="16"/>
      <c r="AP509" s="16">
        <v>350000</v>
      </c>
      <c r="AQ509" s="16"/>
      <c r="AR509" s="16"/>
      <c r="AS509" s="1"/>
      <c r="AT509" s="1"/>
      <c r="AU509" s="1"/>
      <c r="AV509" s="1"/>
      <c r="AW509" s="16"/>
      <c r="AX509" s="16"/>
      <c r="AY509" s="1"/>
      <c r="AZ509" s="1"/>
      <c r="BA509" s="6"/>
      <c r="BB509" s="1"/>
      <c r="BC509" s="6">
        <v>45596</v>
      </c>
    </row>
    <row r="510" spans="1:55">
      <c r="A510" s="13">
        <v>805010659</v>
      </c>
      <c r="B510" s="14" t="s">
        <v>669</v>
      </c>
      <c r="C510" s="1" t="s">
        <v>12</v>
      </c>
      <c r="D510" s="1">
        <v>89727</v>
      </c>
      <c r="E510" s="1" t="s">
        <v>532</v>
      </c>
      <c r="F510" s="1" t="s">
        <v>1177</v>
      </c>
      <c r="G510" s="6">
        <v>45516</v>
      </c>
      <c r="H510" s="6">
        <v>45516</v>
      </c>
      <c r="I510" s="6">
        <v>45537.291666666664</v>
      </c>
      <c r="J510" s="6">
        <v>45537.291666666664</v>
      </c>
      <c r="K510" s="7">
        <v>229539</v>
      </c>
      <c r="L510" s="16">
        <v>229539</v>
      </c>
      <c r="M510" s="1" t="s">
        <v>15</v>
      </c>
      <c r="N510" s="1" t="s">
        <v>10</v>
      </c>
      <c r="O510" s="1" t="s">
        <v>1330</v>
      </c>
      <c r="P510" s="1" t="s">
        <v>1310</v>
      </c>
      <c r="Q510" s="1" t="s">
        <v>1330</v>
      </c>
      <c r="R510" s="1" t="b">
        <v>0</v>
      </c>
      <c r="S510" s="16">
        <v>229539</v>
      </c>
      <c r="T510" s="1">
        <v>1222510826</v>
      </c>
      <c r="U510" s="1"/>
      <c r="V510" s="1"/>
      <c r="W510" s="16">
        <v>0</v>
      </c>
      <c r="X510" s="16">
        <v>0</v>
      </c>
      <c r="Y510" s="16">
        <v>0</v>
      </c>
      <c r="Z510" s="16">
        <v>0</v>
      </c>
      <c r="AA510" s="16">
        <v>0</v>
      </c>
      <c r="AB510" s="16">
        <v>0</v>
      </c>
      <c r="AC510" s="16">
        <v>229539</v>
      </c>
      <c r="AD510" s="16">
        <v>0</v>
      </c>
      <c r="AE510" s="16">
        <v>0</v>
      </c>
      <c r="AF510" s="16">
        <v>229539</v>
      </c>
      <c r="AG510" s="16">
        <v>229539</v>
      </c>
      <c r="AH510" s="16">
        <v>0</v>
      </c>
      <c r="AI510" s="16">
        <v>0</v>
      </c>
      <c r="AJ510" s="16">
        <v>0</v>
      </c>
      <c r="AK510" s="16">
        <v>0</v>
      </c>
      <c r="AL510" s="16"/>
      <c r="AM510" s="16"/>
      <c r="AN510" s="16"/>
      <c r="AO510" s="16"/>
      <c r="AP510" s="16">
        <v>229539</v>
      </c>
      <c r="AQ510" s="16"/>
      <c r="AR510" s="16"/>
      <c r="AS510" s="1"/>
      <c r="AT510" s="1"/>
      <c r="AU510" s="1"/>
      <c r="AV510" s="1"/>
      <c r="AW510" s="16"/>
      <c r="AX510" s="16"/>
      <c r="AY510" s="1"/>
      <c r="AZ510" s="1"/>
      <c r="BA510" s="6"/>
      <c r="BB510" s="1"/>
      <c r="BC510" s="6">
        <v>45596</v>
      </c>
    </row>
    <row r="511" spans="1:55">
      <c r="A511" s="13">
        <v>805010659</v>
      </c>
      <c r="B511" s="14" t="s">
        <v>669</v>
      </c>
      <c r="C511" s="1" t="s">
        <v>12</v>
      </c>
      <c r="D511" s="1">
        <v>89729</v>
      </c>
      <c r="E511" s="1" t="s">
        <v>533</v>
      </c>
      <c r="F511" s="1" t="s">
        <v>1178</v>
      </c>
      <c r="G511" s="6">
        <v>45516</v>
      </c>
      <c r="H511" s="6">
        <v>45516</v>
      </c>
      <c r="I511" s="6">
        <v>45537.291666666664</v>
      </c>
      <c r="J511" s="6">
        <v>45537.291666666664</v>
      </c>
      <c r="K511" s="7">
        <v>53921</v>
      </c>
      <c r="L511" s="16">
        <v>53921</v>
      </c>
      <c r="M511" s="1" t="s">
        <v>15</v>
      </c>
      <c r="N511" s="1" t="s">
        <v>10</v>
      </c>
      <c r="O511" s="1" t="s">
        <v>1330</v>
      </c>
      <c r="P511" s="1" t="s">
        <v>1310</v>
      </c>
      <c r="Q511" s="1" t="s">
        <v>1330</v>
      </c>
      <c r="R511" s="1" t="b">
        <v>0</v>
      </c>
      <c r="S511" s="16">
        <v>53921</v>
      </c>
      <c r="T511" s="1">
        <v>1222510861</v>
      </c>
      <c r="U511" s="1"/>
      <c r="V511" s="1"/>
      <c r="W511" s="16">
        <v>0</v>
      </c>
      <c r="X511" s="16">
        <v>0</v>
      </c>
      <c r="Y511" s="16">
        <v>0</v>
      </c>
      <c r="Z511" s="16">
        <v>0</v>
      </c>
      <c r="AA511" s="16">
        <v>0</v>
      </c>
      <c r="AB511" s="16">
        <v>0</v>
      </c>
      <c r="AC511" s="16">
        <v>53921</v>
      </c>
      <c r="AD511" s="16">
        <v>0</v>
      </c>
      <c r="AE511" s="16">
        <v>0</v>
      </c>
      <c r="AF511" s="16">
        <v>53921</v>
      </c>
      <c r="AG511" s="16">
        <v>53921</v>
      </c>
      <c r="AH511" s="16">
        <v>0</v>
      </c>
      <c r="AI511" s="16">
        <v>0</v>
      </c>
      <c r="AJ511" s="16">
        <v>0</v>
      </c>
      <c r="AK511" s="16">
        <v>0</v>
      </c>
      <c r="AL511" s="16"/>
      <c r="AM511" s="16"/>
      <c r="AN511" s="16"/>
      <c r="AO511" s="16"/>
      <c r="AP511" s="16">
        <v>53921</v>
      </c>
      <c r="AQ511" s="16"/>
      <c r="AR511" s="16"/>
      <c r="AS511" s="1"/>
      <c r="AT511" s="1"/>
      <c r="AU511" s="1"/>
      <c r="AV511" s="1"/>
      <c r="AW511" s="16"/>
      <c r="AX511" s="16"/>
      <c r="AY511" s="1"/>
      <c r="AZ511" s="1"/>
      <c r="BA511" s="6"/>
      <c r="BB511" s="1"/>
      <c r="BC511" s="6">
        <v>45596</v>
      </c>
    </row>
    <row r="512" spans="1:55">
      <c r="A512" s="13">
        <v>805010659</v>
      </c>
      <c r="B512" s="14" t="s">
        <v>669</v>
      </c>
      <c r="C512" s="1" t="s">
        <v>12</v>
      </c>
      <c r="D512" s="1">
        <v>89732</v>
      </c>
      <c r="E512" s="1" t="s">
        <v>534</v>
      </c>
      <c r="F512" s="1" t="s">
        <v>1179</v>
      </c>
      <c r="G512" s="6">
        <v>45516</v>
      </c>
      <c r="H512" s="6">
        <v>45516</v>
      </c>
      <c r="I512" s="6">
        <v>45537.291666666664</v>
      </c>
      <c r="J512" s="6">
        <v>45537.291666666664</v>
      </c>
      <c r="K512" s="7">
        <v>32841</v>
      </c>
      <c r="L512" s="16">
        <v>32841</v>
      </c>
      <c r="M512" s="1" t="s">
        <v>15</v>
      </c>
      <c r="N512" s="1" t="s">
        <v>10</v>
      </c>
      <c r="O512" s="1" t="s">
        <v>1330</v>
      </c>
      <c r="P512" s="1" t="s">
        <v>1310</v>
      </c>
      <c r="Q512" s="1" t="s">
        <v>1330</v>
      </c>
      <c r="R512" s="1" t="b">
        <v>0</v>
      </c>
      <c r="S512" s="16">
        <v>32841</v>
      </c>
      <c r="T512" s="1">
        <v>1222510819</v>
      </c>
      <c r="U512" s="1"/>
      <c r="V512" s="1"/>
      <c r="W512" s="16">
        <v>0</v>
      </c>
      <c r="X512" s="16">
        <v>0</v>
      </c>
      <c r="Y512" s="16">
        <v>0</v>
      </c>
      <c r="Z512" s="16">
        <v>0</v>
      </c>
      <c r="AA512" s="16">
        <v>0</v>
      </c>
      <c r="AB512" s="16">
        <v>0</v>
      </c>
      <c r="AC512" s="16">
        <v>32841</v>
      </c>
      <c r="AD512" s="16">
        <v>0</v>
      </c>
      <c r="AE512" s="16">
        <v>0</v>
      </c>
      <c r="AF512" s="16">
        <v>32841</v>
      </c>
      <c r="AG512" s="16">
        <v>32841</v>
      </c>
      <c r="AH512" s="16">
        <v>0</v>
      </c>
      <c r="AI512" s="16">
        <v>0</v>
      </c>
      <c r="AJ512" s="16">
        <v>0</v>
      </c>
      <c r="AK512" s="16">
        <v>0</v>
      </c>
      <c r="AL512" s="16"/>
      <c r="AM512" s="16"/>
      <c r="AN512" s="16"/>
      <c r="AO512" s="16"/>
      <c r="AP512" s="16">
        <v>32841</v>
      </c>
      <c r="AQ512" s="16"/>
      <c r="AR512" s="16"/>
      <c r="AS512" s="1"/>
      <c r="AT512" s="1"/>
      <c r="AU512" s="1"/>
      <c r="AV512" s="1"/>
      <c r="AW512" s="16"/>
      <c r="AX512" s="16"/>
      <c r="AY512" s="1"/>
      <c r="AZ512" s="1"/>
      <c r="BA512" s="6"/>
      <c r="BB512" s="1"/>
      <c r="BC512" s="6">
        <v>45596</v>
      </c>
    </row>
    <row r="513" spans="1:55">
      <c r="A513" s="13">
        <v>805010659</v>
      </c>
      <c r="B513" s="14" t="s">
        <v>669</v>
      </c>
      <c r="C513" s="1" t="s">
        <v>12</v>
      </c>
      <c r="D513" s="1">
        <v>89736</v>
      </c>
      <c r="E513" s="1" t="s">
        <v>535</v>
      </c>
      <c r="F513" s="1" t="s">
        <v>1180</v>
      </c>
      <c r="G513" s="6">
        <v>45516</v>
      </c>
      <c r="H513" s="6">
        <v>45516</v>
      </c>
      <c r="I513" s="6">
        <v>45537.291666666664</v>
      </c>
      <c r="J513" s="6">
        <v>45537.291666666664</v>
      </c>
      <c r="K513" s="7">
        <v>16837</v>
      </c>
      <c r="L513" s="16">
        <v>16837</v>
      </c>
      <c r="M513" s="1" t="s">
        <v>15</v>
      </c>
      <c r="N513" s="1" t="s">
        <v>10</v>
      </c>
      <c r="O513" s="1" t="s">
        <v>1330</v>
      </c>
      <c r="P513" s="1" t="s">
        <v>1310</v>
      </c>
      <c r="Q513" s="1" t="s">
        <v>1330</v>
      </c>
      <c r="R513" s="1" t="b">
        <v>0</v>
      </c>
      <c r="S513" s="16">
        <v>16837</v>
      </c>
      <c r="T513" s="1">
        <v>1222510817</v>
      </c>
      <c r="U513" s="1"/>
      <c r="V513" s="1"/>
      <c r="W513" s="16">
        <v>0</v>
      </c>
      <c r="X513" s="16">
        <v>0</v>
      </c>
      <c r="Y513" s="16">
        <v>0</v>
      </c>
      <c r="Z513" s="16">
        <v>0</v>
      </c>
      <c r="AA513" s="16">
        <v>0</v>
      </c>
      <c r="AB513" s="16">
        <v>0</v>
      </c>
      <c r="AC513" s="16">
        <v>16837</v>
      </c>
      <c r="AD513" s="16">
        <v>0</v>
      </c>
      <c r="AE513" s="16">
        <v>0</v>
      </c>
      <c r="AF513" s="16">
        <v>16837</v>
      </c>
      <c r="AG513" s="16">
        <v>16837</v>
      </c>
      <c r="AH513" s="16">
        <v>0</v>
      </c>
      <c r="AI513" s="16">
        <v>0</v>
      </c>
      <c r="AJ513" s="16">
        <v>0</v>
      </c>
      <c r="AK513" s="16">
        <v>0</v>
      </c>
      <c r="AL513" s="16"/>
      <c r="AM513" s="16"/>
      <c r="AN513" s="16"/>
      <c r="AO513" s="16"/>
      <c r="AP513" s="16">
        <v>16837</v>
      </c>
      <c r="AQ513" s="16"/>
      <c r="AR513" s="16"/>
      <c r="AS513" s="1"/>
      <c r="AT513" s="1"/>
      <c r="AU513" s="1"/>
      <c r="AV513" s="1"/>
      <c r="AW513" s="16"/>
      <c r="AX513" s="16"/>
      <c r="AY513" s="1"/>
      <c r="AZ513" s="1"/>
      <c r="BA513" s="6"/>
      <c r="BB513" s="1"/>
      <c r="BC513" s="6">
        <v>45596</v>
      </c>
    </row>
    <row r="514" spans="1:55">
      <c r="A514" s="13">
        <v>805010659</v>
      </c>
      <c r="B514" s="14" t="s">
        <v>669</v>
      </c>
      <c r="C514" s="1" t="s">
        <v>12</v>
      </c>
      <c r="D514" s="1">
        <v>89739</v>
      </c>
      <c r="E514" s="1" t="s">
        <v>536</v>
      </c>
      <c r="F514" s="1" t="s">
        <v>1181</v>
      </c>
      <c r="G514" s="6">
        <v>45516</v>
      </c>
      <c r="H514" s="6">
        <v>45516</v>
      </c>
      <c r="I514" s="6">
        <v>45566.291666666664</v>
      </c>
      <c r="J514" s="6">
        <v>45566.291666666664</v>
      </c>
      <c r="K514" s="7">
        <v>28062</v>
      </c>
      <c r="L514" s="16">
        <v>28062</v>
      </c>
      <c r="M514" s="1" t="s">
        <v>15</v>
      </c>
      <c r="N514" s="1" t="s">
        <v>10</v>
      </c>
      <c r="O514" s="1" t="s">
        <v>1330</v>
      </c>
      <c r="P514" s="1" t="s">
        <v>1310</v>
      </c>
      <c r="Q514" s="1" t="s">
        <v>1337</v>
      </c>
      <c r="R514" s="1" t="b">
        <v>0</v>
      </c>
      <c r="S514" s="16">
        <v>28062</v>
      </c>
      <c r="T514" s="1">
        <v>1222527204</v>
      </c>
      <c r="U514" s="1"/>
      <c r="V514" s="1"/>
      <c r="W514" s="16">
        <v>0</v>
      </c>
      <c r="X514" s="16">
        <v>0</v>
      </c>
      <c r="Y514" s="16">
        <v>0</v>
      </c>
      <c r="Z514" s="16">
        <v>0</v>
      </c>
      <c r="AA514" s="16">
        <v>0</v>
      </c>
      <c r="AB514" s="16">
        <v>0</v>
      </c>
      <c r="AC514" s="16">
        <v>28062</v>
      </c>
      <c r="AD514" s="16">
        <v>0</v>
      </c>
      <c r="AE514" s="16">
        <v>0</v>
      </c>
      <c r="AF514" s="16">
        <v>0</v>
      </c>
      <c r="AG514" s="16">
        <v>0</v>
      </c>
      <c r="AH514" s="16">
        <v>0</v>
      </c>
      <c r="AI514" s="16">
        <v>0</v>
      </c>
      <c r="AJ514" s="16">
        <v>0</v>
      </c>
      <c r="AK514" s="16">
        <v>0</v>
      </c>
      <c r="AL514" s="16"/>
      <c r="AM514" s="16"/>
      <c r="AN514" s="16"/>
      <c r="AO514" s="16"/>
      <c r="AP514" s="16">
        <v>28062</v>
      </c>
      <c r="AQ514" s="16"/>
      <c r="AR514" s="16"/>
      <c r="AS514" s="1"/>
      <c r="AT514" s="1"/>
      <c r="AU514" s="1"/>
      <c r="AV514" s="1"/>
      <c r="AW514" s="16"/>
      <c r="AX514" s="16"/>
      <c r="AY514" s="1"/>
      <c r="AZ514" s="1"/>
      <c r="BA514" s="6"/>
      <c r="BB514" s="1"/>
      <c r="BC514" s="6">
        <v>45596</v>
      </c>
    </row>
    <row r="515" spans="1:55">
      <c r="A515" s="13">
        <v>805010659</v>
      </c>
      <c r="B515" s="14" t="s">
        <v>669</v>
      </c>
      <c r="C515" s="1" t="s">
        <v>12</v>
      </c>
      <c r="D515" s="1">
        <v>89743</v>
      </c>
      <c r="E515" s="1" t="s">
        <v>537</v>
      </c>
      <c r="F515" s="1" t="s">
        <v>1182</v>
      </c>
      <c r="G515" s="6">
        <v>45516</v>
      </c>
      <c r="H515" s="6">
        <v>45516</v>
      </c>
      <c r="I515" s="6">
        <v>45537.291666666664</v>
      </c>
      <c r="J515" s="6">
        <v>45537.291666666664</v>
      </c>
      <c r="K515" s="7">
        <v>350000</v>
      </c>
      <c r="L515" s="16">
        <v>350000</v>
      </c>
      <c r="M515" s="1" t="s">
        <v>15</v>
      </c>
      <c r="N515" s="1" t="s">
        <v>10</v>
      </c>
      <c r="O515" s="1" t="s">
        <v>1330</v>
      </c>
      <c r="P515" s="1" t="s">
        <v>1310</v>
      </c>
      <c r="Q515" s="1" t="s">
        <v>1330</v>
      </c>
      <c r="R515" s="1" t="b">
        <v>0</v>
      </c>
      <c r="S515" s="16">
        <v>350000</v>
      </c>
      <c r="T515" s="1">
        <v>1222510829</v>
      </c>
      <c r="U515" s="1"/>
      <c r="V515" s="1"/>
      <c r="W515" s="16">
        <v>0</v>
      </c>
      <c r="X515" s="16">
        <v>0</v>
      </c>
      <c r="Y515" s="16">
        <v>0</v>
      </c>
      <c r="Z515" s="16">
        <v>0</v>
      </c>
      <c r="AA515" s="16">
        <v>0</v>
      </c>
      <c r="AB515" s="16">
        <v>0</v>
      </c>
      <c r="AC515" s="16">
        <v>350000</v>
      </c>
      <c r="AD515" s="16">
        <v>0</v>
      </c>
      <c r="AE515" s="16">
        <v>0</v>
      </c>
      <c r="AF515" s="16">
        <v>350000</v>
      </c>
      <c r="AG515" s="16">
        <v>350000</v>
      </c>
      <c r="AH515" s="16">
        <v>0</v>
      </c>
      <c r="AI515" s="16">
        <v>0</v>
      </c>
      <c r="AJ515" s="16">
        <v>0</v>
      </c>
      <c r="AK515" s="16">
        <v>0</v>
      </c>
      <c r="AL515" s="16"/>
      <c r="AM515" s="16"/>
      <c r="AN515" s="16"/>
      <c r="AO515" s="16"/>
      <c r="AP515" s="16">
        <v>350000</v>
      </c>
      <c r="AQ515" s="16"/>
      <c r="AR515" s="16"/>
      <c r="AS515" s="1"/>
      <c r="AT515" s="1"/>
      <c r="AU515" s="1"/>
      <c r="AV515" s="1"/>
      <c r="AW515" s="16"/>
      <c r="AX515" s="16"/>
      <c r="AY515" s="1"/>
      <c r="AZ515" s="1"/>
      <c r="BA515" s="6"/>
      <c r="BB515" s="1"/>
      <c r="BC515" s="6">
        <v>45596</v>
      </c>
    </row>
    <row r="516" spans="1:55">
      <c r="A516" s="13">
        <v>805010659</v>
      </c>
      <c r="B516" s="14" t="s">
        <v>669</v>
      </c>
      <c r="C516" s="1" t="s">
        <v>12</v>
      </c>
      <c r="D516" s="1">
        <v>89746</v>
      </c>
      <c r="E516" s="1" t="s">
        <v>538</v>
      </c>
      <c r="F516" s="1" t="s">
        <v>1183</v>
      </c>
      <c r="G516" s="6">
        <v>45516</v>
      </c>
      <c r="H516" s="6">
        <v>45516</v>
      </c>
      <c r="I516" s="6">
        <v>45537.291666666664</v>
      </c>
      <c r="J516" s="6">
        <v>45537.291666666664</v>
      </c>
      <c r="K516" s="7">
        <v>64705</v>
      </c>
      <c r="L516" s="16">
        <v>64705</v>
      </c>
      <c r="M516" s="1" t="s">
        <v>15</v>
      </c>
      <c r="N516" s="1" t="s">
        <v>10</v>
      </c>
      <c r="O516" s="1" t="s">
        <v>1330</v>
      </c>
      <c r="P516" s="1" t="s">
        <v>1310</v>
      </c>
      <c r="Q516" s="1" t="s">
        <v>1330</v>
      </c>
      <c r="R516" s="1" t="b">
        <v>0</v>
      </c>
      <c r="S516" s="16">
        <v>64705</v>
      </c>
      <c r="T516" s="1">
        <v>1222510821</v>
      </c>
      <c r="U516" s="1"/>
      <c r="V516" s="1"/>
      <c r="W516" s="16">
        <v>0</v>
      </c>
      <c r="X516" s="16">
        <v>0</v>
      </c>
      <c r="Y516" s="16">
        <v>0</v>
      </c>
      <c r="Z516" s="16">
        <v>0</v>
      </c>
      <c r="AA516" s="16">
        <v>0</v>
      </c>
      <c r="AB516" s="16">
        <v>0</v>
      </c>
      <c r="AC516" s="16">
        <v>64705</v>
      </c>
      <c r="AD516" s="16">
        <v>0</v>
      </c>
      <c r="AE516" s="16">
        <v>0</v>
      </c>
      <c r="AF516" s="16">
        <v>64705</v>
      </c>
      <c r="AG516" s="16">
        <v>64705</v>
      </c>
      <c r="AH516" s="16">
        <v>0</v>
      </c>
      <c r="AI516" s="16">
        <v>0</v>
      </c>
      <c r="AJ516" s="16">
        <v>0</v>
      </c>
      <c r="AK516" s="16">
        <v>0</v>
      </c>
      <c r="AL516" s="16"/>
      <c r="AM516" s="16"/>
      <c r="AN516" s="16"/>
      <c r="AO516" s="16"/>
      <c r="AP516" s="16">
        <v>64705</v>
      </c>
      <c r="AQ516" s="16"/>
      <c r="AR516" s="16"/>
      <c r="AS516" s="1"/>
      <c r="AT516" s="1"/>
      <c r="AU516" s="1"/>
      <c r="AV516" s="1"/>
      <c r="AW516" s="16"/>
      <c r="AX516" s="16"/>
      <c r="AY516" s="1"/>
      <c r="AZ516" s="1"/>
      <c r="BA516" s="6"/>
      <c r="BB516" s="1"/>
      <c r="BC516" s="6">
        <v>45596</v>
      </c>
    </row>
    <row r="517" spans="1:55">
      <c r="A517" s="13">
        <v>805010659</v>
      </c>
      <c r="B517" s="14" t="s">
        <v>669</v>
      </c>
      <c r="C517" s="1" t="s">
        <v>12</v>
      </c>
      <c r="D517" s="1">
        <v>89749</v>
      </c>
      <c r="E517" s="1" t="s">
        <v>539</v>
      </c>
      <c r="F517" s="1" t="s">
        <v>1184</v>
      </c>
      <c r="G517" s="6">
        <v>45516</v>
      </c>
      <c r="H517" s="6">
        <v>45516</v>
      </c>
      <c r="I517" s="6">
        <v>45537.291666666664</v>
      </c>
      <c r="J517" s="6">
        <v>45537.291666666664</v>
      </c>
      <c r="K517" s="7">
        <v>1330000</v>
      </c>
      <c r="L517" s="16">
        <v>1330000</v>
      </c>
      <c r="M517" s="1" t="s">
        <v>15</v>
      </c>
      <c r="N517" s="1" t="s">
        <v>10</v>
      </c>
      <c r="O517" s="1" t="s">
        <v>1330</v>
      </c>
      <c r="P517" s="1" t="s">
        <v>1310</v>
      </c>
      <c r="Q517" s="1" t="s">
        <v>1330</v>
      </c>
      <c r="R517" s="1" t="b">
        <v>0</v>
      </c>
      <c r="S517" s="16">
        <v>1296750</v>
      </c>
      <c r="T517" s="1">
        <v>1222510833</v>
      </c>
      <c r="U517" s="1"/>
      <c r="V517" s="1"/>
      <c r="W517" s="16">
        <v>0</v>
      </c>
      <c r="X517" s="16">
        <v>0</v>
      </c>
      <c r="Y517" s="16">
        <v>0</v>
      </c>
      <c r="Z517" s="16">
        <v>0</v>
      </c>
      <c r="AA517" s="16">
        <v>0</v>
      </c>
      <c r="AB517" s="16">
        <v>0</v>
      </c>
      <c r="AC517" s="16">
        <v>1330000</v>
      </c>
      <c r="AD517" s="16">
        <v>0</v>
      </c>
      <c r="AE517" s="16">
        <v>0</v>
      </c>
      <c r="AF517" s="16">
        <v>1330000</v>
      </c>
      <c r="AG517" s="16">
        <v>1330000</v>
      </c>
      <c r="AH517" s="16">
        <v>0</v>
      </c>
      <c r="AI517" s="16">
        <v>0</v>
      </c>
      <c r="AJ517" s="16">
        <v>0</v>
      </c>
      <c r="AK517" s="16">
        <v>0</v>
      </c>
      <c r="AL517" s="16"/>
      <c r="AM517" s="16"/>
      <c r="AN517" s="16"/>
      <c r="AO517" s="16"/>
      <c r="AP517" s="16">
        <v>1296750</v>
      </c>
      <c r="AQ517" s="16"/>
      <c r="AR517" s="16"/>
      <c r="AS517" s="1"/>
      <c r="AT517" s="1"/>
      <c r="AU517" s="1"/>
      <c r="AV517" s="1"/>
      <c r="AW517" s="16"/>
      <c r="AX517" s="16"/>
      <c r="AY517" s="1"/>
      <c r="AZ517" s="1"/>
      <c r="BA517" s="6"/>
      <c r="BB517" s="1"/>
      <c r="BC517" s="6">
        <v>45596</v>
      </c>
    </row>
    <row r="518" spans="1:55">
      <c r="A518" s="13">
        <v>805010659</v>
      </c>
      <c r="B518" s="14" t="s">
        <v>669</v>
      </c>
      <c r="C518" s="1" t="s">
        <v>12</v>
      </c>
      <c r="D518" s="1">
        <v>89753</v>
      </c>
      <c r="E518" s="1" t="s">
        <v>540</v>
      </c>
      <c r="F518" s="1" t="s">
        <v>1185</v>
      </c>
      <c r="G518" s="6">
        <v>45516</v>
      </c>
      <c r="H518" s="6">
        <v>45516</v>
      </c>
      <c r="I518" s="6">
        <v>45537.291666666664</v>
      </c>
      <c r="J518" s="6">
        <v>45537.291666666664</v>
      </c>
      <c r="K518" s="7">
        <v>205662</v>
      </c>
      <c r="L518" s="16">
        <v>205662</v>
      </c>
      <c r="M518" s="1" t="s">
        <v>15</v>
      </c>
      <c r="N518" s="1" t="s">
        <v>10</v>
      </c>
      <c r="O518" s="1" t="s">
        <v>1330</v>
      </c>
      <c r="P518" s="1" t="s">
        <v>1310</v>
      </c>
      <c r="Q518" s="1" t="s">
        <v>1330</v>
      </c>
      <c r="R518" s="1" t="b">
        <v>0</v>
      </c>
      <c r="S518" s="16">
        <v>205662</v>
      </c>
      <c r="T518" s="1">
        <v>1222510825</v>
      </c>
      <c r="U518" s="1"/>
      <c r="V518" s="1"/>
      <c r="W518" s="16">
        <v>0</v>
      </c>
      <c r="X518" s="16">
        <v>0</v>
      </c>
      <c r="Y518" s="16">
        <v>0</v>
      </c>
      <c r="Z518" s="16">
        <v>0</v>
      </c>
      <c r="AA518" s="16">
        <v>0</v>
      </c>
      <c r="AB518" s="16">
        <v>0</v>
      </c>
      <c r="AC518" s="16">
        <v>205662</v>
      </c>
      <c r="AD518" s="16">
        <v>0</v>
      </c>
      <c r="AE518" s="16">
        <v>0</v>
      </c>
      <c r="AF518" s="16">
        <v>205662</v>
      </c>
      <c r="AG518" s="16">
        <v>205662</v>
      </c>
      <c r="AH518" s="16">
        <v>0</v>
      </c>
      <c r="AI518" s="16">
        <v>0</v>
      </c>
      <c r="AJ518" s="16">
        <v>0</v>
      </c>
      <c r="AK518" s="16">
        <v>0</v>
      </c>
      <c r="AL518" s="16"/>
      <c r="AM518" s="16"/>
      <c r="AN518" s="16"/>
      <c r="AO518" s="16"/>
      <c r="AP518" s="16">
        <v>205662</v>
      </c>
      <c r="AQ518" s="16"/>
      <c r="AR518" s="16"/>
      <c r="AS518" s="1"/>
      <c r="AT518" s="1"/>
      <c r="AU518" s="1"/>
      <c r="AV518" s="1"/>
      <c r="AW518" s="16"/>
      <c r="AX518" s="16"/>
      <c r="AY518" s="1"/>
      <c r="AZ518" s="1"/>
      <c r="BA518" s="6"/>
      <c r="BB518" s="1"/>
      <c r="BC518" s="6">
        <v>45596</v>
      </c>
    </row>
    <row r="519" spans="1:55">
      <c r="A519" s="13">
        <v>805010659</v>
      </c>
      <c r="B519" s="14" t="s">
        <v>669</v>
      </c>
      <c r="C519" s="1" t="s">
        <v>12</v>
      </c>
      <c r="D519" s="1">
        <v>89756</v>
      </c>
      <c r="E519" s="1" t="s">
        <v>541</v>
      </c>
      <c r="F519" s="1" t="s">
        <v>1186</v>
      </c>
      <c r="G519" s="6">
        <v>45516</v>
      </c>
      <c r="H519" s="6">
        <v>45516</v>
      </c>
      <c r="I519" s="6">
        <v>45537.291666666664</v>
      </c>
      <c r="J519" s="6">
        <v>45537.291666666664</v>
      </c>
      <c r="K519" s="7">
        <v>980000</v>
      </c>
      <c r="L519" s="16">
        <v>980000</v>
      </c>
      <c r="M519" s="1" t="s">
        <v>15</v>
      </c>
      <c r="N519" s="1" t="s">
        <v>10</v>
      </c>
      <c r="O519" s="1" t="s">
        <v>1330</v>
      </c>
      <c r="P519" s="1" t="s">
        <v>1310</v>
      </c>
      <c r="Q519" s="1" t="s">
        <v>1330</v>
      </c>
      <c r="R519" s="1" t="b">
        <v>0</v>
      </c>
      <c r="S519" s="16">
        <v>980000</v>
      </c>
      <c r="T519" s="1">
        <v>1222510832</v>
      </c>
      <c r="U519" s="1"/>
      <c r="V519" s="1"/>
      <c r="W519" s="16">
        <v>0</v>
      </c>
      <c r="X519" s="16">
        <v>0</v>
      </c>
      <c r="Y519" s="16">
        <v>0</v>
      </c>
      <c r="Z519" s="16">
        <v>0</v>
      </c>
      <c r="AA519" s="16">
        <v>0</v>
      </c>
      <c r="AB519" s="16">
        <v>0</v>
      </c>
      <c r="AC519" s="16">
        <v>980000</v>
      </c>
      <c r="AD519" s="16">
        <v>0</v>
      </c>
      <c r="AE519" s="16">
        <v>0</v>
      </c>
      <c r="AF519" s="16">
        <v>980000</v>
      </c>
      <c r="AG519" s="16">
        <v>980000</v>
      </c>
      <c r="AH519" s="16">
        <v>0</v>
      </c>
      <c r="AI519" s="16">
        <v>0</v>
      </c>
      <c r="AJ519" s="16">
        <v>0</v>
      </c>
      <c r="AK519" s="16">
        <v>0</v>
      </c>
      <c r="AL519" s="16"/>
      <c r="AM519" s="16"/>
      <c r="AN519" s="16"/>
      <c r="AO519" s="16"/>
      <c r="AP519" s="16">
        <v>980000</v>
      </c>
      <c r="AQ519" s="16"/>
      <c r="AR519" s="16"/>
      <c r="AS519" s="1"/>
      <c r="AT519" s="1"/>
      <c r="AU519" s="1"/>
      <c r="AV519" s="1"/>
      <c r="AW519" s="16"/>
      <c r="AX519" s="16"/>
      <c r="AY519" s="1"/>
      <c r="AZ519" s="1"/>
      <c r="BA519" s="6"/>
      <c r="BB519" s="1"/>
      <c r="BC519" s="6">
        <v>45596</v>
      </c>
    </row>
    <row r="520" spans="1:55">
      <c r="A520" s="13">
        <v>805010659</v>
      </c>
      <c r="B520" s="14" t="s">
        <v>669</v>
      </c>
      <c r="C520" s="1" t="s">
        <v>12</v>
      </c>
      <c r="D520" s="1">
        <v>89760</v>
      </c>
      <c r="E520" s="1" t="s">
        <v>542</v>
      </c>
      <c r="F520" s="1" t="s">
        <v>1187</v>
      </c>
      <c r="G520" s="6">
        <v>45516</v>
      </c>
      <c r="H520" s="6">
        <v>45516</v>
      </c>
      <c r="I520" s="6">
        <v>45537.291666666664</v>
      </c>
      <c r="J520" s="6">
        <v>45537.291666666664</v>
      </c>
      <c r="K520" s="7">
        <v>204196</v>
      </c>
      <c r="L520" s="16">
        <v>204196</v>
      </c>
      <c r="M520" s="1" t="s">
        <v>15</v>
      </c>
      <c r="N520" s="1" t="s">
        <v>10</v>
      </c>
      <c r="O520" s="1" t="s">
        <v>1330</v>
      </c>
      <c r="P520" s="1" t="s">
        <v>1310</v>
      </c>
      <c r="Q520" s="1" t="s">
        <v>1330</v>
      </c>
      <c r="R520" s="1" t="b">
        <v>0</v>
      </c>
      <c r="S520" s="16">
        <v>204196</v>
      </c>
      <c r="T520" s="1">
        <v>1222510824</v>
      </c>
      <c r="U520" s="1"/>
      <c r="V520" s="1"/>
      <c r="W520" s="16">
        <v>0</v>
      </c>
      <c r="X520" s="16">
        <v>0</v>
      </c>
      <c r="Y520" s="16">
        <v>0</v>
      </c>
      <c r="Z520" s="16">
        <v>0</v>
      </c>
      <c r="AA520" s="16">
        <v>0</v>
      </c>
      <c r="AB520" s="16">
        <v>0</v>
      </c>
      <c r="AC520" s="16">
        <v>204196</v>
      </c>
      <c r="AD520" s="16">
        <v>0</v>
      </c>
      <c r="AE520" s="16">
        <v>0</v>
      </c>
      <c r="AF520" s="16">
        <v>204196</v>
      </c>
      <c r="AG520" s="16">
        <v>204196</v>
      </c>
      <c r="AH520" s="16">
        <v>0</v>
      </c>
      <c r="AI520" s="16">
        <v>0</v>
      </c>
      <c r="AJ520" s="16">
        <v>0</v>
      </c>
      <c r="AK520" s="16">
        <v>0</v>
      </c>
      <c r="AL520" s="16"/>
      <c r="AM520" s="16"/>
      <c r="AN520" s="16"/>
      <c r="AO520" s="16"/>
      <c r="AP520" s="16">
        <v>204196</v>
      </c>
      <c r="AQ520" s="16"/>
      <c r="AR520" s="16"/>
      <c r="AS520" s="1"/>
      <c r="AT520" s="1"/>
      <c r="AU520" s="1"/>
      <c r="AV520" s="1"/>
      <c r="AW520" s="16"/>
      <c r="AX520" s="16"/>
      <c r="AY520" s="1"/>
      <c r="AZ520" s="1"/>
      <c r="BA520" s="6"/>
      <c r="BB520" s="1"/>
      <c r="BC520" s="6">
        <v>45596</v>
      </c>
    </row>
    <row r="521" spans="1:55">
      <c r="A521" s="13">
        <v>805010659</v>
      </c>
      <c r="B521" s="14" t="s">
        <v>669</v>
      </c>
      <c r="C521" s="1" t="s">
        <v>12</v>
      </c>
      <c r="D521" s="1">
        <v>89762</v>
      </c>
      <c r="E521" s="1" t="s">
        <v>543</v>
      </c>
      <c r="F521" s="1" t="s">
        <v>1188</v>
      </c>
      <c r="G521" s="6">
        <v>45516</v>
      </c>
      <c r="H521" s="6">
        <v>45516</v>
      </c>
      <c r="I521" s="6">
        <v>45537.291666666664</v>
      </c>
      <c r="J521" s="6">
        <v>45537.291666666664</v>
      </c>
      <c r="K521" s="7">
        <v>402802</v>
      </c>
      <c r="L521" s="16">
        <v>402802</v>
      </c>
      <c r="M521" s="1" t="s">
        <v>15</v>
      </c>
      <c r="N521" s="1" t="s">
        <v>10</v>
      </c>
      <c r="O521" s="1" t="s">
        <v>1330</v>
      </c>
      <c r="P521" s="1" t="s">
        <v>1310</v>
      </c>
      <c r="Q521" s="1" t="s">
        <v>1330</v>
      </c>
      <c r="R521" s="1" t="b">
        <v>0</v>
      </c>
      <c r="S521" s="16">
        <v>402802</v>
      </c>
      <c r="T521" s="1">
        <v>1222510830</v>
      </c>
      <c r="U521" s="1"/>
      <c r="V521" s="1"/>
      <c r="W521" s="16">
        <v>0</v>
      </c>
      <c r="X521" s="16">
        <v>0</v>
      </c>
      <c r="Y521" s="16">
        <v>0</v>
      </c>
      <c r="Z521" s="16">
        <v>0</v>
      </c>
      <c r="AA521" s="16">
        <v>0</v>
      </c>
      <c r="AB521" s="16">
        <v>0</v>
      </c>
      <c r="AC521" s="16">
        <v>402802</v>
      </c>
      <c r="AD521" s="16">
        <v>0</v>
      </c>
      <c r="AE521" s="16">
        <v>0</v>
      </c>
      <c r="AF521" s="16">
        <v>402802</v>
      </c>
      <c r="AG521" s="16">
        <v>402802</v>
      </c>
      <c r="AH521" s="16">
        <v>0</v>
      </c>
      <c r="AI521" s="16">
        <v>0</v>
      </c>
      <c r="AJ521" s="16">
        <v>0</v>
      </c>
      <c r="AK521" s="16">
        <v>0</v>
      </c>
      <c r="AL521" s="16"/>
      <c r="AM521" s="16"/>
      <c r="AN521" s="16"/>
      <c r="AO521" s="16"/>
      <c r="AP521" s="16">
        <v>402802</v>
      </c>
      <c r="AQ521" s="16"/>
      <c r="AR521" s="16"/>
      <c r="AS521" s="1"/>
      <c r="AT521" s="1"/>
      <c r="AU521" s="1"/>
      <c r="AV521" s="1"/>
      <c r="AW521" s="16"/>
      <c r="AX521" s="16"/>
      <c r="AY521" s="1"/>
      <c r="AZ521" s="1"/>
      <c r="BA521" s="6"/>
      <c r="BB521" s="1"/>
      <c r="BC521" s="6">
        <v>45596</v>
      </c>
    </row>
    <row r="522" spans="1:55">
      <c r="A522" s="13">
        <v>805010659</v>
      </c>
      <c r="B522" s="14" t="s">
        <v>669</v>
      </c>
      <c r="C522" s="1" t="s">
        <v>12</v>
      </c>
      <c r="D522" s="1">
        <v>89765</v>
      </c>
      <c r="E522" s="1" t="s">
        <v>544</v>
      </c>
      <c r="F522" s="1" t="s">
        <v>1189</v>
      </c>
      <c r="G522" s="6">
        <v>45516</v>
      </c>
      <c r="H522" s="6">
        <v>45516</v>
      </c>
      <c r="I522" s="6">
        <v>45537.291666666664</v>
      </c>
      <c r="J522" s="6">
        <v>45537.291666666664</v>
      </c>
      <c r="K522" s="7">
        <v>16035</v>
      </c>
      <c r="L522" s="16">
        <v>16035</v>
      </c>
      <c r="M522" s="1" t="s">
        <v>15</v>
      </c>
      <c r="N522" s="1" t="s">
        <v>10</v>
      </c>
      <c r="O522" s="1" t="s">
        <v>1330</v>
      </c>
      <c r="P522" s="1" t="s">
        <v>1310</v>
      </c>
      <c r="Q522" s="1" t="s">
        <v>1330</v>
      </c>
      <c r="R522" s="1" t="b">
        <v>0</v>
      </c>
      <c r="S522" s="16">
        <v>16035</v>
      </c>
      <c r="T522" s="1">
        <v>1222510815</v>
      </c>
      <c r="U522" s="1"/>
      <c r="V522" s="1"/>
      <c r="W522" s="16">
        <v>0</v>
      </c>
      <c r="X522" s="16">
        <v>0</v>
      </c>
      <c r="Y522" s="16">
        <v>0</v>
      </c>
      <c r="Z522" s="16">
        <v>0</v>
      </c>
      <c r="AA522" s="16">
        <v>0</v>
      </c>
      <c r="AB522" s="16">
        <v>0</v>
      </c>
      <c r="AC522" s="16">
        <v>16035</v>
      </c>
      <c r="AD522" s="16">
        <v>0</v>
      </c>
      <c r="AE522" s="16">
        <v>0</v>
      </c>
      <c r="AF522" s="16">
        <v>16035</v>
      </c>
      <c r="AG522" s="16">
        <v>16035</v>
      </c>
      <c r="AH522" s="16">
        <v>0</v>
      </c>
      <c r="AI522" s="16">
        <v>0</v>
      </c>
      <c r="AJ522" s="16">
        <v>0</v>
      </c>
      <c r="AK522" s="16">
        <v>0</v>
      </c>
      <c r="AL522" s="16"/>
      <c r="AM522" s="16"/>
      <c r="AN522" s="16"/>
      <c r="AO522" s="16"/>
      <c r="AP522" s="16">
        <v>16035</v>
      </c>
      <c r="AQ522" s="16"/>
      <c r="AR522" s="16"/>
      <c r="AS522" s="1"/>
      <c r="AT522" s="1"/>
      <c r="AU522" s="1"/>
      <c r="AV522" s="1"/>
      <c r="AW522" s="16"/>
      <c r="AX522" s="16"/>
      <c r="AY522" s="1"/>
      <c r="AZ522" s="1"/>
      <c r="BA522" s="6"/>
      <c r="BB522" s="1"/>
      <c r="BC522" s="6">
        <v>45596</v>
      </c>
    </row>
    <row r="523" spans="1:55">
      <c r="A523" s="13">
        <v>805010659</v>
      </c>
      <c r="B523" s="14" t="s">
        <v>669</v>
      </c>
      <c r="C523" s="1" t="s">
        <v>12</v>
      </c>
      <c r="D523" s="1">
        <v>89769</v>
      </c>
      <c r="E523" s="1" t="s">
        <v>545</v>
      </c>
      <c r="F523" s="1" t="s">
        <v>1190</v>
      </c>
      <c r="G523" s="6">
        <v>45516</v>
      </c>
      <c r="H523" s="6">
        <v>45516</v>
      </c>
      <c r="I523" s="6">
        <v>45537.291666666664</v>
      </c>
      <c r="J523" s="6">
        <v>45537.291666666664</v>
      </c>
      <c r="K523" s="7">
        <v>95785</v>
      </c>
      <c r="L523" s="16">
        <v>95785</v>
      </c>
      <c r="M523" s="1" t="s">
        <v>15</v>
      </c>
      <c r="N523" s="1" t="s">
        <v>10</v>
      </c>
      <c r="O523" s="1" t="s">
        <v>1330</v>
      </c>
      <c r="P523" s="1" t="s">
        <v>1310</v>
      </c>
      <c r="Q523" s="1" t="s">
        <v>1330</v>
      </c>
      <c r="R523" s="1" t="b">
        <v>0</v>
      </c>
      <c r="S523" s="16">
        <v>95785</v>
      </c>
      <c r="T523" s="1">
        <v>1222510822</v>
      </c>
      <c r="U523" s="1"/>
      <c r="V523" s="1"/>
      <c r="W523" s="16">
        <v>0</v>
      </c>
      <c r="X523" s="16">
        <v>0</v>
      </c>
      <c r="Y523" s="16">
        <v>0</v>
      </c>
      <c r="Z523" s="16">
        <v>0</v>
      </c>
      <c r="AA523" s="16">
        <v>0</v>
      </c>
      <c r="AB523" s="16">
        <v>0</v>
      </c>
      <c r="AC523" s="16">
        <v>95785</v>
      </c>
      <c r="AD523" s="16">
        <v>0</v>
      </c>
      <c r="AE523" s="16">
        <v>0</v>
      </c>
      <c r="AF523" s="16">
        <v>95785</v>
      </c>
      <c r="AG523" s="16">
        <v>95785</v>
      </c>
      <c r="AH523" s="16">
        <v>0</v>
      </c>
      <c r="AI523" s="16">
        <v>0</v>
      </c>
      <c r="AJ523" s="16">
        <v>0</v>
      </c>
      <c r="AK523" s="16">
        <v>0</v>
      </c>
      <c r="AL523" s="16"/>
      <c r="AM523" s="16"/>
      <c r="AN523" s="16"/>
      <c r="AO523" s="16"/>
      <c r="AP523" s="16">
        <v>95785</v>
      </c>
      <c r="AQ523" s="16"/>
      <c r="AR523" s="16"/>
      <c r="AS523" s="1"/>
      <c r="AT523" s="1"/>
      <c r="AU523" s="1"/>
      <c r="AV523" s="1"/>
      <c r="AW523" s="16"/>
      <c r="AX523" s="16"/>
      <c r="AY523" s="1"/>
      <c r="AZ523" s="1"/>
      <c r="BA523" s="6"/>
      <c r="BB523" s="1"/>
      <c r="BC523" s="6">
        <v>45596</v>
      </c>
    </row>
    <row r="524" spans="1:55">
      <c r="A524" s="13">
        <v>805010659</v>
      </c>
      <c r="B524" s="14" t="s">
        <v>669</v>
      </c>
      <c r="C524" s="1" t="s">
        <v>12</v>
      </c>
      <c r="D524" s="1">
        <v>89771</v>
      </c>
      <c r="E524" s="1" t="s">
        <v>546</v>
      </c>
      <c r="F524" s="1" t="s">
        <v>1191</v>
      </c>
      <c r="G524" s="6">
        <v>45516</v>
      </c>
      <c r="H524" s="6">
        <v>45516</v>
      </c>
      <c r="I524" s="6">
        <v>45537.291666666664</v>
      </c>
      <c r="J524" s="6">
        <v>45537.291666666664</v>
      </c>
      <c r="K524" s="7">
        <v>16035</v>
      </c>
      <c r="L524" s="16">
        <v>16035</v>
      </c>
      <c r="M524" s="1" t="s">
        <v>15</v>
      </c>
      <c r="N524" s="1" t="s">
        <v>10</v>
      </c>
      <c r="O524" s="1" t="s">
        <v>1330</v>
      </c>
      <c r="P524" s="1" t="s">
        <v>1310</v>
      </c>
      <c r="Q524" s="1" t="s">
        <v>1330</v>
      </c>
      <c r="R524" s="1" t="b">
        <v>0</v>
      </c>
      <c r="S524" s="16">
        <v>16035</v>
      </c>
      <c r="T524" s="1">
        <v>1222510816</v>
      </c>
      <c r="U524" s="1"/>
      <c r="V524" s="1"/>
      <c r="W524" s="16">
        <v>0</v>
      </c>
      <c r="X524" s="16">
        <v>0</v>
      </c>
      <c r="Y524" s="16">
        <v>0</v>
      </c>
      <c r="Z524" s="16">
        <v>0</v>
      </c>
      <c r="AA524" s="16">
        <v>0</v>
      </c>
      <c r="AB524" s="16">
        <v>0</v>
      </c>
      <c r="AC524" s="16">
        <v>16035</v>
      </c>
      <c r="AD524" s="16">
        <v>0</v>
      </c>
      <c r="AE524" s="16">
        <v>0</v>
      </c>
      <c r="AF524" s="16">
        <v>16035</v>
      </c>
      <c r="AG524" s="16">
        <v>16035</v>
      </c>
      <c r="AH524" s="16">
        <v>0</v>
      </c>
      <c r="AI524" s="16">
        <v>0</v>
      </c>
      <c r="AJ524" s="16">
        <v>0</v>
      </c>
      <c r="AK524" s="16">
        <v>0</v>
      </c>
      <c r="AL524" s="16"/>
      <c r="AM524" s="16"/>
      <c r="AN524" s="16"/>
      <c r="AO524" s="16"/>
      <c r="AP524" s="16">
        <v>16035</v>
      </c>
      <c r="AQ524" s="16"/>
      <c r="AR524" s="16"/>
      <c r="AS524" s="1"/>
      <c r="AT524" s="1"/>
      <c r="AU524" s="1"/>
      <c r="AV524" s="1"/>
      <c r="AW524" s="16"/>
      <c r="AX524" s="16"/>
      <c r="AY524" s="1"/>
      <c r="AZ524" s="1"/>
      <c r="BA524" s="6"/>
      <c r="BB524" s="1"/>
      <c r="BC524" s="6">
        <v>45596</v>
      </c>
    </row>
    <row r="525" spans="1:55">
      <c r="A525" s="13">
        <v>805010659</v>
      </c>
      <c r="B525" s="14" t="s">
        <v>669</v>
      </c>
      <c r="C525" s="1" t="s">
        <v>12</v>
      </c>
      <c r="D525" s="1">
        <v>89779</v>
      </c>
      <c r="E525" s="1" t="s">
        <v>547</v>
      </c>
      <c r="F525" s="1" t="s">
        <v>1192</v>
      </c>
      <c r="G525" s="6">
        <v>45516</v>
      </c>
      <c r="H525" s="6">
        <v>45516</v>
      </c>
      <c r="I525" s="6">
        <v>45537.291666666664</v>
      </c>
      <c r="J525" s="6">
        <v>45537.291666666664</v>
      </c>
      <c r="K525" s="7">
        <v>269371</v>
      </c>
      <c r="L525" s="16">
        <v>269371</v>
      </c>
      <c r="M525" s="1" t="s">
        <v>15</v>
      </c>
      <c r="N525" s="1" t="s">
        <v>10</v>
      </c>
      <c r="O525" s="1" t="s">
        <v>1330</v>
      </c>
      <c r="P525" s="1" t="s">
        <v>1310</v>
      </c>
      <c r="Q525" s="1" t="s">
        <v>1330</v>
      </c>
      <c r="R525" s="1" t="b">
        <v>0</v>
      </c>
      <c r="S525" s="16">
        <v>269371</v>
      </c>
      <c r="T525" s="1">
        <v>1222510827</v>
      </c>
      <c r="U525" s="1"/>
      <c r="V525" s="1"/>
      <c r="W525" s="16">
        <v>0</v>
      </c>
      <c r="X525" s="16">
        <v>0</v>
      </c>
      <c r="Y525" s="16">
        <v>0</v>
      </c>
      <c r="Z525" s="16">
        <v>0</v>
      </c>
      <c r="AA525" s="16">
        <v>0</v>
      </c>
      <c r="AB525" s="16">
        <v>0</v>
      </c>
      <c r="AC525" s="16">
        <v>269371</v>
      </c>
      <c r="AD525" s="16">
        <v>0</v>
      </c>
      <c r="AE525" s="16">
        <v>0</v>
      </c>
      <c r="AF525" s="16">
        <v>269371</v>
      </c>
      <c r="AG525" s="16">
        <v>269371</v>
      </c>
      <c r="AH525" s="16">
        <v>0</v>
      </c>
      <c r="AI525" s="16">
        <v>0</v>
      </c>
      <c r="AJ525" s="16">
        <v>0</v>
      </c>
      <c r="AK525" s="16">
        <v>0</v>
      </c>
      <c r="AL525" s="16"/>
      <c r="AM525" s="16"/>
      <c r="AN525" s="16"/>
      <c r="AO525" s="16"/>
      <c r="AP525" s="16">
        <v>269371</v>
      </c>
      <c r="AQ525" s="16"/>
      <c r="AR525" s="16"/>
      <c r="AS525" s="1"/>
      <c r="AT525" s="1"/>
      <c r="AU525" s="1"/>
      <c r="AV525" s="1"/>
      <c r="AW525" s="16"/>
      <c r="AX525" s="16"/>
      <c r="AY525" s="1"/>
      <c r="AZ525" s="1"/>
      <c r="BA525" s="6"/>
      <c r="BB525" s="1"/>
      <c r="BC525" s="6">
        <v>45596</v>
      </c>
    </row>
    <row r="526" spans="1:55">
      <c r="A526" s="13">
        <v>805010659</v>
      </c>
      <c r="B526" s="14" t="s">
        <v>669</v>
      </c>
      <c r="C526" s="1" t="s">
        <v>12</v>
      </c>
      <c r="D526" s="1">
        <v>89795</v>
      </c>
      <c r="E526" s="1" t="s">
        <v>548</v>
      </c>
      <c r="F526" s="1" t="s">
        <v>1193</v>
      </c>
      <c r="G526" s="6">
        <v>45516</v>
      </c>
      <c r="H526" s="6">
        <v>45516</v>
      </c>
      <c r="I526" s="6">
        <v>45537.291666666664</v>
      </c>
      <c r="J526" s="6">
        <v>45537.291666666664</v>
      </c>
      <c r="K526" s="7">
        <v>685228</v>
      </c>
      <c r="L526" s="16">
        <v>685228</v>
      </c>
      <c r="M526" s="1" t="s">
        <v>15</v>
      </c>
      <c r="N526" s="1" t="s">
        <v>10</v>
      </c>
      <c r="O526" s="1" t="s">
        <v>1330</v>
      </c>
      <c r="P526" s="1" t="s">
        <v>1310</v>
      </c>
      <c r="Q526" s="1" t="s">
        <v>1330</v>
      </c>
      <c r="R526" s="1" t="b">
        <v>0</v>
      </c>
      <c r="S526" s="16">
        <v>685228</v>
      </c>
      <c r="T526" s="1">
        <v>1222510564</v>
      </c>
      <c r="U526" s="1"/>
      <c r="V526" s="1"/>
      <c r="W526" s="16">
        <v>0</v>
      </c>
      <c r="X526" s="16">
        <v>0</v>
      </c>
      <c r="Y526" s="16">
        <v>0</v>
      </c>
      <c r="Z526" s="16">
        <v>0</v>
      </c>
      <c r="AA526" s="16">
        <v>0</v>
      </c>
      <c r="AB526" s="16">
        <v>0</v>
      </c>
      <c r="AC526" s="16">
        <v>685228</v>
      </c>
      <c r="AD526" s="16">
        <v>0</v>
      </c>
      <c r="AE526" s="16">
        <v>0</v>
      </c>
      <c r="AF526" s="16">
        <v>685228</v>
      </c>
      <c r="AG526" s="16">
        <v>685228</v>
      </c>
      <c r="AH526" s="16">
        <v>0</v>
      </c>
      <c r="AI526" s="16">
        <v>0</v>
      </c>
      <c r="AJ526" s="16">
        <v>0</v>
      </c>
      <c r="AK526" s="16">
        <v>0</v>
      </c>
      <c r="AL526" s="16"/>
      <c r="AM526" s="16"/>
      <c r="AN526" s="16"/>
      <c r="AO526" s="16"/>
      <c r="AP526" s="16">
        <v>685228</v>
      </c>
      <c r="AQ526" s="16"/>
      <c r="AR526" s="16"/>
      <c r="AS526" s="1"/>
      <c r="AT526" s="1"/>
      <c r="AU526" s="1"/>
      <c r="AV526" s="1"/>
      <c r="AW526" s="16"/>
      <c r="AX526" s="16"/>
      <c r="AY526" s="1"/>
      <c r="AZ526" s="1"/>
      <c r="BA526" s="6"/>
      <c r="BB526" s="1"/>
      <c r="BC526" s="6">
        <v>45596</v>
      </c>
    </row>
    <row r="527" spans="1:55">
      <c r="A527" s="13">
        <v>805010659</v>
      </c>
      <c r="B527" s="14" t="s">
        <v>669</v>
      </c>
      <c r="C527" s="1" t="s">
        <v>12</v>
      </c>
      <c r="D527" s="1">
        <v>89828</v>
      </c>
      <c r="E527" s="1" t="s">
        <v>549</v>
      </c>
      <c r="F527" s="1" t="s">
        <v>1194</v>
      </c>
      <c r="G527" s="6">
        <v>45517</v>
      </c>
      <c r="H527" s="6">
        <v>45517</v>
      </c>
      <c r="I527" s="6">
        <v>45537.291666666664</v>
      </c>
      <c r="J527" s="6">
        <v>45537.291666666664</v>
      </c>
      <c r="K527" s="7">
        <v>2497300</v>
      </c>
      <c r="L527" s="16">
        <v>2497300</v>
      </c>
      <c r="M527" s="1" t="s">
        <v>15</v>
      </c>
      <c r="N527" s="1" t="s">
        <v>10</v>
      </c>
      <c r="O527" s="1" t="s">
        <v>1330</v>
      </c>
      <c r="P527" s="1" t="s">
        <v>1310</v>
      </c>
      <c r="Q527" s="1" t="s">
        <v>1330</v>
      </c>
      <c r="R527" s="1" t="b">
        <v>0</v>
      </c>
      <c r="S527" s="16">
        <v>2434867</v>
      </c>
      <c r="T527" s="1">
        <v>1222510813</v>
      </c>
      <c r="U527" s="1"/>
      <c r="V527" s="1"/>
      <c r="W527" s="16">
        <v>0</v>
      </c>
      <c r="X527" s="16">
        <v>0</v>
      </c>
      <c r="Y527" s="16">
        <v>0</v>
      </c>
      <c r="Z527" s="16">
        <v>0</v>
      </c>
      <c r="AA527" s="16">
        <v>0</v>
      </c>
      <c r="AB527" s="16">
        <v>0</v>
      </c>
      <c r="AC527" s="16">
        <v>2497300</v>
      </c>
      <c r="AD527" s="16">
        <v>0</v>
      </c>
      <c r="AE527" s="16">
        <v>0</v>
      </c>
      <c r="AF527" s="16">
        <v>2497300</v>
      </c>
      <c r="AG527" s="16">
        <v>2497300</v>
      </c>
      <c r="AH527" s="16">
        <v>0</v>
      </c>
      <c r="AI527" s="16">
        <v>0</v>
      </c>
      <c r="AJ527" s="16">
        <v>0</v>
      </c>
      <c r="AK527" s="16">
        <v>0</v>
      </c>
      <c r="AL527" s="16"/>
      <c r="AM527" s="16"/>
      <c r="AN527" s="16"/>
      <c r="AO527" s="16"/>
      <c r="AP527" s="16">
        <v>2434867</v>
      </c>
      <c r="AQ527" s="16"/>
      <c r="AR527" s="16"/>
      <c r="AS527" s="1"/>
      <c r="AT527" s="1"/>
      <c r="AU527" s="1"/>
      <c r="AV527" s="1"/>
      <c r="AW527" s="16"/>
      <c r="AX527" s="16"/>
      <c r="AY527" s="1"/>
      <c r="AZ527" s="1"/>
      <c r="BA527" s="6"/>
      <c r="BB527" s="1"/>
      <c r="BC527" s="6">
        <v>45596</v>
      </c>
    </row>
    <row r="528" spans="1:55">
      <c r="A528" s="13">
        <v>805010659</v>
      </c>
      <c r="B528" s="14" t="s">
        <v>669</v>
      </c>
      <c r="C528" s="1" t="s">
        <v>12</v>
      </c>
      <c r="D528" s="1">
        <v>89840</v>
      </c>
      <c r="E528" s="1" t="s">
        <v>550</v>
      </c>
      <c r="F528" s="1" t="s">
        <v>1195</v>
      </c>
      <c r="G528" s="6">
        <v>45517</v>
      </c>
      <c r="H528" s="6">
        <v>45517</v>
      </c>
      <c r="I528" s="6">
        <v>45537.291666666664</v>
      </c>
      <c r="J528" s="6">
        <v>45537.291666666664</v>
      </c>
      <c r="K528" s="7">
        <v>13587</v>
      </c>
      <c r="L528" s="16">
        <v>13587</v>
      </c>
      <c r="M528" s="1" t="s">
        <v>15</v>
      </c>
      <c r="N528" s="1" t="s">
        <v>10</v>
      </c>
      <c r="O528" s="1" t="s">
        <v>1330</v>
      </c>
      <c r="P528" s="1" t="s">
        <v>1310</v>
      </c>
      <c r="Q528" s="1" t="s">
        <v>1330</v>
      </c>
      <c r="R528" s="1" t="b">
        <v>0</v>
      </c>
      <c r="S528" s="16">
        <v>13587</v>
      </c>
      <c r="T528" s="1">
        <v>1222510818</v>
      </c>
      <c r="U528" s="1"/>
      <c r="V528" s="1"/>
      <c r="W528" s="16">
        <v>0</v>
      </c>
      <c r="X528" s="16">
        <v>0</v>
      </c>
      <c r="Y528" s="16">
        <v>0</v>
      </c>
      <c r="Z528" s="16">
        <v>0</v>
      </c>
      <c r="AA528" s="16">
        <v>0</v>
      </c>
      <c r="AB528" s="16">
        <v>0</v>
      </c>
      <c r="AC528" s="16">
        <v>13587</v>
      </c>
      <c r="AD528" s="16">
        <v>0</v>
      </c>
      <c r="AE528" s="16">
        <v>0</v>
      </c>
      <c r="AF528" s="16">
        <v>16837</v>
      </c>
      <c r="AG528" s="16">
        <v>16837</v>
      </c>
      <c r="AH528" s="16">
        <v>0</v>
      </c>
      <c r="AI528" s="16">
        <v>0</v>
      </c>
      <c r="AJ528" s="16">
        <v>0</v>
      </c>
      <c r="AK528" s="16">
        <v>0</v>
      </c>
      <c r="AL528" s="16"/>
      <c r="AM528" s="16"/>
      <c r="AN528" s="16"/>
      <c r="AO528" s="16"/>
      <c r="AP528" s="16">
        <v>13587</v>
      </c>
      <c r="AQ528" s="16"/>
      <c r="AR528" s="16"/>
      <c r="AS528" s="1"/>
      <c r="AT528" s="1"/>
      <c r="AU528" s="1"/>
      <c r="AV528" s="1"/>
      <c r="AW528" s="16"/>
      <c r="AX528" s="16"/>
      <c r="AY528" s="1"/>
      <c r="AZ528" s="1"/>
      <c r="BA528" s="6"/>
      <c r="BB528" s="1"/>
      <c r="BC528" s="6">
        <v>45596</v>
      </c>
    </row>
    <row r="529" spans="1:55">
      <c r="A529" s="13">
        <v>805010659</v>
      </c>
      <c r="B529" s="14" t="s">
        <v>669</v>
      </c>
      <c r="C529" s="1" t="s">
        <v>12</v>
      </c>
      <c r="D529" s="1">
        <v>89843</v>
      </c>
      <c r="E529" s="1" t="s">
        <v>551</v>
      </c>
      <c r="F529" s="1" t="s">
        <v>1196</v>
      </c>
      <c r="G529" s="6">
        <v>45517</v>
      </c>
      <c r="H529" s="6">
        <v>45517</v>
      </c>
      <c r="I529" s="6">
        <v>45537.291666666664</v>
      </c>
      <c r="J529" s="6">
        <v>45537.291666666664</v>
      </c>
      <c r="K529" s="7">
        <v>1598800</v>
      </c>
      <c r="L529" s="16">
        <v>1598800</v>
      </c>
      <c r="M529" s="1" t="s">
        <v>15</v>
      </c>
      <c r="N529" s="1" t="s">
        <v>10</v>
      </c>
      <c r="O529" s="1" t="s">
        <v>1330</v>
      </c>
      <c r="P529" s="1" t="s">
        <v>1310</v>
      </c>
      <c r="Q529" s="1" t="s">
        <v>1330</v>
      </c>
      <c r="R529" s="1" t="b">
        <v>0</v>
      </c>
      <c r="S529" s="16">
        <v>1558830</v>
      </c>
      <c r="T529" s="1">
        <v>1222510834</v>
      </c>
      <c r="U529" s="1"/>
      <c r="V529" s="1"/>
      <c r="W529" s="16">
        <v>0</v>
      </c>
      <c r="X529" s="16">
        <v>0</v>
      </c>
      <c r="Y529" s="16">
        <v>0</v>
      </c>
      <c r="Z529" s="16">
        <v>0</v>
      </c>
      <c r="AA529" s="16">
        <v>0</v>
      </c>
      <c r="AB529" s="16">
        <v>0</v>
      </c>
      <c r="AC529" s="16">
        <v>1598800</v>
      </c>
      <c r="AD529" s="16">
        <v>0</v>
      </c>
      <c r="AE529" s="16">
        <v>0</v>
      </c>
      <c r="AF529" s="16">
        <v>1598800</v>
      </c>
      <c r="AG529" s="16">
        <v>1598800</v>
      </c>
      <c r="AH529" s="16">
        <v>0</v>
      </c>
      <c r="AI529" s="16">
        <v>0</v>
      </c>
      <c r="AJ529" s="16">
        <v>0</v>
      </c>
      <c r="AK529" s="16">
        <v>0</v>
      </c>
      <c r="AL529" s="16"/>
      <c r="AM529" s="16"/>
      <c r="AN529" s="16"/>
      <c r="AO529" s="16"/>
      <c r="AP529" s="16">
        <v>1558830</v>
      </c>
      <c r="AQ529" s="16"/>
      <c r="AR529" s="16"/>
      <c r="AS529" s="1"/>
      <c r="AT529" s="1"/>
      <c r="AU529" s="1"/>
      <c r="AV529" s="1"/>
      <c r="AW529" s="16"/>
      <c r="AX529" s="16"/>
      <c r="AY529" s="1"/>
      <c r="AZ529" s="1"/>
      <c r="BA529" s="6"/>
      <c r="BB529" s="1"/>
      <c r="BC529" s="6">
        <v>45596</v>
      </c>
    </row>
    <row r="530" spans="1:55">
      <c r="A530" s="13">
        <v>805010659</v>
      </c>
      <c r="B530" s="14" t="s">
        <v>669</v>
      </c>
      <c r="C530" s="1" t="s">
        <v>12</v>
      </c>
      <c r="D530" s="1">
        <v>89866</v>
      </c>
      <c r="E530" s="1" t="s">
        <v>552</v>
      </c>
      <c r="F530" s="1" t="s">
        <v>1197</v>
      </c>
      <c r="G530" s="6">
        <v>45517</v>
      </c>
      <c r="H530" s="6">
        <v>45517</v>
      </c>
      <c r="I530" s="6">
        <v>45537.291666666664</v>
      </c>
      <c r="J530" s="6">
        <v>45537.291666666664</v>
      </c>
      <c r="K530" s="7">
        <v>34015</v>
      </c>
      <c r="L530" s="16">
        <v>34015</v>
      </c>
      <c r="M530" s="1" t="s">
        <v>15</v>
      </c>
      <c r="N530" s="1" t="s">
        <v>10</v>
      </c>
      <c r="O530" s="1" t="s">
        <v>1330</v>
      </c>
      <c r="P530" s="1" t="s">
        <v>1310</v>
      </c>
      <c r="Q530" s="1" t="s">
        <v>1330</v>
      </c>
      <c r="R530" s="1" t="b">
        <v>0</v>
      </c>
      <c r="S530" s="16">
        <v>34015</v>
      </c>
      <c r="T530" s="1">
        <v>1222510820</v>
      </c>
      <c r="U530" s="1"/>
      <c r="V530" s="1"/>
      <c r="W530" s="16">
        <v>0</v>
      </c>
      <c r="X530" s="16">
        <v>0</v>
      </c>
      <c r="Y530" s="16">
        <v>0</v>
      </c>
      <c r="Z530" s="16">
        <v>0</v>
      </c>
      <c r="AA530" s="16">
        <v>0</v>
      </c>
      <c r="AB530" s="16">
        <v>0</v>
      </c>
      <c r="AC530" s="16">
        <v>34015</v>
      </c>
      <c r="AD530" s="16">
        <v>0</v>
      </c>
      <c r="AE530" s="16">
        <v>0</v>
      </c>
      <c r="AF530" s="16">
        <v>34015</v>
      </c>
      <c r="AG530" s="16">
        <v>34015</v>
      </c>
      <c r="AH530" s="16">
        <v>0</v>
      </c>
      <c r="AI530" s="16">
        <v>0</v>
      </c>
      <c r="AJ530" s="16">
        <v>0</v>
      </c>
      <c r="AK530" s="16">
        <v>0</v>
      </c>
      <c r="AL530" s="16"/>
      <c r="AM530" s="16"/>
      <c r="AN530" s="16"/>
      <c r="AO530" s="16"/>
      <c r="AP530" s="16">
        <v>34015</v>
      </c>
      <c r="AQ530" s="16"/>
      <c r="AR530" s="16"/>
      <c r="AS530" s="1"/>
      <c r="AT530" s="1"/>
      <c r="AU530" s="1"/>
      <c r="AV530" s="1"/>
      <c r="AW530" s="16"/>
      <c r="AX530" s="16"/>
      <c r="AY530" s="1"/>
      <c r="AZ530" s="1"/>
      <c r="BA530" s="6"/>
      <c r="BB530" s="1"/>
      <c r="BC530" s="6">
        <v>45596</v>
      </c>
    </row>
    <row r="531" spans="1:55">
      <c r="A531" s="13">
        <v>805010659</v>
      </c>
      <c r="B531" s="14" t="s">
        <v>669</v>
      </c>
      <c r="C531" s="1" t="s">
        <v>12</v>
      </c>
      <c r="D531" s="1">
        <v>89924</v>
      </c>
      <c r="E531" s="1" t="s">
        <v>553</v>
      </c>
      <c r="F531" s="1" t="s">
        <v>1198</v>
      </c>
      <c r="G531" s="6">
        <v>45517</v>
      </c>
      <c r="H531" s="6">
        <v>45517</v>
      </c>
      <c r="I531" s="6">
        <v>45537.291666666664</v>
      </c>
      <c r="J531" s="6">
        <v>45537.291666666664</v>
      </c>
      <c r="K531" s="7">
        <v>443782</v>
      </c>
      <c r="L531" s="16">
        <v>443782</v>
      </c>
      <c r="M531" s="1" t="s">
        <v>15</v>
      </c>
      <c r="N531" s="1" t="s">
        <v>10</v>
      </c>
      <c r="O531" s="1" t="s">
        <v>1330</v>
      </c>
      <c r="P531" s="1" t="s">
        <v>1310</v>
      </c>
      <c r="Q531" s="1" t="s">
        <v>1330</v>
      </c>
      <c r="R531" s="1" t="b">
        <v>0</v>
      </c>
      <c r="S531" s="16">
        <v>443782</v>
      </c>
      <c r="T531" s="1">
        <v>1222510831</v>
      </c>
      <c r="U531" s="1"/>
      <c r="V531" s="1"/>
      <c r="W531" s="16">
        <v>0</v>
      </c>
      <c r="X531" s="16">
        <v>0</v>
      </c>
      <c r="Y531" s="16">
        <v>0</v>
      </c>
      <c r="Z531" s="16">
        <v>0</v>
      </c>
      <c r="AA531" s="16">
        <v>0</v>
      </c>
      <c r="AB531" s="16">
        <v>0</v>
      </c>
      <c r="AC531" s="16">
        <v>443782</v>
      </c>
      <c r="AD531" s="16">
        <v>0</v>
      </c>
      <c r="AE531" s="16">
        <v>0</v>
      </c>
      <c r="AF531" s="16">
        <v>443782</v>
      </c>
      <c r="AG531" s="16">
        <v>443782</v>
      </c>
      <c r="AH531" s="16">
        <v>0</v>
      </c>
      <c r="AI531" s="16">
        <v>0</v>
      </c>
      <c r="AJ531" s="16">
        <v>0</v>
      </c>
      <c r="AK531" s="16">
        <v>0</v>
      </c>
      <c r="AL531" s="16"/>
      <c r="AM531" s="16"/>
      <c r="AN531" s="16"/>
      <c r="AO531" s="16"/>
      <c r="AP531" s="16">
        <v>443782</v>
      </c>
      <c r="AQ531" s="16"/>
      <c r="AR531" s="16"/>
      <c r="AS531" s="1"/>
      <c r="AT531" s="1"/>
      <c r="AU531" s="1"/>
      <c r="AV531" s="1"/>
      <c r="AW531" s="16"/>
      <c r="AX531" s="16"/>
      <c r="AY531" s="1"/>
      <c r="AZ531" s="1"/>
      <c r="BA531" s="6"/>
      <c r="BB531" s="1"/>
      <c r="BC531" s="6">
        <v>45596</v>
      </c>
    </row>
    <row r="532" spans="1:55">
      <c r="A532" s="13">
        <v>805010659</v>
      </c>
      <c r="B532" s="14" t="s">
        <v>669</v>
      </c>
      <c r="C532" s="1" t="s">
        <v>12</v>
      </c>
      <c r="D532" s="1">
        <v>93062</v>
      </c>
      <c r="E532" s="1" t="s">
        <v>554</v>
      </c>
      <c r="F532" s="1" t="s">
        <v>1199</v>
      </c>
      <c r="G532" s="6">
        <v>45549</v>
      </c>
      <c r="H532" s="6">
        <v>45549</v>
      </c>
      <c r="I532" s="6">
        <v>45566.291666666664</v>
      </c>
      <c r="J532" s="6">
        <v>45566.291666666664</v>
      </c>
      <c r="K532" s="7">
        <v>537021</v>
      </c>
      <c r="L532" s="16">
        <v>537021</v>
      </c>
      <c r="M532" s="1" t="s">
        <v>15</v>
      </c>
      <c r="N532" s="1" t="s">
        <v>10</v>
      </c>
      <c r="O532" s="1" t="s">
        <v>1330</v>
      </c>
      <c r="P532" s="1" t="s">
        <v>1310</v>
      </c>
      <c r="Q532" s="1" t="s">
        <v>1337</v>
      </c>
      <c r="R532" s="1" t="b">
        <v>0</v>
      </c>
      <c r="S532" s="16">
        <v>537021</v>
      </c>
      <c r="T532" s="1">
        <v>1222527230</v>
      </c>
      <c r="U532" s="1"/>
      <c r="V532" s="1"/>
      <c r="W532" s="16">
        <v>0</v>
      </c>
      <c r="X532" s="16">
        <v>0</v>
      </c>
      <c r="Y532" s="16">
        <v>0</v>
      </c>
      <c r="Z532" s="16">
        <v>0</v>
      </c>
      <c r="AA532" s="16">
        <v>0</v>
      </c>
      <c r="AB532" s="16">
        <v>0</v>
      </c>
      <c r="AC532" s="16">
        <v>537021</v>
      </c>
      <c r="AD532" s="16">
        <v>0</v>
      </c>
      <c r="AE532" s="16">
        <v>0</v>
      </c>
      <c r="AF532" s="16">
        <v>0</v>
      </c>
      <c r="AG532" s="16">
        <v>0</v>
      </c>
      <c r="AH532" s="16">
        <v>0</v>
      </c>
      <c r="AI532" s="16">
        <v>0</v>
      </c>
      <c r="AJ532" s="16">
        <v>0</v>
      </c>
      <c r="AK532" s="16">
        <v>0</v>
      </c>
      <c r="AL532" s="16"/>
      <c r="AM532" s="16"/>
      <c r="AN532" s="16"/>
      <c r="AO532" s="16"/>
      <c r="AP532" s="16">
        <v>537021</v>
      </c>
      <c r="AQ532" s="16"/>
      <c r="AR532" s="16"/>
      <c r="AS532" s="1"/>
      <c r="AT532" s="1"/>
      <c r="AU532" s="1"/>
      <c r="AV532" s="1"/>
      <c r="AW532" s="16"/>
      <c r="AX532" s="16"/>
      <c r="AY532" s="1"/>
      <c r="AZ532" s="1"/>
      <c r="BA532" s="6"/>
      <c r="BB532" s="1"/>
      <c r="BC532" s="6">
        <v>45596</v>
      </c>
    </row>
    <row r="533" spans="1:55">
      <c r="A533" s="13">
        <v>805010659</v>
      </c>
      <c r="B533" s="14" t="s">
        <v>669</v>
      </c>
      <c r="C533" s="1" t="s">
        <v>12</v>
      </c>
      <c r="D533" s="1">
        <v>93063</v>
      </c>
      <c r="E533" s="1" t="s">
        <v>555</v>
      </c>
      <c r="F533" s="1" t="s">
        <v>1200</v>
      </c>
      <c r="G533" s="6">
        <v>45549</v>
      </c>
      <c r="H533" s="6">
        <v>45549</v>
      </c>
      <c r="I533" s="6">
        <v>45566.291666666664</v>
      </c>
      <c r="J533" s="6">
        <v>45566.291666666664</v>
      </c>
      <c r="K533" s="7">
        <v>350000</v>
      </c>
      <c r="L533" s="16">
        <v>350000</v>
      </c>
      <c r="M533" s="1" t="s">
        <v>15</v>
      </c>
      <c r="N533" s="1" t="s">
        <v>10</v>
      </c>
      <c r="O533" s="1" t="s">
        <v>1330</v>
      </c>
      <c r="P533" s="1" t="s">
        <v>1310</v>
      </c>
      <c r="Q533" s="1" t="s">
        <v>1337</v>
      </c>
      <c r="R533" s="1" t="b">
        <v>0</v>
      </c>
      <c r="S533" s="16">
        <v>350000</v>
      </c>
      <c r="T533" s="1">
        <v>1222527224</v>
      </c>
      <c r="U533" s="1"/>
      <c r="V533" s="1"/>
      <c r="W533" s="16">
        <v>0</v>
      </c>
      <c r="X533" s="16">
        <v>0</v>
      </c>
      <c r="Y533" s="16">
        <v>0</v>
      </c>
      <c r="Z533" s="16">
        <v>0</v>
      </c>
      <c r="AA533" s="16">
        <v>0</v>
      </c>
      <c r="AB533" s="16">
        <v>0</v>
      </c>
      <c r="AC533" s="16">
        <v>350000</v>
      </c>
      <c r="AD533" s="16">
        <v>0</v>
      </c>
      <c r="AE533" s="16">
        <v>0</v>
      </c>
      <c r="AF533" s="16">
        <v>0</v>
      </c>
      <c r="AG533" s="16">
        <v>0</v>
      </c>
      <c r="AH533" s="16">
        <v>0</v>
      </c>
      <c r="AI533" s="16">
        <v>0</v>
      </c>
      <c r="AJ533" s="16">
        <v>0</v>
      </c>
      <c r="AK533" s="16">
        <v>0</v>
      </c>
      <c r="AL533" s="16"/>
      <c r="AM533" s="16"/>
      <c r="AN533" s="16"/>
      <c r="AO533" s="16"/>
      <c r="AP533" s="16">
        <v>350000</v>
      </c>
      <c r="AQ533" s="16"/>
      <c r="AR533" s="16"/>
      <c r="AS533" s="1"/>
      <c r="AT533" s="1"/>
      <c r="AU533" s="1"/>
      <c r="AV533" s="1"/>
      <c r="AW533" s="16"/>
      <c r="AX533" s="16"/>
      <c r="AY533" s="1"/>
      <c r="AZ533" s="1"/>
      <c r="BA533" s="6"/>
      <c r="BB533" s="1"/>
      <c r="BC533" s="6">
        <v>45596</v>
      </c>
    </row>
    <row r="534" spans="1:55">
      <c r="A534" s="13">
        <v>805010659</v>
      </c>
      <c r="B534" s="14" t="s">
        <v>669</v>
      </c>
      <c r="C534" s="1" t="s">
        <v>12</v>
      </c>
      <c r="D534" s="1">
        <v>93064</v>
      </c>
      <c r="E534" s="1" t="s">
        <v>556</v>
      </c>
      <c r="F534" s="1" t="s">
        <v>1201</v>
      </c>
      <c r="G534" s="6">
        <v>45549</v>
      </c>
      <c r="H534" s="6">
        <v>45549</v>
      </c>
      <c r="I534" s="6">
        <v>45566.291666666664</v>
      </c>
      <c r="J534" s="6">
        <v>45566.291666666664</v>
      </c>
      <c r="K534" s="7">
        <v>229539</v>
      </c>
      <c r="L534" s="16">
        <v>229539</v>
      </c>
      <c r="M534" s="1" t="s">
        <v>15</v>
      </c>
      <c r="N534" s="1" t="s">
        <v>10</v>
      </c>
      <c r="O534" s="1" t="s">
        <v>1330</v>
      </c>
      <c r="P534" s="1" t="s">
        <v>1310</v>
      </c>
      <c r="Q534" s="1" t="s">
        <v>1337</v>
      </c>
      <c r="R534" s="1" t="b">
        <v>0</v>
      </c>
      <c r="S534" s="16">
        <v>229539</v>
      </c>
      <c r="T534" s="1">
        <v>1222527220</v>
      </c>
      <c r="U534" s="1"/>
      <c r="V534" s="1"/>
      <c r="W534" s="16">
        <v>0</v>
      </c>
      <c r="X534" s="16">
        <v>0</v>
      </c>
      <c r="Y534" s="16">
        <v>0</v>
      </c>
      <c r="Z534" s="16">
        <v>0</v>
      </c>
      <c r="AA534" s="16">
        <v>0</v>
      </c>
      <c r="AB534" s="16">
        <v>0</v>
      </c>
      <c r="AC534" s="16">
        <v>229539</v>
      </c>
      <c r="AD534" s="16">
        <v>0</v>
      </c>
      <c r="AE534" s="16">
        <v>0</v>
      </c>
      <c r="AF534" s="16">
        <v>0</v>
      </c>
      <c r="AG534" s="16">
        <v>0</v>
      </c>
      <c r="AH534" s="16">
        <v>0</v>
      </c>
      <c r="AI534" s="16">
        <v>0</v>
      </c>
      <c r="AJ534" s="16">
        <v>0</v>
      </c>
      <c r="AK534" s="16">
        <v>0</v>
      </c>
      <c r="AL534" s="16"/>
      <c r="AM534" s="16"/>
      <c r="AN534" s="16"/>
      <c r="AO534" s="16"/>
      <c r="AP534" s="16">
        <v>229539</v>
      </c>
      <c r="AQ534" s="16"/>
      <c r="AR534" s="16"/>
      <c r="AS534" s="1"/>
      <c r="AT534" s="1"/>
      <c r="AU534" s="1"/>
      <c r="AV534" s="1"/>
      <c r="AW534" s="16"/>
      <c r="AX534" s="16"/>
      <c r="AY534" s="1"/>
      <c r="AZ534" s="1"/>
      <c r="BA534" s="6"/>
      <c r="BB534" s="1"/>
      <c r="BC534" s="6">
        <v>45596</v>
      </c>
    </row>
    <row r="535" spans="1:55">
      <c r="A535" s="13">
        <v>805010659</v>
      </c>
      <c r="B535" s="14" t="s">
        <v>669</v>
      </c>
      <c r="C535" s="1" t="s">
        <v>12</v>
      </c>
      <c r="D535" s="1">
        <v>93065</v>
      </c>
      <c r="E535" s="1" t="s">
        <v>557</v>
      </c>
      <c r="F535" s="1" t="s">
        <v>1202</v>
      </c>
      <c r="G535" s="6">
        <v>45549</v>
      </c>
      <c r="H535" s="6">
        <v>45549</v>
      </c>
      <c r="I535" s="6">
        <v>45566.291666666664</v>
      </c>
      <c r="J535" s="6">
        <v>45566.291666666664</v>
      </c>
      <c r="K535" s="7">
        <v>57263</v>
      </c>
      <c r="L535" s="16">
        <v>57263</v>
      </c>
      <c r="M535" s="1" t="s">
        <v>15</v>
      </c>
      <c r="N535" s="1" t="s">
        <v>10</v>
      </c>
      <c r="O535" s="1" t="s">
        <v>1330</v>
      </c>
      <c r="P535" s="1" t="s">
        <v>1310</v>
      </c>
      <c r="Q535" s="1" t="s">
        <v>1337</v>
      </c>
      <c r="R535" s="1" t="b">
        <v>0</v>
      </c>
      <c r="S535" s="16">
        <v>57263</v>
      </c>
      <c r="T535" s="1">
        <v>1222527212</v>
      </c>
      <c r="U535" s="1"/>
      <c r="V535" s="1"/>
      <c r="W535" s="16">
        <v>0</v>
      </c>
      <c r="X535" s="16">
        <v>0</v>
      </c>
      <c r="Y535" s="16">
        <v>0</v>
      </c>
      <c r="Z535" s="16">
        <v>0</v>
      </c>
      <c r="AA535" s="16">
        <v>0</v>
      </c>
      <c r="AB535" s="16">
        <v>0</v>
      </c>
      <c r="AC535" s="16">
        <v>57263</v>
      </c>
      <c r="AD535" s="16">
        <v>0</v>
      </c>
      <c r="AE535" s="16">
        <v>0</v>
      </c>
      <c r="AF535" s="16">
        <v>0</v>
      </c>
      <c r="AG535" s="16">
        <v>0</v>
      </c>
      <c r="AH535" s="16">
        <v>0</v>
      </c>
      <c r="AI535" s="16">
        <v>0</v>
      </c>
      <c r="AJ535" s="16">
        <v>0</v>
      </c>
      <c r="AK535" s="16">
        <v>0</v>
      </c>
      <c r="AL535" s="16"/>
      <c r="AM535" s="16"/>
      <c r="AN535" s="16"/>
      <c r="AO535" s="16"/>
      <c r="AP535" s="16">
        <v>57263</v>
      </c>
      <c r="AQ535" s="16"/>
      <c r="AR535" s="16"/>
      <c r="AS535" s="1"/>
      <c r="AT535" s="1"/>
      <c r="AU535" s="1"/>
      <c r="AV535" s="1"/>
      <c r="AW535" s="16"/>
      <c r="AX535" s="16"/>
      <c r="AY535" s="1"/>
      <c r="AZ535" s="1"/>
      <c r="BA535" s="6"/>
      <c r="BB535" s="1"/>
      <c r="BC535" s="6">
        <v>45596</v>
      </c>
    </row>
    <row r="536" spans="1:55">
      <c r="A536" s="13">
        <v>805010659</v>
      </c>
      <c r="B536" s="14" t="s">
        <v>669</v>
      </c>
      <c r="C536" s="1" t="s">
        <v>12</v>
      </c>
      <c r="D536" s="1">
        <v>93066</v>
      </c>
      <c r="E536" s="1" t="s">
        <v>558</v>
      </c>
      <c r="F536" s="1" t="s">
        <v>1203</v>
      </c>
      <c r="G536" s="6">
        <v>45549</v>
      </c>
      <c r="H536" s="6">
        <v>45549</v>
      </c>
      <c r="I536" s="6">
        <v>45566.291666666664</v>
      </c>
      <c r="J536" s="6">
        <v>45566.291666666664</v>
      </c>
      <c r="K536" s="7">
        <v>28062</v>
      </c>
      <c r="L536" s="16">
        <v>28062</v>
      </c>
      <c r="M536" s="1" t="s">
        <v>15</v>
      </c>
      <c r="N536" s="1" t="s">
        <v>10</v>
      </c>
      <c r="O536" s="1" t="s">
        <v>1330</v>
      </c>
      <c r="P536" s="1" t="s">
        <v>1310</v>
      </c>
      <c r="Q536" s="1" t="s">
        <v>1337</v>
      </c>
      <c r="R536" s="1" t="b">
        <v>0</v>
      </c>
      <c r="S536" s="16">
        <v>28062</v>
      </c>
      <c r="T536" s="1">
        <v>1222527205</v>
      </c>
      <c r="U536" s="1"/>
      <c r="V536" s="1"/>
      <c r="W536" s="16">
        <v>0</v>
      </c>
      <c r="X536" s="16">
        <v>0</v>
      </c>
      <c r="Y536" s="16">
        <v>0</v>
      </c>
      <c r="Z536" s="16">
        <v>0</v>
      </c>
      <c r="AA536" s="16">
        <v>0</v>
      </c>
      <c r="AB536" s="16">
        <v>0</v>
      </c>
      <c r="AC536" s="16">
        <v>28062</v>
      </c>
      <c r="AD536" s="16">
        <v>0</v>
      </c>
      <c r="AE536" s="16">
        <v>0</v>
      </c>
      <c r="AF536" s="16">
        <v>0</v>
      </c>
      <c r="AG536" s="16">
        <v>0</v>
      </c>
      <c r="AH536" s="16">
        <v>0</v>
      </c>
      <c r="AI536" s="16">
        <v>0</v>
      </c>
      <c r="AJ536" s="16">
        <v>0</v>
      </c>
      <c r="AK536" s="16">
        <v>0</v>
      </c>
      <c r="AL536" s="16"/>
      <c r="AM536" s="16"/>
      <c r="AN536" s="16"/>
      <c r="AO536" s="16"/>
      <c r="AP536" s="16">
        <v>28062</v>
      </c>
      <c r="AQ536" s="16"/>
      <c r="AR536" s="16"/>
      <c r="AS536" s="1"/>
      <c r="AT536" s="1"/>
      <c r="AU536" s="1"/>
      <c r="AV536" s="1"/>
      <c r="AW536" s="16"/>
      <c r="AX536" s="16"/>
      <c r="AY536" s="1"/>
      <c r="AZ536" s="1"/>
      <c r="BA536" s="6"/>
      <c r="BB536" s="1"/>
      <c r="BC536" s="6">
        <v>45596</v>
      </c>
    </row>
    <row r="537" spans="1:55">
      <c r="A537" s="13">
        <v>805010659</v>
      </c>
      <c r="B537" s="14" t="s">
        <v>669</v>
      </c>
      <c r="C537" s="1" t="s">
        <v>12</v>
      </c>
      <c r="D537" s="1">
        <v>93067</v>
      </c>
      <c r="E537" s="1" t="s">
        <v>559</v>
      </c>
      <c r="F537" s="1" t="s">
        <v>1204</v>
      </c>
      <c r="G537" s="6">
        <v>45549</v>
      </c>
      <c r="H537" s="6">
        <v>45549</v>
      </c>
      <c r="I537" s="6">
        <v>45566.291666666664</v>
      </c>
      <c r="J537" s="6">
        <v>45566.291666666664</v>
      </c>
      <c r="K537" s="7">
        <v>350000</v>
      </c>
      <c r="L537" s="16">
        <v>350000</v>
      </c>
      <c r="M537" s="1" t="s">
        <v>15</v>
      </c>
      <c r="N537" s="1" t="s">
        <v>10</v>
      </c>
      <c r="O537" s="1" t="s">
        <v>1330</v>
      </c>
      <c r="P537" s="1" t="s">
        <v>1310</v>
      </c>
      <c r="Q537" s="1" t="s">
        <v>1337</v>
      </c>
      <c r="R537" s="1" t="b">
        <v>0</v>
      </c>
      <c r="S537" s="16">
        <v>350000</v>
      </c>
      <c r="T537" s="1">
        <v>1222527225</v>
      </c>
      <c r="U537" s="1"/>
      <c r="V537" s="1"/>
      <c r="W537" s="16">
        <v>0</v>
      </c>
      <c r="X537" s="16">
        <v>0</v>
      </c>
      <c r="Y537" s="16">
        <v>0</v>
      </c>
      <c r="Z537" s="16">
        <v>0</v>
      </c>
      <c r="AA537" s="16">
        <v>0</v>
      </c>
      <c r="AB537" s="16">
        <v>0</v>
      </c>
      <c r="AC537" s="16">
        <v>350000</v>
      </c>
      <c r="AD537" s="16">
        <v>0</v>
      </c>
      <c r="AE537" s="16">
        <v>0</v>
      </c>
      <c r="AF537" s="16">
        <v>0</v>
      </c>
      <c r="AG537" s="16">
        <v>0</v>
      </c>
      <c r="AH537" s="16">
        <v>0</v>
      </c>
      <c r="AI537" s="16">
        <v>0</v>
      </c>
      <c r="AJ537" s="16">
        <v>0</v>
      </c>
      <c r="AK537" s="16">
        <v>0</v>
      </c>
      <c r="AL537" s="16"/>
      <c r="AM537" s="16"/>
      <c r="AN537" s="16"/>
      <c r="AO537" s="16"/>
      <c r="AP537" s="16">
        <v>350000</v>
      </c>
      <c r="AQ537" s="16"/>
      <c r="AR537" s="16"/>
      <c r="AS537" s="1"/>
      <c r="AT537" s="1"/>
      <c r="AU537" s="1"/>
      <c r="AV537" s="1"/>
      <c r="AW537" s="16"/>
      <c r="AX537" s="16"/>
      <c r="AY537" s="1"/>
      <c r="AZ537" s="1"/>
      <c r="BA537" s="6"/>
      <c r="BB537" s="1"/>
      <c r="BC537" s="6">
        <v>45596</v>
      </c>
    </row>
    <row r="538" spans="1:55">
      <c r="A538" s="13">
        <v>805010659</v>
      </c>
      <c r="B538" s="14" t="s">
        <v>669</v>
      </c>
      <c r="C538" s="1" t="s">
        <v>12</v>
      </c>
      <c r="D538" s="1">
        <v>93068</v>
      </c>
      <c r="E538" s="1" t="s">
        <v>560</v>
      </c>
      <c r="F538" s="1" t="s">
        <v>1205</v>
      </c>
      <c r="G538" s="6">
        <v>45549</v>
      </c>
      <c r="H538" s="6">
        <v>45549</v>
      </c>
      <c r="I538" s="6">
        <v>45566.291666666664</v>
      </c>
      <c r="J538" s="6">
        <v>45628.291666666664</v>
      </c>
      <c r="K538" s="7">
        <v>64704</v>
      </c>
      <c r="L538" s="16">
        <v>64704</v>
      </c>
      <c r="M538" s="1" t="s">
        <v>15</v>
      </c>
      <c r="N538" s="1" t="s">
        <v>10</v>
      </c>
      <c r="O538" s="1" t="s">
        <v>1337</v>
      </c>
      <c r="P538" s="1" t="s">
        <v>1313</v>
      </c>
      <c r="Q538" s="1" t="s">
        <v>1337</v>
      </c>
      <c r="R538" s="1" t="b">
        <v>0</v>
      </c>
      <c r="S538" s="16">
        <v>0</v>
      </c>
      <c r="T538" s="1"/>
      <c r="U538" s="1"/>
      <c r="V538" s="1"/>
      <c r="W538" s="16">
        <v>0</v>
      </c>
      <c r="X538" s="16">
        <v>0</v>
      </c>
      <c r="Y538" s="16">
        <v>0</v>
      </c>
      <c r="Z538" s="16">
        <v>0</v>
      </c>
      <c r="AA538" s="16">
        <v>0</v>
      </c>
      <c r="AB538" s="16">
        <v>0</v>
      </c>
      <c r="AC538" s="16">
        <v>0</v>
      </c>
      <c r="AD538" s="16">
        <v>64704</v>
      </c>
      <c r="AE538" s="16">
        <v>0</v>
      </c>
      <c r="AF538" s="16">
        <v>0</v>
      </c>
      <c r="AG538" s="16">
        <v>0</v>
      </c>
      <c r="AH538" s="16">
        <v>0</v>
      </c>
      <c r="AI538" s="16">
        <v>0</v>
      </c>
      <c r="AJ538" s="16">
        <v>0</v>
      </c>
      <c r="AK538" s="16">
        <v>0</v>
      </c>
      <c r="AL538" s="16"/>
      <c r="AM538" s="16"/>
      <c r="AN538" s="16"/>
      <c r="AO538" s="16"/>
      <c r="AP538" s="16">
        <v>0</v>
      </c>
      <c r="AQ538" s="16"/>
      <c r="AR538" s="16"/>
      <c r="AS538" s="1"/>
      <c r="AT538" s="1"/>
      <c r="AU538" s="1"/>
      <c r="AV538" s="1"/>
      <c r="AW538" s="16"/>
      <c r="AX538" s="16"/>
      <c r="AY538" s="1"/>
      <c r="AZ538" s="1"/>
      <c r="BA538" s="6"/>
      <c r="BB538" s="1"/>
      <c r="BC538" s="6">
        <v>45596</v>
      </c>
    </row>
    <row r="539" spans="1:55">
      <c r="A539" s="13">
        <v>805010659</v>
      </c>
      <c r="B539" s="14" t="s">
        <v>669</v>
      </c>
      <c r="C539" s="1" t="s">
        <v>12</v>
      </c>
      <c r="D539" s="1">
        <v>93069</v>
      </c>
      <c r="E539" s="1" t="s">
        <v>561</v>
      </c>
      <c r="F539" s="1" t="s">
        <v>1206</v>
      </c>
      <c r="G539" s="6">
        <v>45549</v>
      </c>
      <c r="H539" s="6">
        <v>45549</v>
      </c>
      <c r="I539" s="6">
        <v>45566.291666666664</v>
      </c>
      <c r="J539" s="6">
        <v>45566.291666666664</v>
      </c>
      <c r="K539" s="7">
        <v>1329998</v>
      </c>
      <c r="L539" s="16">
        <v>1329998</v>
      </c>
      <c r="M539" s="1" t="s">
        <v>15</v>
      </c>
      <c r="N539" s="1" t="s">
        <v>10</v>
      </c>
      <c r="O539" s="1" t="s">
        <v>1330</v>
      </c>
      <c r="P539" s="1" t="s">
        <v>1310</v>
      </c>
      <c r="Q539" s="1" t="s">
        <v>1337</v>
      </c>
      <c r="R539" s="1" t="b">
        <v>0</v>
      </c>
      <c r="S539" s="16">
        <v>1296748</v>
      </c>
      <c r="T539" s="1">
        <v>1222527236</v>
      </c>
      <c r="U539" s="1"/>
      <c r="V539" s="1"/>
      <c r="W539" s="16">
        <v>0</v>
      </c>
      <c r="X539" s="16">
        <v>0</v>
      </c>
      <c r="Y539" s="16">
        <v>0</v>
      </c>
      <c r="Z539" s="16">
        <v>0</v>
      </c>
      <c r="AA539" s="16">
        <v>0</v>
      </c>
      <c r="AB539" s="16">
        <v>0</v>
      </c>
      <c r="AC539" s="16">
        <v>1329998</v>
      </c>
      <c r="AD539" s="16">
        <v>0</v>
      </c>
      <c r="AE539" s="16">
        <v>0</v>
      </c>
      <c r="AF539" s="16">
        <v>0</v>
      </c>
      <c r="AG539" s="16">
        <v>0</v>
      </c>
      <c r="AH539" s="16">
        <v>0</v>
      </c>
      <c r="AI539" s="16">
        <v>0</v>
      </c>
      <c r="AJ539" s="16">
        <v>0</v>
      </c>
      <c r="AK539" s="16">
        <v>0</v>
      </c>
      <c r="AL539" s="16"/>
      <c r="AM539" s="16"/>
      <c r="AN539" s="16"/>
      <c r="AO539" s="16"/>
      <c r="AP539" s="16">
        <v>1296748</v>
      </c>
      <c r="AQ539" s="16"/>
      <c r="AR539" s="16"/>
      <c r="AS539" s="1"/>
      <c r="AT539" s="1"/>
      <c r="AU539" s="1"/>
      <c r="AV539" s="1"/>
      <c r="AW539" s="16"/>
      <c r="AX539" s="16"/>
      <c r="AY539" s="1"/>
      <c r="AZ539" s="1"/>
      <c r="BA539" s="6"/>
      <c r="BB539" s="1"/>
      <c r="BC539" s="6">
        <v>45596</v>
      </c>
    </row>
    <row r="540" spans="1:55">
      <c r="A540" s="13">
        <v>805010659</v>
      </c>
      <c r="B540" s="14" t="s">
        <v>669</v>
      </c>
      <c r="C540" s="1" t="s">
        <v>12</v>
      </c>
      <c r="D540" s="1">
        <v>93070</v>
      </c>
      <c r="E540" s="1" t="s">
        <v>562</v>
      </c>
      <c r="F540" s="1" t="s">
        <v>1207</v>
      </c>
      <c r="G540" s="6">
        <v>45549</v>
      </c>
      <c r="H540" s="6">
        <v>45549</v>
      </c>
      <c r="I540" s="6">
        <v>45566.291666666664</v>
      </c>
      <c r="J540" s="6">
        <v>45566.291666666664</v>
      </c>
      <c r="K540" s="7">
        <v>122782</v>
      </c>
      <c r="L540" s="16">
        <v>122782</v>
      </c>
      <c r="M540" s="1" t="s">
        <v>15</v>
      </c>
      <c r="N540" s="1" t="s">
        <v>10</v>
      </c>
      <c r="O540" s="1" t="s">
        <v>1330</v>
      </c>
      <c r="P540" s="1" t="s">
        <v>1310</v>
      </c>
      <c r="Q540" s="1" t="s">
        <v>1337</v>
      </c>
      <c r="R540" s="1" t="b">
        <v>0</v>
      </c>
      <c r="S540" s="16">
        <v>122782</v>
      </c>
      <c r="T540" s="1">
        <v>1222527217</v>
      </c>
      <c r="U540" s="1"/>
      <c r="V540" s="1"/>
      <c r="W540" s="16">
        <v>0</v>
      </c>
      <c r="X540" s="16">
        <v>0</v>
      </c>
      <c r="Y540" s="16">
        <v>0</v>
      </c>
      <c r="Z540" s="16">
        <v>0</v>
      </c>
      <c r="AA540" s="16">
        <v>0</v>
      </c>
      <c r="AB540" s="16">
        <v>0</v>
      </c>
      <c r="AC540" s="16">
        <v>122782</v>
      </c>
      <c r="AD540" s="16">
        <v>0</v>
      </c>
      <c r="AE540" s="16">
        <v>0</v>
      </c>
      <c r="AF540" s="16">
        <v>0</v>
      </c>
      <c r="AG540" s="16">
        <v>0</v>
      </c>
      <c r="AH540" s="16">
        <v>0</v>
      </c>
      <c r="AI540" s="16">
        <v>0</v>
      </c>
      <c r="AJ540" s="16">
        <v>0</v>
      </c>
      <c r="AK540" s="16">
        <v>0</v>
      </c>
      <c r="AL540" s="16"/>
      <c r="AM540" s="16"/>
      <c r="AN540" s="16"/>
      <c r="AO540" s="16"/>
      <c r="AP540" s="16">
        <v>122782</v>
      </c>
      <c r="AQ540" s="16"/>
      <c r="AR540" s="16"/>
      <c r="AS540" s="1"/>
      <c r="AT540" s="1"/>
      <c r="AU540" s="1"/>
      <c r="AV540" s="1"/>
      <c r="AW540" s="16"/>
      <c r="AX540" s="16"/>
      <c r="AY540" s="1"/>
      <c r="AZ540" s="1"/>
      <c r="BA540" s="6"/>
      <c r="BB540" s="1"/>
      <c r="BC540" s="6">
        <v>45596</v>
      </c>
    </row>
    <row r="541" spans="1:55">
      <c r="A541" s="13">
        <v>805010659</v>
      </c>
      <c r="B541" s="14" t="s">
        <v>669</v>
      </c>
      <c r="C541" s="1" t="s">
        <v>12</v>
      </c>
      <c r="D541" s="1">
        <v>93071</v>
      </c>
      <c r="E541" s="1" t="s">
        <v>563</v>
      </c>
      <c r="F541" s="1" t="s">
        <v>1208</v>
      </c>
      <c r="G541" s="6">
        <v>45549</v>
      </c>
      <c r="H541" s="6">
        <v>45549</v>
      </c>
      <c r="I541" s="6">
        <v>45566.291666666664</v>
      </c>
      <c r="J541" s="6">
        <v>45566.291666666664</v>
      </c>
      <c r="K541" s="7">
        <v>1069998</v>
      </c>
      <c r="L541" s="16">
        <v>1069998</v>
      </c>
      <c r="M541" s="1" t="s">
        <v>15</v>
      </c>
      <c r="N541" s="1" t="s">
        <v>10</v>
      </c>
      <c r="O541" s="1" t="s">
        <v>1330</v>
      </c>
      <c r="P541" s="1" t="s">
        <v>1310</v>
      </c>
      <c r="Q541" s="1" t="s">
        <v>1337</v>
      </c>
      <c r="R541" s="1" t="b">
        <v>0</v>
      </c>
      <c r="S541" s="16">
        <v>1039198</v>
      </c>
      <c r="T541" s="1">
        <v>1222527233</v>
      </c>
      <c r="U541" s="1"/>
      <c r="V541" s="1"/>
      <c r="W541" s="16">
        <v>0</v>
      </c>
      <c r="X541" s="16">
        <v>0</v>
      </c>
      <c r="Y541" s="16">
        <v>0</v>
      </c>
      <c r="Z541" s="16">
        <v>0</v>
      </c>
      <c r="AA541" s="16">
        <v>0</v>
      </c>
      <c r="AB541" s="16">
        <v>0</v>
      </c>
      <c r="AC541" s="16">
        <v>1069998</v>
      </c>
      <c r="AD541" s="16">
        <v>0</v>
      </c>
      <c r="AE541" s="16">
        <v>0</v>
      </c>
      <c r="AF541" s="16">
        <v>0</v>
      </c>
      <c r="AG541" s="16">
        <v>0</v>
      </c>
      <c r="AH541" s="16">
        <v>0</v>
      </c>
      <c r="AI541" s="16">
        <v>0</v>
      </c>
      <c r="AJ541" s="16">
        <v>0</v>
      </c>
      <c r="AK541" s="16">
        <v>0</v>
      </c>
      <c r="AL541" s="16"/>
      <c r="AM541" s="16"/>
      <c r="AN541" s="16"/>
      <c r="AO541" s="16"/>
      <c r="AP541" s="16">
        <v>1069998</v>
      </c>
      <c r="AQ541" s="16"/>
      <c r="AR541" s="16"/>
      <c r="AS541" s="1"/>
      <c r="AT541" s="1"/>
      <c r="AU541" s="1"/>
      <c r="AV541" s="1"/>
      <c r="AW541" s="16"/>
      <c r="AX541" s="16"/>
      <c r="AY541" s="1"/>
      <c r="AZ541" s="1"/>
      <c r="BA541" s="6"/>
      <c r="BB541" s="1"/>
      <c r="BC541" s="6">
        <v>45596</v>
      </c>
    </row>
    <row r="542" spans="1:55">
      <c r="A542" s="13">
        <v>805010659</v>
      </c>
      <c r="B542" s="14" t="s">
        <v>669</v>
      </c>
      <c r="C542" s="1" t="s">
        <v>12</v>
      </c>
      <c r="D542" s="1">
        <v>93072</v>
      </c>
      <c r="E542" s="1" t="s">
        <v>564</v>
      </c>
      <c r="F542" s="1" t="s">
        <v>1209</v>
      </c>
      <c r="G542" s="6">
        <v>45549</v>
      </c>
      <c r="H542" s="6">
        <v>45549</v>
      </c>
      <c r="I542" s="6">
        <v>45566.291666666664</v>
      </c>
      <c r="J542" s="6">
        <v>45566.291666666664</v>
      </c>
      <c r="K542" s="7">
        <v>204195</v>
      </c>
      <c r="L542" s="16">
        <v>204195</v>
      </c>
      <c r="M542" s="1" t="s">
        <v>15</v>
      </c>
      <c r="N542" s="1" t="s">
        <v>10</v>
      </c>
      <c r="O542" s="1" t="s">
        <v>1330</v>
      </c>
      <c r="P542" s="1" t="s">
        <v>1310</v>
      </c>
      <c r="Q542" s="1" t="s">
        <v>1337</v>
      </c>
      <c r="R542" s="1" t="b">
        <v>0</v>
      </c>
      <c r="S542" s="16">
        <v>204195</v>
      </c>
      <c r="T542" s="1">
        <v>1222527218</v>
      </c>
      <c r="U542" s="1"/>
      <c r="V542" s="1"/>
      <c r="W542" s="16">
        <v>0</v>
      </c>
      <c r="X542" s="16">
        <v>0</v>
      </c>
      <c r="Y542" s="16">
        <v>0</v>
      </c>
      <c r="Z542" s="16">
        <v>0</v>
      </c>
      <c r="AA542" s="16">
        <v>0</v>
      </c>
      <c r="AB542" s="16">
        <v>0</v>
      </c>
      <c r="AC542" s="16">
        <v>204195</v>
      </c>
      <c r="AD542" s="16">
        <v>0</v>
      </c>
      <c r="AE542" s="16">
        <v>0</v>
      </c>
      <c r="AF542" s="16">
        <v>0</v>
      </c>
      <c r="AG542" s="16">
        <v>0</v>
      </c>
      <c r="AH542" s="16">
        <v>0</v>
      </c>
      <c r="AI542" s="16">
        <v>0</v>
      </c>
      <c r="AJ542" s="16">
        <v>0</v>
      </c>
      <c r="AK542" s="16">
        <v>0</v>
      </c>
      <c r="AL542" s="16"/>
      <c r="AM542" s="16"/>
      <c r="AN542" s="16"/>
      <c r="AO542" s="16"/>
      <c r="AP542" s="16">
        <v>204195</v>
      </c>
      <c r="AQ542" s="16"/>
      <c r="AR542" s="16"/>
      <c r="AS542" s="1"/>
      <c r="AT542" s="1"/>
      <c r="AU542" s="1"/>
      <c r="AV542" s="1"/>
      <c r="AW542" s="16"/>
      <c r="AX542" s="16"/>
      <c r="AY542" s="1"/>
      <c r="AZ542" s="1"/>
      <c r="BA542" s="6"/>
      <c r="BB542" s="1"/>
      <c r="BC542" s="6">
        <v>45596</v>
      </c>
    </row>
    <row r="543" spans="1:55">
      <c r="A543" s="13">
        <v>805010659</v>
      </c>
      <c r="B543" s="14" t="s">
        <v>669</v>
      </c>
      <c r="C543" s="1" t="s">
        <v>12</v>
      </c>
      <c r="D543" s="1">
        <v>93073</v>
      </c>
      <c r="E543" s="1" t="s">
        <v>565</v>
      </c>
      <c r="F543" s="1" t="s">
        <v>1210</v>
      </c>
      <c r="G543" s="6">
        <v>45549</v>
      </c>
      <c r="H543" s="6">
        <v>45549</v>
      </c>
      <c r="I543" s="6">
        <v>45566.291666666664</v>
      </c>
      <c r="J543" s="6">
        <v>45566.291666666664</v>
      </c>
      <c r="K543" s="7">
        <v>379077</v>
      </c>
      <c r="L543" s="16">
        <v>379077</v>
      </c>
      <c r="M543" s="1" t="s">
        <v>15</v>
      </c>
      <c r="N543" s="1" t="s">
        <v>10</v>
      </c>
      <c r="O543" s="1" t="s">
        <v>1330</v>
      </c>
      <c r="P543" s="1" t="s">
        <v>1310</v>
      </c>
      <c r="Q543" s="1" t="s">
        <v>1337</v>
      </c>
      <c r="R543" s="1" t="b">
        <v>0</v>
      </c>
      <c r="S543" s="16">
        <v>379077</v>
      </c>
      <c r="T543" s="1">
        <v>1222527228</v>
      </c>
      <c r="U543" s="1"/>
      <c r="V543" s="1"/>
      <c r="W543" s="16">
        <v>0</v>
      </c>
      <c r="X543" s="16">
        <v>0</v>
      </c>
      <c r="Y543" s="16">
        <v>0</v>
      </c>
      <c r="Z543" s="16">
        <v>0</v>
      </c>
      <c r="AA543" s="16">
        <v>0</v>
      </c>
      <c r="AB543" s="16">
        <v>0</v>
      </c>
      <c r="AC543" s="16">
        <v>379077</v>
      </c>
      <c r="AD543" s="16">
        <v>0</v>
      </c>
      <c r="AE543" s="16">
        <v>0</v>
      </c>
      <c r="AF543" s="16">
        <v>0</v>
      </c>
      <c r="AG543" s="16">
        <v>0</v>
      </c>
      <c r="AH543" s="16">
        <v>0</v>
      </c>
      <c r="AI543" s="16">
        <v>0</v>
      </c>
      <c r="AJ543" s="16">
        <v>0</v>
      </c>
      <c r="AK543" s="16">
        <v>0</v>
      </c>
      <c r="AL543" s="16"/>
      <c r="AM543" s="16"/>
      <c r="AN543" s="16"/>
      <c r="AO543" s="16"/>
      <c r="AP543" s="16">
        <v>379077</v>
      </c>
      <c r="AQ543" s="16"/>
      <c r="AR543" s="16"/>
      <c r="AS543" s="1"/>
      <c r="AT543" s="1"/>
      <c r="AU543" s="1"/>
      <c r="AV543" s="1"/>
      <c r="AW543" s="16"/>
      <c r="AX543" s="16"/>
      <c r="AY543" s="1"/>
      <c r="AZ543" s="1"/>
      <c r="BA543" s="6"/>
      <c r="BB543" s="1"/>
      <c r="BC543" s="6">
        <v>45596</v>
      </c>
    </row>
    <row r="544" spans="1:55">
      <c r="A544" s="13">
        <v>805010659</v>
      </c>
      <c r="B544" s="14" t="s">
        <v>669</v>
      </c>
      <c r="C544" s="1" t="s">
        <v>12</v>
      </c>
      <c r="D544" s="1">
        <v>93074</v>
      </c>
      <c r="E544" s="1" t="s">
        <v>566</v>
      </c>
      <c r="F544" s="1" t="s">
        <v>1211</v>
      </c>
      <c r="G544" s="6">
        <v>45549</v>
      </c>
      <c r="H544" s="6">
        <v>45549</v>
      </c>
      <c r="I544" s="6">
        <v>45566.291666666664</v>
      </c>
      <c r="J544" s="6">
        <v>45566.291666666664</v>
      </c>
      <c r="K544" s="7">
        <v>16035</v>
      </c>
      <c r="L544" s="16">
        <v>16035</v>
      </c>
      <c r="M544" s="1" t="s">
        <v>15</v>
      </c>
      <c r="N544" s="1" t="s">
        <v>10</v>
      </c>
      <c r="O544" s="1" t="s">
        <v>1330</v>
      </c>
      <c r="P544" s="1" t="s">
        <v>1310</v>
      </c>
      <c r="Q544" s="1" t="s">
        <v>1337</v>
      </c>
      <c r="R544" s="1" t="b">
        <v>0</v>
      </c>
      <c r="S544" s="16">
        <v>16035</v>
      </c>
      <c r="T544" s="1">
        <v>1222527200</v>
      </c>
      <c r="U544" s="1"/>
      <c r="V544" s="1"/>
      <c r="W544" s="16">
        <v>0</v>
      </c>
      <c r="X544" s="16">
        <v>0</v>
      </c>
      <c r="Y544" s="16">
        <v>0</v>
      </c>
      <c r="Z544" s="16">
        <v>0</v>
      </c>
      <c r="AA544" s="16">
        <v>0</v>
      </c>
      <c r="AB544" s="16">
        <v>0</v>
      </c>
      <c r="AC544" s="16">
        <v>16035</v>
      </c>
      <c r="AD544" s="16">
        <v>0</v>
      </c>
      <c r="AE544" s="16">
        <v>0</v>
      </c>
      <c r="AF544" s="16">
        <v>0</v>
      </c>
      <c r="AG544" s="16">
        <v>0</v>
      </c>
      <c r="AH544" s="16">
        <v>0</v>
      </c>
      <c r="AI544" s="16">
        <v>0</v>
      </c>
      <c r="AJ544" s="16">
        <v>0</v>
      </c>
      <c r="AK544" s="16">
        <v>0</v>
      </c>
      <c r="AL544" s="16"/>
      <c r="AM544" s="16"/>
      <c r="AN544" s="16"/>
      <c r="AO544" s="16"/>
      <c r="AP544" s="16">
        <v>16035</v>
      </c>
      <c r="AQ544" s="16"/>
      <c r="AR544" s="16"/>
      <c r="AS544" s="1"/>
      <c r="AT544" s="1"/>
      <c r="AU544" s="1"/>
      <c r="AV544" s="1"/>
      <c r="AW544" s="16"/>
      <c r="AX544" s="16"/>
      <c r="AY544" s="1"/>
      <c r="AZ544" s="1"/>
      <c r="BA544" s="6"/>
      <c r="BB544" s="1"/>
      <c r="BC544" s="6">
        <v>45596</v>
      </c>
    </row>
    <row r="545" spans="1:55">
      <c r="A545" s="13">
        <v>805010659</v>
      </c>
      <c r="B545" s="14" t="s">
        <v>669</v>
      </c>
      <c r="C545" s="1" t="s">
        <v>12</v>
      </c>
      <c r="D545" s="1">
        <v>93075</v>
      </c>
      <c r="E545" s="1" t="s">
        <v>567</v>
      </c>
      <c r="F545" s="1" t="s">
        <v>1212</v>
      </c>
      <c r="G545" s="6">
        <v>45549</v>
      </c>
      <c r="H545" s="6">
        <v>45549</v>
      </c>
      <c r="I545" s="6">
        <v>45566.291666666664</v>
      </c>
      <c r="J545" s="6">
        <v>45566.291666666664</v>
      </c>
      <c r="K545" s="7">
        <v>64704</v>
      </c>
      <c r="L545" s="16">
        <v>64704</v>
      </c>
      <c r="M545" s="1" t="s">
        <v>15</v>
      </c>
      <c r="N545" s="1" t="s">
        <v>10</v>
      </c>
      <c r="O545" s="1" t="s">
        <v>1330</v>
      </c>
      <c r="P545" s="1" t="s">
        <v>1310</v>
      </c>
      <c r="Q545" s="1" t="s">
        <v>1337</v>
      </c>
      <c r="R545" s="1" t="b">
        <v>0</v>
      </c>
      <c r="S545" s="16">
        <v>64704</v>
      </c>
      <c r="T545" s="1">
        <v>1222527213</v>
      </c>
      <c r="U545" s="1"/>
      <c r="V545" s="1"/>
      <c r="W545" s="16">
        <v>0</v>
      </c>
      <c r="X545" s="16">
        <v>0</v>
      </c>
      <c r="Y545" s="16">
        <v>0</v>
      </c>
      <c r="Z545" s="16">
        <v>0</v>
      </c>
      <c r="AA545" s="16">
        <v>0</v>
      </c>
      <c r="AB545" s="16">
        <v>0</v>
      </c>
      <c r="AC545" s="16">
        <v>64704</v>
      </c>
      <c r="AD545" s="16">
        <v>0</v>
      </c>
      <c r="AE545" s="16">
        <v>0</v>
      </c>
      <c r="AF545" s="16">
        <v>0</v>
      </c>
      <c r="AG545" s="16">
        <v>0</v>
      </c>
      <c r="AH545" s="16">
        <v>0</v>
      </c>
      <c r="AI545" s="16">
        <v>0</v>
      </c>
      <c r="AJ545" s="16">
        <v>0</v>
      </c>
      <c r="AK545" s="16">
        <v>0</v>
      </c>
      <c r="AL545" s="16"/>
      <c r="AM545" s="16"/>
      <c r="AN545" s="16"/>
      <c r="AO545" s="16"/>
      <c r="AP545" s="16">
        <v>64704</v>
      </c>
      <c r="AQ545" s="16"/>
      <c r="AR545" s="16"/>
      <c r="AS545" s="1"/>
      <c r="AT545" s="1"/>
      <c r="AU545" s="1"/>
      <c r="AV545" s="1"/>
      <c r="AW545" s="16"/>
      <c r="AX545" s="16"/>
      <c r="AY545" s="1"/>
      <c r="AZ545" s="1"/>
      <c r="BA545" s="6"/>
      <c r="BB545" s="1"/>
      <c r="BC545" s="6">
        <v>45596</v>
      </c>
    </row>
    <row r="546" spans="1:55">
      <c r="A546" s="13">
        <v>805010659</v>
      </c>
      <c r="B546" s="14" t="s">
        <v>669</v>
      </c>
      <c r="C546" s="1" t="s">
        <v>12</v>
      </c>
      <c r="D546" s="1">
        <v>93076</v>
      </c>
      <c r="E546" s="1" t="s">
        <v>568</v>
      </c>
      <c r="F546" s="1" t="s">
        <v>1213</v>
      </c>
      <c r="G546" s="6">
        <v>45549</v>
      </c>
      <c r="H546" s="6">
        <v>45549</v>
      </c>
      <c r="I546" s="6">
        <v>45566.291666666664</v>
      </c>
      <c r="J546" s="6">
        <v>45566.291666666664</v>
      </c>
      <c r="K546" s="7">
        <v>16035</v>
      </c>
      <c r="L546" s="16">
        <v>16035</v>
      </c>
      <c r="M546" s="1" t="s">
        <v>15</v>
      </c>
      <c r="N546" s="1" t="s">
        <v>10</v>
      </c>
      <c r="O546" s="1" t="s">
        <v>1330</v>
      </c>
      <c r="P546" s="1" t="s">
        <v>1310</v>
      </c>
      <c r="Q546" s="1" t="s">
        <v>1337</v>
      </c>
      <c r="R546" s="1" t="b">
        <v>0</v>
      </c>
      <c r="S546" s="16">
        <v>16035</v>
      </c>
      <c r="T546" s="1">
        <v>1222527201</v>
      </c>
      <c r="U546" s="1"/>
      <c r="V546" s="1"/>
      <c r="W546" s="16">
        <v>0</v>
      </c>
      <c r="X546" s="16">
        <v>0</v>
      </c>
      <c r="Y546" s="16">
        <v>0</v>
      </c>
      <c r="Z546" s="16">
        <v>0</v>
      </c>
      <c r="AA546" s="16">
        <v>0</v>
      </c>
      <c r="AB546" s="16">
        <v>0</v>
      </c>
      <c r="AC546" s="16">
        <v>16035</v>
      </c>
      <c r="AD546" s="16">
        <v>0</v>
      </c>
      <c r="AE546" s="16">
        <v>0</v>
      </c>
      <c r="AF546" s="16">
        <v>0</v>
      </c>
      <c r="AG546" s="16">
        <v>0</v>
      </c>
      <c r="AH546" s="16">
        <v>0</v>
      </c>
      <c r="AI546" s="16">
        <v>0</v>
      </c>
      <c r="AJ546" s="16">
        <v>0</v>
      </c>
      <c r="AK546" s="16">
        <v>0</v>
      </c>
      <c r="AL546" s="16"/>
      <c r="AM546" s="16"/>
      <c r="AN546" s="16"/>
      <c r="AO546" s="16"/>
      <c r="AP546" s="16">
        <v>16035</v>
      </c>
      <c r="AQ546" s="16"/>
      <c r="AR546" s="16"/>
      <c r="AS546" s="1"/>
      <c r="AT546" s="1"/>
      <c r="AU546" s="1"/>
      <c r="AV546" s="1"/>
      <c r="AW546" s="16"/>
      <c r="AX546" s="16"/>
      <c r="AY546" s="1"/>
      <c r="AZ546" s="1"/>
      <c r="BA546" s="6"/>
      <c r="BB546" s="1"/>
      <c r="BC546" s="6">
        <v>45596</v>
      </c>
    </row>
    <row r="547" spans="1:55">
      <c r="A547" s="13">
        <v>805010659</v>
      </c>
      <c r="B547" s="14" t="s">
        <v>669</v>
      </c>
      <c r="C547" s="1" t="s">
        <v>12</v>
      </c>
      <c r="D547" s="1">
        <v>93078</v>
      </c>
      <c r="E547" s="1" t="s">
        <v>569</v>
      </c>
      <c r="F547" s="1" t="s">
        <v>1214</v>
      </c>
      <c r="G547" s="6">
        <v>45549</v>
      </c>
      <c r="H547" s="6">
        <v>45549</v>
      </c>
      <c r="I547" s="6">
        <v>45566.291666666664</v>
      </c>
      <c r="J547" s="6">
        <v>45566.291666666664</v>
      </c>
      <c r="K547" s="7">
        <v>269367</v>
      </c>
      <c r="L547" s="16">
        <v>269367</v>
      </c>
      <c r="M547" s="1" t="s">
        <v>15</v>
      </c>
      <c r="N547" s="1" t="s">
        <v>10</v>
      </c>
      <c r="O547" s="1" t="s">
        <v>1330</v>
      </c>
      <c r="P547" s="1" t="s">
        <v>1310</v>
      </c>
      <c r="Q547" s="1" t="s">
        <v>1337</v>
      </c>
      <c r="R547" s="1" t="b">
        <v>0</v>
      </c>
      <c r="S547" s="16">
        <v>269367</v>
      </c>
      <c r="T547" s="1">
        <v>1222527223</v>
      </c>
      <c r="U547" s="1"/>
      <c r="V547" s="1"/>
      <c r="W547" s="16">
        <v>0</v>
      </c>
      <c r="X547" s="16">
        <v>0</v>
      </c>
      <c r="Y547" s="16">
        <v>0</v>
      </c>
      <c r="Z547" s="16">
        <v>0</v>
      </c>
      <c r="AA547" s="16">
        <v>0</v>
      </c>
      <c r="AB547" s="16">
        <v>0</v>
      </c>
      <c r="AC547" s="16">
        <v>269367</v>
      </c>
      <c r="AD547" s="16">
        <v>0</v>
      </c>
      <c r="AE547" s="16">
        <v>0</v>
      </c>
      <c r="AF547" s="16">
        <v>0</v>
      </c>
      <c r="AG547" s="16">
        <v>0</v>
      </c>
      <c r="AH547" s="16">
        <v>0</v>
      </c>
      <c r="AI547" s="16">
        <v>0</v>
      </c>
      <c r="AJ547" s="16">
        <v>0</v>
      </c>
      <c r="AK547" s="16">
        <v>0</v>
      </c>
      <c r="AL547" s="16"/>
      <c r="AM547" s="16"/>
      <c r="AN547" s="16"/>
      <c r="AO547" s="16"/>
      <c r="AP547" s="16">
        <v>269367</v>
      </c>
      <c r="AQ547" s="16"/>
      <c r="AR547" s="16"/>
      <c r="AS547" s="1"/>
      <c r="AT547" s="1"/>
      <c r="AU547" s="1"/>
      <c r="AV547" s="1"/>
      <c r="AW547" s="16"/>
      <c r="AX547" s="16"/>
      <c r="AY547" s="1"/>
      <c r="AZ547" s="1"/>
      <c r="BA547" s="6"/>
      <c r="BB547" s="1"/>
      <c r="BC547" s="6">
        <v>45596</v>
      </c>
    </row>
    <row r="548" spans="1:55">
      <c r="A548" s="13">
        <v>805010659</v>
      </c>
      <c r="B548" s="14" t="s">
        <v>669</v>
      </c>
      <c r="C548" s="1" t="s">
        <v>12</v>
      </c>
      <c r="D548" s="1">
        <v>93082</v>
      </c>
      <c r="E548" s="1" t="s">
        <v>570</v>
      </c>
      <c r="F548" s="1" t="s">
        <v>1215</v>
      </c>
      <c r="G548" s="6">
        <v>45549</v>
      </c>
      <c r="H548" s="6">
        <v>45549</v>
      </c>
      <c r="I548" s="6">
        <v>45566.291666666664</v>
      </c>
      <c r="J548" s="6">
        <v>45566.291666666664</v>
      </c>
      <c r="K548" s="7">
        <v>738507</v>
      </c>
      <c r="L548" s="16">
        <v>738507</v>
      </c>
      <c r="M548" s="1" t="s">
        <v>15</v>
      </c>
      <c r="N548" s="1" t="s">
        <v>10</v>
      </c>
      <c r="O548" s="1" t="s">
        <v>1330</v>
      </c>
      <c r="P548" s="1" t="s">
        <v>1310</v>
      </c>
      <c r="Q548" s="1" t="s">
        <v>1330</v>
      </c>
      <c r="R548" s="1" t="b">
        <v>0</v>
      </c>
      <c r="S548" s="16">
        <v>738507</v>
      </c>
      <c r="T548" s="1">
        <v>1222519899</v>
      </c>
      <c r="U548" s="1"/>
      <c r="V548" s="1"/>
      <c r="W548" s="16">
        <v>0</v>
      </c>
      <c r="X548" s="16">
        <v>0</v>
      </c>
      <c r="Y548" s="16">
        <v>0</v>
      </c>
      <c r="Z548" s="16">
        <v>0</v>
      </c>
      <c r="AA548" s="16">
        <v>0</v>
      </c>
      <c r="AB548" s="16">
        <v>0</v>
      </c>
      <c r="AC548" s="16">
        <v>738507</v>
      </c>
      <c r="AD548" s="16">
        <v>0</v>
      </c>
      <c r="AE548" s="16">
        <v>0</v>
      </c>
      <c r="AF548" s="16">
        <v>738507</v>
      </c>
      <c r="AG548" s="16">
        <v>738507</v>
      </c>
      <c r="AH548" s="16">
        <v>0</v>
      </c>
      <c r="AI548" s="16">
        <v>0</v>
      </c>
      <c r="AJ548" s="16">
        <v>0</v>
      </c>
      <c r="AK548" s="16">
        <v>0</v>
      </c>
      <c r="AL548" s="16"/>
      <c r="AM548" s="16"/>
      <c r="AN548" s="16"/>
      <c r="AO548" s="16"/>
      <c r="AP548" s="16">
        <v>738507</v>
      </c>
      <c r="AQ548" s="16"/>
      <c r="AR548" s="16"/>
      <c r="AS548" s="1"/>
      <c r="AT548" s="1"/>
      <c r="AU548" s="1"/>
      <c r="AV548" s="1"/>
      <c r="AW548" s="16"/>
      <c r="AX548" s="16"/>
      <c r="AY548" s="1"/>
      <c r="AZ548" s="1"/>
      <c r="BA548" s="6"/>
      <c r="BB548" s="1"/>
      <c r="BC548" s="6">
        <v>45596</v>
      </c>
    </row>
    <row r="549" spans="1:55">
      <c r="A549" s="13">
        <v>805010659</v>
      </c>
      <c r="B549" s="14" t="s">
        <v>669</v>
      </c>
      <c r="C549" s="1" t="s">
        <v>12</v>
      </c>
      <c r="D549" s="1">
        <v>93084</v>
      </c>
      <c r="E549" s="1" t="s">
        <v>571</v>
      </c>
      <c r="F549" s="1" t="s">
        <v>1216</v>
      </c>
      <c r="G549" s="6">
        <v>45549</v>
      </c>
      <c r="H549" s="6">
        <v>45549</v>
      </c>
      <c r="I549" s="6">
        <v>45566.291666666664</v>
      </c>
      <c r="J549" s="6">
        <v>45566.291666666664</v>
      </c>
      <c r="K549" s="7">
        <v>2447297</v>
      </c>
      <c r="L549" s="16">
        <v>2447297</v>
      </c>
      <c r="M549" s="1" t="s">
        <v>15</v>
      </c>
      <c r="N549" s="1" t="s">
        <v>10</v>
      </c>
      <c r="O549" s="1" t="s">
        <v>1330</v>
      </c>
      <c r="P549" s="1" t="s">
        <v>1310</v>
      </c>
      <c r="Q549" s="1" t="s">
        <v>1337</v>
      </c>
      <c r="R549" s="1" t="b">
        <v>0</v>
      </c>
      <c r="S549" s="16">
        <v>2283349</v>
      </c>
      <c r="T549" s="1">
        <v>136697468</v>
      </c>
      <c r="U549" s="1"/>
      <c r="V549" s="1"/>
      <c r="W549" s="16">
        <v>0</v>
      </c>
      <c r="X549" s="16">
        <v>0</v>
      </c>
      <c r="Y549" s="16">
        <v>0</v>
      </c>
      <c r="Z549" s="16">
        <v>0</v>
      </c>
      <c r="AA549" s="16">
        <v>0</v>
      </c>
      <c r="AB549" s="16">
        <v>0</v>
      </c>
      <c r="AC549" s="16">
        <v>2447297</v>
      </c>
      <c r="AD549" s="16">
        <v>0</v>
      </c>
      <c r="AE549" s="16">
        <v>0</v>
      </c>
      <c r="AF549" s="16">
        <v>0</v>
      </c>
      <c r="AG549" s="16">
        <v>0</v>
      </c>
      <c r="AH549" s="16">
        <v>0</v>
      </c>
      <c r="AI549" s="16">
        <v>0</v>
      </c>
      <c r="AJ549" s="16">
        <v>0</v>
      </c>
      <c r="AK549" s="16">
        <v>0</v>
      </c>
      <c r="AL549" s="16"/>
      <c r="AM549" s="16"/>
      <c r="AN549" s="16"/>
      <c r="AO549" s="16"/>
      <c r="AP549" s="16">
        <v>2386114</v>
      </c>
      <c r="AQ549" s="16"/>
      <c r="AR549" s="16"/>
      <c r="AS549" s="1"/>
      <c r="AT549" s="1"/>
      <c r="AU549" s="1"/>
      <c r="AV549" s="1"/>
      <c r="AW549" s="16"/>
      <c r="AX549" s="16"/>
      <c r="AY549" s="1"/>
      <c r="AZ549" s="1"/>
      <c r="BA549" s="6"/>
      <c r="BB549" s="1"/>
      <c r="BC549" s="6">
        <v>45596</v>
      </c>
    </row>
    <row r="550" spans="1:55">
      <c r="A550" s="13">
        <v>805010659</v>
      </c>
      <c r="B550" s="14" t="s">
        <v>669</v>
      </c>
      <c r="C550" s="1" t="s">
        <v>12</v>
      </c>
      <c r="D550" s="1">
        <v>93085</v>
      </c>
      <c r="E550" s="1" t="s">
        <v>572</v>
      </c>
      <c r="F550" s="1" t="s">
        <v>1217</v>
      </c>
      <c r="G550" s="6">
        <v>45549</v>
      </c>
      <c r="H550" s="6">
        <v>45549</v>
      </c>
      <c r="I550" s="6">
        <v>45566.291666666664</v>
      </c>
      <c r="J550" s="6">
        <v>45566.291666666664</v>
      </c>
      <c r="K550" s="7">
        <v>1329996</v>
      </c>
      <c r="L550" s="16">
        <v>1329996</v>
      </c>
      <c r="M550" s="1" t="s">
        <v>15</v>
      </c>
      <c r="N550" s="1" t="s">
        <v>10</v>
      </c>
      <c r="O550" s="1" t="s">
        <v>1330</v>
      </c>
      <c r="P550" s="1" t="s">
        <v>1310</v>
      </c>
      <c r="Q550" s="1" t="s">
        <v>1337</v>
      </c>
      <c r="R550" s="1" t="b">
        <v>0</v>
      </c>
      <c r="S550" s="16">
        <v>1296746</v>
      </c>
      <c r="T550" s="1">
        <v>1222527234</v>
      </c>
      <c r="U550" s="1"/>
      <c r="V550" s="1"/>
      <c r="W550" s="16">
        <v>0</v>
      </c>
      <c r="X550" s="16">
        <v>0</v>
      </c>
      <c r="Y550" s="16">
        <v>0</v>
      </c>
      <c r="Z550" s="16">
        <v>0</v>
      </c>
      <c r="AA550" s="16">
        <v>0</v>
      </c>
      <c r="AB550" s="16">
        <v>0</v>
      </c>
      <c r="AC550" s="16">
        <v>1329996</v>
      </c>
      <c r="AD550" s="16">
        <v>0</v>
      </c>
      <c r="AE550" s="16">
        <v>0</v>
      </c>
      <c r="AF550" s="16">
        <v>0</v>
      </c>
      <c r="AG550" s="16">
        <v>0</v>
      </c>
      <c r="AH550" s="16">
        <v>0</v>
      </c>
      <c r="AI550" s="16">
        <v>0</v>
      </c>
      <c r="AJ550" s="16">
        <v>0</v>
      </c>
      <c r="AK550" s="16">
        <v>0</v>
      </c>
      <c r="AL550" s="16"/>
      <c r="AM550" s="16"/>
      <c r="AN550" s="16"/>
      <c r="AO550" s="16"/>
      <c r="AP550" s="16">
        <v>1296746</v>
      </c>
      <c r="AQ550" s="16"/>
      <c r="AR550" s="16"/>
      <c r="AS550" s="1"/>
      <c r="AT550" s="1"/>
      <c r="AU550" s="1"/>
      <c r="AV550" s="1"/>
      <c r="AW550" s="16"/>
      <c r="AX550" s="16"/>
      <c r="AY550" s="1"/>
      <c r="AZ550" s="1"/>
      <c r="BA550" s="6"/>
      <c r="BB550" s="1"/>
      <c r="BC550" s="6">
        <v>45596</v>
      </c>
    </row>
    <row r="551" spans="1:55">
      <c r="A551" s="13">
        <v>805010659</v>
      </c>
      <c r="B551" s="14" t="s">
        <v>669</v>
      </c>
      <c r="C551" s="1" t="s">
        <v>12</v>
      </c>
      <c r="D551" s="1">
        <v>93086</v>
      </c>
      <c r="E551" s="1" t="s">
        <v>573</v>
      </c>
      <c r="F551" s="1" t="s">
        <v>1218</v>
      </c>
      <c r="G551" s="6">
        <v>45549</v>
      </c>
      <c r="H551" s="6">
        <v>45549</v>
      </c>
      <c r="I551" s="6">
        <v>45566.291666666664</v>
      </c>
      <c r="J551" s="6">
        <v>45566.291666666664</v>
      </c>
      <c r="K551" s="7">
        <v>64704</v>
      </c>
      <c r="L551" s="16">
        <v>64704</v>
      </c>
      <c r="M551" s="1" t="s">
        <v>15</v>
      </c>
      <c r="N551" s="1" t="s">
        <v>10</v>
      </c>
      <c r="O551" s="1" t="s">
        <v>1330</v>
      </c>
      <c r="P551" s="1" t="s">
        <v>1310</v>
      </c>
      <c r="Q551" s="1" t="s">
        <v>1337</v>
      </c>
      <c r="R551" s="1" t="b">
        <v>0</v>
      </c>
      <c r="S551" s="16">
        <v>64704</v>
      </c>
      <c r="T551" s="1">
        <v>1222527214</v>
      </c>
      <c r="U551" s="1"/>
      <c r="V551" s="1"/>
      <c r="W551" s="16">
        <v>0</v>
      </c>
      <c r="X551" s="16">
        <v>0</v>
      </c>
      <c r="Y551" s="16">
        <v>0</v>
      </c>
      <c r="Z551" s="16">
        <v>0</v>
      </c>
      <c r="AA551" s="16">
        <v>0</v>
      </c>
      <c r="AB551" s="16">
        <v>0</v>
      </c>
      <c r="AC551" s="16">
        <v>64704</v>
      </c>
      <c r="AD551" s="16">
        <v>0</v>
      </c>
      <c r="AE551" s="16">
        <v>0</v>
      </c>
      <c r="AF551" s="16">
        <v>0</v>
      </c>
      <c r="AG551" s="16">
        <v>0</v>
      </c>
      <c r="AH551" s="16">
        <v>0</v>
      </c>
      <c r="AI551" s="16">
        <v>0</v>
      </c>
      <c r="AJ551" s="16">
        <v>0</v>
      </c>
      <c r="AK551" s="16">
        <v>0</v>
      </c>
      <c r="AL551" s="16"/>
      <c r="AM551" s="16"/>
      <c r="AN551" s="16"/>
      <c r="AO551" s="16"/>
      <c r="AP551" s="16">
        <v>64704</v>
      </c>
      <c r="AQ551" s="16"/>
      <c r="AR551" s="16"/>
      <c r="AS551" s="1"/>
      <c r="AT551" s="1"/>
      <c r="AU551" s="1"/>
      <c r="AV551" s="1"/>
      <c r="AW551" s="16"/>
      <c r="AX551" s="16"/>
      <c r="AY551" s="1"/>
      <c r="AZ551" s="1"/>
      <c r="BA551" s="6"/>
      <c r="BB551" s="1"/>
      <c r="BC551" s="6">
        <v>45596</v>
      </c>
    </row>
    <row r="552" spans="1:55">
      <c r="A552" s="13">
        <v>805010659</v>
      </c>
      <c r="B552" s="14" t="s">
        <v>669</v>
      </c>
      <c r="C552" s="1" t="s">
        <v>12</v>
      </c>
      <c r="D552" s="1">
        <v>93087</v>
      </c>
      <c r="E552" s="1" t="s">
        <v>574</v>
      </c>
      <c r="F552" s="1" t="s">
        <v>1219</v>
      </c>
      <c r="G552" s="6">
        <v>45549</v>
      </c>
      <c r="H552" s="6">
        <v>45549</v>
      </c>
      <c r="I552" s="6">
        <v>45566.291666666664</v>
      </c>
      <c r="J552" s="6">
        <v>45566.291666666664</v>
      </c>
      <c r="K552" s="7">
        <v>45276</v>
      </c>
      <c r="L552" s="16">
        <v>45276</v>
      </c>
      <c r="M552" s="1" t="s">
        <v>15</v>
      </c>
      <c r="N552" s="1" t="s">
        <v>10</v>
      </c>
      <c r="O552" s="1" t="s">
        <v>1330</v>
      </c>
      <c r="P552" s="1" t="s">
        <v>1310</v>
      </c>
      <c r="Q552" s="1" t="s">
        <v>1337</v>
      </c>
      <c r="R552" s="1" t="b">
        <v>0</v>
      </c>
      <c r="S552" s="16">
        <v>45276</v>
      </c>
      <c r="T552" s="1">
        <v>1222527210</v>
      </c>
      <c r="U552" s="1"/>
      <c r="V552" s="1"/>
      <c r="W552" s="16">
        <v>0</v>
      </c>
      <c r="X552" s="16">
        <v>0</v>
      </c>
      <c r="Y552" s="16">
        <v>0</v>
      </c>
      <c r="Z552" s="16">
        <v>0</v>
      </c>
      <c r="AA552" s="16">
        <v>0</v>
      </c>
      <c r="AB552" s="16">
        <v>0</v>
      </c>
      <c r="AC552" s="16">
        <v>45276</v>
      </c>
      <c r="AD552" s="16">
        <v>0</v>
      </c>
      <c r="AE552" s="16">
        <v>0</v>
      </c>
      <c r="AF552" s="16">
        <v>0</v>
      </c>
      <c r="AG552" s="16">
        <v>0</v>
      </c>
      <c r="AH552" s="16">
        <v>0</v>
      </c>
      <c r="AI552" s="16">
        <v>0</v>
      </c>
      <c r="AJ552" s="16">
        <v>0</v>
      </c>
      <c r="AK552" s="16">
        <v>0</v>
      </c>
      <c r="AL552" s="16"/>
      <c r="AM552" s="16"/>
      <c r="AN552" s="16"/>
      <c r="AO552" s="16"/>
      <c r="AP552" s="16">
        <v>45276</v>
      </c>
      <c r="AQ552" s="16"/>
      <c r="AR552" s="16"/>
      <c r="AS552" s="1"/>
      <c r="AT552" s="1"/>
      <c r="AU552" s="1"/>
      <c r="AV552" s="1"/>
      <c r="AW552" s="16"/>
      <c r="AX552" s="16"/>
      <c r="AY552" s="1"/>
      <c r="AZ552" s="1"/>
      <c r="BA552" s="6"/>
      <c r="BB552" s="1"/>
      <c r="BC552" s="6">
        <v>45596</v>
      </c>
    </row>
    <row r="553" spans="1:55">
      <c r="A553" s="13">
        <v>805010659</v>
      </c>
      <c r="B553" s="14" t="s">
        <v>669</v>
      </c>
      <c r="C553" s="1" t="s">
        <v>13</v>
      </c>
      <c r="D553" s="1">
        <v>59792</v>
      </c>
      <c r="E553" s="1" t="s">
        <v>575</v>
      </c>
      <c r="F553" s="1" t="s">
        <v>1220</v>
      </c>
      <c r="G553" s="6">
        <v>44329</v>
      </c>
      <c r="H553" s="6">
        <v>44329</v>
      </c>
      <c r="I553" s="6" t="e">
        <v>#N/A</v>
      </c>
      <c r="J553" s="6" t="e">
        <v>#N/A</v>
      </c>
      <c r="K553" s="7">
        <v>78569</v>
      </c>
      <c r="L553" s="16">
        <v>78569</v>
      </c>
      <c r="M553" s="1" t="s">
        <v>15</v>
      </c>
      <c r="N553" s="1" t="s">
        <v>10</v>
      </c>
      <c r="O553" s="1" t="s">
        <v>1338</v>
      </c>
      <c r="P553" s="1" t="s">
        <v>1310</v>
      </c>
      <c r="Q553" s="1" t="s">
        <v>1338</v>
      </c>
      <c r="R553" s="1" t="e">
        <v>#N/A</v>
      </c>
      <c r="S553" s="16">
        <v>0</v>
      </c>
      <c r="T553" s="1"/>
      <c r="U553" s="1"/>
      <c r="V553" s="1"/>
      <c r="W553" s="16">
        <v>0</v>
      </c>
      <c r="X553" s="16">
        <v>0</v>
      </c>
      <c r="Y553" s="16">
        <v>78569</v>
      </c>
      <c r="Z553" s="16">
        <v>0</v>
      </c>
      <c r="AA553" s="16">
        <v>0</v>
      </c>
      <c r="AB553" s="16">
        <v>0</v>
      </c>
      <c r="AC553" s="16">
        <v>0</v>
      </c>
      <c r="AD553" s="16">
        <v>0</v>
      </c>
      <c r="AE553" s="16">
        <v>0</v>
      </c>
      <c r="AF553" s="16">
        <v>0</v>
      </c>
      <c r="AG553" s="16">
        <v>0</v>
      </c>
      <c r="AH553" s="16">
        <v>0</v>
      </c>
      <c r="AI553" s="16">
        <v>0</v>
      </c>
      <c r="AJ553" s="16">
        <v>0</v>
      </c>
      <c r="AK553" s="16">
        <v>0</v>
      </c>
      <c r="AL553" s="16"/>
      <c r="AM553" s="16"/>
      <c r="AN553" s="16"/>
      <c r="AO553" s="16"/>
      <c r="AP553" s="16">
        <v>0</v>
      </c>
      <c r="AQ553" s="16"/>
      <c r="AR553" s="16"/>
      <c r="AS553" s="1"/>
      <c r="AT553" s="1"/>
      <c r="AU553" s="1"/>
      <c r="AV553" s="1"/>
      <c r="AW553" s="16"/>
      <c r="AX553" s="16"/>
      <c r="AY553" s="1"/>
      <c r="AZ553" s="1"/>
      <c r="BA553" s="6"/>
      <c r="BB553" s="1"/>
      <c r="BC553" s="6">
        <v>45596</v>
      </c>
    </row>
    <row r="554" spans="1:55">
      <c r="A554" s="13">
        <v>805010659</v>
      </c>
      <c r="B554" s="14" t="s">
        <v>669</v>
      </c>
      <c r="C554" s="1" t="s">
        <v>13</v>
      </c>
      <c r="D554" s="1">
        <v>59793</v>
      </c>
      <c r="E554" s="1" t="s">
        <v>576</v>
      </c>
      <c r="F554" s="1" t="s">
        <v>1221</v>
      </c>
      <c r="G554" s="6">
        <v>44329</v>
      </c>
      <c r="H554" s="6">
        <v>44329</v>
      </c>
      <c r="I554" s="6" t="e">
        <v>#N/A</v>
      </c>
      <c r="J554" s="6" t="e">
        <v>#N/A</v>
      </c>
      <c r="K554" s="7">
        <v>78569</v>
      </c>
      <c r="L554" s="16">
        <v>78569</v>
      </c>
      <c r="M554" s="1" t="s">
        <v>15</v>
      </c>
      <c r="N554" s="1" t="s">
        <v>10</v>
      </c>
      <c r="O554" s="1" t="s">
        <v>1338</v>
      </c>
      <c r="P554" s="1" t="s">
        <v>1310</v>
      </c>
      <c r="Q554" s="1" t="s">
        <v>1338</v>
      </c>
      <c r="R554" s="1" t="e">
        <v>#N/A</v>
      </c>
      <c r="S554" s="16">
        <v>0</v>
      </c>
      <c r="T554" s="1"/>
      <c r="U554" s="1"/>
      <c r="V554" s="1"/>
      <c r="W554" s="16">
        <v>0</v>
      </c>
      <c r="X554" s="16">
        <v>0</v>
      </c>
      <c r="Y554" s="16">
        <v>78569</v>
      </c>
      <c r="Z554" s="16">
        <v>0</v>
      </c>
      <c r="AA554" s="16">
        <v>0</v>
      </c>
      <c r="AB554" s="16">
        <v>0</v>
      </c>
      <c r="AC554" s="16">
        <v>0</v>
      </c>
      <c r="AD554" s="16">
        <v>0</v>
      </c>
      <c r="AE554" s="16">
        <v>0</v>
      </c>
      <c r="AF554" s="16">
        <v>0</v>
      </c>
      <c r="AG554" s="16">
        <v>0</v>
      </c>
      <c r="AH554" s="16">
        <v>0</v>
      </c>
      <c r="AI554" s="16">
        <v>0</v>
      </c>
      <c r="AJ554" s="16">
        <v>0</v>
      </c>
      <c r="AK554" s="16">
        <v>0</v>
      </c>
      <c r="AL554" s="16"/>
      <c r="AM554" s="16"/>
      <c r="AN554" s="16"/>
      <c r="AO554" s="16"/>
      <c r="AP554" s="16">
        <v>0</v>
      </c>
      <c r="AQ554" s="16"/>
      <c r="AR554" s="16"/>
      <c r="AS554" s="1"/>
      <c r="AT554" s="1"/>
      <c r="AU554" s="1"/>
      <c r="AV554" s="1"/>
      <c r="AW554" s="16"/>
      <c r="AX554" s="16"/>
      <c r="AY554" s="1"/>
      <c r="AZ554" s="1"/>
      <c r="BA554" s="6"/>
      <c r="BB554" s="1"/>
      <c r="BC554" s="6">
        <v>45596</v>
      </c>
    </row>
    <row r="555" spans="1:55">
      <c r="A555" s="13">
        <v>805010659</v>
      </c>
      <c r="B555" s="14" t="s">
        <v>669</v>
      </c>
      <c r="C555" s="1" t="s">
        <v>13</v>
      </c>
      <c r="D555" s="1">
        <v>59794</v>
      </c>
      <c r="E555" s="1" t="s">
        <v>577</v>
      </c>
      <c r="F555" s="1" t="s">
        <v>1222</v>
      </c>
      <c r="G555" s="6">
        <v>44329</v>
      </c>
      <c r="H555" s="6">
        <v>44329</v>
      </c>
      <c r="I555" s="6" t="e">
        <v>#N/A</v>
      </c>
      <c r="J555" s="6" t="e">
        <v>#N/A</v>
      </c>
      <c r="K555" s="7">
        <v>78569</v>
      </c>
      <c r="L555" s="16">
        <v>78569</v>
      </c>
      <c r="M555" s="1" t="s">
        <v>15</v>
      </c>
      <c r="N555" s="1" t="s">
        <v>10</v>
      </c>
      <c r="O555" s="1" t="s">
        <v>1338</v>
      </c>
      <c r="P555" s="1" t="s">
        <v>1310</v>
      </c>
      <c r="Q555" s="1" t="s">
        <v>1338</v>
      </c>
      <c r="R555" s="1" t="e">
        <v>#N/A</v>
      </c>
      <c r="S555" s="16">
        <v>0</v>
      </c>
      <c r="T555" s="1"/>
      <c r="U555" s="1"/>
      <c r="V555" s="1"/>
      <c r="W555" s="16">
        <v>0</v>
      </c>
      <c r="X555" s="16">
        <v>0</v>
      </c>
      <c r="Y555" s="16">
        <v>78569</v>
      </c>
      <c r="Z555" s="16">
        <v>0</v>
      </c>
      <c r="AA555" s="16">
        <v>0</v>
      </c>
      <c r="AB555" s="16">
        <v>0</v>
      </c>
      <c r="AC555" s="16">
        <v>0</v>
      </c>
      <c r="AD555" s="16">
        <v>0</v>
      </c>
      <c r="AE555" s="16">
        <v>0</v>
      </c>
      <c r="AF555" s="16">
        <v>0</v>
      </c>
      <c r="AG555" s="16">
        <v>0</v>
      </c>
      <c r="AH555" s="16">
        <v>0</v>
      </c>
      <c r="AI555" s="16">
        <v>0</v>
      </c>
      <c r="AJ555" s="16">
        <v>0</v>
      </c>
      <c r="AK555" s="16">
        <v>0</v>
      </c>
      <c r="AL555" s="16"/>
      <c r="AM555" s="16"/>
      <c r="AN555" s="16"/>
      <c r="AO555" s="16"/>
      <c r="AP555" s="16">
        <v>0</v>
      </c>
      <c r="AQ555" s="16"/>
      <c r="AR555" s="16"/>
      <c r="AS555" s="1"/>
      <c r="AT555" s="1"/>
      <c r="AU555" s="1"/>
      <c r="AV555" s="1"/>
      <c r="AW555" s="16"/>
      <c r="AX555" s="16"/>
      <c r="AY555" s="1"/>
      <c r="AZ555" s="1"/>
      <c r="BA555" s="6"/>
      <c r="BB555" s="1"/>
      <c r="BC555" s="6">
        <v>45596</v>
      </c>
    </row>
    <row r="556" spans="1:55">
      <c r="A556" s="13">
        <v>805010659</v>
      </c>
      <c r="B556" s="14" t="s">
        <v>669</v>
      </c>
      <c r="C556" s="1" t="s">
        <v>13</v>
      </c>
      <c r="D556" s="1">
        <v>59795</v>
      </c>
      <c r="E556" s="1" t="s">
        <v>578</v>
      </c>
      <c r="F556" s="1" t="s">
        <v>1223</v>
      </c>
      <c r="G556" s="6">
        <v>44329</v>
      </c>
      <c r="H556" s="6">
        <v>44329</v>
      </c>
      <c r="I556" s="6" t="e">
        <v>#N/A</v>
      </c>
      <c r="J556" s="6" t="e">
        <v>#N/A</v>
      </c>
      <c r="K556" s="7">
        <v>78569</v>
      </c>
      <c r="L556" s="16">
        <v>78569</v>
      </c>
      <c r="M556" s="1" t="s">
        <v>15</v>
      </c>
      <c r="N556" s="1" t="s">
        <v>10</v>
      </c>
      <c r="O556" s="1" t="s">
        <v>1338</v>
      </c>
      <c r="P556" s="1" t="s">
        <v>1310</v>
      </c>
      <c r="Q556" s="1" t="s">
        <v>1338</v>
      </c>
      <c r="R556" s="1" t="e">
        <v>#N/A</v>
      </c>
      <c r="S556" s="16">
        <v>0</v>
      </c>
      <c r="T556" s="1"/>
      <c r="U556" s="1"/>
      <c r="V556" s="1"/>
      <c r="W556" s="16">
        <v>0</v>
      </c>
      <c r="X556" s="16">
        <v>0</v>
      </c>
      <c r="Y556" s="16">
        <v>78569</v>
      </c>
      <c r="Z556" s="16">
        <v>0</v>
      </c>
      <c r="AA556" s="16">
        <v>0</v>
      </c>
      <c r="AB556" s="16">
        <v>0</v>
      </c>
      <c r="AC556" s="16">
        <v>0</v>
      </c>
      <c r="AD556" s="16">
        <v>0</v>
      </c>
      <c r="AE556" s="16">
        <v>0</v>
      </c>
      <c r="AF556" s="16">
        <v>0</v>
      </c>
      <c r="AG556" s="16">
        <v>0</v>
      </c>
      <c r="AH556" s="16">
        <v>0</v>
      </c>
      <c r="AI556" s="16">
        <v>0</v>
      </c>
      <c r="AJ556" s="16">
        <v>0</v>
      </c>
      <c r="AK556" s="16">
        <v>0</v>
      </c>
      <c r="AL556" s="16"/>
      <c r="AM556" s="16"/>
      <c r="AN556" s="16"/>
      <c r="AO556" s="16"/>
      <c r="AP556" s="16">
        <v>0</v>
      </c>
      <c r="AQ556" s="16"/>
      <c r="AR556" s="16"/>
      <c r="AS556" s="1"/>
      <c r="AT556" s="1"/>
      <c r="AU556" s="1"/>
      <c r="AV556" s="1"/>
      <c r="AW556" s="16"/>
      <c r="AX556" s="16"/>
      <c r="AY556" s="1"/>
      <c r="AZ556" s="1"/>
      <c r="BA556" s="6"/>
      <c r="BB556" s="1"/>
      <c r="BC556" s="6">
        <v>45596</v>
      </c>
    </row>
    <row r="557" spans="1:55">
      <c r="A557" s="13">
        <v>805010659</v>
      </c>
      <c r="B557" s="14" t="s">
        <v>669</v>
      </c>
      <c r="C557" s="1" t="s">
        <v>13</v>
      </c>
      <c r="D557" s="1">
        <v>59796</v>
      </c>
      <c r="E557" s="1" t="s">
        <v>579</v>
      </c>
      <c r="F557" s="1" t="s">
        <v>1224</v>
      </c>
      <c r="G557" s="6">
        <v>44329</v>
      </c>
      <c r="H557" s="6">
        <v>44329</v>
      </c>
      <c r="I557" s="6" t="e">
        <v>#N/A</v>
      </c>
      <c r="J557" s="6" t="e">
        <v>#N/A</v>
      </c>
      <c r="K557" s="7">
        <v>99782</v>
      </c>
      <c r="L557" s="16">
        <v>99782</v>
      </c>
      <c r="M557" s="1" t="s">
        <v>15</v>
      </c>
      <c r="N557" s="1" t="s">
        <v>10</v>
      </c>
      <c r="O557" s="1" t="s">
        <v>1338</v>
      </c>
      <c r="P557" s="1" t="s">
        <v>1310</v>
      </c>
      <c r="Q557" s="1" t="s">
        <v>1338</v>
      </c>
      <c r="R557" s="1" t="e">
        <v>#N/A</v>
      </c>
      <c r="S557" s="16">
        <v>0</v>
      </c>
      <c r="T557" s="1"/>
      <c r="U557" s="1"/>
      <c r="V557" s="1"/>
      <c r="W557" s="16">
        <v>0</v>
      </c>
      <c r="X557" s="16">
        <v>0</v>
      </c>
      <c r="Y557" s="16">
        <v>99782</v>
      </c>
      <c r="Z557" s="16">
        <v>0</v>
      </c>
      <c r="AA557" s="16">
        <v>0</v>
      </c>
      <c r="AB557" s="16">
        <v>0</v>
      </c>
      <c r="AC557" s="16">
        <v>0</v>
      </c>
      <c r="AD557" s="16">
        <v>0</v>
      </c>
      <c r="AE557" s="16">
        <v>0</v>
      </c>
      <c r="AF557" s="16">
        <v>0</v>
      </c>
      <c r="AG557" s="16">
        <v>0</v>
      </c>
      <c r="AH557" s="16">
        <v>0</v>
      </c>
      <c r="AI557" s="16">
        <v>0</v>
      </c>
      <c r="AJ557" s="16">
        <v>0</v>
      </c>
      <c r="AK557" s="16">
        <v>0</v>
      </c>
      <c r="AL557" s="16"/>
      <c r="AM557" s="16"/>
      <c r="AN557" s="16"/>
      <c r="AO557" s="16"/>
      <c r="AP557" s="16">
        <v>0</v>
      </c>
      <c r="AQ557" s="16"/>
      <c r="AR557" s="16"/>
      <c r="AS557" s="1"/>
      <c r="AT557" s="1"/>
      <c r="AU557" s="1"/>
      <c r="AV557" s="1"/>
      <c r="AW557" s="16"/>
      <c r="AX557" s="16"/>
      <c r="AY557" s="1"/>
      <c r="AZ557" s="1"/>
      <c r="BA557" s="6"/>
      <c r="BB557" s="1"/>
      <c r="BC557" s="6">
        <v>45596</v>
      </c>
    </row>
    <row r="558" spans="1:55">
      <c r="A558" s="13">
        <v>805010659</v>
      </c>
      <c r="B558" s="14" t="s">
        <v>669</v>
      </c>
      <c r="C558" s="1" t="s">
        <v>13</v>
      </c>
      <c r="D558" s="1">
        <v>59797</v>
      </c>
      <c r="E558" s="1" t="s">
        <v>580</v>
      </c>
      <c r="F558" s="1" t="s">
        <v>1225</v>
      </c>
      <c r="G558" s="6">
        <v>44329</v>
      </c>
      <c r="H558" s="6">
        <v>44329</v>
      </c>
      <c r="I558" s="6" t="e">
        <v>#N/A</v>
      </c>
      <c r="J558" s="6" t="e">
        <v>#N/A</v>
      </c>
      <c r="K558" s="7">
        <v>78569</v>
      </c>
      <c r="L558" s="16">
        <v>78569</v>
      </c>
      <c r="M558" s="1" t="s">
        <v>15</v>
      </c>
      <c r="N558" s="1" t="s">
        <v>10</v>
      </c>
      <c r="O558" s="1" t="s">
        <v>1338</v>
      </c>
      <c r="P558" s="1" t="s">
        <v>1310</v>
      </c>
      <c r="Q558" s="1" t="s">
        <v>1338</v>
      </c>
      <c r="R558" s="1" t="e">
        <v>#N/A</v>
      </c>
      <c r="S558" s="16">
        <v>0</v>
      </c>
      <c r="T558" s="1"/>
      <c r="U558" s="1"/>
      <c r="V558" s="1"/>
      <c r="W558" s="16">
        <v>0</v>
      </c>
      <c r="X558" s="16">
        <v>0</v>
      </c>
      <c r="Y558" s="16">
        <v>78569</v>
      </c>
      <c r="Z558" s="16">
        <v>0</v>
      </c>
      <c r="AA558" s="16">
        <v>0</v>
      </c>
      <c r="AB558" s="16">
        <v>0</v>
      </c>
      <c r="AC558" s="16">
        <v>0</v>
      </c>
      <c r="AD558" s="16">
        <v>0</v>
      </c>
      <c r="AE558" s="16">
        <v>0</v>
      </c>
      <c r="AF558" s="16">
        <v>0</v>
      </c>
      <c r="AG558" s="16">
        <v>0</v>
      </c>
      <c r="AH558" s="16">
        <v>0</v>
      </c>
      <c r="AI558" s="16">
        <v>0</v>
      </c>
      <c r="AJ558" s="16">
        <v>0</v>
      </c>
      <c r="AK558" s="16">
        <v>0</v>
      </c>
      <c r="AL558" s="16"/>
      <c r="AM558" s="16"/>
      <c r="AN558" s="16"/>
      <c r="AO558" s="16"/>
      <c r="AP558" s="16">
        <v>0</v>
      </c>
      <c r="AQ558" s="16"/>
      <c r="AR558" s="16"/>
      <c r="AS558" s="1"/>
      <c r="AT558" s="1"/>
      <c r="AU558" s="1"/>
      <c r="AV558" s="1"/>
      <c r="AW558" s="16"/>
      <c r="AX558" s="16"/>
      <c r="AY558" s="1"/>
      <c r="AZ558" s="1"/>
      <c r="BA558" s="6"/>
      <c r="BB558" s="1"/>
      <c r="BC558" s="6">
        <v>45596</v>
      </c>
    </row>
    <row r="559" spans="1:55">
      <c r="A559" s="13">
        <v>805010659</v>
      </c>
      <c r="B559" s="14" t="s">
        <v>669</v>
      </c>
      <c r="C559" s="1" t="s">
        <v>13</v>
      </c>
      <c r="D559" s="1">
        <v>59798</v>
      </c>
      <c r="E559" s="1" t="s">
        <v>581</v>
      </c>
      <c r="F559" s="1" t="s">
        <v>1226</v>
      </c>
      <c r="G559" s="6">
        <v>44329</v>
      </c>
      <c r="H559" s="6">
        <v>44329</v>
      </c>
      <c r="I559" s="6" t="e">
        <v>#N/A</v>
      </c>
      <c r="J559" s="6" t="e">
        <v>#N/A</v>
      </c>
      <c r="K559" s="7">
        <v>227100</v>
      </c>
      <c r="L559" s="16">
        <v>227100</v>
      </c>
      <c r="M559" s="1" t="s">
        <v>15</v>
      </c>
      <c r="N559" s="1" t="s">
        <v>10</v>
      </c>
      <c r="O559" s="1" t="s">
        <v>1338</v>
      </c>
      <c r="P559" s="1" t="s">
        <v>1310</v>
      </c>
      <c r="Q559" s="1" t="s">
        <v>1338</v>
      </c>
      <c r="R559" s="1" t="e">
        <v>#N/A</v>
      </c>
      <c r="S559" s="16">
        <v>0</v>
      </c>
      <c r="T559" s="1"/>
      <c r="U559" s="1"/>
      <c r="V559" s="1"/>
      <c r="W559" s="16">
        <v>0</v>
      </c>
      <c r="X559" s="16">
        <v>0</v>
      </c>
      <c r="Y559" s="16">
        <v>227100</v>
      </c>
      <c r="Z559" s="16">
        <v>0</v>
      </c>
      <c r="AA559" s="16">
        <v>0</v>
      </c>
      <c r="AB559" s="16">
        <v>0</v>
      </c>
      <c r="AC559" s="16">
        <v>0</v>
      </c>
      <c r="AD559" s="16">
        <v>0</v>
      </c>
      <c r="AE559" s="16">
        <v>0</v>
      </c>
      <c r="AF559" s="16">
        <v>0</v>
      </c>
      <c r="AG559" s="16">
        <v>0</v>
      </c>
      <c r="AH559" s="16">
        <v>0</v>
      </c>
      <c r="AI559" s="16">
        <v>0</v>
      </c>
      <c r="AJ559" s="16">
        <v>0</v>
      </c>
      <c r="AK559" s="16">
        <v>0</v>
      </c>
      <c r="AL559" s="16"/>
      <c r="AM559" s="16"/>
      <c r="AN559" s="16"/>
      <c r="AO559" s="16"/>
      <c r="AP559" s="16">
        <v>0</v>
      </c>
      <c r="AQ559" s="16"/>
      <c r="AR559" s="16"/>
      <c r="AS559" s="1"/>
      <c r="AT559" s="1"/>
      <c r="AU559" s="1"/>
      <c r="AV559" s="1"/>
      <c r="AW559" s="16"/>
      <c r="AX559" s="16"/>
      <c r="AY559" s="1"/>
      <c r="AZ559" s="1"/>
      <c r="BA559" s="6"/>
      <c r="BB559" s="1"/>
      <c r="BC559" s="6">
        <v>45596</v>
      </c>
    </row>
    <row r="560" spans="1:55">
      <c r="A560" s="13">
        <v>805010659</v>
      </c>
      <c r="B560" s="14" t="s">
        <v>669</v>
      </c>
      <c r="C560" s="1" t="s">
        <v>13</v>
      </c>
      <c r="D560" s="1">
        <v>59799</v>
      </c>
      <c r="E560" s="1" t="s">
        <v>582</v>
      </c>
      <c r="F560" s="1" t="s">
        <v>1227</v>
      </c>
      <c r="G560" s="6">
        <v>44329</v>
      </c>
      <c r="H560" s="6">
        <v>44329</v>
      </c>
      <c r="I560" s="6" t="e">
        <v>#N/A</v>
      </c>
      <c r="J560" s="6" t="e">
        <v>#N/A</v>
      </c>
      <c r="K560" s="7">
        <v>279000</v>
      </c>
      <c r="L560" s="16">
        <v>279000</v>
      </c>
      <c r="M560" s="1" t="s">
        <v>15</v>
      </c>
      <c r="N560" s="1" t="s">
        <v>10</v>
      </c>
      <c r="O560" s="1" t="s">
        <v>1338</v>
      </c>
      <c r="P560" s="1" t="s">
        <v>1310</v>
      </c>
      <c r="Q560" s="1" t="s">
        <v>1338</v>
      </c>
      <c r="R560" s="1" t="e">
        <v>#N/A</v>
      </c>
      <c r="S560" s="16">
        <v>0</v>
      </c>
      <c r="T560" s="1"/>
      <c r="U560" s="1"/>
      <c r="V560" s="1"/>
      <c r="W560" s="16">
        <v>0</v>
      </c>
      <c r="X560" s="16">
        <v>0</v>
      </c>
      <c r="Y560" s="16">
        <v>279000</v>
      </c>
      <c r="Z560" s="16">
        <v>0</v>
      </c>
      <c r="AA560" s="16">
        <v>0</v>
      </c>
      <c r="AB560" s="16">
        <v>0</v>
      </c>
      <c r="AC560" s="16">
        <v>0</v>
      </c>
      <c r="AD560" s="16">
        <v>0</v>
      </c>
      <c r="AE560" s="16">
        <v>0</v>
      </c>
      <c r="AF560" s="16">
        <v>0</v>
      </c>
      <c r="AG560" s="16">
        <v>0</v>
      </c>
      <c r="AH560" s="16">
        <v>0</v>
      </c>
      <c r="AI560" s="16">
        <v>0</v>
      </c>
      <c r="AJ560" s="16">
        <v>0</v>
      </c>
      <c r="AK560" s="16">
        <v>0</v>
      </c>
      <c r="AL560" s="16"/>
      <c r="AM560" s="16"/>
      <c r="AN560" s="16"/>
      <c r="AO560" s="16"/>
      <c r="AP560" s="16">
        <v>0</v>
      </c>
      <c r="AQ560" s="16"/>
      <c r="AR560" s="16"/>
      <c r="AS560" s="1"/>
      <c r="AT560" s="1"/>
      <c r="AU560" s="1"/>
      <c r="AV560" s="1"/>
      <c r="AW560" s="16"/>
      <c r="AX560" s="16"/>
      <c r="AY560" s="1"/>
      <c r="AZ560" s="1"/>
      <c r="BA560" s="6"/>
      <c r="BB560" s="1"/>
      <c r="BC560" s="6">
        <v>45596</v>
      </c>
    </row>
    <row r="561" spans="1:55">
      <c r="A561" s="13">
        <v>805010659</v>
      </c>
      <c r="B561" s="14" t="s">
        <v>669</v>
      </c>
      <c r="C561" s="1" t="s">
        <v>13</v>
      </c>
      <c r="D561" s="1">
        <v>59800</v>
      </c>
      <c r="E561" s="1" t="s">
        <v>583</v>
      </c>
      <c r="F561" s="1" t="s">
        <v>1228</v>
      </c>
      <c r="G561" s="6">
        <v>44329</v>
      </c>
      <c r="H561" s="6">
        <v>44329</v>
      </c>
      <c r="I561" s="6" t="e">
        <v>#N/A</v>
      </c>
      <c r="J561" s="6" t="e">
        <v>#N/A</v>
      </c>
      <c r="K561" s="7">
        <v>78569</v>
      </c>
      <c r="L561" s="16">
        <v>78569</v>
      </c>
      <c r="M561" s="1" t="s">
        <v>15</v>
      </c>
      <c r="N561" s="1" t="s">
        <v>10</v>
      </c>
      <c r="O561" s="1" t="s">
        <v>1338</v>
      </c>
      <c r="P561" s="1" t="s">
        <v>1310</v>
      </c>
      <c r="Q561" s="1" t="s">
        <v>1338</v>
      </c>
      <c r="R561" s="1" t="e">
        <v>#N/A</v>
      </c>
      <c r="S561" s="16">
        <v>0</v>
      </c>
      <c r="T561" s="1"/>
      <c r="U561" s="1"/>
      <c r="V561" s="1"/>
      <c r="W561" s="16">
        <v>0</v>
      </c>
      <c r="X561" s="16">
        <v>0</v>
      </c>
      <c r="Y561" s="16">
        <v>78569</v>
      </c>
      <c r="Z561" s="16">
        <v>0</v>
      </c>
      <c r="AA561" s="16">
        <v>0</v>
      </c>
      <c r="AB561" s="16">
        <v>0</v>
      </c>
      <c r="AC561" s="16">
        <v>0</v>
      </c>
      <c r="AD561" s="16">
        <v>0</v>
      </c>
      <c r="AE561" s="16">
        <v>0</v>
      </c>
      <c r="AF561" s="16">
        <v>0</v>
      </c>
      <c r="AG561" s="16">
        <v>0</v>
      </c>
      <c r="AH561" s="16">
        <v>0</v>
      </c>
      <c r="AI561" s="16">
        <v>0</v>
      </c>
      <c r="AJ561" s="16">
        <v>0</v>
      </c>
      <c r="AK561" s="16">
        <v>0</v>
      </c>
      <c r="AL561" s="16"/>
      <c r="AM561" s="16"/>
      <c r="AN561" s="16"/>
      <c r="AO561" s="16"/>
      <c r="AP561" s="16">
        <v>0</v>
      </c>
      <c r="AQ561" s="16"/>
      <c r="AR561" s="16"/>
      <c r="AS561" s="1"/>
      <c r="AT561" s="1"/>
      <c r="AU561" s="1"/>
      <c r="AV561" s="1"/>
      <c r="AW561" s="16"/>
      <c r="AX561" s="16"/>
      <c r="AY561" s="1"/>
      <c r="AZ561" s="1"/>
      <c r="BA561" s="6"/>
      <c r="BB561" s="1"/>
      <c r="BC561" s="6">
        <v>45596</v>
      </c>
    </row>
    <row r="562" spans="1:55">
      <c r="A562" s="13">
        <v>805010659</v>
      </c>
      <c r="B562" s="14" t="s">
        <v>669</v>
      </c>
      <c r="C562" s="1" t="s">
        <v>13</v>
      </c>
      <c r="D562" s="1">
        <v>59801</v>
      </c>
      <c r="E562" s="1" t="s">
        <v>584</v>
      </c>
      <c r="F562" s="1" t="s">
        <v>1229</v>
      </c>
      <c r="G562" s="6">
        <v>44329</v>
      </c>
      <c r="H562" s="6">
        <v>44329</v>
      </c>
      <c r="I562" s="6" t="e">
        <v>#N/A</v>
      </c>
      <c r="J562" s="6" t="e">
        <v>#N/A</v>
      </c>
      <c r="K562" s="7">
        <v>69569</v>
      </c>
      <c r="L562" s="16">
        <v>69569</v>
      </c>
      <c r="M562" s="1" t="s">
        <v>15</v>
      </c>
      <c r="N562" s="1" t="s">
        <v>10</v>
      </c>
      <c r="O562" s="1" t="s">
        <v>1338</v>
      </c>
      <c r="P562" s="1" t="s">
        <v>1310</v>
      </c>
      <c r="Q562" s="1" t="s">
        <v>1338</v>
      </c>
      <c r="R562" s="1" t="e">
        <v>#N/A</v>
      </c>
      <c r="S562" s="16">
        <v>0</v>
      </c>
      <c r="T562" s="1"/>
      <c r="U562" s="1"/>
      <c r="V562" s="1"/>
      <c r="W562" s="16">
        <v>0</v>
      </c>
      <c r="X562" s="16">
        <v>0</v>
      </c>
      <c r="Y562" s="16">
        <v>69569</v>
      </c>
      <c r="Z562" s="16">
        <v>0</v>
      </c>
      <c r="AA562" s="16">
        <v>0</v>
      </c>
      <c r="AB562" s="16">
        <v>0</v>
      </c>
      <c r="AC562" s="16">
        <v>0</v>
      </c>
      <c r="AD562" s="16">
        <v>0</v>
      </c>
      <c r="AE562" s="16">
        <v>0</v>
      </c>
      <c r="AF562" s="16">
        <v>0</v>
      </c>
      <c r="AG562" s="16">
        <v>0</v>
      </c>
      <c r="AH562" s="16">
        <v>0</v>
      </c>
      <c r="AI562" s="16">
        <v>0</v>
      </c>
      <c r="AJ562" s="16">
        <v>0</v>
      </c>
      <c r="AK562" s="16">
        <v>0</v>
      </c>
      <c r="AL562" s="16"/>
      <c r="AM562" s="16"/>
      <c r="AN562" s="16"/>
      <c r="AO562" s="16"/>
      <c r="AP562" s="16">
        <v>0</v>
      </c>
      <c r="AQ562" s="16"/>
      <c r="AR562" s="16"/>
      <c r="AS562" s="1"/>
      <c r="AT562" s="1"/>
      <c r="AU562" s="1"/>
      <c r="AV562" s="1"/>
      <c r="AW562" s="16"/>
      <c r="AX562" s="16"/>
      <c r="AY562" s="1"/>
      <c r="AZ562" s="1"/>
      <c r="BA562" s="6"/>
      <c r="BB562" s="1"/>
      <c r="BC562" s="6">
        <v>45596</v>
      </c>
    </row>
    <row r="563" spans="1:55">
      <c r="A563" s="13">
        <v>805010659</v>
      </c>
      <c r="B563" s="14" t="s">
        <v>669</v>
      </c>
      <c r="C563" s="1" t="s">
        <v>13</v>
      </c>
      <c r="D563" s="1">
        <v>75019</v>
      </c>
      <c r="E563" s="1" t="s">
        <v>585</v>
      </c>
      <c r="F563" s="1" t="s">
        <v>1230</v>
      </c>
      <c r="G563" s="6">
        <v>44469</v>
      </c>
      <c r="H563" s="6">
        <v>44469</v>
      </c>
      <c r="I563" s="6" t="e">
        <v>#N/A</v>
      </c>
      <c r="J563" s="6" t="e">
        <v>#N/A</v>
      </c>
      <c r="K563" s="7">
        <v>2930000</v>
      </c>
      <c r="L563" s="16">
        <v>2930000</v>
      </c>
      <c r="M563" s="1" t="s">
        <v>15</v>
      </c>
      <c r="N563" s="1" t="s">
        <v>10</v>
      </c>
      <c r="O563" s="1" t="s">
        <v>1338</v>
      </c>
      <c r="P563" s="1" t="s">
        <v>1310</v>
      </c>
      <c r="Q563" s="1" t="s">
        <v>1338</v>
      </c>
      <c r="R563" s="1" t="e">
        <v>#N/A</v>
      </c>
      <c r="S563" s="16">
        <v>0</v>
      </c>
      <c r="T563" s="1"/>
      <c r="U563" s="1"/>
      <c r="V563" s="1"/>
      <c r="W563" s="16">
        <v>0</v>
      </c>
      <c r="X563" s="16">
        <v>0</v>
      </c>
      <c r="Y563" s="16">
        <v>2930000</v>
      </c>
      <c r="Z563" s="16">
        <v>0</v>
      </c>
      <c r="AA563" s="16">
        <v>0</v>
      </c>
      <c r="AB563" s="16">
        <v>0</v>
      </c>
      <c r="AC563" s="16">
        <v>0</v>
      </c>
      <c r="AD563" s="16">
        <v>0</v>
      </c>
      <c r="AE563" s="16">
        <v>0</v>
      </c>
      <c r="AF563" s="16">
        <v>0</v>
      </c>
      <c r="AG563" s="16">
        <v>0</v>
      </c>
      <c r="AH563" s="16">
        <v>0</v>
      </c>
      <c r="AI563" s="16">
        <v>0</v>
      </c>
      <c r="AJ563" s="16">
        <v>0</v>
      </c>
      <c r="AK563" s="16">
        <v>0</v>
      </c>
      <c r="AL563" s="16"/>
      <c r="AM563" s="16"/>
      <c r="AN563" s="16"/>
      <c r="AO563" s="16"/>
      <c r="AP563" s="16">
        <v>0</v>
      </c>
      <c r="AQ563" s="16"/>
      <c r="AR563" s="16"/>
      <c r="AS563" s="1"/>
      <c r="AT563" s="1"/>
      <c r="AU563" s="1"/>
      <c r="AV563" s="1"/>
      <c r="AW563" s="16"/>
      <c r="AX563" s="16"/>
      <c r="AY563" s="1"/>
      <c r="AZ563" s="1"/>
      <c r="BA563" s="6"/>
      <c r="BB563" s="1"/>
      <c r="BC563" s="6">
        <v>45596</v>
      </c>
    </row>
    <row r="564" spans="1:55">
      <c r="A564" s="13">
        <v>805010659</v>
      </c>
      <c r="B564" s="14" t="s">
        <v>669</v>
      </c>
      <c r="C564" s="1" t="s">
        <v>13</v>
      </c>
      <c r="D564" s="1">
        <v>77028</v>
      </c>
      <c r="E564" s="1" t="s">
        <v>586</v>
      </c>
      <c r="F564" s="1" t="s">
        <v>1231</v>
      </c>
      <c r="G564" s="6">
        <v>44480</v>
      </c>
      <c r="H564" s="6">
        <v>44480</v>
      </c>
      <c r="I564" s="6" t="e">
        <v>#N/A</v>
      </c>
      <c r="J564" s="6" t="e">
        <v>#N/A</v>
      </c>
      <c r="K564" s="7">
        <v>10460000</v>
      </c>
      <c r="L564" s="16">
        <v>10460000</v>
      </c>
      <c r="M564" s="1" t="s">
        <v>15</v>
      </c>
      <c r="N564" s="1" t="s">
        <v>10</v>
      </c>
      <c r="O564" s="1" t="s">
        <v>1338</v>
      </c>
      <c r="P564" s="1" t="s">
        <v>1310</v>
      </c>
      <c r="Q564" s="1" t="s">
        <v>1338</v>
      </c>
      <c r="R564" s="1" t="e">
        <v>#N/A</v>
      </c>
      <c r="S564" s="16">
        <v>0</v>
      </c>
      <c r="T564" s="1"/>
      <c r="U564" s="1"/>
      <c r="V564" s="1"/>
      <c r="W564" s="16">
        <v>0</v>
      </c>
      <c r="X564" s="16">
        <v>0</v>
      </c>
      <c r="Y564" s="16">
        <v>10460000</v>
      </c>
      <c r="Z564" s="16">
        <v>0</v>
      </c>
      <c r="AA564" s="16">
        <v>0</v>
      </c>
      <c r="AB564" s="16">
        <v>0</v>
      </c>
      <c r="AC564" s="16">
        <v>0</v>
      </c>
      <c r="AD564" s="16">
        <v>0</v>
      </c>
      <c r="AE564" s="16">
        <v>0</v>
      </c>
      <c r="AF564" s="16">
        <v>0</v>
      </c>
      <c r="AG564" s="16">
        <v>0</v>
      </c>
      <c r="AH564" s="16">
        <v>0</v>
      </c>
      <c r="AI564" s="16">
        <v>0</v>
      </c>
      <c r="AJ564" s="16">
        <v>0</v>
      </c>
      <c r="AK564" s="16">
        <v>0</v>
      </c>
      <c r="AL564" s="16"/>
      <c r="AM564" s="16"/>
      <c r="AN564" s="16"/>
      <c r="AO564" s="16"/>
      <c r="AP564" s="16">
        <v>0</v>
      </c>
      <c r="AQ564" s="16"/>
      <c r="AR564" s="16"/>
      <c r="AS564" s="1"/>
      <c r="AT564" s="1"/>
      <c r="AU564" s="1"/>
      <c r="AV564" s="1"/>
      <c r="AW564" s="16"/>
      <c r="AX564" s="16"/>
      <c r="AY564" s="1"/>
      <c r="AZ564" s="1"/>
      <c r="BA564" s="6"/>
      <c r="BB564" s="1"/>
      <c r="BC564" s="6">
        <v>45596</v>
      </c>
    </row>
    <row r="565" spans="1:55">
      <c r="A565" s="13">
        <v>805010659</v>
      </c>
      <c r="B565" s="14" t="s">
        <v>669</v>
      </c>
      <c r="C565" s="1" t="s">
        <v>13</v>
      </c>
      <c r="D565" s="1">
        <v>77029</v>
      </c>
      <c r="E565" s="1" t="s">
        <v>587</v>
      </c>
      <c r="F565" s="1" t="s">
        <v>1232</v>
      </c>
      <c r="G565" s="6">
        <v>44480</v>
      </c>
      <c r="H565" s="6">
        <v>44480</v>
      </c>
      <c r="I565" s="6" t="e">
        <v>#N/A</v>
      </c>
      <c r="J565" s="6" t="e">
        <v>#N/A</v>
      </c>
      <c r="K565" s="7">
        <v>1290000</v>
      </c>
      <c r="L565" s="16">
        <v>1290000</v>
      </c>
      <c r="M565" s="1" t="s">
        <v>15</v>
      </c>
      <c r="N565" s="1" t="s">
        <v>10</v>
      </c>
      <c r="O565" s="1" t="s">
        <v>1338</v>
      </c>
      <c r="P565" s="1" t="s">
        <v>1310</v>
      </c>
      <c r="Q565" s="1" t="s">
        <v>1338</v>
      </c>
      <c r="R565" s="1" t="e">
        <v>#N/A</v>
      </c>
      <c r="S565" s="16">
        <v>0</v>
      </c>
      <c r="T565" s="1"/>
      <c r="U565" s="1"/>
      <c r="V565" s="1"/>
      <c r="W565" s="16">
        <v>0</v>
      </c>
      <c r="X565" s="16">
        <v>0</v>
      </c>
      <c r="Y565" s="16">
        <v>1290000</v>
      </c>
      <c r="Z565" s="16">
        <v>0</v>
      </c>
      <c r="AA565" s="16">
        <v>0</v>
      </c>
      <c r="AB565" s="16">
        <v>0</v>
      </c>
      <c r="AC565" s="16">
        <v>0</v>
      </c>
      <c r="AD565" s="16">
        <v>0</v>
      </c>
      <c r="AE565" s="16">
        <v>0</v>
      </c>
      <c r="AF565" s="16">
        <v>0</v>
      </c>
      <c r="AG565" s="16">
        <v>0</v>
      </c>
      <c r="AH565" s="16">
        <v>0</v>
      </c>
      <c r="AI565" s="16">
        <v>0</v>
      </c>
      <c r="AJ565" s="16">
        <v>0</v>
      </c>
      <c r="AK565" s="16">
        <v>0</v>
      </c>
      <c r="AL565" s="16"/>
      <c r="AM565" s="16"/>
      <c r="AN565" s="16"/>
      <c r="AO565" s="16"/>
      <c r="AP565" s="16">
        <v>0</v>
      </c>
      <c r="AQ565" s="16"/>
      <c r="AR565" s="16"/>
      <c r="AS565" s="1"/>
      <c r="AT565" s="1"/>
      <c r="AU565" s="1"/>
      <c r="AV565" s="1"/>
      <c r="AW565" s="16"/>
      <c r="AX565" s="16"/>
      <c r="AY565" s="1"/>
      <c r="AZ565" s="1"/>
      <c r="BA565" s="6"/>
      <c r="BB565" s="1"/>
      <c r="BC565" s="6">
        <v>45596</v>
      </c>
    </row>
    <row r="566" spans="1:55">
      <c r="A566" s="13">
        <v>805010659</v>
      </c>
      <c r="B566" s="14" t="s">
        <v>669</v>
      </c>
      <c r="C566" s="1" t="s">
        <v>13</v>
      </c>
      <c r="D566" s="1">
        <v>77052</v>
      </c>
      <c r="E566" s="1" t="s">
        <v>588</v>
      </c>
      <c r="F566" s="1" t="s">
        <v>1233</v>
      </c>
      <c r="G566" s="6">
        <v>44480</v>
      </c>
      <c r="H566" s="6">
        <v>44480</v>
      </c>
      <c r="I566" s="6" t="e">
        <v>#N/A</v>
      </c>
      <c r="J566" s="6" t="e">
        <v>#N/A</v>
      </c>
      <c r="K566" s="7">
        <v>1400000</v>
      </c>
      <c r="L566" s="16">
        <v>1400000</v>
      </c>
      <c r="M566" s="1" t="s">
        <v>15</v>
      </c>
      <c r="N566" s="1" t="s">
        <v>10</v>
      </c>
      <c r="O566" s="1" t="s">
        <v>1338</v>
      </c>
      <c r="P566" s="1" t="s">
        <v>1310</v>
      </c>
      <c r="Q566" s="1" t="s">
        <v>1338</v>
      </c>
      <c r="R566" s="1" t="e">
        <v>#N/A</v>
      </c>
      <c r="S566" s="16">
        <v>0</v>
      </c>
      <c r="T566" s="1"/>
      <c r="U566" s="1"/>
      <c r="V566" s="1"/>
      <c r="W566" s="16">
        <v>0</v>
      </c>
      <c r="X566" s="16">
        <v>0</v>
      </c>
      <c r="Y566" s="16">
        <v>1400000</v>
      </c>
      <c r="Z566" s="16">
        <v>0</v>
      </c>
      <c r="AA566" s="16">
        <v>0</v>
      </c>
      <c r="AB566" s="16">
        <v>0</v>
      </c>
      <c r="AC566" s="16">
        <v>0</v>
      </c>
      <c r="AD566" s="16">
        <v>0</v>
      </c>
      <c r="AE566" s="16">
        <v>0</v>
      </c>
      <c r="AF566" s="16">
        <v>0</v>
      </c>
      <c r="AG566" s="16">
        <v>0</v>
      </c>
      <c r="AH566" s="16">
        <v>0</v>
      </c>
      <c r="AI566" s="16">
        <v>0</v>
      </c>
      <c r="AJ566" s="16">
        <v>0</v>
      </c>
      <c r="AK566" s="16">
        <v>0</v>
      </c>
      <c r="AL566" s="16"/>
      <c r="AM566" s="16"/>
      <c r="AN566" s="16"/>
      <c r="AO566" s="16"/>
      <c r="AP566" s="16">
        <v>0</v>
      </c>
      <c r="AQ566" s="16"/>
      <c r="AR566" s="16"/>
      <c r="AS566" s="1"/>
      <c r="AT566" s="1"/>
      <c r="AU566" s="1"/>
      <c r="AV566" s="1"/>
      <c r="AW566" s="16"/>
      <c r="AX566" s="16"/>
      <c r="AY566" s="1"/>
      <c r="AZ566" s="1"/>
      <c r="BA566" s="6"/>
      <c r="BB566" s="1"/>
      <c r="BC566" s="6">
        <v>45596</v>
      </c>
    </row>
    <row r="567" spans="1:55">
      <c r="A567" s="13">
        <v>805010659</v>
      </c>
      <c r="B567" s="14" t="s">
        <v>669</v>
      </c>
      <c r="C567" s="1" t="s">
        <v>13</v>
      </c>
      <c r="D567" s="1">
        <v>77055</v>
      </c>
      <c r="E567" s="1" t="s">
        <v>589</v>
      </c>
      <c r="F567" s="1" t="s">
        <v>1234</v>
      </c>
      <c r="G567" s="6">
        <v>44480</v>
      </c>
      <c r="H567" s="6">
        <v>44480</v>
      </c>
      <c r="I567" s="6" t="e">
        <v>#N/A</v>
      </c>
      <c r="J567" s="6" t="e">
        <v>#N/A</v>
      </c>
      <c r="K567" s="7">
        <v>2800000</v>
      </c>
      <c r="L567" s="16">
        <v>2800000</v>
      </c>
      <c r="M567" s="1" t="s">
        <v>15</v>
      </c>
      <c r="N567" s="1" t="s">
        <v>10</v>
      </c>
      <c r="O567" s="1" t="s">
        <v>1338</v>
      </c>
      <c r="P567" s="1" t="s">
        <v>1310</v>
      </c>
      <c r="Q567" s="1" t="s">
        <v>1338</v>
      </c>
      <c r="R567" s="1" t="e">
        <v>#N/A</v>
      </c>
      <c r="S567" s="16">
        <v>0</v>
      </c>
      <c r="T567" s="1"/>
      <c r="U567" s="1"/>
      <c r="V567" s="1"/>
      <c r="W567" s="16">
        <v>0</v>
      </c>
      <c r="X567" s="16">
        <v>0</v>
      </c>
      <c r="Y567" s="16">
        <v>2800000</v>
      </c>
      <c r="Z567" s="16">
        <v>0</v>
      </c>
      <c r="AA567" s="16">
        <v>0</v>
      </c>
      <c r="AB567" s="16">
        <v>0</v>
      </c>
      <c r="AC567" s="16">
        <v>0</v>
      </c>
      <c r="AD567" s="16">
        <v>0</v>
      </c>
      <c r="AE567" s="16">
        <v>0</v>
      </c>
      <c r="AF567" s="16">
        <v>0</v>
      </c>
      <c r="AG567" s="16">
        <v>0</v>
      </c>
      <c r="AH567" s="16">
        <v>0</v>
      </c>
      <c r="AI567" s="16">
        <v>0</v>
      </c>
      <c r="AJ567" s="16">
        <v>0</v>
      </c>
      <c r="AK567" s="16">
        <v>0</v>
      </c>
      <c r="AL567" s="16"/>
      <c r="AM567" s="16"/>
      <c r="AN567" s="16"/>
      <c r="AO567" s="16"/>
      <c r="AP567" s="16">
        <v>0</v>
      </c>
      <c r="AQ567" s="16"/>
      <c r="AR567" s="16"/>
      <c r="AS567" s="1"/>
      <c r="AT567" s="1"/>
      <c r="AU567" s="1"/>
      <c r="AV567" s="1"/>
      <c r="AW567" s="16"/>
      <c r="AX567" s="16"/>
      <c r="AY567" s="1"/>
      <c r="AZ567" s="1"/>
      <c r="BA567" s="6"/>
      <c r="BB567" s="1"/>
      <c r="BC567" s="6">
        <v>45596</v>
      </c>
    </row>
    <row r="568" spans="1:55">
      <c r="A568" s="13">
        <v>805010659</v>
      </c>
      <c r="B568" s="14" t="s">
        <v>669</v>
      </c>
      <c r="C568" s="1" t="s">
        <v>13</v>
      </c>
      <c r="D568" s="1">
        <v>77135</v>
      </c>
      <c r="E568" s="1" t="s">
        <v>590</v>
      </c>
      <c r="F568" s="1" t="s">
        <v>1235</v>
      </c>
      <c r="G568" s="6">
        <v>44480</v>
      </c>
      <c r="H568" s="6">
        <v>44480</v>
      </c>
      <c r="I568" s="6" t="e">
        <v>#N/A</v>
      </c>
      <c r="J568" s="6" t="e">
        <v>#N/A</v>
      </c>
      <c r="K568" s="7">
        <v>69567</v>
      </c>
      <c r="L568" s="16">
        <v>69567</v>
      </c>
      <c r="M568" s="1" t="s">
        <v>15</v>
      </c>
      <c r="N568" s="1" t="s">
        <v>10</v>
      </c>
      <c r="O568" s="1" t="s">
        <v>1338</v>
      </c>
      <c r="P568" s="1" t="s">
        <v>1310</v>
      </c>
      <c r="Q568" s="1" t="s">
        <v>1338</v>
      </c>
      <c r="R568" s="1" t="e">
        <v>#N/A</v>
      </c>
      <c r="S568" s="16">
        <v>0</v>
      </c>
      <c r="T568" s="1"/>
      <c r="U568" s="1"/>
      <c r="V568" s="1"/>
      <c r="W568" s="16">
        <v>0</v>
      </c>
      <c r="X568" s="16">
        <v>0</v>
      </c>
      <c r="Y568" s="16">
        <v>69567</v>
      </c>
      <c r="Z568" s="16">
        <v>0</v>
      </c>
      <c r="AA568" s="16">
        <v>0</v>
      </c>
      <c r="AB568" s="16">
        <v>0</v>
      </c>
      <c r="AC568" s="16">
        <v>0</v>
      </c>
      <c r="AD568" s="16">
        <v>0</v>
      </c>
      <c r="AE568" s="16">
        <v>0</v>
      </c>
      <c r="AF568" s="16">
        <v>0</v>
      </c>
      <c r="AG568" s="16">
        <v>0</v>
      </c>
      <c r="AH568" s="16">
        <v>0</v>
      </c>
      <c r="AI568" s="16">
        <v>0</v>
      </c>
      <c r="AJ568" s="16">
        <v>0</v>
      </c>
      <c r="AK568" s="16">
        <v>0</v>
      </c>
      <c r="AL568" s="16"/>
      <c r="AM568" s="16"/>
      <c r="AN568" s="16"/>
      <c r="AO568" s="16"/>
      <c r="AP568" s="16">
        <v>0</v>
      </c>
      <c r="AQ568" s="16"/>
      <c r="AR568" s="16"/>
      <c r="AS568" s="1"/>
      <c r="AT568" s="1"/>
      <c r="AU568" s="1"/>
      <c r="AV568" s="1"/>
      <c r="AW568" s="16"/>
      <c r="AX568" s="16"/>
      <c r="AY568" s="1"/>
      <c r="AZ568" s="1"/>
      <c r="BA568" s="6"/>
      <c r="BB568" s="1"/>
      <c r="BC568" s="6">
        <v>45596</v>
      </c>
    </row>
    <row r="569" spans="1:55">
      <c r="A569" s="13">
        <v>805010659</v>
      </c>
      <c r="B569" s="14" t="s">
        <v>669</v>
      </c>
      <c r="C569" s="1" t="s">
        <v>13</v>
      </c>
      <c r="D569" s="1">
        <v>77136</v>
      </c>
      <c r="E569" s="1" t="s">
        <v>591</v>
      </c>
      <c r="F569" s="1" t="s">
        <v>1236</v>
      </c>
      <c r="G569" s="6">
        <v>44480</v>
      </c>
      <c r="H569" s="6">
        <v>44480</v>
      </c>
      <c r="I569" s="6" t="e">
        <v>#N/A</v>
      </c>
      <c r="J569" s="6" t="e">
        <v>#N/A</v>
      </c>
      <c r="K569" s="7">
        <v>64969</v>
      </c>
      <c r="L569" s="16">
        <v>64969</v>
      </c>
      <c r="M569" s="1" t="s">
        <v>15</v>
      </c>
      <c r="N569" s="1" t="s">
        <v>10</v>
      </c>
      <c r="O569" s="1" t="s">
        <v>1338</v>
      </c>
      <c r="P569" s="1" t="s">
        <v>1310</v>
      </c>
      <c r="Q569" s="1" t="s">
        <v>1338</v>
      </c>
      <c r="R569" s="1" t="e">
        <v>#N/A</v>
      </c>
      <c r="S569" s="16">
        <v>0</v>
      </c>
      <c r="T569" s="1"/>
      <c r="U569" s="1"/>
      <c r="V569" s="1"/>
      <c r="W569" s="16">
        <v>0</v>
      </c>
      <c r="X569" s="16">
        <v>0</v>
      </c>
      <c r="Y569" s="16">
        <v>64969</v>
      </c>
      <c r="Z569" s="16">
        <v>0</v>
      </c>
      <c r="AA569" s="16">
        <v>0</v>
      </c>
      <c r="AB569" s="16">
        <v>0</v>
      </c>
      <c r="AC569" s="16">
        <v>0</v>
      </c>
      <c r="AD569" s="16">
        <v>0</v>
      </c>
      <c r="AE569" s="16">
        <v>0</v>
      </c>
      <c r="AF569" s="16">
        <v>0</v>
      </c>
      <c r="AG569" s="16">
        <v>0</v>
      </c>
      <c r="AH569" s="16">
        <v>0</v>
      </c>
      <c r="AI569" s="16">
        <v>0</v>
      </c>
      <c r="AJ569" s="16">
        <v>0</v>
      </c>
      <c r="AK569" s="16">
        <v>0</v>
      </c>
      <c r="AL569" s="16"/>
      <c r="AM569" s="16"/>
      <c r="AN569" s="16"/>
      <c r="AO569" s="16"/>
      <c r="AP569" s="16">
        <v>0</v>
      </c>
      <c r="AQ569" s="16"/>
      <c r="AR569" s="16"/>
      <c r="AS569" s="1"/>
      <c r="AT569" s="1"/>
      <c r="AU569" s="1"/>
      <c r="AV569" s="1"/>
      <c r="AW569" s="16"/>
      <c r="AX569" s="16"/>
      <c r="AY569" s="1"/>
      <c r="AZ569" s="1"/>
      <c r="BA569" s="6"/>
      <c r="BB569" s="1"/>
      <c r="BC569" s="6">
        <v>45596</v>
      </c>
    </row>
    <row r="570" spans="1:55">
      <c r="A570" s="13">
        <v>805010659</v>
      </c>
      <c r="B570" s="14" t="s">
        <v>669</v>
      </c>
      <c r="C570" s="1" t="s">
        <v>13</v>
      </c>
      <c r="D570" s="1">
        <v>77138</v>
      </c>
      <c r="E570" s="1" t="s">
        <v>592</v>
      </c>
      <c r="F570" s="1" t="s">
        <v>1237</v>
      </c>
      <c r="G570" s="6">
        <v>44480</v>
      </c>
      <c r="H570" s="6">
        <v>44480</v>
      </c>
      <c r="I570" s="6" t="e">
        <v>#N/A</v>
      </c>
      <c r="J570" s="6" t="e">
        <v>#N/A</v>
      </c>
      <c r="K570" s="7">
        <v>227100</v>
      </c>
      <c r="L570" s="16">
        <v>227100</v>
      </c>
      <c r="M570" s="1" t="s">
        <v>15</v>
      </c>
      <c r="N570" s="1" t="s">
        <v>10</v>
      </c>
      <c r="O570" s="1" t="s">
        <v>1338</v>
      </c>
      <c r="P570" s="1" t="s">
        <v>1310</v>
      </c>
      <c r="Q570" s="1" t="s">
        <v>1338</v>
      </c>
      <c r="R570" s="1" t="e">
        <v>#N/A</v>
      </c>
      <c r="S570" s="16">
        <v>0</v>
      </c>
      <c r="T570" s="1"/>
      <c r="U570" s="1"/>
      <c r="V570" s="1"/>
      <c r="W570" s="16">
        <v>0</v>
      </c>
      <c r="X570" s="16">
        <v>0</v>
      </c>
      <c r="Y570" s="16">
        <v>227100</v>
      </c>
      <c r="Z570" s="16">
        <v>0</v>
      </c>
      <c r="AA570" s="16">
        <v>0</v>
      </c>
      <c r="AB570" s="16">
        <v>0</v>
      </c>
      <c r="AC570" s="16">
        <v>0</v>
      </c>
      <c r="AD570" s="16">
        <v>0</v>
      </c>
      <c r="AE570" s="16">
        <v>0</v>
      </c>
      <c r="AF570" s="16">
        <v>0</v>
      </c>
      <c r="AG570" s="16">
        <v>0</v>
      </c>
      <c r="AH570" s="16">
        <v>0</v>
      </c>
      <c r="AI570" s="16">
        <v>0</v>
      </c>
      <c r="AJ570" s="16">
        <v>0</v>
      </c>
      <c r="AK570" s="16">
        <v>0</v>
      </c>
      <c r="AL570" s="16"/>
      <c r="AM570" s="16"/>
      <c r="AN570" s="16"/>
      <c r="AO570" s="16"/>
      <c r="AP570" s="16">
        <v>0</v>
      </c>
      <c r="AQ570" s="16"/>
      <c r="AR570" s="16"/>
      <c r="AS570" s="1"/>
      <c r="AT570" s="1"/>
      <c r="AU570" s="1"/>
      <c r="AV570" s="1"/>
      <c r="AW570" s="16"/>
      <c r="AX570" s="16"/>
      <c r="AY570" s="1"/>
      <c r="AZ570" s="1"/>
      <c r="BA570" s="6"/>
      <c r="BB570" s="1"/>
      <c r="BC570" s="6">
        <v>45596</v>
      </c>
    </row>
    <row r="571" spans="1:55">
      <c r="A571" s="13">
        <v>805010659</v>
      </c>
      <c r="B571" s="14" t="s">
        <v>669</v>
      </c>
      <c r="C571" s="1" t="s">
        <v>13</v>
      </c>
      <c r="D571" s="1">
        <v>77141</v>
      </c>
      <c r="E571" s="1" t="s">
        <v>593</v>
      </c>
      <c r="F571" s="1" t="s">
        <v>1238</v>
      </c>
      <c r="G571" s="6">
        <v>44480</v>
      </c>
      <c r="H571" s="6">
        <v>44480</v>
      </c>
      <c r="I571" s="6" t="e">
        <v>#N/A</v>
      </c>
      <c r="J571" s="6" t="e">
        <v>#N/A</v>
      </c>
      <c r="K571" s="7">
        <v>99782</v>
      </c>
      <c r="L571" s="16">
        <v>99782</v>
      </c>
      <c r="M571" s="1" t="s">
        <v>15</v>
      </c>
      <c r="N571" s="1" t="s">
        <v>10</v>
      </c>
      <c r="O571" s="1" t="s">
        <v>1338</v>
      </c>
      <c r="P571" s="1" t="s">
        <v>1310</v>
      </c>
      <c r="Q571" s="1" t="s">
        <v>1338</v>
      </c>
      <c r="R571" s="1" t="e">
        <v>#N/A</v>
      </c>
      <c r="S571" s="16">
        <v>0</v>
      </c>
      <c r="T571" s="1"/>
      <c r="U571" s="1"/>
      <c r="V571" s="1"/>
      <c r="W571" s="16">
        <v>0</v>
      </c>
      <c r="X571" s="16">
        <v>0</v>
      </c>
      <c r="Y571" s="16">
        <v>99782</v>
      </c>
      <c r="Z571" s="16">
        <v>0</v>
      </c>
      <c r="AA571" s="16">
        <v>0</v>
      </c>
      <c r="AB571" s="16">
        <v>0</v>
      </c>
      <c r="AC571" s="16">
        <v>0</v>
      </c>
      <c r="AD571" s="16">
        <v>0</v>
      </c>
      <c r="AE571" s="16">
        <v>0</v>
      </c>
      <c r="AF571" s="16">
        <v>0</v>
      </c>
      <c r="AG571" s="16">
        <v>0</v>
      </c>
      <c r="AH571" s="16">
        <v>0</v>
      </c>
      <c r="AI571" s="16">
        <v>0</v>
      </c>
      <c r="AJ571" s="16">
        <v>0</v>
      </c>
      <c r="AK571" s="16">
        <v>0</v>
      </c>
      <c r="AL571" s="16"/>
      <c r="AM571" s="16"/>
      <c r="AN571" s="16"/>
      <c r="AO571" s="16"/>
      <c r="AP571" s="16">
        <v>0</v>
      </c>
      <c r="AQ571" s="16"/>
      <c r="AR571" s="16"/>
      <c r="AS571" s="1"/>
      <c r="AT571" s="1"/>
      <c r="AU571" s="1"/>
      <c r="AV571" s="1"/>
      <c r="AW571" s="16"/>
      <c r="AX571" s="16"/>
      <c r="AY571" s="1"/>
      <c r="AZ571" s="1"/>
      <c r="BA571" s="6"/>
      <c r="BB571" s="1"/>
      <c r="BC571" s="6">
        <v>45596</v>
      </c>
    </row>
    <row r="572" spans="1:55">
      <c r="A572" s="13">
        <v>805010659</v>
      </c>
      <c r="B572" s="14" t="s">
        <v>669</v>
      </c>
      <c r="C572" s="1" t="s">
        <v>13</v>
      </c>
      <c r="D572" s="1">
        <v>77142</v>
      </c>
      <c r="E572" s="1" t="s">
        <v>594</v>
      </c>
      <c r="F572" s="1" t="s">
        <v>1239</v>
      </c>
      <c r="G572" s="6">
        <v>44480</v>
      </c>
      <c r="H572" s="6">
        <v>44480</v>
      </c>
      <c r="I572" s="6" t="e">
        <v>#N/A</v>
      </c>
      <c r="J572" s="6" t="e">
        <v>#N/A</v>
      </c>
      <c r="K572" s="7">
        <v>279000</v>
      </c>
      <c r="L572" s="16">
        <v>279000</v>
      </c>
      <c r="M572" s="1" t="s">
        <v>15</v>
      </c>
      <c r="N572" s="1" t="s">
        <v>10</v>
      </c>
      <c r="O572" s="1" t="s">
        <v>1338</v>
      </c>
      <c r="P572" s="1" t="s">
        <v>1310</v>
      </c>
      <c r="Q572" s="1" t="s">
        <v>1338</v>
      </c>
      <c r="R572" s="1" t="e">
        <v>#N/A</v>
      </c>
      <c r="S572" s="16">
        <v>0</v>
      </c>
      <c r="T572" s="1"/>
      <c r="U572" s="1"/>
      <c r="V572" s="1"/>
      <c r="W572" s="16">
        <v>0</v>
      </c>
      <c r="X572" s="16">
        <v>0</v>
      </c>
      <c r="Y572" s="16">
        <v>279000</v>
      </c>
      <c r="Z572" s="16">
        <v>0</v>
      </c>
      <c r="AA572" s="16">
        <v>0</v>
      </c>
      <c r="AB572" s="16">
        <v>0</v>
      </c>
      <c r="AC572" s="16">
        <v>0</v>
      </c>
      <c r="AD572" s="16">
        <v>0</v>
      </c>
      <c r="AE572" s="16">
        <v>0</v>
      </c>
      <c r="AF572" s="16">
        <v>0</v>
      </c>
      <c r="AG572" s="16">
        <v>0</v>
      </c>
      <c r="AH572" s="16">
        <v>0</v>
      </c>
      <c r="AI572" s="16">
        <v>0</v>
      </c>
      <c r="AJ572" s="16">
        <v>0</v>
      </c>
      <c r="AK572" s="16">
        <v>0</v>
      </c>
      <c r="AL572" s="16"/>
      <c r="AM572" s="16"/>
      <c r="AN572" s="16"/>
      <c r="AO572" s="16"/>
      <c r="AP572" s="16">
        <v>0</v>
      </c>
      <c r="AQ572" s="16"/>
      <c r="AR572" s="16"/>
      <c r="AS572" s="1"/>
      <c r="AT572" s="1"/>
      <c r="AU572" s="1"/>
      <c r="AV572" s="1"/>
      <c r="AW572" s="16"/>
      <c r="AX572" s="16"/>
      <c r="AY572" s="1"/>
      <c r="AZ572" s="1"/>
      <c r="BA572" s="6"/>
      <c r="BB572" s="1"/>
      <c r="BC572" s="6">
        <v>45596</v>
      </c>
    </row>
    <row r="573" spans="1:55">
      <c r="A573" s="13">
        <v>805010659</v>
      </c>
      <c r="B573" s="14" t="s">
        <v>669</v>
      </c>
      <c r="C573" s="1" t="s">
        <v>13</v>
      </c>
      <c r="D573" s="1">
        <v>77144</v>
      </c>
      <c r="E573" s="1" t="s">
        <v>595</v>
      </c>
      <c r="F573" s="1" t="s">
        <v>1240</v>
      </c>
      <c r="G573" s="6">
        <v>44480</v>
      </c>
      <c r="H573" s="6">
        <v>44480</v>
      </c>
      <c r="I573" s="6" t="e">
        <v>#N/A</v>
      </c>
      <c r="J573" s="6" t="e">
        <v>#N/A</v>
      </c>
      <c r="K573" s="7">
        <v>78569</v>
      </c>
      <c r="L573" s="16">
        <v>78569</v>
      </c>
      <c r="M573" s="1" t="s">
        <v>15</v>
      </c>
      <c r="N573" s="1" t="s">
        <v>10</v>
      </c>
      <c r="O573" s="1" t="s">
        <v>1338</v>
      </c>
      <c r="P573" s="1" t="s">
        <v>1310</v>
      </c>
      <c r="Q573" s="1" t="s">
        <v>1338</v>
      </c>
      <c r="R573" s="1" t="e">
        <v>#N/A</v>
      </c>
      <c r="S573" s="16">
        <v>0</v>
      </c>
      <c r="T573" s="1"/>
      <c r="U573" s="1"/>
      <c r="V573" s="1"/>
      <c r="W573" s="16">
        <v>0</v>
      </c>
      <c r="X573" s="16">
        <v>0</v>
      </c>
      <c r="Y573" s="16">
        <v>78569</v>
      </c>
      <c r="Z573" s="16">
        <v>0</v>
      </c>
      <c r="AA573" s="16">
        <v>0</v>
      </c>
      <c r="AB573" s="16">
        <v>0</v>
      </c>
      <c r="AC573" s="16">
        <v>0</v>
      </c>
      <c r="AD573" s="16">
        <v>0</v>
      </c>
      <c r="AE573" s="16">
        <v>0</v>
      </c>
      <c r="AF573" s="16">
        <v>0</v>
      </c>
      <c r="AG573" s="16">
        <v>0</v>
      </c>
      <c r="AH573" s="16">
        <v>0</v>
      </c>
      <c r="AI573" s="16">
        <v>0</v>
      </c>
      <c r="AJ573" s="16">
        <v>0</v>
      </c>
      <c r="AK573" s="16">
        <v>0</v>
      </c>
      <c r="AL573" s="16"/>
      <c r="AM573" s="16"/>
      <c r="AN573" s="16"/>
      <c r="AO573" s="16"/>
      <c r="AP573" s="16">
        <v>0</v>
      </c>
      <c r="AQ573" s="16"/>
      <c r="AR573" s="16"/>
      <c r="AS573" s="1"/>
      <c r="AT573" s="1"/>
      <c r="AU573" s="1"/>
      <c r="AV573" s="1"/>
      <c r="AW573" s="16"/>
      <c r="AX573" s="16"/>
      <c r="AY573" s="1"/>
      <c r="AZ573" s="1"/>
      <c r="BA573" s="6"/>
      <c r="BB573" s="1"/>
      <c r="BC573" s="6">
        <v>45596</v>
      </c>
    </row>
    <row r="574" spans="1:55">
      <c r="A574" s="13">
        <v>805010659</v>
      </c>
      <c r="B574" s="14" t="s">
        <v>669</v>
      </c>
      <c r="C574" s="1" t="s">
        <v>13</v>
      </c>
      <c r="D574" s="1">
        <v>77149</v>
      </c>
      <c r="E574" s="1" t="s">
        <v>596</v>
      </c>
      <c r="F574" s="1" t="s">
        <v>1241</v>
      </c>
      <c r="G574" s="6">
        <v>44480</v>
      </c>
      <c r="H574" s="6">
        <v>44480</v>
      </c>
      <c r="I574" s="6" t="e">
        <v>#N/A</v>
      </c>
      <c r="J574" s="6" t="e">
        <v>#N/A</v>
      </c>
      <c r="K574" s="7">
        <v>78569</v>
      </c>
      <c r="L574" s="16">
        <v>78569</v>
      </c>
      <c r="M574" s="1" t="s">
        <v>15</v>
      </c>
      <c r="N574" s="1" t="s">
        <v>10</v>
      </c>
      <c r="O574" s="1" t="s">
        <v>1338</v>
      </c>
      <c r="P574" s="1" t="s">
        <v>1310</v>
      </c>
      <c r="Q574" s="1" t="s">
        <v>1338</v>
      </c>
      <c r="R574" s="1" t="e">
        <v>#N/A</v>
      </c>
      <c r="S574" s="16">
        <v>0</v>
      </c>
      <c r="T574" s="1"/>
      <c r="U574" s="1"/>
      <c r="V574" s="1"/>
      <c r="W574" s="16">
        <v>0</v>
      </c>
      <c r="X574" s="16">
        <v>0</v>
      </c>
      <c r="Y574" s="16">
        <v>78569</v>
      </c>
      <c r="Z574" s="16">
        <v>0</v>
      </c>
      <c r="AA574" s="16">
        <v>0</v>
      </c>
      <c r="AB574" s="16">
        <v>0</v>
      </c>
      <c r="AC574" s="16">
        <v>0</v>
      </c>
      <c r="AD574" s="16">
        <v>0</v>
      </c>
      <c r="AE574" s="16">
        <v>0</v>
      </c>
      <c r="AF574" s="16">
        <v>0</v>
      </c>
      <c r="AG574" s="16">
        <v>0</v>
      </c>
      <c r="AH574" s="16">
        <v>0</v>
      </c>
      <c r="AI574" s="16">
        <v>0</v>
      </c>
      <c r="AJ574" s="16">
        <v>0</v>
      </c>
      <c r="AK574" s="16">
        <v>0</v>
      </c>
      <c r="AL574" s="16"/>
      <c r="AM574" s="16"/>
      <c r="AN574" s="16"/>
      <c r="AO574" s="16"/>
      <c r="AP574" s="16">
        <v>0</v>
      </c>
      <c r="AQ574" s="16"/>
      <c r="AR574" s="16"/>
      <c r="AS574" s="1"/>
      <c r="AT574" s="1"/>
      <c r="AU574" s="1"/>
      <c r="AV574" s="1"/>
      <c r="AW574" s="16"/>
      <c r="AX574" s="16"/>
      <c r="AY574" s="1"/>
      <c r="AZ574" s="1"/>
      <c r="BA574" s="6"/>
      <c r="BB574" s="1"/>
      <c r="BC574" s="6">
        <v>45596</v>
      </c>
    </row>
    <row r="575" spans="1:55">
      <c r="A575" s="13">
        <v>805010659</v>
      </c>
      <c r="B575" s="14" t="s">
        <v>669</v>
      </c>
      <c r="C575" s="1" t="s">
        <v>13</v>
      </c>
      <c r="D575" s="1">
        <v>77150</v>
      </c>
      <c r="E575" s="1" t="s">
        <v>597</v>
      </c>
      <c r="F575" s="1" t="s">
        <v>1242</v>
      </c>
      <c r="G575" s="6">
        <v>44480</v>
      </c>
      <c r="H575" s="6">
        <v>44480</v>
      </c>
      <c r="I575" s="6" t="e">
        <v>#N/A</v>
      </c>
      <c r="J575" s="6" t="e">
        <v>#N/A</v>
      </c>
      <c r="K575" s="7">
        <v>99782</v>
      </c>
      <c r="L575" s="16">
        <v>99782</v>
      </c>
      <c r="M575" s="1" t="s">
        <v>15</v>
      </c>
      <c r="N575" s="1" t="s">
        <v>10</v>
      </c>
      <c r="O575" s="1" t="s">
        <v>1338</v>
      </c>
      <c r="P575" s="1" t="s">
        <v>1310</v>
      </c>
      <c r="Q575" s="1" t="s">
        <v>1338</v>
      </c>
      <c r="R575" s="1" t="e">
        <v>#N/A</v>
      </c>
      <c r="S575" s="16">
        <v>0</v>
      </c>
      <c r="T575" s="1"/>
      <c r="U575" s="1"/>
      <c r="V575" s="1"/>
      <c r="W575" s="16">
        <v>0</v>
      </c>
      <c r="X575" s="16">
        <v>0</v>
      </c>
      <c r="Y575" s="16">
        <v>99782</v>
      </c>
      <c r="Z575" s="16">
        <v>0</v>
      </c>
      <c r="AA575" s="16">
        <v>0</v>
      </c>
      <c r="AB575" s="16">
        <v>0</v>
      </c>
      <c r="AC575" s="16">
        <v>0</v>
      </c>
      <c r="AD575" s="16">
        <v>0</v>
      </c>
      <c r="AE575" s="16">
        <v>0</v>
      </c>
      <c r="AF575" s="16">
        <v>0</v>
      </c>
      <c r="AG575" s="16">
        <v>0</v>
      </c>
      <c r="AH575" s="16">
        <v>0</v>
      </c>
      <c r="AI575" s="16">
        <v>0</v>
      </c>
      <c r="AJ575" s="16">
        <v>0</v>
      </c>
      <c r="AK575" s="16">
        <v>0</v>
      </c>
      <c r="AL575" s="16"/>
      <c r="AM575" s="16"/>
      <c r="AN575" s="16"/>
      <c r="AO575" s="16"/>
      <c r="AP575" s="16">
        <v>0</v>
      </c>
      <c r="AQ575" s="16"/>
      <c r="AR575" s="16"/>
      <c r="AS575" s="1"/>
      <c r="AT575" s="1"/>
      <c r="AU575" s="1"/>
      <c r="AV575" s="1"/>
      <c r="AW575" s="16"/>
      <c r="AX575" s="16"/>
      <c r="AY575" s="1"/>
      <c r="AZ575" s="1"/>
      <c r="BA575" s="6"/>
      <c r="BB575" s="1"/>
      <c r="BC575" s="6">
        <v>45596</v>
      </c>
    </row>
    <row r="576" spans="1:55">
      <c r="A576" s="13">
        <v>805010659</v>
      </c>
      <c r="B576" s="14" t="s">
        <v>669</v>
      </c>
      <c r="C576" s="1" t="s">
        <v>13</v>
      </c>
      <c r="D576" s="1">
        <v>77152</v>
      </c>
      <c r="E576" s="1" t="s">
        <v>598</v>
      </c>
      <c r="F576" s="1" t="s">
        <v>1243</v>
      </c>
      <c r="G576" s="6">
        <v>44480</v>
      </c>
      <c r="H576" s="6">
        <v>44480</v>
      </c>
      <c r="I576" s="6" t="e">
        <v>#N/A</v>
      </c>
      <c r="J576" s="6" t="e">
        <v>#N/A</v>
      </c>
      <c r="K576" s="7">
        <v>78569</v>
      </c>
      <c r="L576" s="16">
        <v>78569</v>
      </c>
      <c r="M576" s="1" t="s">
        <v>15</v>
      </c>
      <c r="N576" s="1" t="s">
        <v>10</v>
      </c>
      <c r="O576" s="1" t="s">
        <v>1338</v>
      </c>
      <c r="P576" s="1" t="s">
        <v>1310</v>
      </c>
      <c r="Q576" s="1" t="s">
        <v>1338</v>
      </c>
      <c r="R576" s="1" t="e">
        <v>#N/A</v>
      </c>
      <c r="S576" s="16">
        <v>0</v>
      </c>
      <c r="T576" s="1"/>
      <c r="U576" s="1"/>
      <c r="V576" s="1"/>
      <c r="W576" s="16">
        <v>0</v>
      </c>
      <c r="X576" s="16">
        <v>0</v>
      </c>
      <c r="Y576" s="16">
        <v>78569</v>
      </c>
      <c r="Z576" s="16">
        <v>0</v>
      </c>
      <c r="AA576" s="16">
        <v>0</v>
      </c>
      <c r="AB576" s="16">
        <v>0</v>
      </c>
      <c r="AC576" s="16">
        <v>0</v>
      </c>
      <c r="AD576" s="16">
        <v>0</v>
      </c>
      <c r="AE576" s="16">
        <v>0</v>
      </c>
      <c r="AF576" s="16">
        <v>0</v>
      </c>
      <c r="AG576" s="16">
        <v>0</v>
      </c>
      <c r="AH576" s="16">
        <v>0</v>
      </c>
      <c r="AI576" s="16">
        <v>0</v>
      </c>
      <c r="AJ576" s="16">
        <v>0</v>
      </c>
      <c r="AK576" s="16">
        <v>0</v>
      </c>
      <c r="AL576" s="16"/>
      <c r="AM576" s="16"/>
      <c r="AN576" s="16"/>
      <c r="AO576" s="16"/>
      <c r="AP576" s="16">
        <v>0</v>
      </c>
      <c r="AQ576" s="16"/>
      <c r="AR576" s="16"/>
      <c r="AS576" s="1"/>
      <c r="AT576" s="1"/>
      <c r="AU576" s="1"/>
      <c r="AV576" s="1"/>
      <c r="AW576" s="16"/>
      <c r="AX576" s="16"/>
      <c r="AY576" s="1"/>
      <c r="AZ576" s="1"/>
      <c r="BA576" s="6"/>
      <c r="BB576" s="1"/>
      <c r="BC576" s="6">
        <v>45596</v>
      </c>
    </row>
    <row r="577" spans="1:55">
      <c r="A577" s="13">
        <v>805010659</v>
      </c>
      <c r="B577" s="14" t="s">
        <v>669</v>
      </c>
      <c r="C577" s="1" t="s">
        <v>13</v>
      </c>
      <c r="D577" s="1">
        <v>77153</v>
      </c>
      <c r="E577" s="1" t="s">
        <v>599</v>
      </c>
      <c r="F577" s="1" t="s">
        <v>1244</v>
      </c>
      <c r="G577" s="6">
        <v>44480</v>
      </c>
      <c r="H577" s="6">
        <v>44480</v>
      </c>
      <c r="I577" s="6" t="e">
        <v>#N/A</v>
      </c>
      <c r="J577" s="6" t="e">
        <v>#N/A</v>
      </c>
      <c r="K577" s="7">
        <v>78569</v>
      </c>
      <c r="L577" s="16">
        <v>78569</v>
      </c>
      <c r="M577" s="1" t="s">
        <v>15</v>
      </c>
      <c r="N577" s="1" t="s">
        <v>10</v>
      </c>
      <c r="O577" s="1" t="s">
        <v>1338</v>
      </c>
      <c r="P577" s="1" t="s">
        <v>1310</v>
      </c>
      <c r="Q577" s="1" t="s">
        <v>1338</v>
      </c>
      <c r="R577" s="1" t="e">
        <v>#N/A</v>
      </c>
      <c r="S577" s="16">
        <v>0</v>
      </c>
      <c r="T577" s="1"/>
      <c r="U577" s="1"/>
      <c r="V577" s="1"/>
      <c r="W577" s="16">
        <v>0</v>
      </c>
      <c r="X577" s="16">
        <v>0</v>
      </c>
      <c r="Y577" s="16">
        <v>78569</v>
      </c>
      <c r="Z577" s="16">
        <v>0</v>
      </c>
      <c r="AA577" s="16">
        <v>0</v>
      </c>
      <c r="AB577" s="16">
        <v>0</v>
      </c>
      <c r="AC577" s="16">
        <v>0</v>
      </c>
      <c r="AD577" s="16">
        <v>0</v>
      </c>
      <c r="AE577" s="16">
        <v>0</v>
      </c>
      <c r="AF577" s="16">
        <v>0</v>
      </c>
      <c r="AG577" s="16">
        <v>0</v>
      </c>
      <c r="AH577" s="16">
        <v>0</v>
      </c>
      <c r="AI577" s="16">
        <v>0</v>
      </c>
      <c r="AJ577" s="16">
        <v>0</v>
      </c>
      <c r="AK577" s="16">
        <v>0</v>
      </c>
      <c r="AL577" s="16"/>
      <c r="AM577" s="16"/>
      <c r="AN577" s="16"/>
      <c r="AO577" s="16"/>
      <c r="AP577" s="16">
        <v>0</v>
      </c>
      <c r="AQ577" s="16"/>
      <c r="AR577" s="16"/>
      <c r="AS577" s="1"/>
      <c r="AT577" s="1"/>
      <c r="AU577" s="1"/>
      <c r="AV577" s="1"/>
      <c r="AW577" s="16"/>
      <c r="AX577" s="16"/>
      <c r="AY577" s="1"/>
      <c r="AZ577" s="1"/>
      <c r="BA577" s="6"/>
      <c r="BB577" s="1"/>
      <c r="BC577" s="6">
        <v>45596</v>
      </c>
    </row>
    <row r="578" spans="1:55">
      <c r="A578" s="13">
        <v>805010659</v>
      </c>
      <c r="B578" s="14" t="s">
        <v>669</v>
      </c>
      <c r="C578" s="1" t="s">
        <v>13</v>
      </c>
      <c r="D578" s="1">
        <v>77154</v>
      </c>
      <c r="E578" s="1" t="s">
        <v>600</v>
      </c>
      <c r="F578" s="1" t="s">
        <v>1245</v>
      </c>
      <c r="G578" s="6">
        <v>44480</v>
      </c>
      <c r="H578" s="6">
        <v>44480</v>
      </c>
      <c r="I578" s="6" t="e">
        <v>#N/A</v>
      </c>
      <c r="J578" s="6" t="e">
        <v>#N/A</v>
      </c>
      <c r="K578" s="7">
        <v>78569</v>
      </c>
      <c r="L578" s="16">
        <v>78569</v>
      </c>
      <c r="M578" s="1" t="s">
        <v>15</v>
      </c>
      <c r="N578" s="1" t="s">
        <v>10</v>
      </c>
      <c r="O578" s="1" t="s">
        <v>1338</v>
      </c>
      <c r="P578" s="1" t="s">
        <v>1310</v>
      </c>
      <c r="Q578" s="1" t="s">
        <v>1338</v>
      </c>
      <c r="R578" s="1" t="e">
        <v>#N/A</v>
      </c>
      <c r="S578" s="16">
        <v>0</v>
      </c>
      <c r="T578" s="1"/>
      <c r="U578" s="1"/>
      <c r="V578" s="1"/>
      <c r="W578" s="16">
        <v>0</v>
      </c>
      <c r="X578" s="16">
        <v>0</v>
      </c>
      <c r="Y578" s="16">
        <v>78569</v>
      </c>
      <c r="Z578" s="16">
        <v>0</v>
      </c>
      <c r="AA578" s="16">
        <v>0</v>
      </c>
      <c r="AB578" s="16">
        <v>0</v>
      </c>
      <c r="AC578" s="16">
        <v>0</v>
      </c>
      <c r="AD578" s="16">
        <v>0</v>
      </c>
      <c r="AE578" s="16">
        <v>0</v>
      </c>
      <c r="AF578" s="16">
        <v>0</v>
      </c>
      <c r="AG578" s="16">
        <v>0</v>
      </c>
      <c r="AH578" s="16">
        <v>0</v>
      </c>
      <c r="AI578" s="16">
        <v>0</v>
      </c>
      <c r="AJ578" s="16">
        <v>0</v>
      </c>
      <c r="AK578" s="16">
        <v>0</v>
      </c>
      <c r="AL578" s="16"/>
      <c r="AM578" s="16"/>
      <c r="AN578" s="16"/>
      <c r="AO578" s="16"/>
      <c r="AP578" s="16">
        <v>0</v>
      </c>
      <c r="AQ578" s="16"/>
      <c r="AR578" s="16"/>
      <c r="AS578" s="1"/>
      <c r="AT578" s="1"/>
      <c r="AU578" s="1"/>
      <c r="AV578" s="1"/>
      <c r="AW578" s="16"/>
      <c r="AX578" s="16"/>
      <c r="AY578" s="1"/>
      <c r="AZ578" s="1"/>
      <c r="BA578" s="6"/>
      <c r="BB578" s="1"/>
      <c r="BC578" s="6">
        <v>45596</v>
      </c>
    </row>
    <row r="579" spans="1:55">
      <c r="A579" s="13">
        <v>805010659</v>
      </c>
      <c r="B579" s="14" t="s">
        <v>669</v>
      </c>
      <c r="C579" s="1" t="s">
        <v>13</v>
      </c>
      <c r="D579" s="1">
        <v>77156</v>
      </c>
      <c r="E579" s="1" t="s">
        <v>601</v>
      </c>
      <c r="F579" s="1" t="s">
        <v>1246</v>
      </c>
      <c r="G579" s="6">
        <v>44480</v>
      </c>
      <c r="H579" s="6">
        <v>44480</v>
      </c>
      <c r="I579" s="6" t="e">
        <v>#N/A</v>
      </c>
      <c r="J579" s="6" t="e">
        <v>#N/A</v>
      </c>
      <c r="K579" s="7">
        <v>19808</v>
      </c>
      <c r="L579" s="16">
        <v>19808</v>
      </c>
      <c r="M579" s="1" t="s">
        <v>15</v>
      </c>
      <c r="N579" s="1" t="s">
        <v>10</v>
      </c>
      <c r="O579" s="1" t="s">
        <v>1338</v>
      </c>
      <c r="P579" s="1" t="s">
        <v>1310</v>
      </c>
      <c r="Q579" s="1" t="s">
        <v>1338</v>
      </c>
      <c r="R579" s="1" t="e">
        <v>#N/A</v>
      </c>
      <c r="S579" s="16">
        <v>0</v>
      </c>
      <c r="T579" s="1"/>
      <c r="U579" s="1"/>
      <c r="V579" s="1"/>
      <c r="W579" s="16">
        <v>0</v>
      </c>
      <c r="X579" s="16">
        <v>0</v>
      </c>
      <c r="Y579" s="16">
        <v>19808</v>
      </c>
      <c r="Z579" s="16">
        <v>0</v>
      </c>
      <c r="AA579" s="16">
        <v>0</v>
      </c>
      <c r="AB579" s="16">
        <v>0</v>
      </c>
      <c r="AC579" s="16">
        <v>0</v>
      </c>
      <c r="AD579" s="16">
        <v>0</v>
      </c>
      <c r="AE579" s="16">
        <v>0</v>
      </c>
      <c r="AF579" s="16">
        <v>0</v>
      </c>
      <c r="AG579" s="16">
        <v>0</v>
      </c>
      <c r="AH579" s="16">
        <v>0</v>
      </c>
      <c r="AI579" s="16">
        <v>0</v>
      </c>
      <c r="AJ579" s="16">
        <v>0</v>
      </c>
      <c r="AK579" s="16">
        <v>0</v>
      </c>
      <c r="AL579" s="16"/>
      <c r="AM579" s="16"/>
      <c r="AN579" s="16"/>
      <c r="AO579" s="16"/>
      <c r="AP579" s="16">
        <v>0</v>
      </c>
      <c r="AQ579" s="16"/>
      <c r="AR579" s="16"/>
      <c r="AS579" s="1"/>
      <c r="AT579" s="1"/>
      <c r="AU579" s="1"/>
      <c r="AV579" s="1"/>
      <c r="AW579" s="16"/>
      <c r="AX579" s="16"/>
      <c r="AY579" s="1"/>
      <c r="AZ579" s="1"/>
      <c r="BA579" s="6"/>
      <c r="BB579" s="1"/>
      <c r="BC579" s="6">
        <v>45596</v>
      </c>
    </row>
    <row r="580" spans="1:55">
      <c r="A580" s="13">
        <v>805010659</v>
      </c>
      <c r="B580" s="14" t="s">
        <v>669</v>
      </c>
      <c r="C580" s="1" t="s">
        <v>13</v>
      </c>
      <c r="D580" s="1">
        <v>77157</v>
      </c>
      <c r="E580" s="1" t="s">
        <v>602</v>
      </c>
      <c r="F580" s="1" t="s">
        <v>1247</v>
      </c>
      <c r="G580" s="6">
        <v>44480</v>
      </c>
      <c r="H580" s="6">
        <v>44480</v>
      </c>
      <c r="I580" s="6" t="e">
        <v>#N/A</v>
      </c>
      <c r="J580" s="6" t="e">
        <v>#N/A</v>
      </c>
      <c r="K580" s="7">
        <v>69567</v>
      </c>
      <c r="L580" s="16">
        <v>69567</v>
      </c>
      <c r="M580" s="1" t="s">
        <v>15</v>
      </c>
      <c r="N580" s="1" t="s">
        <v>10</v>
      </c>
      <c r="O580" s="1" t="s">
        <v>1338</v>
      </c>
      <c r="P580" s="1" t="s">
        <v>1310</v>
      </c>
      <c r="Q580" s="1" t="s">
        <v>1338</v>
      </c>
      <c r="R580" s="1" t="e">
        <v>#N/A</v>
      </c>
      <c r="S580" s="16">
        <v>0</v>
      </c>
      <c r="T580" s="1"/>
      <c r="U580" s="1"/>
      <c r="V580" s="1"/>
      <c r="W580" s="16">
        <v>0</v>
      </c>
      <c r="X580" s="16">
        <v>0</v>
      </c>
      <c r="Y580" s="16">
        <v>69567</v>
      </c>
      <c r="Z580" s="16">
        <v>0</v>
      </c>
      <c r="AA580" s="16">
        <v>0</v>
      </c>
      <c r="AB580" s="16">
        <v>0</v>
      </c>
      <c r="AC580" s="16">
        <v>0</v>
      </c>
      <c r="AD580" s="16">
        <v>0</v>
      </c>
      <c r="AE580" s="16">
        <v>0</v>
      </c>
      <c r="AF580" s="16">
        <v>0</v>
      </c>
      <c r="AG580" s="16">
        <v>0</v>
      </c>
      <c r="AH580" s="16">
        <v>0</v>
      </c>
      <c r="AI580" s="16">
        <v>0</v>
      </c>
      <c r="AJ580" s="16">
        <v>0</v>
      </c>
      <c r="AK580" s="16">
        <v>0</v>
      </c>
      <c r="AL580" s="16"/>
      <c r="AM580" s="16"/>
      <c r="AN580" s="16"/>
      <c r="AO580" s="16"/>
      <c r="AP580" s="16">
        <v>0</v>
      </c>
      <c r="AQ580" s="16"/>
      <c r="AR580" s="16"/>
      <c r="AS580" s="1"/>
      <c r="AT580" s="1"/>
      <c r="AU580" s="1"/>
      <c r="AV580" s="1"/>
      <c r="AW580" s="16"/>
      <c r="AX580" s="16"/>
      <c r="AY580" s="1"/>
      <c r="AZ580" s="1"/>
      <c r="BA580" s="6"/>
      <c r="BB580" s="1"/>
      <c r="BC580" s="6">
        <v>45596</v>
      </c>
    </row>
    <row r="581" spans="1:55">
      <c r="A581" s="13">
        <v>805010659</v>
      </c>
      <c r="B581" s="14" t="s">
        <v>669</v>
      </c>
      <c r="C581" s="1" t="s">
        <v>13</v>
      </c>
      <c r="D581" s="1">
        <v>77158</v>
      </c>
      <c r="E581" s="1" t="s">
        <v>603</v>
      </c>
      <c r="F581" s="1" t="s">
        <v>1248</v>
      </c>
      <c r="G581" s="6">
        <v>44480</v>
      </c>
      <c r="H581" s="6">
        <v>44480</v>
      </c>
      <c r="I581" s="6" t="e">
        <v>#N/A</v>
      </c>
      <c r="J581" s="6" t="e">
        <v>#N/A</v>
      </c>
      <c r="K581" s="7">
        <v>78569</v>
      </c>
      <c r="L581" s="16">
        <v>78569</v>
      </c>
      <c r="M581" s="1" t="s">
        <v>15</v>
      </c>
      <c r="N581" s="1" t="s">
        <v>10</v>
      </c>
      <c r="O581" s="1" t="s">
        <v>1338</v>
      </c>
      <c r="P581" s="1" t="s">
        <v>1310</v>
      </c>
      <c r="Q581" s="1" t="s">
        <v>1338</v>
      </c>
      <c r="R581" s="1" t="e">
        <v>#N/A</v>
      </c>
      <c r="S581" s="16">
        <v>0</v>
      </c>
      <c r="T581" s="1"/>
      <c r="U581" s="1"/>
      <c r="V581" s="1"/>
      <c r="W581" s="16">
        <v>0</v>
      </c>
      <c r="X581" s="16">
        <v>0</v>
      </c>
      <c r="Y581" s="16">
        <v>78569</v>
      </c>
      <c r="Z581" s="16">
        <v>0</v>
      </c>
      <c r="AA581" s="16">
        <v>0</v>
      </c>
      <c r="AB581" s="16">
        <v>0</v>
      </c>
      <c r="AC581" s="16">
        <v>0</v>
      </c>
      <c r="AD581" s="16">
        <v>0</v>
      </c>
      <c r="AE581" s="16">
        <v>0</v>
      </c>
      <c r="AF581" s="16">
        <v>0</v>
      </c>
      <c r="AG581" s="16">
        <v>0</v>
      </c>
      <c r="AH581" s="16">
        <v>0</v>
      </c>
      <c r="AI581" s="16">
        <v>0</v>
      </c>
      <c r="AJ581" s="16">
        <v>0</v>
      </c>
      <c r="AK581" s="16">
        <v>0</v>
      </c>
      <c r="AL581" s="16"/>
      <c r="AM581" s="16"/>
      <c r="AN581" s="16"/>
      <c r="AO581" s="16"/>
      <c r="AP581" s="16">
        <v>0</v>
      </c>
      <c r="AQ581" s="16"/>
      <c r="AR581" s="16"/>
      <c r="AS581" s="1"/>
      <c r="AT581" s="1"/>
      <c r="AU581" s="1"/>
      <c r="AV581" s="1"/>
      <c r="AW581" s="16"/>
      <c r="AX581" s="16"/>
      <c r="AY581" s="1"/>
      <c r="AZ581" s="1"/>
      <c r="BA581" s="6"/>
      <c r="BB581" s="1"/>
      <c r="BC581" s="6">
        <v>45596</v>
      </c>
    </row>
    <row r="582" spans="1:55">
      <c r="A582" s="13">
        <v>805010659</v>
      </c>
      <c r="B582" s="14" t="s">
        <v>669</v>
      </c>
      <c r="C582" s="1" t="s">
        <v>13</v>
      </c>
      <c r="D582" s="1">
        <v>77159</v>
      </c>
      <c r="E582" s="1" t="s">
        <v>604</v>
      </c>
      <c r="F582" s="1" t="s">
        <v>1249</v>
      </c>
      <c r="G582" s="6">
        <v>44480</v>
      </c>
      <c r="H582" s="6">
        <v>44480</v>
      </c>
      <c r="I582" s="6" t="e">
        <v>#N/A</v>
      </c>
      <c r="J582" s="6" t="e">
        <v>#N/A</v>
      </c>
      <c r="K582" s="7">
        <v>78569</v>
      </c>
      <c r="L582" s="16">
        <v>78569</v>
      </c>
      <c r="M582" s="1" t="s">
        <v>15</v>
      </c>
      <c r="N582" s="1" t="s">
        <v>10</v>
      </c>
      <c r="O582" s="1" t="s">
        <v>1338</v>
      </c>
      <c r="P582" s="1" t="s">
        <v>1310</v>
      </c>
      <c r="Q582" s="1" t="s">
        <v>1338</v>
      </c>
      <c r="R582" s="1" t="e">
        <v>#N/A</v>
      </c>
      <c r="S582" s="16">
        <v>0</v>
      </c>
      <c r="T582" s="1"/>
      <c r="U582" s="1"/>
      <c r="V582" s="1"/>
      <c r="W582" s="16">
        <v>0</v>
      </c>
      <c r="X582" s="16">
        <v>0</v>
      </c>
      <c r="Y582" s="16">
        <v>78569</v>
      </c>
      <c r="Z582" s="16">
        <v>0</v>
      </c>
      <c r="AA582" s="16">
        <v>0</v>
      </c>
      <c r="AB582" s="16">
        <v>0</v>
      </c>
      <c r="AC582" s="16">
        <v>0</v>
      </c>
      <c r="AD582" s="16">
        <v>0</v>
      </c>
      <c r="AE582" s="16">
        <v>0</v>
      </c>
      <c r="AF582" s="16">
        <v>0</v>
      </c>
      <c r="AG582" s="16">
        <v>0</v>
      </c>
      <c r="AH582" s="16">
        <v>0</v>
      </c>
      <c r="AI582" s="16">
        <v>0</v>
      </c>
      <c r="AJ582" s="16">
        <v>0</v>
      </c>
      <c r="AK582" s="16">
        <v>0</v>
      </c>
      <c r="AL582" s="16"/>
      <c r="AM582" s="16"/>
      <c r="AN582" s="16"/>
      <c r="AO582" s="16"/>
      <c r="AP582" s="16">
        <v>0</v>
      </c>
      <c r="AQ582" s="16"/>
      <c r="AR582" s="16"/>
      <c r="AS582" s="1"/>
      <c r="AT582" s="1"/>
      <c r="AU582" s="1"/>
      <c r="AV582" s="1"/>
      <c r="AW582" s="16"/>
      <c r="AX582" s="16"/>
      <c r="AY582" s="1"/>
      <c r="AZ582" s="1"/>
      <c r="BA582" s="6"/>
      <c r="BB582" s="1"/>
      <c r="BC582" s="6">
        <v>45596</v>
      </c>
    </row>
    <row r="583" spans="1:55">
      <c r="A583" s="13">
        <v>805010659</v>
      </c>
      <c r="B583" s="14" t="s">
        <v>669</v>
      </c>
      <c r="C583" s="1" t="s">
        <v>13</v>
      </c>
      <c r="D583" s="1">
        <v>77161</v>
      </c>
      <c r="E583" s="1" t="s">
        <v>605</v>
      </c>
      <c r="F583" s="1" t="s">
        <v>1250</v>
      </c>
      <c r="G583" s="6">
        <v>44480</v>
      </c>
      <c r="H583" s="6">
        <v>44480</v>
      </c>
      <c r="I583" s="6" t="e">
        <v>#N/A</v>
      </c>
      <c r="J583" s="6" t="e">
        <v>#N/A</v>
      </c>
      <c r="K583" s="7">
        <v>78567</v>
      </c>
      <c r="L583" s="16">
        <v>78567</v>
      </c>
      <c r="M583" s="1" t="s">
        <v>15</v>
      </c>
      <c r="N583" s="1" t="s">
        <v>10</v>
      </c>
      <c r="O583" s="1" t="s">
        <v>1338</v>
      </c>
      <c r="P583" s="1" t="s">
        <v>1310</v>
      </c>
      <c r="Q583" s="1" t="s">
        <v>1338</v>
      </c>
      <c r="R583" s="1" t="e">
        <v>#N/A</v>
      </c>
      <c r="S583" s="16">
        <v>0</v>
      </c>
      <c r="T583" s="1"/>
      <c r="U583" s="1"/>
      <c r="V583" s="1"/>
      <c r="W583" s="16">
        <v>0</v>
      </c>
      <c r="X583" s="16">
        <v>0</v>
      </c>
      <c r="Y583" s="16">
        <v>78567</v>
      </c>
      <c r="Z583" s="16">
        <v>0</v>
      </c>
      <c r="AA583" s="16">
        <v>0</v>
      </c>
      <c r="AB583" s="16">
        <v>0</v>
      </c>
      <c r="AC583" s="16">
        <v>0</v>
      </c>
      <c r="AD583" s="16">
        <v>0</v>
      </c>
      <c r="AE583" s="16">
        <v>0</v>
      </c>
      <c r="AF583" s="16">
        <v>0</v>
      </c>
      <c r="AG583" s="16">
        <v>0</v>
      </c>
      <c r="AH583" s="16">
        <v>0</v>
      </c>
      <c r="AI583" s="16">
        <v>0</v>
      </c>
      <c r="AJ583" s="16">
        <v>0</v>
      </c>
      <c r="AK583" s="16">
        <v>0</v>
      </c>
      <c r="AL583" s="16"/>
      <c r="AM583" s="16"/>
      <c r="AN583" s="16"/>
      <c r="AO583" s="16"/>
      <c r="AP583" s="16">
        <v>0</v>
      </c>
      <c r="AQ583" s="16"/>
      <c r="AR583" s="16"/>
      <c r="AS583" s="1"/>
      <c r="AT583" s="1"/>
      <c r="AU583" s="1"/>
      <c r="AV583" s="1"/>
      <c r="AW583" s="16"/>
      <c r="AX583" s="16"/>
      <c r="AY583" s="1"/>
      <c r="AZ583" s="1"/>
      <c r="BA583" s="6"/>
      <c r="BB583" s="1"/>
      <c r="BC583" s="6">
        <v>45596</v>
      </c>
    </row>
    <row r="584" spans="1:55">
      <c r="A584" s="13">
        <v>805010659</v>
      </c>
      <c r="B584" s="14" t="s">
        <v>669</v>
      </c>
      <c r="C584" s="1" t="s">
        <v>13</v>
      </c>
      <c r="D584" s="1">
        <v>77162</v>
      </c>
      <c r="E584" s="1" t="s">
        <v>606</v>
      </c>
      <c r="F584" s="1" t="s">
        <v>1251</v>
      </c>
      <c r="G584" s="6">
        <v>44480</v>
      </c>
      <c r="H584" s="6">
        <v>44480</v>
      </c>
      <c r="I584" s="6" t="e">
        <v>#N/A</v>
      </c>
      <c r="J584" s="6" t="e">
        <v>#N/A</v>
      </c>
      <c r="K584" s="7">
        <v>78569</v>
      </c>
      <c r="L584" s="16">
        <v>78569</v>
      </c>
      <c r="M584" s="1" t="s">
        <v>15</v>
      </c>
      <c r="N584" s="1" t="s">
        <v>10</v>
      </c>
      <c r="O584" s="1" t="s">
        <v>1338</v>
      </c>
      <c r="P584" s="1" t="s">
        <v>1310</v>
      </c>
      <c r="Q584" s="1" t="s">
        <v>1338</v>
      </c>
      <c r="R584" s="1" t="e">
        <v>#N/A</v>
      </c>
      <c r="S584" s="16">
        <v>0</v>
      </c>
      <c r="T584" s="1"/>
      <c r="U584" s="1"/>
      <c r="V584" s="1"/>
      <c r="W584" s="16">
        <v>0</v>
      </c>
      <c r="X584" s="16">
        <v>0</v>
      </c>
      <c r="Y584" s="16">
        <v>78569</v>
      </c>
      <c r="Z584" s="16">
        <v>0</v>
      </c>
      <c r="AA584" s="16">
        <v>0</v>
      </c>
      <c r="AB584" s="16">
        <v>0</v>
      </c>
      <c r="AC584" s="16">
        <v>0</v>
      </c>
      <c r="AD584" s="16">
        <v>0</v>
      </c>
      <c r="AE584" s="16">
        <v>0</v>
      </c>
      <c r="AF584" s="16">
        <v>0</v>
      </c>
      <c r="AG584" s="16">
        <v>0</v>
      </c>
      <c r="AH584" s="16">
        <v>0</v>
      </c>
      <c r="AI584" s="16">
        <v>0</v>
      </c>
      <c r="AJ584" s="16">
        <v>0</v>
      </c>
      <c r="AK584" s="16">
        <v>0</v>
      </c>
      <c r="AL584" s="16"/>
      <c r="AM584" s="16"/>
      <c r="AN584" s="16"/>
      <c r="AO584" s="16"/>
      <c r="AP584" s="16">
        <v>0</v>
      </c>
      <c r="AQ584" s="16"/>
      <c r="AR584" s="16"/>
      <c r="AS584" s="1"/>
      <c r="AT584" s="1"/>
      <c r="AU584" s="1"/>
      <c r="AV584" s="1"/>
      <c r="AW584" s="16"/>
      <c r="AX584" s="16"/>
      <c r="AY584" s="1"/>
      <c r="AZ584" s="1"/>
      <c r="BA584" s="6"/>
      <c r="BB584" s="1"/>
      <c r="BC584" s="6">
        <v>45596</v>
      </c>
    </row>
    <row r="585" spans="1:55">
      <c r="A585" s="13">
        <v>805010659</v>
      </c>
      <c r="B585" s="14" t="s">
        <v>669</v>
      </c>
      <c r="C585" s="1" t="s">
        <v>13</v>
      </c>
      <c r="D585" s="1">
        <v>77163</v>
      </c>
      <c r="E585" s="1" t="s">
        <v>607</v>
      </c>
      <c r="F585" s="1" t="s">
        <v>1252</v>
      </c>
      <c r="G585" s="6">
        <v>44480</v>
      </c>
      <c r="H585" s="6">
        <v>44480</v>
      </c>
      <c r="I585" s="6" t="e">
        <v>#N/A</v>
      </c>
      <c r="J585" s="6" t="e">
        <v>#N/A</v>
      </c>
      <c r="K585" s="7">
        <v>78567</v>
      </c>
      <c r="L585" s="16">
        <v>78567</v>
      </c>
      <c r="M585" s="1" t="s">
        <v>15</v>
      </c>
      <c r="N585" s="1" t="s">
        <v>10</v>
      </c>
      <c r="O585" s="1" t="s">
        <v>1338</v>
      </c>
      <c r="P585" s="1" t="s">
        <v>1310</v>
      </c>
      <c r="Q585" s="1" t="s">
        <v>1338</v>
      </c>
      <c r="R585" s="1" t="e">
        <v>#N/A</v>
      </c>
      <c r="S585" s="16">
        <v>0</v>
      </c>
      <c r="T585" s="1"/>
      <c r="U585" s="1"/>
      <c r="V585" s="1"/>
      <c r="W585" s="16">
        <v>0</v>
      </c>
      <c r="X585" s="16">
        <v>0</v>
      </c>
      <c r="Y585" s="16">
        <v>78567</v>
      </c>
      <c r="Z585" s="16">
        <v>0</v>
      </c>
      <c r="AA585" s="16">
        <v>0</v>
      </c>
      <c r="AB585" s="16">
        <v>0</v>
      </c>
      <c r="AC585" s="16">
        <v>0</v>
      </c>
      <c r="AD585" s="16">
        <v>0</v>
      </c>
      <c r="AE585" s="16">
        <v>0</v>
      </c>
      <c r="AF585" s="16">
        <v>0</v>
      </c>
      <c r="AG585" s="16">
        <v>0</v>
      </c>
      <c r="AH585" s="16">
        <v>0</v>
      </c>
      <c r="AI585" s="16">
        <v>0</v>
      </c>
      <c r="AJ585" s="16">
        <v>0</v>
      </c>
      <c r="AK585" s="16">
        <v>0</v>
      </c>
      <c r="AL585" s="16"/>
      <c r="AM585" s="16"/>
      <c r="AN585" s="16"/>
      <c r="AO585" s="16"/>
      <c r="AP585" s="16">
        <v>0</v>
      </c>
      <c r="AQ585" s="16"/>
      <c r="AR585" s="16"/>
      <c r="AS585" s="1"/>
      <c r="AT585" s="1"/>
      <c r="AU585" s="1"/>
      <c r="AV585" s="1"/>
      <c r="AW585" s="16"/>
      <c r="AX585" s="16"/>
      <c r="AY585" s="1"/>
      <c r="AZ585" s="1"/>
      <c r="BA585" s="6"/>
      <c r="BB585" s="1"/>
      <c r="BC585" s="6">
        <v>45596</v>
      </c>
    </row>
    <row r="586" spans="1:55">
      <c r="A586" s="13">
        <v>805010659</v>
      </c>
      <c r="B586" s="14" t="s">
        <v>669</v>
      </c>
      <c r="C586" s="1" t="s">
        <v>13</v>
      </c>
      <c r="D586" s="1">
        <v>77166</v>
      </c>
      <c r="E586" s="1" t="s">
        <v>608</v>
      </c>
      <c r="F586" s="1" t="s">
        <v>1253</v>
      </c>
      <c r="G586" s="6">
        <v>44480</v>
      </c>
      <c r="H586" s="6">
        <v>44480</v>
      </c>
      <c r="I586" s="6" t="e">
        <v>#N/A</v>
      </c>
      <c r="J586" s="6" t="e">
        <v>#N/A</v>
      </c>
      <c r="K586" s="7">
        <v>78569</v>
      </c>
      <c r="L586" s="16">
        <v>78569</v>
      </c>
      <c r="M586" s="1" t="s">
        <v>15</v>
      </c>
      <c r="N586" s="1" t="s">
        <v>10</v>
      </c>
      <c r="O586" s="1" t="s">
        <v>1338</v>
      </c>
      <c r="P586" s="1" t="s">
        <v>1310</v>
      </c>
      <c r="Q586" s="1" t="s">
        <v>1338</v>
      </c>
      <c r="R586" s="1" t="e">
        <v>#N/A</v>
      </c>
      <c r="S586" s="16">
        <v>0</v>
      </c>
      <c r="T586" s="1"/>
      <c r="U586" s="1"/>
      <c r="V586" s="1"/>
      <c r="W586" s="16">
        <v>0</v>
      </c>
      <c r="X586" s="16">
        <v>0</v>
      </c>
      <c r="Y586" s="16">
        <v>78569</v>
      </c>
      <c r="Z586" s="16">
        <v>0</v>
      </c>
      <c r="AA586" s="16">
        <v>0</v>
      </c>
      <c r="AB586" s="16">
        <v>0</v>
      </c>
      <c r="AC586" s="16">
        <v>0</v>
      </c>
      <c r="AD586" s="16">
        <v>0</v>
      </c>
      <c r="AE586" s="16">
        <v>0</v>
      </c>
      <c r="AF586" s="16">
        <v>0</v>
      </c>
      <c r="AG586" s="16">
        <v>0</v>
      </c>
      <c r="AH586" s="16">
        <v>0</v>
      </c>
      <c r="AI586" s="16">
        <v>0</v>
      </c>
      <c r="AJ586" s="16">
        <v>0</v>
      </c>
      <c r="AK586" s="16">
        <v>0</v>
      </c>
      <c r="AL586" s="16"/>
      <c r="AM586" s="16"/>
      <c r="AN586" s="16"/>
      <c r="AO586" s="16"/>
      <c r="AP586" s="16">
        <v>0</v>
      </c>
      <c r="AQ586" s="16"/>
      <c r="AR586" s="16"/>
      <c r="AS586" s="1"/>
      <c r="AT586" s="1"/>
      <c r="AU586" s="1"/>
      <c r="AV586" s="1"/>
      <c r="AW586" s="16"/>
      <c r="AX586" s="16"/>
      <c r="AY586" s="1"/>
      <c r="AZ586" s="1"/>
      <c r="BA586" s="6"/>
      <c r="BB586" s="1"/>
      <c r="BC586" s="6">
        <v>45596</v>
      </c>
    </row>
    <row r="587" spans="1:55">
      <c r="A587" s="13">
        <v>805010659</v>
      </c>
      <c r="B587" s="14" t="s">
        <v>669</v>
      </c>
      <c r="C587" s="1" t="s">
        <v>13</v>
      </c>
      <c r="D587" s="1">
        <v>77167</v>
      </c>
      <c r="E587" s="1" t="s">
        <v>609</v>
      </c>
      <c r="F587" s="1" t="s">
        <v>1254</v>
      </c>
      <c r="G587" s="6">
        <v>44480</v>
      </c>
      <c r="H587" s="6">
        <v>44480</v>
      </c>
      <c r="I587" s="6" t="e">
        <v>#N/A</v>
      </c>
      <c r="J587" s="6" t="e">
        <v>#N/A</v>
      </c>
      <c r="K587" s="7">
        <v>69567</v>
      </c>
      <c r="L587" s="16">
        <v>69567</v>
      </c>
      <c r="M587" s="1" t="s">
        <v>15</v>
      </c>
      <c r="N587" s="1" t="s">
        <v>10</v>
      </c>
      <c r="O587" s="1" t="s">
        <v>1338</v>
      </c>
      <c r="P587" s="1" t="s">
        <v>1310</v>
      </c>
      <c r="Q587" s="1" t="s">
        <v>1338</v>
      </c>
      <c r="R587" s="1" t="e">
        <v>#N/A</v>
      </c>
      <c r="S587" s="16">
        <v>0</v>
      </c>
      <c r="T587" s="1"/>
      <c r="U587" s="1"/>
      <c r="V587" s="1"/>
      <c r="W587" s="16">
        <v>0</v>
      </c>
      <c r="X587" s="16">
        <v>0</v>
      </c>
      <c r="Y587" s="16">
        <v>69567</v>
      </c>
      <c r="Z587" s="16">
        <v>0</v>
      </c>
      <c r="AA587" s="16">
        <v>0</v>
      </c>
      <c r="AB587" s="16">
        <v>0</v>
      </c>
      <c r="AC587" s="16">
        <v>0</v>
      </c>
      <c r="AD587" s="16">
        <v>0</v>
      </c>
      <c r="AE587" s="16">
        <v>0</v>
      </c>
      <c r="AF587" s="16">
        <v>0</v>
      </c>
      <c r="AG587" s="16">
        <v>0</v>
      </c>
      <c r="AH587" s="16">
        <v>0</v>
      </c>
      <c r="AI587" s="16">
        <v>0</v>
      </c>
      <c r="AJ587" s="16">
        <v>0</v>
      </c>
      <c r="AK587" s="16">
        <v>0</v>
      </c>
      <c r="AL587" s="16"/>
      <c r="AM587" s="16"/>
      <c r="AN587" s="16"/>
      <c r="AO587" s="16"/>
      <c r="AP587" s="16">
        <v>0</v>
      </c>
      <c r="AQ587" s="16"/>
      <c r="AR587" s="16"/>
      <c r="AS587" s="1"/>
      <c r="AT587" s="1"/>
      <c r="AU587" s="1"/>
      <c r="AV587" s="1"/>
      <c r="AW587" s="16"/>
      <c r="AX587" s="16"/>
      <c r="AY587" s="1"/>
      <c r="AZ587" s="1"/>
      <c r="BA587" s="6"/>
      <c r="BB587" s="1"/>
      <c r="BC587" s="6">
        <v>45596</v>
      </c>
    </row>
    <row r="588" spans="1:55">
      <c r="A588" s="13">
        <v>805010659</v>
      </c>
      <c r="B588" s="14" t="s">
        <v>669</v>
      </c>
      <c r="C588" s="1" t="s">
        <v>13</v>
      </c>
      <c r="D588" s="1">
        <v>77168</v>
      </c>
      <c r="E588" s="1" t="s">
        <v>610</v>
      </c>
      <c r="F588" s="1" t="s">
        <v>1255</v>
      </c>
      <c r="G588" s="6">
        <v>44480</v>
      </c>
      <c r="H588" s="6">
        <v>44480</v>
      </c>
      <c r="I588" s="6" t="e">
        <v>#N/A</v>
      </c>
      <c r="J588" s="6" t="e">
        <v>#N/A</v>
      </c>
      <c r="K588" s="7">
        <v>92780</v>
      </c>
      <c r="L588" s="16">
        <v>92780</v>
      </c>
      <c r="M588" s="1" t="s">
        <v>15</v>
      </c>
      <c r="N588" s="1" t="s">
        <v>10</v>
      </c>
      <c r="O588" s="1" t="s">
        <v>1338</v>
      </c>
      <c r="P588" s="1" t="s">
        <v>1310</v>
      </c>
      <c r="Q588" s="1" t="s">
        <v>1338</v>
      </c>
      <c r="R588" s="1" t="e">
        <v>#N/A</v>
      </c>
      <c r="S588" s="16">
        <v>0</v>
      </c>
      <c r="T588" s="1"/>
      <c r="U588" s="1"/>
      <c r="V588" s="1"/>
      <c r="W588" s="16">
        <v>0</v>
      </c>
      <c r="X588" s="16">
        <v>0</v>
      </c>
      <c r="Y588" s="16">
        <v>92780</v>
      </c>
      <c r="Z588" s="16">
        <v>0</v>
      </c>
      <c r="AA588" s="16">
        <v>0</v>
      </c>
      <c r="AB588" s="16">
        <v>0</v>
      </c>
      <c r="AC588" s="16">
        <v>0</v>
      </c>
      <c r="AD588" s="16">
        <v>0</v>
      </c>
      <c r="AE588" s="16">
        <v>0</v>
      </c>
      <c r="AF588" s="16">
        <v>0</v>
      </c>
      <c r="AG588" s="16">
        <v>0</v>
      </c>
      <c r="AH588" s="16">
        <v>0</v>
      </c>
      <c r="AI588" s="16">
        <v>0</v>
      </c>
      <c r="AJ588" s="16">
        <v>0</v>
      </c>
      <c r="AK588" s="16">
        <v>0</v>
      </c>
      <c r="AL588" s="16"/>
      <c r="AM588" s="16"/>
      <c r="AN588" s="16"/>
      <c r="AO588" s="16"/>
      <c r="AP588" s="16">
        <v>0</v>
      </c>
      <c r="AQ588" s="16"/>
      <c r="AR588" s="16"/>
      <c r="AS588" s="1"/>
      <c r="AT588" s="1"/>
      <c r="AU588" s="1"/>
      <c r="AV588" s="1"/>
      <c r="AW588" s="16"/>
      <c r="AX588" s="16"/>
      <c r="AY588" s="1"/>
      <c r="AZ588" s="1"/>
      <c r="BA588" s="6"/>
      <c r="BB588" s="1"/>
      <c r="BC588" s="6">
        <v>45596</v>
      </c>
    </row>
    <row r="589" spans="1:55">
      <c r="A589" s="13">
        <v>805010659</v>
      </c>
      <c r="B589" s="14" t="s">
        <v>669</v>
      </c>
      <c r="C589" s="1" t="s">
        <v>13</v>
      </c>
      <c r="D589" s="1">
        <v>77169</v>
      </c>
      <c r="E589" s="1" t="s">
        <v>611</v>
      </c>
      <c r="F589" s="1" t="s">
        <v>1256</v>
      </c>
      <c r="G589" s="6">
        <v>44480</v>
      </c>
      <c r="H589" s="6">
        <v>44480</v>
      </c>
      <c r="I589" s="6" t="e">
        <v>#N/A</v>
      </c>
      <c r="J589" s="6" t="e">
        <v>#N/A</v>
      </c>
      <c r="K589" s="7">
        <v>78569</v>
      </c>
      <c r="L589" s="16">
        <v>78569</v>
      </c>
      <c r="M589" s="1" t="s">
        <v>15</v>
      </c>
      <c r="N589" s="1" t="s">
        <v>10</v>
      </c>
      <c r="O589" s="1" t="s">
        <v>1338</v>
      </c>
      <c r="P589" s="1" t="s">
        <v>1310</v>
      </c>
      <c r="Q589" s="1" t="s">
        <v>1338</v>
      </c>
      <c r="R589" s="1" t="e">
        <v>#N/A</v>
      </c>
      <c r="S589" s="16">
        <v>0</v>
      </c>
      <c r="T589" s="1"/>
      <c r="U589" s="1"/>
      <c r="V589" s="1"/>
      <c r="W589" s="16">
        <v>0</v>
      </c>
      <c r="X589" s="16">
        <v>0</v>
      </c>
      <c r="Y589" s="16">
        <v>78569</v>
      </c>
      <c r="Z589" s="16">
        <v>0</v>
      </c>
      <c r="AA589" s="16">
        <v>0</v>
      </c>
      <c r="AB589" s="16">
        <v>0</v>
      </c>
      <c r="AC589" s="16">
        <v>0</v>
      </c>
      <c r="AD589" s="16">
        <v>0</v>
      </c>
      <c r="AE589" s="16">
        <v>0</v>
      </c>
      <c r="AF589" s="16">
        <v>0</v>
      </c>
      <c r="AG589" s="16">
        <v>0</v>
      </c>
      <c r="AH589" s="16">
        <v>0</v>
      </c>
      <c r="AI589" s="16">
        <v>0</v>
      </c>
      <c r="AJ589" s="16">
        <v>0</v>
      </c>
      <c r="AK589" s="16">
        <v>0</v>
      </c>
      <c r="AL589" s="16"/>
      <c r="AM589" s="16"/>
      <c r="AN589" s="16"/>
      <c r="AO589" s="16"/>
      <c r="AP589" s="16">
        <v>0</v>
      </c>
      <c r="AQ589" s="16"/>
      <c r="AR589" s="16"/>
      <c r="AS589" s="1"/>
      <c r="AT589" s="1"/>
      <c r="AU589" s="1"/>
      <c r="AV589" s="1"/>
      <c r="AW589" s="16"/>
      <c r="AX589" s="16"/>
      <c r="AY589" s="1"/>
      <c r="AZ589" s="1"/>
      <c r="BA589" s="6"/>
      <c r="BB589" s="1"/>
      <c r="BC589" s="6">
        <v>45596</v>
      </c>
    </row>
    <row r="590" spans="1:55">
      <c r="A590" s="13">
        <v>805010659</v>
      </c>
      <c r="B590" s="14" t="s">
        <v>669</v>
      </c>
      <c r="C590" s="1" t="s">
        <v>13</v>
      </c>
      <c r="D590" s="1">
        <v>77195</v>
      </c>
      <c r="E590" s="1" t="s">
        <v>612</v>
      </c>
      <c r="F590" s="1" t="s">
        <v>1257</v>
      </c>
      <c r="G590" s="6">
        <v>44480</v>
      </c>
      <c r="H590" s="6">
        <v>44480</v>
      </c>
      <c r="I590" s="6" t="e">
        <v>#N/A</v>
      </c>
      <c r="J590" s="6" t="e">
        <v>#N/A</v>
      </c>
      <c r="K590" s="7">
        <v>224138</v>
      </c>
      <c r="L590" s="16">
        <v>224138</v>
      </c>
      <c r="M590" s="1" t="s">
        <v>15</v>
      </c>
      <c r="N590" s="1" t="s">
        <v>10</v>
      </c>
      <c r="O590" s="1" t="s">
        <v>1338</v>
      </c>
      <c r="P590" s="1" t="s">
        <v>1310</v>
      </c>
      <c r="Q590" s="1" t="s">
        <v>1338</v>
      </c>
      <c r="R590" s="1" t="e">
        <v>#N/A</v>
      </c>
      <c r="S590" s="16">
        <v>0</v>
      </c>
      <c r="T590" s="1"/>
      <c r="U590" s="1"/>
      <c r="V590" s="1"/>
      <c r="W590" s="16">
        <v>0</v>
      </c>
      <c r="X590" s="16">
        <v>0</v>
      </c>
      <c r="Y590" s="16">
        <v>224138</v>
      </c>
      <c r="Z590" s="16">
        <v>0</v>
      </c>
      <c r="AA590" s="16">
        <v>0</v>
      </c>
      <c r="AB590" s="16">
        <v>0</v>
      </c>
      <c r="AC590" s="16">
        <v>0</v>
      </c>
      <c r="AD590" s="16">
        <v>0</v>
      </c>
      <c r="AE590" s="16">
        <v>0</v>
      </c>
      <c r="AF590" s="16">
        <v>0</v>
      </c>
      <c r="AG590" s="16">
        <v>0</v>
      </c>
      <c r="AH590" s="16">
        <v>0</v>
      </c>
      <c r="AI590" s="16">
        <v>0</v>
      </c>
      <c r="AJ590" s="16">
        <v>0</v>
      </c>
      <c r="AK590" s="16">
        <v>0</v>
      </c>
      <c r="AL590" s="16"/>
      <c r="AM590" s="16"/>
      <c r="AN590" s="16"/>
      <c r="AO590" s="16"/>
      <c r="AP590" s="16">
        <v>0</v>
      </c>
      <c r="AQ590" s="16"/>
      <c r="AR590" s="16"/>
      <c r="AS590" s="1"/>
      <c r="AT590" s="1"/>
      <c r="AU590" s="1"/>
      <c r="AV590" s="1"/>
      <c r="AW590" s="16"/>
      <c r="AX590" s="16"/>
      <c r="AY590" s="1"/>
      <c r="AZ590" s="1"/>
      <c r="BA590" s="6"/>
      <c r="BB590" s="1"/>
      <c r="BC590" s="6">
        <v>45596</v>
      </c>
    </row>
    <row r="591" spans="1:55">
      <c r="A591" s="13">
        <v>805010659</v>
      </c>
      <c r="B591" s="14" t="s">
        <v>669</v>
      </c>
      <c r="C591" s="1" t="s">
        <v>13</v>
      </c>
      <c r="D591" s="1">
        <v>77197</v>
      </c>
      <c r="E591" s="1" t="s">
        <v>613</v>
      </c>
      <c r="F591" s="1" t="s">
        <v>1258</v>
      </c>
      <c r="G591" s="6">
        <v>44480</v>
      </c>
      <c r="H591" s="6">
        <v>44480</v>
      </c>
      <c r="I591" s="6" t="e">
        <v>#N/A</v>
      </c>
      <c r="J591" s="6" t="e">
        <v>#N/A</v>
      </c>
      <c r="K591" s="7">
        <v>224138</v>
      </c>
      <c r="L591" s="16">
        <v>224138</v>
      </c>
      <c r="M591" s="1" t="s">
        <v>15</v>
      </c>
      <c r="N591" s="1" t="s">
        <v>10</v>
      </c>
      <c r="O591" s="1" t="s">
        <v>1338</v>
      </c>
      <c r="P591" s="1" t="s">
        <v>1310</v>
      </c>
      <c r="Q591" s="1" t="s">
        <v>1338</v>
      </c>
      <c r="R591" s="1" t="e">
        <v>#N/A</v>
      </c>
      <c r="S591" s="16">
        <v>0</v>
      </c>
      <c r="T591" s="1"/>
      <c r="U591" s="1"/>
      <c r="V591" s="1"/>
      <c r="W591" s="16">
        <v>0</v>
      </c>
      <c r="X591" s="16">
        <v>0</v>
      </c>
      <c r="Y591" s="16">
        <v>224138</v>
      </c>
      <c r="Z591" s="16">
        <v>0</v>
      </c>
      <c r="AA591" s="16">
        <v>0</v>
      </c>
      <c r="AB591" s="16">
        <v>0</v>
      </c>
      <c r="AC591" s="16">
        <v>0</v>
      </c>
      <c r="AD591" s="16">
        <v>0</v>
      </c>
      <c r="AE591" s="16">
        <v>0</v>
      </c>
      <c r="AF591" s="16">
        <v>0</v>
      </c>
      <c r="AG591" s="16">
        <v>0</v>
      </c>
      <c r="AH591" s="16">
        <v>0</v>
      </c>
      <c r="AI591" s="16">
        <v>0</v>
      </c>
      <c r="AJ591" s="16">
        <v>0</v>
      </c>
      <c r="AK591" s="16">
        <v>0</v>
      </c>
      <c r="AL591" s="16"/>
      <c r="AM591" s="16"/>
      <c r="AN591" s="16"/>
      <c r="AO591" s="16"/>
      <c r="AP591" s="16">
        <v>0</v>
      </c>
      <c r="AQ591" s="16"/>
      <c r="AR591" s="16"/>
      <c r="AS591" s="1"/>
      <c r="AT591" s="1"/>
      <c r="AU591" s="1"/>
      <c r="AV591" s="1"/>
      <c r="AW591" s="16"/>
      <c r="AX591" s="16"/>
      <c r="AY591" s="1"/>
      <c r="AZ591" s="1"/>
      <c r="BA591" s="6"/>
      <c r="BB591" s="1"/>
      <c r="BC591" s="6">
        <v>45596</v>
      </c>
    </row>
    <row r="592" spans="1:55">
      <c r="A592" s="13">
        <v>805010659</v>
      </c>
      <c r="B592" s="14" t="s">
        <v>669</v>
      </c>
      <c r="C592" s="1" t="s">
        <v>13</v>
      </c>
      <c r="D592" s="1">
        <v>77202</v>
      </c>
      <c r="E592" s="1" t="s">
        <v>614</v>
      </c>
      <c r="F592" s="1" t="s">
        <v>1259</v>
      </c>
      <c r="G592" s="6">
        <v>44480</v>
      </c>
      <c r="H592" s="6">
        <v>44480</v>
      </c>
      <c r="I592" s="6" t="e">
        <v>#N/A</v>
      </c>
      <c r="J592" s="6" t="e">
        <v>#N/A</v>
      </c>
      <c r="K592" s="7">
        <v>224138</v>
      </c>
      <c r="L592" s="16">
        <v>224138</v>
      </c>
      <c r="M592" s="1" t="s">
        <v>15</v>
      </c>
      <c r="N592" s="1" t="s">
        <v>10</v>
      </c>
      <c r="O592" s="1" t="s">
        <v>1338</v>
      </c>
      <c r="P592" s="1" t="s">
        <v>1310</v>
      </c>
      <c r="Q592" s="1" t="s">
        <v>1338</v>
      </c>
      <c r="R592" s="1" t="e">
        <v>#N/A</v>
      </c>
      <c r="S592" s="16">
        <v>0</v>
      </c>
      <c r="T592" s="1"/>
      <c r="U592" s="1"/>
      <c r="V592" s="1"/>
      <c r="W592" s="16">
        <v>0</v>
      </c>
      <c r="X592" s="16">
        <v>0</v>
      </c>
      <c r="Y592" s="16">
        <v>224138</v>
      </c>
      <c r="Z592" s="16">
        <v>0</v>
      </c>
      <c r="AA592" s="16">
        <v>0</v>
      </c>
      <c r="AB592" s="16">
        <v>0</v>
      </c>
      <c r="AC592" s="16">
        <v>0</v>
      </c>
      <c r="AD592" s="16">
        <v>0</v>
      </c>
      <c r="AE592" s="16">
        <v>0</v>
      </c>
      <c r="AF592" s="16">
        <v>0</v>
      </c>
      <c r="AG592" s="16">
        <v>0</v>
      </c>
      <c r="AH592" s="16">
        <v>0</v>
      </c>
      <c r="AI592" s="16">
        <v>0</v>
      </c>
      <c r="AJ592" s="16">
        <v>0</v>
      </c>
      <c r="AK592" s="16">
        <v>0</v>
      </c>
      <c r="AL592" s="16"/>
      <c r="AM592" s="16"/>
      <c r="AN592" s="16"/>
      <c r="AO592" s="16"/>
      <c r="AP592" s="16">
        <v>0</v>
      </c>
      <c r="AQ592" s="16"/>
      <c r="AR592" s="16"/>
      <c r="AS592" s="1"/>
      <c r="AT592" s="1"/>
      <c r="AU592" s="1"/>
      <c r="AV592" s="1"/>
      <c r="AW592" s="16"/>
      <c r="AX592" s="16"/>
      <c r="AY592" s="1"/>
      <c r="AZ592" s="1"/>
      <c r="BA592" s="6"/>
      <c r="BB592" s="1"/>
      <c r="BC592" s="6">
        <v>45596</v>
      </c>
    </row>
    <row r="593" spans="1:55">
      <c r="A593" s="13">
        <v>805010659</v>
      </c>
      <c r="B593" s="14" t="s">
        <v>669</v>
      </c>
      <c r="C593" s="1" t="s">
        <v>13</v>
      </c>
      <c r="D593" s="1">
        <v>77216</v>
      </c>
      <c r="E593" s="1" t="s">
        <v>615</v>
      </c>
      <c r="F593" s="1" t="s">
        <v>1260</v>
      </c>
      <c r="G593" s="6">
        <v>44481</v>
      </c>
      <c r="H593" s="6">
        <v>44481</v>
      </c>
      <c r="I593" s="6" t="e">
        <v>#N/A</v>
      </c>
      <c r="J593" s="6" t="e">
        <v>#N/A</v>
      </c>
      <c r="K593" s="7">
        <v>224138</v>
      </c>
      <c r="L593" s="16">
        <v>224138</v>
      </c>
      <c r="M593" s="1" t="s">
        <v>15</v>
      </c>
      <c r="N593" s="1" t="s">
        <v>10</v>
      </c>
      <c r="O593" s="1" t="s">
        <v>1338</v>
      </c>
      <c r="P593" s="1" t="s">
        <v>1310</v>
      </c>
      <c r="Q593" s="1" t="s">
        <v>1338</v>
      </c>
      <c r="R593" s="1" t="e">
        <v>#N/A</v>
      </c>
      <c r="S593" s="16">
        <v>0</v>
      </c>
      <c r="T593" s="1"/>
      <c r="U593" s="1"/>
      <c r="V593" s="1"/>
      <c r="W593" s="16">
        <v>0</v>
      </c>
      <c r="X593" s="16">
        <v>0</v>
      </c>
      <c r="Y593" s="16">
        <v>224138</v>
      </c>
      <c r="Z593" s="16">
        <v>0</v>
      </c>
      <c r="AA593" s="16">
        <v>0</v>
      </c>
      <c r="AB593" s="16">
        <v>0</v>
      </c>
      <c r="AC593" s="16">
        <v>0</v>
      </c>
      <c r="AD593" s="16">
        <v>0</v>
      </c>
      <c r="AE593" s="16">
        <v>0</v>
      </c>
      <c r="AF593" s="16">
        <v>0</v>
      </c>
      <c r="AG593" s="16">
        <v>0</v>
      </c>
      <c r="AH593" s="16">
        <v>0</v>
      </c>
      <c r="AI593" s="16">
        <v>0</v>
      </c>
      <c r="AJ593" s="16">
        <v>0</v>
      </c>
      <c r="AK593" s="16">
        <v>0</v>
      </c>
      <c r="AL593" s="16"/>
      <c r="AM593" s="16"/>
      <c r="AN593" s="16"/>
      <c r="AO593" s="16"/>
      <c r="AP593" s="16">
        <v>0</v>
      </c>
      <c r="AQ593" s="16"/>
      <c r="AR593" s="16"/>
      <c r="AS593" s="1"/>
      <c r="AT593" s="1"/>
      <c r="AU593" s="1"/>
      <c r="AV593" s="1"/>
      <c r="AW593" s="16"/>
      <c r="AX593" s="16"/>
      <c r="AY593" s="1"/>
      <c r="AZ593" s="1"/>
      <c r="BA593" s="6"/>
      <c r="BB593" s="1"/>
      <c r="BC593" s="6">
        <v>45596</v>
      </c>
    </row>
    <row r="594" spans="1:55">
      <c r="A594" s="13">
        <v>805010659</v>
      </c>
      <c r="B594" s="14" t="s">
        <v>669</v>
      </c>
      <c r="C594" s="1" t="s">
        <v>13</v>
      </c>
      <c r="D594" s="1">
        <v>77218</v>
      </c>
      <c r="E594" s="1" t="s">
        <v>616</v>
      </c>
      <c r="F594" s="1" t="s">
        <v>1261</v>
      </c>
      <c r="G594" s="6">
        <v>44481</v>
      </c>
      <c r="H594" s="6">
        <v>44481</v>
      </c>
      <c r="I594" s="6" t="e">
        <v>#N/A</v>
      </c>
      <c r="J594" s="6" t="e">
        <v>#N/A</v>
      </c>
      <c r="K594" s="7">
        <v>586207</v>
      </c>
      <c r="L594" s="16">
        <v>586207</v>
      </c>
      <c r="M594" s="1" t="s">
        <v>15</v>
      </c>
      <c r="N594" s="1" t="s">
        <v>10</v>
      </c>
      <c r="O594" s="1" t="s">
        <v>1338</v>
      </c>
      <c r="P594" s="1" t="s">
        <v>1310</v>
      </c>
      <c r="Q594" s="1" t="s">
        <v>1338</v>
      </c>
      <c r="R594" s="1" t="e">
        <v>#N/A</v>
      </c>
      <c r="S594" s="16">
        <v>0</v>
      </c>
      <c r="T594" s="1"/>
      <c r="U594" s="1"/>
      <c r="V594" s="1"/>
      <c r="W594" s="16">
        <v>0</v>
      </c>
      <c r="X594" s="16">
        <v>0</v>
      </c>
      <c r="Y594" s="16">
        <v>586207</v>
      </c>
      <c r="Z594" s="16">
        <v>0</v>
      </c>
      <c r="AA594" s="16">
        <v>0</v>
      </c>
      <c r="AB594" s="16">
        <v>0</v>
      </c>
      <c r="AC594" s="16">
        <v>0</v>
      </c>
      <c r="AD594" s="16">
        <v>0</v>
      </c>
      <c r="AE594" s="16">
        <v>0</v>
      </c>
      <c r="AF594" s="16">
        <v>0</v>
      </c>
      <c r="AG594" s="16">
        <v>0</v>
      </c>
      <c r="AH594" s="16">
        <v>0</v>
      </c>
      <c r="AI594" s="16">
        <v>0</v>
      </c>
      <c r="AJ594" s="16">
        <v>0</v>
      </c>
      <c r="AK594" s="16">
        <v>0</v>
      </c>
      <c r="AL594" s="16"/>
      <c r="AM594" s="16"/>
      <c r="AN594" s="16"/>
      <c r="AO594" s="16"/>
      <c r="AP594" s="16">
        <v>0</v>
      </c>
      <c r="AQ594" s="16"/>
      <c r="AR594" s="16"/>
      <c r="AS594" s="1"/>
      <c r="AT594" s="1"/>
      <c r="AU594" s="1"/>
      <c r="AV594" s="1"/>
      <c r="AW594" s="16"/>
      <c r="AX594" s="16"/>
      <c r="AY594" s="1"/>
      <c r="AZ594" s="1"/>
      <c r="BA594" s="6"/>
      <c r="BB594" s="1"/>
      <c r="BC594" s="6">
        <v>45596</v>
      </c>
    </row>
    <row r="595" spans="1:55">
      <c r="A595" s="13">
        <v>805010659</v>
      </c>
      <c r="B595" s="14" t="s">
        <v>669</v>
      </c>
      <c r="C595" s="1" t="s">
        <v>13</v>
      </c>
      <c r="D595" s="1">
        <v>77221</v>
      </c>
      <c r="E595" s="1" t="s">
        <v>617</v>
      </c>
      <c r="F595" s="1" t="s">
        <v>1262</v>
      </c>
      <c r="G595" s="6">
        <v>44481</v>
      </c>
      <c r="H595" s="6">
        <v>44481</v>
      </c>
      <c r="I595" s="6" t="e">
        <v>#N/A</v>
      </c>
      <c r="J595" s="6" t="e">
        <v>#N/A</v>
      </c>
      <c r="K595" s="7">
        <v>724138</v>
      </c>
      <c r="L595" s="16">
        <v>724138</v>
      </c>
      <c r="M595" s="1" t="s">
        <v>15</v>
      </c>
      <c r="N595" s="1" t="s">
        <v>10</v>
      </c>
      <c r="O595" s="1" t="s">
        <v>1338</v>
      </c>
      <c r="P595" s="1" t="s">
        <v>1310</v>
      </c>
      <c r="Q595" s="1" t="s">
        <v>1338</v>
      </c>
      <c r="R595" s="1" t="e">
        <v>#N/A</v>
      </c>
      <c r="S595" s="16">
        <v>0</v>
      </c>
      <c r="T595" s="1"/>
      <c r="U595" s="1"/>
      <c r="V595" s="1"/>
      <c r="W595" s="16">
        <v>0</v>
      </c>
      <c r="X595" s="16">
        <v>0</v>
      </c>
      <c r="Y595" s="16">
        <v>724138</v>
      </c>
      <c r="Z595" s="16">
        <v>0</v>
      </c>
      <c r="AA595" s="16">
        <v>0</v>
      </c>
      <c r="AB595" s="16">
        <v>0</v>
      </c>
      <c r="AC595" s="16">
        <v>0</v>
      </c>
      <c r="AD595" s="16">
        <v>0</v>
      </c>
      <c r="AE595" s="16">
        <v>0</v>
      </c>
      <c r="AF595" s="16">
        <v>0</v>
      </c>
      <c r="AG595" s="16">
        <v>0</v>
      </c>
      <c r="AH595" s="16">
        <v>0</v>
      </c>
      <c r="AI595" s="16">
        <v>0</v>
      </c>
      <c r="AJ595" s="16">
        <v>0</v>
      </c>
      <c r="AK595" s="16">
        <v>0</v>
      </c>
      <c r="AL595" s="16"/>
      <c r="AM595" s="16"/>
      <c r="AN595" s="16"/>
      <c r="AO595" s="16"/>
      <c r="AP595" s="16">
        <v>0</v>
      </c>
      <c r="AQ595" s="16"/>
      <c r="AR595" s="16"/>
      <c r="AS595" s="1"/>
      <c r="AT595" s="1"/>
      <c r="AU595" s="1"/>
      <c r="AV595" s="1"/>
      <c r="AW595" s="16"/>
      <c r="AX595" s="16"/>
      <c r="AY595" s="1"/>
      <c r="AZ595" s="1"/>
      <c r="BA595" s="6"/>
      <c r="BB595" s="1"/>
      <c r="BC595" s="6">
        <v>45596</v>
      </c>
    </row>
    <row r="596" spans="1:55">
      <c r="A596" s="13">
        <v>805010659</v>
      </c>
      <c r="B596" s="14" t="s">
        <v>669</v>
      </c>
      <c r="C596" s="1" t="s">
        <v>13</v>
      </c>
      <c r="D596" s="1">
        <v>77222</v>
      </c>
      <c r="E596" s="1" t="s">
        <v>618</v>
      </c>
      <c r="F596" s="1" t="s">
        <v>1263</v>
      </c>
      <c r="G596" s="6">
        <v>44481</v>
      </c>
      <c r="H596" s="6">
        <v>44481</v>
      </c>
      <c r="I596" s="6" t="e">
        <v>#N/A</v>
      </c>
      <c r="J596" s="6" t="e">
        <v>#N/A</v>
      </c>
      <c r="K596" s="7">
        <v>224138</v>
      </c>
      <c r="L596" s="16">
        <v>224138</v>
      </c>
      <c r="M596" s="1" t="s">
        <v>15</v>
      </c>
      <c r="N596" s="1" t="s">
        <v>10</v>
      </c>
      <c r="O596" s="1" t="s">
        <v>1338</v>
      </c>
      <c r="P596" s="1" t="s">
        <v>1310</v>
      </c>
      <c r="Q596" s="1" t="s">
        <v>1338</v>
      </c>
      <c r="R596" s="1" t="e">
        <v>#N/A</v>
      </c>
      <c r="S596" s="16">
        <v>0</v>
      </c>
      <c r="T596" s="1"/>
      <c r="U596" s="1"/>
      <c r="V596" s="1"/>
      <c r="W596" s="16">
        <v>0</v>
      </c>
      <c r="X596" s="16">
        <v>0</v>
      </c>
      <c r="Y596" s="16">
        <v>224138</v>
      </c>
      <c r="Z596" s="16">
        <v>0</v>
      </c>
      <c r="AA596" s="16">
        <v>0</v>
      </c>
      <c r="AB596" s="16">
        <v>0</v>
      </c>
      <c r="AC596" s="16">
        <v>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16">
        <v>0</v>
      </c>
      <c r="AK596" s="16">
        <v>0</v>
      </c>
      <c r="AL596" s="16"/>
      <c r="AM596" s="16"/>
      <c r="AN596" s="16"/>
      <c r="AO596" s="16"/>
      <c r="AP596" s="16">
        <v>0</v>
      </c>
      <c r="AQ596" s="16"/>
      <c r="AR596" s="16"/>
      <c r="AS596" s="1"/>
      <c r="AT596" s="1"/>
      <c r="AU596" s="1"/>
      <c r="AV596" s="1"/>
      <c r="AW596" s="16"/>
      <c r="AX596" s="16"/>
      <c r="AY596" s="1"/>
      <c r="AZ596" s="1"/>
      <c r="BA596" s="6"/>
      <c r="BB596" s="1"/>
      <c r="BC596" s="6">
        <v>45596</v>
      </c>
    </row>
    <row r="597" spans="1:55">
      <c r="A597" s="13">
        <v>805010659</v>
      </c>
      <c r="B597" s="14" t="s">
        <v>669</v>
      </c>
      <c r="C597" s="1" t="s">
        <v>13</v>
      </c>
      <c r="D597" s="1">
        <v>77225</v>
      </c>
      <c r="E597" s="1" t="s">
        <v>619</v>
      </c>
      <c r="F597" s="1" t="s">
        <v>1264</v>
      </c>
      <c r="G597" s="6">
        <v>44481</v>
      </c>
      <c r="H597" s="6">
        <v>44481</v>
      </c>
      <c r="I597" s="6" t="e">
        <v>#N/A</v>
      </c>
      <c r="J597" s="6" t="e">
        <v>#N/A</v>
      </c>
      <c r="K597" s="7">
        <v>299469</v>
      </c>
      <c r="L597" s="16">
        <v>299469</v>
      </c>
      <c r="M597" s="1" t="s">
        <v>15</v>
      </c>
      <c r="N597" s="1" t="s">
        <v>10</v>
      </c>
      <c r="O597" s="1" t="s">
        <v>1338</v>
      </c>
      <c r="P597" s="1" t="s">
        <v>1310</v>
      </c>
      <c r="Q597" s="1" t="s">
        <v>1338</v>
      </c>
      <c r="R597" s="1" t="e">
        <v>#N/A</v>
      </c>
      <c r="S597" s="16">
        <v>0</v>
      </c>
      <c r="T597" s="1"/>
      <c r="U597" s="1"/>
      <c r="V597" s="1"/>
      <c r="W597" s="16">
        <v>0</v>
      </c>
      <c r="X597" s="16">
        <v>0</v>
      </c>
      <c r="Y597" s="16">
        <v>299469</v>
      </c>
      <c r="Z597" s="16">
        <v>0</v>
      </c>
      <c r="AA597" s="16">
        <v>0</v>
      </c>
      <c r="AB597" s="16">
        <v>0</v>
      </c>
      <c r="AC597" s="16">
        <v>0</v>
      </c>
      <c r="AD597" s="16">
        <v>0</v>
      </c>
      <c r="AE597" s="16">
        <v>0</v>
      </c>
      <c r="AF597" s="16">
        <v>0</v>
      </c>
      <c r="AG597" s="16">
        <v>0</v>
      </c>
      <c r="AH597" s="16">
        <v>0</v>
      </c>
      <c r="AI597" s="16">
        <v>0</v>
      </c>
      <c r="AJ597" s="16">
        <v>0</v>
      </c>
      <c r="AK597" s="16">
        <v>0</v>
      </c>
      <c r="AL597" s="16"/>
      <c r="AM597" s="16"/>
      <c r="AN597" s="16"/>
      <c r="AO597" s="16"/>
      <c r="AP597" s="16">
        <v>0</v>
      </c>
      <c r="AQ597" s="16"/>
      <c r="AR597" s="16"/>
      <c r="AS597" s="1"/>
      <c r="AT597" s="1"/>
      <c r="AU597" s="1"/>
      <c r="AV597" s="1"/>
      <c r="AW597" s="16"/>
      <c r="AX597" s="16"/>
      <c r="AY597" s="1"/>
      <c r="AZ597" s="1"/>
      <c r="BA597" s="6"/>
      <c r="BB597" s="1"/>
      <c r="BC597" s="6">
        <v>45596</v>
      </c>
    </row>
    <row r="598" spans="1:55">
      <c r="A598" s="13">
        <v>805010659</v>
      </c>
      <c r="B598" s="14" t="s">
        <v>669</v>
      </c>
      <c r="C598" s="1" t="s">
        <v>13</v>
      </c>
      <c r="D598" s="1">
        <v>77244</v>
      </c>
      <c r="E598" s="1" t="s">
        <v>620</v>
      </c>
      <c r="F598" s="1" t="s">
        <v>1265</v>
      </c>
      <c r="G598" s="6">
        <v>44481</v>
      </c>
      <c r="H598" s="6">
        <v>44481</v>
      </c>
      <c r="I598" s="6" t="e">
        <v>#N/A</v>
      </c>
      <c r="J598" s="6" t="e">
        <v>#N/A</v>
      </c>
      <c r="K598" s="7">
        <v>1400000</v>
      </c>
      <c r="L598" s="16">
        <v>1400000</v>
      </c>
      <c r="M598" s="1" t="s">
        <v>15</v>
      </c>
      <c r="N598" s="1" t="s">
        <v>10</v>
      </c>
      <c r="O598" s="1" t="s">
        <v>1338</v>
      </c>
      <c r="P598" s="1" t="s">
        <v>1310</v>
      </c>
      <c r="Q598" s="1" t="s">
        <v>1338</v>
      </c>
      <c r="R598" s="1" t="e">
        <v>#N/A</v>
      </c>
      <c r="S598" s="16">
        <v>0</v>
      </c>
      <c r="T598" s="1"/>
      <c r="U598" s="1"/>
      <c r="V598" s="1"/>
      <c r="W598" s="16">
        <v>0</v>
      </c>
      <c r="X598" s="16">
        <v>0</v>
      </c>
      <c r="Y598" s="16">
        <v>1400000</v>
      </c>
      <c r="Z598" s="16">
        <v>0</v>
      </c>
      <c r="AA598" s="16">
        <v>0</v>
      </c>
      <c r="AB598" s="16">
        <v>0</v>
      </c>
      <c r="AC598" s="16">
        <v>0</v>
      </c>
      <c r="AD598" s="16">
        <v>0</v>
      </c>
      <c r="AE598" s="16">
        <v>0</v>
      </c>
      <c r="AF598" s="16">
        <v>0</v>
      </c>
      <c r="AG598" s="16">
        <v>0</v>
      </c>
      <c r="AH598" s="16">
        <v>0</v>
      </c>
      <c r="AI598" s="16">
        <v>0</v>
      </c>
      <c r="AJ598" s="16">
        <v>0</v>
      </c>
      <c r="AK598" s="16">
        <v>0</v>
      </c>
      <c r="AL598" s="16"/>
      <c r="AM598" s="16"/>
      <c r="AN598" s="16"/>
      <c r="AO598" s="16"/>
      <c r="AP598" s="16">
        <v>0</v>
      </c>
      <c r="AQ598" s="16"/>
      <c r="AR598" s="16"/>
      <c r="AS598" s="1"/>
      <c r="AT598" s="1"/>
      <c r="AU598" s="1"/>
      <c r="AV598" s="1"/>
      <c r="AW598" s="16"/>
      <c r="AX598" s="16"/>
      <c r="AY598" s="1"/>
      <c r="AZ598" s="1"/>
      <c r="BA598" s="6"/>
      <c r="BB598" s="1"/>
      <c r="BC598" s="6">
        <v>45596</v>
      </c>
    </row>
    <row r="599" spans="1:55">
      <c r="A599" s="13">
        <v>805010659</v>
      </c>
      <c r="B599" s="14" t="s">
        <v>669</v>
      </c>
      <c r="C599" s="1" t="s">
        <v>13</v>
      </c>
      <c r="D599" s="1">
        <v>80976</v>
      </c>
      <c r="E599" s="1" t="s">
        <v>621</v>
      </c>
      <c r="F599" s="1" t="s">
        <v>1266</v>
      </c>
      <c r="G599" s="6">
        <v>44516</v>
      </c>
      <c r="H599" s="6">
        <v>44516</v>
      </c>
      <c r="I599" s="6" t="e">
        <v>#N/A</v>
      </c>
      <c r="J599" s="6" t="e">
        <v>#N/A</v>
      </c>
      <c r="K599" s="7">
        <v>39235</v>
      </c>
      <c r="L599" s="16">
        <v>39235</v>
      </c>
      <c r="M599" s="1" t="s">
        <v>15</v>
      </c>
      <c r="N599" s="1" t="s">
        <v>10</v>
      </c>
      <c r="O599" s="1" t="s">
        <v>1338</v>
      </c>
      <c r="P599" s="1" t="s">
        <v>1310</v>
      </c>
      <c r="Q599" s="1" t="s">
        <v>1338</v>
      </c>
      <c r="R599" s="1" t="e">
        <v>#N/A</v>
      </c>
      <c r="S599" s="16">
        <v>0</v>
      </c>
      <c r="T599" s="1"/>
      <c r="U599" s="1"/>
      <c r="V599" s="1"/>
      <c r="W599" s="16">
        <v>0</v>
      </c>
      <c r="X599" s="16">
        <v>0</v>
      </c>
      <c r="Y599" s="16">
        <v>39235</v>
      </c>
      <c r="Z599" s="16">
        <v>0</v>
      </c>
      <c r="AA599" s="16">
        <v>0</v>
      </c>
      <c r="AB599" s="16">
        <v>0</v>
      </c>
      <c r="AC599" s="16">
        <v>0</v>
      </c>
      <c r="AD599" s="16">
        <v>0</v>
      </c>
      <c r="AE599" s="16">
        <v>0</v>
      </c>
      <c r="AF599" s="16">
        <v>0</v>
      </c>
      <c r="AG599" s="16">
        <v>0</v>
      </c>
      <c r="AH599" s="16">
        <v>0</v>
      </c>
      <c r="AI599" s="16">
        <v>0</v>
      </c>
      <c r="AJ599" s="16">
        <v>0</v>
      </c>
      <c r="AK599" s="16">
        <v>0</v>
      </c>
      <c r="AL599" s="16"/>
      <c r="AM599" s="16"/>
      <c r="AN599" s="16"/>
      <c r="AO599" s="16"/>
      <c r="AP599" s="16">
        <v>0</v>
      </c>
      <c r="AQ599" s="16"/>
      <c r="AR599" s="16"/>
      <c r="AS599" s="1"/>
      <c r="AT599" s="1"/>
      <c r="AU599" s="1"/>
      <c r="AV599" s="1"/>
      <c r="AW599" s="16"/>
      <c r="AX599" s="16"/>
      <c r="AY599" s="1"/>
      <c r="AZ599" s="1"/>
      <c r="BA599" s="6"/>
      <c r="BB599" s="1"/>
      <c r="BC599" s="6">
        <v>45596</v>
      </c>
    </row>
    <row r="600" spans="1:55">
      <c r="A600" s="13">
        <v>805010659</v>
      </c>
      <c r="B600" s="14" t="s">
        <v>669</v>
      </c>
      <c r="C600" s="1" t="s">
        <v>13</v>
      </c>
      <c r="D600" s="1">
        <v>80979</v>
      </c>
      <c r="E600" s="1" t="s">
        <v>622</v>
      </c>
      <c r="F600" s="1" t="s">
        <v>1267</v>
      </c>
      <c r="G600" s="6">
        <v>44516</v>
      </c>
      <c r="H600" s="6">
        <v>44516</v>
      </c>
      <c r="I600" s="6" t="e">
        <v>#N/A</v>
      </c>
      <c r="J600" s="6" t="e">
        <v>#N/A</v>
      </c>
      <c r="K600" s="7">
        <v>279000</v>
      </c>
      <c r="L600" s="16">
        <v>279000</v>
      </c>
      <c r="M600" s="1" t="s">
        <v>15</v>
      </c>
      <c r="N600" s="1" t="s">
        <v>10</v>
      </c>
      <c r="O600" s="1" t="s">
        <v>1338</v>
      </c>
      <c r="P600" s="1" t="s">
        <v>1310</v>
      </c>
      <c r="Q600" s="1" t="s">
        <v>1338</v>
      </c>
      <c r="R600" s="1" t="e">
        <v>#N/A</v>
      </c>
      <c r="S600" s="16">
        <v>0</v>
      </c>
      <c r="T600" s="1"/>
      <c r="U600" s="1"/>
      <c r="V600" s="1"/>
      <c r="W600" s="16">
        <v>0</v>
      </c>
      <c r="X600" s="16">
        <v>0</v>
      </c>
      <c r="Y600" s="16">
        <v>279000</v>
      </c>
      <c r="Z600" s="16">
        <v>0</v>
      </c>
      <c r="AA600" s="16">
        <v>0</v>
      </c>
      <c r="AB600" s="16">
        <v>0</v>
      </c>
      <c r="AC600" s="16">
        <v>0</v>
      </c>
      <c r="AD600" s="16">
        <v>0</v>
      </c>
      <c r="AE600" s="16">
        <v>0</v>
      </c>
      <c r="AF600" s="16">
        <v>0</v>
      </c>
      <c r="AG600" s="16">
        <v>0</v>
      </c>
      <c r="AH600" s="16">
        <v>0</v>
      </c>
      <c r="AI600" s="16">
        <v>0</v>
      </c>
      <c r="AJ600" s="16">
        <v>0</v>
      </c>
      <c r="AK600" s="16">
        <v>0</v>
      </c>
      <c r="AL600" s="16"/>
      <c r="AM600" s="16"/>
      <c r="AN600" s="16"/>
      <c r="AO600" s="16"/>
      <c r="AP600" s="16">
        <v>0</v>
      </c>
      <c r="AQ600" s="16"/>
      <c r="AR600" s="16"/>
      <c r="AS600" s="1"/>
      <c r="AT600" s="1"/>
      <c r="AU600" s="1"/>
      <c r="AV600" s="1"/>
      <c r="AW600" s="16"/>
      <c r="AX600" s="16"/>
      <c r="AY600" s="1"/>
      <c r="AZ600" s="1"/>
      <c r="BA600" s="6"/>
      <c r="BB600" s="1"/>
      <c r="BC600" s="6">
        <v>45596</v>
      </c>
    </row>
    <row r="601" spans="1:55">
      <c r="A601" s="13">
        <v>805010659</v>
      </c>
      <c r="B601" s="14" t="s">
        <v>669</v>
      </c>
      <c r="C601" s="1" t="s">
        <v>13</v>
      </c>
      <c r="D601" s="1">
        <v>80980</v>
      </c>
      <c r="E601" s="1" t="s">
        <v>623</v>
      </c>
      <c r="F601" s="1" t="s">
        <v>1268</v>
      </c>
      <c r="G601" s="6">
        <v>44516</v>
      </c>
      <c r="H601" s="6">
        <v>44516</v>
      </c>
      <c r="I601" s="6" t="e">
        <v>#N/A</v>
      </c>
      <c r="J601" s="6" t="e">
        <v>#N/A</v>
      </c>
      <c r="K601" s="7">
        <v>155828</v>
      </c>
      <c r="L601" s="16">
        <v>155828</v>
      </c>
      <c r="M601" s="1" t="s">
        <v>15</v>
      </c>
      <c r="N601" s="1" t="s">
        <v>10</v>
      </c>
      <c r="O601" s="1" t="s">
        <v>1338</v>
      </c>
      <c r="P601" s="1" t="s">
        <v>1310</v>
      </c>
      <c r="Q601" s="1" t="s">
        <v>1338</v>
      </c>
      <c r="R601" s="1" t="e">
        <v>#N/A</v>
      </c>
      <c r="S601" s="16">
        <v>0</v>
      </c>
      <c r="T601" s="1"/>
      <c r="U601" s="1"/>
      <c r="V601" s="1"/>
      <c r="W601" s="16">
        <v>0</v>
      </c>
      <c r="X601" s="16">
        <v>0</v>
      </c>
      <c r="Y601" s="16">
        <v>155828</v>
      </c>
      <c r="Z601" s="16">
        <v>0</v>
      </c>
      <c r="AA601" s="16">
        <v>0</v>
      </c>
      <c r="AB601" s="16">
        <v>0</v>
      </c>
      <c r="AC601" s="16">
        <v>0</v>
      </c>
      <c r="AD601" s="16">
        <v>0</v>
      </c>
      <c r="AE601" s="16">
        <v>0</v>
      </c>
      <c r="AF601" s="16">
        <v>0</v>
      </c>
      <c r="AG601" s="16">
        <v>0</v>
      </c>
      <c r="AH601" s="16">
        <v>0</v>
      </c>
      <c r="AI601" s="16">
        <v>0</v>
      </c>
      <c r="AJ601" s="16">
        <v>0</v>
      </c>
      <c r="AK601" s="16">
        <v>0</v>
      </c>
      <c r="AL601" s="16"/>
      <c r="AM601" s="16"/>
      <c r="AN601" s="16"/>
      <c r="AO601" s="16"/>
      <c r="AP601" s="16">
        <v>0</v>
      </c>
      <c r="AQ601" s="16"/>
      <c r="AR601" s="16"/>
      <c r="AS601" s="1"/>
      <c r="AT601" s="1"/>
      <c r="AU601" s="1"/>
      <c r="AV601" s="1"/>
      <c r="AW601" s="16"/>
      <c r="AX601" s="16"/>
      <c r="AY601" s="1"/>
      <c r="AZ601" s="1"/>
      <c r="BA601" s="6"/>
      <c r="BB601" s="1"/>
      <c r="BC601" s="6">
        <v>45596</v>
      </c>
    </row>
    <row r="602" spans="1:55">
      <c r="A602" s="13">
        <v>805010659</v>
      </c>
      <c r="B602" s="14" t="s">
        <v>669</v>
      </c>
      <c r="C602" s="1" t="s">
        <v>13</v>
      </c>
      <c r="D602" s="1">
        <v>80982</v>
      </c>
      <c r="E602" s="1" t="s">
        <v>624</v>
      </c>
      <c r="F602" s="1" t="s">
        <v>1269</v>
      </c>
      <c r="G602" s="6">
        <v>44516</v>
      </c>
      <c r="H602" s="6">
        <v>44516</v>
      </c>
      <c r="I602" s="6" t="e">
        <v>#N/A</v>
      </c>
      <c r="J602" s="6" t="e">
        <v>#N/A</v>
      </c>
      <c r="K602" s="7">
        <v>42135</v>
      </c>
      <c r="L602" s="16">
        <v>42135</v>
      </c>
      <c r="M602" s="1" t="s">
        <v>15</v>
      </c>
      <c r="N602" s="1" t="s">
        <v>10</v>
      </c>
      <c r="O602" s="1" t="s">
        <v>1338</v>
      </c>
      <c r="P602" s="1" t="s">
        <v>1310</v>
      </c>
      <c r="Q602" s="1" t="s">
        <v>1338</v>
      </c>
      <c r="R602" s="1" t="e">
        <v>#N/A</v>
      </c>
      <c r="S602" s="16">
        <v>0</v>
      </c>
      <c r="T602" s="1"/>
      <c r="U602" s="1"/>
      <c r="V602" s="1"/>
      <c r="W602" s="16">
        <v>0</v>
      </c>
      <c r="X602" s="16">
        <v>0</v>
      </c>
      <c r="Y602" s="16">
        <v>42135</v>
      </c>
      <c r="Z602" s="16">
        <v>0</v>
      </c>
      <c r="AA602" s="16">
        <v>0</v>
      </c>
      <c r="AB602" s="16">
        <v>0</v>
      </c>
      <c r="AC602" s="16">
        <v>0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16">
        <v>0</v>
      </c>
      <c r="AK602" s="16">
        <v>0</v>
      </c>
      <c r="AL602" s="16"/>
      <c r="AM602" s="16"/>
      <c r="AN602" s="16"/>
      <c r="AO602" s="16"/>
      <c r="AP602" s="16">
        <v>0</v>
      </c>
      <c r="AQ602" s="16"/>
      <c r="AR602" s="16"/>
      <c r="AS602" s="1"/>
      <c r="AT602" s="1"/>
      <c r="AU602" s="1"/>
      <c r="AV602" s="1"/>
      <c r="AW602" s="16"/>
      <c r="AX602" s="16"/>
      <c r="AY602" s="1"/>
      <c r="AZ602" s="1"/>
      <c r="BA602" s="6"/>
      <c r="BB602" s="1"/>
      <c r="BC602" s="6">
        <v>45596</v>
      </c>
    </row>
    <row r="603" spans="1:55">
      <c r="A603" s="13">
        <v>805010659</v>
      </c>
      <c r="B603" s="14" t="s">
        <v>669</v>
      </c>
      <c r="C603" s="1" t="s">
        <v>13</v>
      </c>
      <c r="D603" s="1">
        <v>80983</v>
      </c>
      <c r="E603" s="1" t="s">
        <v>625</v>
      </c>
      <c r="F603" s="1" t="s">
        <v>1270</v>
      </c>
      <c r="G603" s="6">
        <v>44516</v>
      </c>
      <c r="H603" s="6">
        <v>44516</v>
      </c>
      <c r="I603" s="6" t="e">
        <v>#N/A</v>
      </c>
      <c r="J603" s="6" t="e">
        <v>#N/A</v>
      </c>
      <c r="K603" s="7">
        <v>122795</v>
      </c>
      <c r="L603" s="16">
        <v>122795</v>
      </c>
      <c r="M603" s="1" t="s">
        <v>15</v>
      </c>
      <c r="N603" s="1" t="s">
        <v>10</v>
      </c>
      <c r="O603" s="1" t="s">
        <v>1338</v>
      </c>
      <c r="P603" s="1" t="s">
        <v>1310</v>
      </c>
      <c r="Q603" s="1" t="s">
        <v>1338</v>
      </c>
      <c r="R603" s="1" t="e">
        <v>#N/A</v>
      </c>
      <c r="S603" s="16">
        <v>0</v>
      </c>
      <c r="T603" s="1"/>
      <c r="U603" s="1"/>
      <c r="V603" s="1"/>
      <c r="W603" s="16">
        <v>0</v>
      </c>
      <c r="X603" s="16">
        <v>0</v>
      </c>
      <c r="Y603" s="16">
        <v>122795</v>
      </c>
      <c r="Z603" s="16">
        <v>0</v>
      </c>
      <c r="AA603" s="16">
        <v>0</v>
      </c>
      <c r="AB603" s="16">
        <v>0</v>
      </c>
      <c r="AC603" s="16">
        <v>0</v>
      </c>
      <c r="AD603" s="16">
        <v>0</v>
      </c>
      <c r="AE603" s="16">
        <v>0</v>
      </c>
      <c r="AF603" s="16">
        <v>0</v>
      </c>
      <c r="AG603" s="16">
        <v>0</v>
      </c>
      <c r="AH603" s="16">
        <v>0</v>
      </c>
      <c r="AI603" s="16">
        <v>0</v>
      </c>
      <c r="AJ603" s="16">
        <v>0</v>
      </c>
      <c r="AK603" s="16">
        <v>0</v>
      </c>
      <c r="AL603" s="16"/>
      <c r="AM603" s="16"/>
      <c r="AN603" s="16"/>
      <c r="AO603" s="16"/>
      <c r="AP603" s="16">
        <v>0</v>
      </c>
      <c r="AQ603" s="16"/>
      <c r="AR603" s="16"/>
      <c r="AS603" s="1"/>
      <c r="AT603" s="1"/>
      <c r="AU603" s="1"/>
      <c r="AV603" s="1"/>
      <c r="AW603" s="16"/>
      <c r="AX603" s="16"/>
      <c r="AY603" s="1"/>
      <c r="AZ603" s="1"/>
      <c r="BA603" s="6"/>
      <c r="BB603" s="1"/>
      <c r="BC603" s="6">
        <v>45596</v>
      </c>
    </row>
    <row r="604" spans="1:55">
      <c r="A604" s="13">
        <v>805010659</v>
      </c>
      <c r="B604" s="14" t="s">
        <v>669</v>
      </c>
      <c r="C604" s="1" t="s">
        <v>13</v>
      </c>
      <c r="D604" s="1">
        <v>80984</v>
      </c>
      <c r="E604" s="1" t="s">
        <v>626</v>
      </c>
      <c r="F604" s="1" t="s">
        <v>1271</v>
      </c>
      <c r="G604" s="6">
        <v>44516</v>
      </c>
      <c r="H604" s="6">
        <v>44516</v>
      </c>
      <c r="I604" s="6" t="e">
        <v>#N/A</v>
      </c>
      <c r="J604" s="6" t="e">
        <v>#N/A</v>
      </c>
      <c r="K604" s="7">
        <v>37735</v>
      </c>
      <c r="L604" s="16">
        <v>37735</v>
      </c>
      <c r="M604" s="1" t="s">
        <v>15</v>
      </c>
      <c r="N604" s="1" t="s">
        <v>10</v>
      </c>
      <c r="O604" s="1" t="s">
        <v>1338</v>
      </c>
      <c r="P604" s="1" t="s">
        <v>1310</v>
      </c>
      <c r="Q604" s="1" t="s">
        <v>1338</v>
      </c>
      <c r="R604" s="1" t="e">
        <v>#N/A</v>
      </c>
      <c r="S604" s="16">
        <v>0</v>
      </c>
      <c r="T604" s="1"/>
      <c r="U604" s="1"/>
      <c r="V604" s="1"/>
      <c r="W604" s="16">
        <v>0</v>
      </c>
      <c r="X604" s="16">
        <v>0</v>
      </c>
      <c r="Y604" s="16">
        <v>37735</v>
      </c>
      <c r="Z604" s="16">
        <v>0</v>
      </c>
      <c r="AA604" s="16">
        <v>0</v>
      </c>
      <c r="AB604" s="16">
        <v>0</v>
      </c>
      <c r="AC604" s="16">
        <v>0</v>
      </c>
      <c r="AD604" s="16">
        <v>0</v>
      </c>
      <c r="AE604" s="16">
        <v>0</v>
      </c>
      <c r="AF604" s="16">
        <v>0</v>
      </c>
      <c r="AG604" s="16">
        <v>0</v>
      </c>
      <c r="AH604" s="16">
        <v>0</v>
      </c>
      <c r="AI604" s="16">
        <v>0</v>
      </c>
      <c r="AJ604" s="16">
        <v>0</v>
      </c>
      <c r="AK604" s="16">
        <v>0</v>
      </c>
      <c r="AL604" s="16"/>
      <c r="AM604" s="16"/>
      <c r="AN604" s="16"/>
      <c r="AO604" s="16"/>
      <c r="AP604" s="16">
        <v>0</v>
      </c>
      <c r="AQ604" s="16"/>
      <c r="AR604" s="16"/>
      <c r="AS604" s="1"/>
      <c r="AT604" s="1"/>
      <c r="AU604" s="1"/>
      <c r="AV604" s="1"/>
      <c r="AW604" s="16"/>
      <c r="AX604" s="16"/>
      <c r="AY604" s="1"/>
      <c r="AZ604" s="1"/>
      <c r="BA604" s="6"/>
      <c r="BB604" s="1"/>
      <c r="BC604" s="6">
        <v>45596</v>
      </c>
    </row>
    <row r="605" spans="1:55">
      <c r="A605" s="13">
        <v>805010659</v>
      </c>
      <c r="B605" s="14" t="s">
        <v>669</v>
      </c>
      <c r="C605" s="1" t="s">
        <v>13</v>
      </c>
      <c r="D605" s="1">
        <v>80985</v>
      </c>
      <c r="E605" s="1" t="s">
        <v>627</v>
      </c>
      <c r="F605" s="1" t="s">
        <v>1272</v>
      </c>
      <c r="G605" s="6">
        <v>44516</v>
      </c>
      <c r="H605" s="6">
        <v>44516</v>
      </c>
      <c r="I605" s="6" t="e">
        <v>#N/A</v>
      </c>
      <c r="J605" s="6" t="e">
        <v>#N/A</v>
      </c>
      <c r="K605" s="7">
        <v>65009</v>
      </c>
      <c r="L605" s="16">
        <v>65009</v>
      </c>
      <c r="M605" s="1" t="s">
        <v>15</v>
      </c>
      <c r="N605" s="1" t="s">
        <v>10</v>
      </c>
      <c r="O605" s="1" t="s">
        <v>1338</v>
      </c>
      <c r="P605" s="1" t="s">
        <v>1310</v>
      </c>
      <c r="Q605" s="1" t="s">
        <v>1338</v>
      </c>
      <c r="R605" s="1" t="e">
        <v>#N/A</v>
      </c>
      <c r="S605" s="16">
        <v>0</v>
      </c>
      <c r="T605" s="1"/>
      <c r="U605" s="1"/>
      <c r="V605" s="1"/>
      <c r="W605" s="16">
        <v>0</v>
      </c>
      <c r="X605" s="16">
        <v>0</v>
      </c>
      <c r="Y605" s="16">
        <v>65009</v>
      </c>
      <c r="Z605" s="16">
        <v>0</v>
      </c>
      <c r="AA605" s="16">
        <v>0</v>
      </c>
      <c r="AB605" s="16">
        <v>0</v>
      </c>
      <c r="AC605" s="16">
        <v>0</v>
      </c>
      <c r="AD605" s="16">
        <v>0</v>
      </c>
      <c r="AE605" s="16">
        <v>0</v>
      </c>
      <c r="AF605" s="16">
        <v>0</v>
      </c>
      <c r="AG605" s="16">
        <v>0</v>
      </c>
      <c r="AH605" s="16">
        <v>0</v>
      </c>
      <c r="AI605" s="16">
        <v>0</v>
      </c>
      <c r="AJ605" s="16">
        <v>0</v>
      </c>
      <c r="AK605" s="16">
        <v>0</v>
      </c>
      <c r="AL605" s="16"/>
      <c r="AM605" s="16"/>
      <c r="AN605" s="16"/>
      <c r="AO605" s="16"/>
      <c r="AP605" s="16">
        <v>0</v>
      </c>
      <c r="AQ605" s="16"/>
      <c r="AR605" s="16"/>
      <c r="AS605" s="1"/>
      <c r="AT605" s="1"/>
      <c r="AU605" s="1"/>
      <c r="AV605" s="1"/>
      <c r="AW605" s="16"/>
      <c r="AX605" s="16"/>
      <c r="AY605" s="1"/>
      <c r="AZ605" s="1"/>
      <c r="BA605" s="6"/>
      <c r="BB605" s="1"/>
      <c r="BC605" s="6">
        <v>45596</v>
      </c>
    </row>
    <row r="606" spans="1:55">
      <c r="A606" s="13">
        <v>805010659</v>
      </c>
      <c r="B606" s="14" t="s">
        <v>669</v>
      </c>
      <c r="C606" s="1" t="s">
        <v>13</v>
      </c>
      <c r="D606" s="1">
        <v>80986</v>
      </c>
      <c r="E606" s="1" t="s">
        <v>628</v>
      </c>
      <c r="F606" s="1" t="s">
        <v>1273</v>
      </c>
      <c r="G606" s="6">
        <v>44516</v>
      </c>
      <c r="H606" s="6">
        <v>44516</v>
      </c>
      <c r="I606" s="6" t="e">
        <v>#N/A</v>
      </c>
      <c r="J606" s="6" t="e">
        <v>#N/A</v>
      </c>
      <c r="K606" s="7">
        <v>122795</v>
      </c>
      <c r="L606" s="16">
        <v>122795</v>
      </c>
      <c r="M606" s="1" t="s">
        <v>15</v>
      </c>
      <c r="N606" s="1" t="s">
        <v>10</v>
      </c>
      <c r="O606" s="1" t="s">
        <v>1338</v>
      </c>
      <c r="P606" s="1" t="s">
        <v>1310</v>
      </c>
      <c r="Q606" s="1" t="s">
        <v>1338</v>
      </c>
      <c r="R606" s="1" t="e">
        <v>#N/A</v>
      </c>
      <c r="S606" s="16">
        <v>0</v>
      </c>
      <c r="T606" s="1"/>
      <c r="U606" s="1"/>
      <c r="V606" s="1"/>
      <c r="W606" s="16">
        <v>0</v>
      </c>
      <c r="X606" s="16">
        <v>0</v>
      </c>
      <c r="Y606" s="16">
        <v>122795</v>
      </c>
      <c r="Z606" s="16">
        <v>0</v>
      </c>
      <c r="AA606" s="16">
        <v>0</v>
      </c>
      <c r="AB606" s="16">
        <v>0</v>
      </c>
      <c r="AC606" s="16">
        <v>0</v>
      </c>
      <c r="AD606" s="16">
        <v>0</v>
      </c>
      <c r="AE606" s="16">
        <v>0</v>
      </c>
      <c r="AF606" s="16">
        <v>0</v>
      </c>
      <c r="AG606" s="16">
        <v>0</v>
      </c>
      <c r="AH606" s="16">
        <v>0</v>
      </c>
      <c r="AI606" s="16">
        <v>0</v>
      </c>
      <c r="AJ606" s="16">
        <v>0</v>
      </c>
      <c r="AK606" s="16">
        <v>0</v>
      </c>
      <c r="AL606" s="16"/>
      <c r="AM606" s="16"/>
      <c r="AN606" s="16"/>
      <c r="AO606" s="16"/>
      <c r="AP606" s="16">
        <v>0</v>
      </c>
      <c r="AQ606" s="16"/>
      <c r="AR606" s="16"/>
      <c r="AS606" s="1"/>
      <c r="AT606" s="1"/>
      <c r="AU606" s="1"/>
      <c r="AV606" s="1"/>
      <c r="AW606" s="16"/>
      <c r="AX606" s="16"/>
      <c r="AY606" s="1"/>
      <c r="AZ606" s="1"/>
      <c r="BA606" s="6"/>
      <c r="BB606" s="1"/>
      <c r="BC606" s="6">
        <v>45596</v>
      </c>
    </row>
    <row r="607" spans="1:55">
      <c r="A607" s="13">
        <v>805010659</v>
      </c>
      <c r="B607" s="14" t="s">
        <v>669</v>
      </c>
      <c r="C607" s="1" t="s">
        <v>13</v>
      </c>
      <c r="D607" s="1">
        <v>80987</v>
      </c>
      <c r="E607" s="1" t="s">
        <v>629</v>
      </c>
      <c r="F607" s="1" t="s">
        <v>1274</v>
      </c>
      <c r="G607" s="6">
        <v>44516</v>
      </c>
      <c r="H607" s="6">
        <v>44516</v>
      </c>
      <c r="I607" s="6" t="e">
        <v>#N/A</v>
      </c>
      <c r="J607" s="6" t="e">
        <v>#N/A</v>
      </c>
      <c r="K607" s="7">
        <v>392135</v>
      </c>
      <c r="L607" s="16">
        <v>392135</v>
      </c>
      <c r="M607" s="1" t="s">
        <v>15</v>
      </c>
      <c r="N607" s="1" t="s">
        <v>10</v>
      </c>
      <c r="O607" s="1" t="s">
        <v>1338</v>
      </c>
      <c r="P607" s="1" t="s">
        <v>1310</v>
      </c>
      <c r="Q607" s="1" t="s">
        <v>1338</v>
      </c>
      <c r="R607" s="1" t="e">
        <v>#N/A</v>
      </c>
      <c r="S607" s="16">
        <v>0</v>
      </c>
      <c r="T607" s="1"/>
      <c r="U607" s="1"/>
      <c r="V607" s="1"/>
      <c r="W607" s="16">
        <v>0</v>
      </c>
      <c r="X607" s="16">
        <v>0</v>
      </c>
      <c r="Y607" s="16">
        <v>392135</v>
      </c>
      <c r="Z607" s="16">
        <v>0</v>
      </c>
      <c r="AA607" s="16">
        <v>0</v>
      </c>
      <c r="AB607" s="16">
        <v>0</v>
      </c>
      <c r="AC607" s="16">
        <v>0</v>
      </c>
      <c r="AD607" s="16">
        <v>0</v>
      </c>
      <c r="AE607" s="16">
        <v>0</v>
      </c>
      <c r="AF607" s="16">
        <v>0</v>
      </c>
      <c r="AG607" s="16">
        <v>0</v>
      </c>
      <c r="AH607" s="16">
        <v>0</v>
      </c>
      <c r="AI607" s="16">
        <v>0</v>
      </c>
      <c r="AJ607" s="16">
        <v>0</v>
      </c>
      <c r="AK607" s="16">
        <v>0</v>
      </c>
      <c r="AL607" s="16"/>
      <c r="AM607" s="16"/>
      <c r="AN607" s="16"/>
      <c r="AO607" s="16"/>
      <c r="AP607" s="16">
        <v>0</v>
      </c>
      <c r="AQ607" s="16"/>
      <c r="AR607" s="16"/>
      <c r="AS607" s="1"/>
      <c r="AT607" s="1"/>
      <c r="AU607" s="1"/>
      <c r="AV607" s="1"/>
      <c r="AW607" s="16"/>
      <c r="AX607" s="16"/>
      <c r="AY607" s="1"/>
      <c r="AZ607" s="1"/>
      <c r="BA607" s="6"/>
      <c r="BB607" s="1"/>
      <c r="BC607" s="6">
        <v>45596</v>
      </c>
    </row>
    <row r="608" spans="1:55">
      <c r="A608" s="13">
        <v>805010659</v>
      </c>
      <c r="B608" s="14" t="s">
        <v>669</v>
      </c>
      <c r="C608" s="1" t="s">
        <v>13</v>
      </c>
      <c r="D608" s="1">
        <v>80988</v>
      </c>
      <c r="E608" s="1" t="s">
        <v>630</v>
      </c>
      <c r="F608" s="1" t="s">
        <v>1275</v>
      </c>
      <c r="G608" s="6">
        <v>44516</v>
      </c>
      <c r="H608" s="6">
        <v>44516</v>
      </c>
      <c r="I608" s="6" t="e">
        <v>#N/A</v>
      </c>
      <c r="J608" s="6" t="e">
        <v>#N/A</v>
      </c>
      <c r="K608" s="7">
        <v>21669</v>
      </c>
      <c r="L608" s="16">
        <v>21669</v>
      </c>
      <c r="M608" s="1" t="s">
        <v>15</v>
      </c>
      <c r="N608" s="1" t="s">
        <v>10</v>
      </c>
      <c r="O608" s="1" t="s">
        <v>1338</v>
      </c>
      <c r="P608" s="1" t="s">
        <v>1310</v>
      </c>
      <c r="Q608" s="1" t="s">
        <v>1338</v>
      </c>
      <c r="R608" s="1" t="e">
        <v>#N/A</v>
      </c>
      <c r="S608" s="16">
        <v>0</v>
      </c>
      <c r="T608" s="1"/>
      <c r="U608" s="1"/>
      <c r="V608" s="1"/>
      <c r="W608" s="16">
        <v>0</v>
      </c>
      <c r="X608" s="16">
        <v>0</v>
      </c>
      <c r="Y608" s="16">
        <v>21669</v>
      </c>
      <c r="Z608" s="16">
        <v>0</v>
      </c>
      <c r="AA608" s="16">
        <v>0</v>
      </c>
      <c r="AB608" s="16">
        <v>0</v>
      </c>
      <c r="AC608" s="16">
        <v>0</v>
      </c>
      <c r="AD608" s="16">
        <v>0</v>
      </c>
      <c r="AE608" s="16">
        <v>0</v>
      </c>
      <c r="AF608" s="16">
        <v>0</v>
      </c>
      <c r="AG608" s="16">
        <v>0</v>
      </c>
      <c r="AH608" s="16">
        <v>0</v>
      </c>
      <c r="AI608" s="16">
        <v>0</v>
      </c>
      <c r="AJ608" s="16">
        <v>0</v>
      </c>
      <c r="AK608" s="16">
        <v>0</v>
      </c>
      <c r="AL608" s="16"/>
      <c r="AM608" s="16"/>
      <c r="AN608" s="16"/>
      <c r="AO608" s="16"/>
      <c r="AP608" s="16">
        <v>0</v>
      </c>
      <c r="AQ608" s="16"/>
      <c r="AR608" s="16"/>
      <c r="AS608" s="1"/>
      <c r="AT608" s="1"/>
      <c r="AU608" s="1"/>
      <c r="AV608" s="1"/>
      <c r="AW608" s="16"/>
      <c r="AX608" s="16"/>
      <c r="AY608" s="1"/>
      <c r="AZ608" s="1"/>
      <c r="BA608" s="6"/>
      <c r="BB608" s="1"/>
      <c r="BC608" s="6">
        <v>45596</v>
      </c>
    </row>
    <row r="609" spans="1:55">
      <c r="A609" s="13">
        <v>805010659</v>
      </c>
      <c r="B609" s="14" t="s">
        <v>669</v>
      </c>
      <c r="C609" s="1" t="s">
        <v>13</v>
      </c>
      <c r="D609" s="1">
        <v>80989</v>
      </c>
      <c r="E609" s="1" t="s">
        <v>631</v>
      </c>
      <c r="F609" s="1" t="s">
        <v>1276</v>
      </c>
      <c r="G609" s="6">
        <v>44516</v>
      </c>
      <c r="H609" s="6">
        <v>44516</v>
      </c>
      <c r="I609" s="6" t="e">
        <v>#N/A</v>
      </c>
      <c r="J609" s="6" t="e">
        <v>#N/A</v>
      </c>
      <c r="K609" s="7">
        <v>42135</v>
      </c>
      <c r="L609" s="16">
        <v>42135</v>
      </c>
      <c r="M609" s="1" t="s">
        <v>15</v>
      </c>
      <c r="N609" s="1" t="s">
        <v>10</v>
      </c>
      <c r="O609" s="1" t="s">
        <v>1338</v>
      </c>
      <c r="P609" s="1" t="s">
        <v>1310</v>
      </c>
      <c r="Q609" s="1" t="s">
        <v>1338</v>
      </c>
      <c r="R609" s="1" t="e">
        <v>#N/A</v>
      </c>
      <c r="S609" s="16">
        <v>0</v>
      </c>
      <c r="T609" s="1"/>
      <c r="U609" s="1"/>
      <c r="V609" s="1"/>
      <c r="W609" s="16">
        <v>0</v>
      </c>
      <c r="X609" s="16">
        <v>0</v>
      </c>
      <c r="Y609" s="16">
        <v>42135</v>
      </c>
      <c r="Z609" s="16">
        <v>0</v>
      </c>
      <c r="AA609" s="16">
        <v>0</v>
      </c>
      <c r="AB609" s="16">
        <v>0</v>
      </c>
      <c r="AC609" s="16">
        <v>0</v>
      </c>
      <c r="AD609" s="16">
        <v>0</v>
      </c>
      <c r="AE609" s="16">
        <v>0</v>
      </c>
      <c r="AF609" s="16">
        <v>0</v>
      </c>
      <c r="AG609" s="16">
        <v>0</v>
      </c>
      <c r="AH609" s="16">
        <v>0</v>
      </c>
      <c r="AI609" s="16">
        <v>0</v>
      </c>
      <c r="AJ609" s="16">
        <v>0</v>
      </c>
      <c r="AK609" s="16">
        <v>0</v>
      </c>
      <c r="AL609" s="16"/>
      <c r="AM609" s="16"/>
      <c r="AN609" s="16"/>
      <c r="AO609" s="16"/>
      <c r="AP609" s="16">
        <v>0</v>
      </c>
      <c r="AQ609" s="16"/>
      <c r="AR609" s="16"/>
      <c r="AS609" s="1"/>
      <c r="AT609" s="1"/>
      <c r="AU609" s="1"/>
      <c r="AV609" s="1"/>
      <c r="AW609" s="16"/>
      <c r="AX609" s="16"/>
      <c r="AY609" s="1"/>
      <c r="AZ609" s="1"/>
      <c r="BA609" s="6"/>
      <c r="BB609" s="1"/>
      <c r="BC609" s="6">
        <v>45596</v>
      </c>
    </row>
    <row r="610" spans="1:55">
      <c r="A610" s="13">
        <v>805010659</v>
      </c>
      <c r="B610" s="14" t="s">
        <v>669</v>
      </c>
      <c r="C610" s="1" t="s">
        <v>13</v>
      </c>
      <c r="D610" s="1">
        <v>80992</v>
      </c>
      <c r="E610" s="1" t="s">
        <v>632</v>
      </c>
      <c r="F610" s="1" t="s">
        <v>1277</v>
      </c>
      <c r="G610" s="6">
        <v>44516</v>
      </c>
      <c r="H610" s="6">
        <v>44516</v>
      </c>
      <c r="I610" s="6" t="e">
        <v>#N/A</v>
      </c>
      <c r="J610" s="6" t="e">
        <v>#N/A</v>
      </c>
      <c r="K610" s="7">
        <v>65009</v>
      </c>
      <c r="L610" s="16">
        <v>65009</v>
      </c>
      <c r="M610" s="1" t="s">
        <v>15</v>
      </c>
      <c r="N610" s="1" t="s">
        <v>10</v>
      </c>
      <c r="O610" s="1" t="s">
        <v>1338</v>
      </c>
      <c r="P610" s="1" t="s">
        <v>1310</v>
      </c>
      <c r="Q610" s="1" t="s">
        <v>1338</v>
      </c>
      <c r="R610" s="1" t="e">
        <v>#N/A</v>
      </c>
      <c r="S610" s="16">
        <v>0</v>
      </c>
      <c r="T610" s="1"/>
      <c r="U610" s="1"/>
      <c r="V610" s="1"/>
      <c r="W610" s="16">
        <v>0</v>
      </c>
      <c r="X610" s="16">
        <v>0</v>
      </c>
      <c r="Y610" s="16">
        <v>65009</v>
      </c>
      <c r="Z610" s="16">
        <v>0</v>
      </c>
      <c r="AA610" s="16">
        <v>0</v>
      </c>
      <c r="AB610" s="16">
        <v>0</v>
      </c>
      <c r="AC610" s="16">
        <v>0</v>
      </c>
      <c r="AD610" s="16">
        <v>0</v>
      </c>
      <c r="AE610" s="16">
        <v>0</v>
      </c>
      <c r="AF610" s="16">
        <v>0</v>
      </c>
      <c r="AG610" s="16">
        <v>0</v>
      </c>
      <c r="AH610" s="16">
        <v>0</v>
      </c>
      <c r="AI610" s="16">
        <v>0</v>
      </c>
      <c r="AJ610" s="16">
        <v>0</v>
      </c>
      <c r="AK610" s="16">
        <v>0</v>
      </c>
      <c r="AL610" s="16"/>
      <c r="AM610" s="16"/>
      <c r="AN610" s="16"/>
      <c r="AO610" s="16"/>
      <c r="AP610" s="16">
        <v>0</v>
      </c>
      <c r="AQ610" s="16"/>
      <c r="AR610" s="16"/>
      <c r="AS610" s="1"/>
      <c r="AT610" s="1"/>
      <c r="AU610" s="1"/>
      <c r="AV610" s="1"/>
      <c r="AW610" s="16"/>
      <c r="AX610" s="16"/>
      <c r="AY610" s="1"/>
      <c r="AZ610" s="1"/>
      <c r="BA610" s="6"/>
      <c r="BB610" s="1"/>
      <c r="BC610" s="6">
        <v>45596</v>
      </c>
    </row>
    <row r="611" spans="1:55">
      <c r="A611" s="13">
        <v>805010659</v>
      </c>
      <c r="B611" s="14" t="s">
        <v>669</v>
      </c>
      <c r="C611" s="1" t="s">
        <v>13</v>
      </c>
      <c r="D611" s="1">
        <v>80993</v>
      </c>
      <c r="E611" s="1" t="s">
        <v>633</v>
      </c>
      <c r="F611" s="1" t="s">
        <v>1278</v>
      </c>
      <c r="G611" s="6">
        <v>44516</v>
      </c>
      <c r="H611" s="6">
        <v>44516</v>
      </c>
      <c r="I611" s="6" t="e">
        <v>#N/A</v>
      </c>
      <c r="J611" s="6" t="e">
        <v>#N/A</v>
      </c>
      <c r="K611" s="7">
        <v>42135</v>
      </c>
      <c r="L611" s="16">
        <v>42135</v>
      </c>
      <c r="M611" s="1" t="s">
        <v>15</v>
      </c>
      <c r="N611" s="1" t="s">
        <v>10</v>
      </c>
      <c r="O611" s="1" t="s">
        <v>1338</v>
      </c>
      <c r="P611" s="1" t="s">
        <v>1310</v>
      </c>
      <c r="Q611" s="1" t="s">
        <v>1338</v>
      </c>
      <c r="R611" s="1" t="e">
        <v>#N/A</v>
      </c>
      <c r="S611" s="16">
        <v>0</v>
      </c>
      <c r="T611" s="1"/>
      <c r="U611" s="1"/>
      <c r="V611" s="1"/>
      <c r="W611" s="16">
        <v>0</v>
      </c>
      <c r="X611" s="16">
        <v>0</v>
      </c>
      <c r="Y611" s="16">
        <v>42135</v>
      </c>
      <c r="Z611" s="16">
        <v>0</v>
      </c>
      <c r="AA611" s="16">
        <v>0</v>
      </c>
      <c r="AB611" s="16">
        <v>0</v>
      </c>
      <c r="AC611" s="16">
        <v>0</v>
      </c>
      <c r="AD611" s="16">
        <v>0</v>
      </c>
      <c r="AE611" s="16">
        <v>0</v>
      </c>
      <c r="AF611" s="16">
        <v>0</v>
      </c>
      <c r="AG611" s="16">
        <v>0</v>
      </c>
      <c r="AH611" s="16">
        <v>0</v>
      </c>
      <c r="AI611" s="16">
        <v>0</v>
      </c>
      <c r="AJ611" s="16">
        <v>0</v>
      </c>
      <c r="AK611" s="16">
        <v>0</v>
      </c>
      <c r="AL611" s="16"/>
      <c r="AM611" s="16"/>
      <c r="AN611" s="16"/>
      <c r="AO611" s="16"/>
      <c r="AP611" s="16">
        <v>0</v>
      </c>
      <c r="AQ611" s="16"/>
      <c r="AR611" s="16"/>
      <c r="AS611" s="1"/>
      <c r="AT611" s="1"/>
      <c r="AU611" s="1"/>
      <c r="AV611" s="1"/>
      <c r="AW611" s="16"/>
      <c r="AX611" s="16"/>
      <c r="AY611" s="1"/>
      <c r="AZ611" s="1"/>
      <c r="BA611" s="6"/>
      <c r="BB611" s="1"/>
      <c r="BC611" s="6">
        <v>45596</v>
      </c>
    </row>
    <row r="612" spans="1:55">
      <c r="A612" s="13">
        <v>805010659</v>
      </c>
      <c r="B612" s="14" t="s">
        <v>669</v>
      </c>
      <c r="C612" s="1" t="s">
        <v>13</v>
      </c>
      <c r="D612" s="1">
        <v>80994</v>
      </c>
      <c r="E612" s="1" t="s">
        <v>634</v>
      </c>
      <c r="F612" s="1" t="s">
        <v>1279</v>
      </c>
      <c r="G612" s="6">
        <v>44516</v>
      </c>
      <c r="H612" s="6">
        <v>44516</v>
      </c>
      <c r="I612" s="6" t="e">
        <v>#N/A</v>
      </c>
      <c r="J612" s="6" t="e">
        <v>#N/A</v>
      </c>
      <c r="K612" s="7">
        <v>58293</v>
      </c>
      <c r="L612" s="16">
        <v>58293</v>
      </c>
      <c r="M612" s="1" t="s">
        <v>15</v>
      </c>
      <c r="N612" s="1" t="s">
        <v>10</v>
      </c>
      <c r="O612" s="1" t="s">
        <v>1338</v>
      </c>
      <c r="P612" s="1" t="s">
        <v>1310</v>
      </c>
      <c r="Q612" s="1" t="s">
        <v>1338</v>
      </c>
      <c r="R612" s="1" t="e">
        <v>#N/A</v>
      </c>
      <c r="S612" s="16">
        <v>0</v>
      </c>
      <c r="T612" s="1"/>
      <c r="U612" s="1"/>
      <c r="V612" s="1"/>
      <c r="W612" s="16">
        <v>0</v>
      </c>
      <c r="X612" s="16">
        <v>0</v>
      </c>
      <c r="Y612" s="16">
        <v>58293</v>
      </c>
      <c r="Z612" s="16">
        <v>0</v>
      </c>
      <c r="AA612" s="16">
        <v>0</v>
      </c>
      <c r="AB612" s="16">
        <v>0</v>
      </c>
      <c r="AC612" s="16">
        <v>0</v>
      </c>
      <c r="AD612" s="16">
        <v>0</v>
      </c>
      <c r="AE612" s="16">
        <v>0</v>
      </c>
      <c r="AF612" s="16">
        <v>0</v>
      </c>
      <c r="AG612" s="16">
        <v>0</v>
      </c>
      <c r="AH612" s="16">
        <v>0</v>
      </c>
      <c r="AI612" s="16">
        <v>0</v>
      </c>
      <c r="AJ612" s="16">
        <v>0</v>
      </c>
      <c r="AK612" s="16">
        <v>0</v>
      </c>
      <c r="AL612" s="16"/>
      <c r="AM612" s="16"/>
      <c r="AN612" s="16"/>
      <c r="AO612" s="16"/>
      <c r="AP612" s="16">
        <v>0</v>
      </c>
      <c r="AQ612" s="16"/>
      <c r="AR612" s="16"/>
      <c r="AS612" s="1"/>
      <c r="AT612" s="1"/>
      <c r="AU612" s="1"/>
      <c r="AV612" s="1"/>
      <c r="AW612" s="16"/>
      <c r="AX612" s="16"/>
      <c r="AY612" s="1"/>
      <c r="AZ612" s="1"/>
      <c r="BA612" s="6"/>
      <c r="BB612" s="1"/>
      <c r="BC612" s="6">
        <v>45596</v>
      </c>
    </row>
    <row r="613" spans="1:55">
      <c r="A613" s="13">
        <v>805010659</v>
      </c>
      <c r="B613" s="14" t="s">
        <v>669</v>
      </c>
      <c r="C613" s="1" t="s">
        <v>13</v>
      </c>
      <c r="D613" s="1">
        <v>80996</v>
      </c>
      <c r="E613" s="1" t="s">
        <v>635</v>
      </c>
      <c r="F613" s="1" t="s">
        <v>1280</v>
      </c>
      <c r="G613" s="6">
        <v>44516</v>
      </c>
      <c r="H613" s="6">
        <v>44516</v>
      </c>
      <c r="I613" s="6" t="e">
        <v>#N/A</v>
      </c>
      <c r="J613" s="6" t="e">
        <v>#N/A</v>
      </c>
      <c r="K613" s="7">
        <v>5056</v>
      </c>
      <c r="L613" s="16">
        <v>5056</v>
      </c>
      <c r="M613" s="1" t="s">
        <v>15</v>
      </c>
      <c r="N613" s="1" t="s">
        <v>10</v>
      </c>
      <c r="O613" s="1" t="s">
        <v>1338</v>
      </c>
      <c r="P613" s="1" t="s">
        <v>1310</v>
      </c>
      <c r="Q613" s="1" t="s">
        <v>1338</v>
      </c>
      <c r="R613" s="1" t="e">
        <v>#N/A</v>
      </c>
      <c r="S613" s="16">
        <v>0</v>
      </c>
      <c r="T613" s="1"/>
      <c r="U613" s="1"/>
      <c r="V613" s="1"/>
      <c r="W613" s="16">
        <v>0</v>
      </c>
      <c r="X613" s="16">
        <v>0</v>
      </c>
      <c r="Y613" s="16">
        <v>5056</v>
      </c>
      <c r="Z613" s="16">
        <v>0</v>
      </c>
      <c r="AA613" s="16">
        <v>0</v>
      </c>
      <c r="AB613" s="16">
        <v>0</v>
      </c>
      <c r="AC613" s="16">
        <v>0</v>
      </c>
      <c r="AD613" s="16">
        <v>0</v>
      </c>
      <c r="AE613" s="16">
        <v>0</v>
      </c>
      <c r="AF613" s="16">
        <v>0</v>
      </c>
      <c r="AG613" s="16">
        <v>0</v>
      </c>
      <c r="AH613" s="16">
        <v>0</v>
      </c>
      <c r="AI613" s="16">
        <v>0</v>
      </c>
      <c r="AJ613" s="16">
        <v>0</v>
      </c>
      <c r="AK613" s="16">
        <v>0</v>
      </c>
      <c r="AL613" s="16"/>
      <c r="AM613" s="16"/>
      <c r="AN613" s="16"/>
      <c r="AO613" s="16"/>
      <c r="AP613" s="16">
        <v>0</v>
      </c>
      <c r="AQ613" s="16"/>
      <c r="AR613" s="16"/>
      <c r="AS613" s="1"/>
      <c r="AT613" s="1"/>
      <c r="AU613" s="1"/>
      <c r="AV613" s="1"/>
      <c r="AW613" s="16"/>
      <c r="AX613" s="16"/>
      <c r="AY613" s="1"/>
      <c r="AZ613" s="1"/>
      <c r="BA613" s="6"/>
      <c r="BB613" s="1"/>
      <c r="BC613" s="6">
        <v>45596</v>
      </c>
    </row>
    <row r="614" spans="1:55">
      <c r="A614" s="13">
        <v>805010659</v>
      </c>
      <c r="B614" s="14" t="s">
        <v>669</v>
      </c>
      <c r="C614" s="1" t="s">
        <v>13</v>
      </c>
      <c r="D614" s="1">
        <v>80998</v>
      </c>
      <c r="E614" s="1" t="s">
        <v>636</v>
      </c>
      <c r="F614" s="1" t="s">
        <v>1281</v>
      </c>
      <c r="G614" s="6">
        <v>44516</v>
      </c>
      <c r="H614" s="6">
        <v>44516</v>
      </c>
      <c r="I614" s="6" t="e">
        <v>#N/A</v>
      </c>
      <c r="J614" s="6" t="e">
        <v>#N/A</v>
      </c>
      <c r="K614" s="7">
        <v>15517</v>
      </c>
      <c r="L614" s="16">
        <v>15517</v>
      </c>
      <c r="M614" s="1" t="s">
        <v>15</v>
      </c>
      <c r="N614" s="1" t="s">
        <v>10</v>
      </c>
      <c r="O614" s="1" t="s">
        <v>1338</v>
      </c>
      <c r="P614" s="1" t="s">
        <v>1310</v>
      </c>
      <c r="Q614" s="1" t="s">
        <v>1338</v>
      </c>
      <c r="R614" s="1" t="e">
        <v>#N/A</v>
      </c>
      <c r="S614" s="16">
        <v>0</v>
      </c>
      <c r="T614" s="1"/>
      <c r="U614" s="1"/>
      <c r="V614" s="1"/>
      <c r="W614" s="16">
        <v>0</v>
      </c>
      <c r="X614" s="16">
        <v>0</v>
      </c>
      <c r="Y614" s="16">
        <v>15517</v>
      </c>
      <c r="Z614" s="16">
        <v>0</v>
      </c>
      <c r="AA614" s="16">
        <v>0</v>
      </c>
      <c r="AB614" s="16">
        <v>0</v>
      </c>
      <c r="AC614" s="16">
        <v>0</v>
      </c>
      <c r="AD614" s="16">
        <v>0</v>
      </c>
      <c r="AE614" s="16">
        <v>0</v>
      </c>
      <c r="AF614" s="16">
        <v>0</v>
      </c>
      <c r="AG614" s="16">
        <v>0</v>
      </c>
      <c r="AH614" s="16">
        <v>0</v>
      </c>
      <c r="AI614" s="16">
        <v>0</v>
      </c>
      <c r="AJ614" s="16">
        <v>0</v>
      </c>
      <c r="AK614" s="16">
        <v>0</v>
      </c>
      <c r="AL614" s="16"/>
      <c r="AM614" s="16"/>
      <c r="AN614" s="16"/>
      <c r="AO614" s="16"/>
      <c r="AP614" s="16">
        <v>0</v>
      </c>
      <c r="AQ614" s="16"/>
      <c r="AR614" s="16"/>
      <c r="AS614" s="1"/>
      <c r="AT614" s="1"/>
      <c r="AU614" s="1"/>
      <c r="AV614" s="1"/>
      <c r="AW614" s="16"/>
      <c r="AX614" s="16"/>
      <c r="AY614" s="1"/>
      <c r="AZ614" s="1"/>
      <c r="BA614" s="6"/>
      <c r="BB614" s="1"/>
      <c r="BC614" s="6">
        <v>45596</v>
      </c>
    </row>
    <row r="615" spans="1:55">
      <c r="A615" s="13">
        <v>805010659</v>
      </c>
      <c r="B615" s="14" t="s">
        <v>669</v>
      </c>
      <c r="C615" s="1" t="s">
        <v>13</v>
      </c>
      <c r="D615" s="1">
        <v>80999</v>
      </c>
      <c r="E615" s="1" t="s">
        <v>637</v>
      </c>
      <c r="F615" s="1" t="s">
        <v>1282</v>
      </c>
      <c r="G615" s="6">
        <v>44516</v>
      </c>
      <c r="H615" s="6">
        <v>44516</v>
      </c>
      <c r="I615" s="6" t="e">
        <v>#N/A</v>
      </c>
      <c r="J615" s="6" t="e">
        <v>#N/A</v>
      </c>
      <c r="K615" s="7">
        <v>42135</v>
      </c>
      <c r="L615" s="16">
        <v>42135</v>
      </c>
      <c r="M615" s="1" t="s">
        <v>15</v>
      </c>
      <c r="N615" s="1" t="s">
        <v>10</v>
      </c>
      <c r="O615" s="1" t="s">
        <v>1338</v>
      </c>
      <c r="P615" s="1" t="s">
        <v>1310</v>
      </c>
      <c r="Q615" s="1" t="s">
        <v>1338</v>
      </c>
      <c r="R615" s="1" t="e">
        <v>#N/A</v>
      </c>
      <c r="S615" s="16">
        <v>0</v>
      </c>
      <c r="T615" s="1"/>
      <c r="U615" s="1"/>
      <c r="V615" s="1"/>
      <c r="W615" s="16">
        <v>0</v>
      </c>
      <c r="X615" s="16">
        <v>0</v>
      </c>
      <c r="Y615" s="16">
        <v>42135</v>
      </c>
      <c r="Z615" s="16">
        <v>0</v>
      </c>
      <c r="AA615" s="16">
        <v>0</v>
      </c>
      <c r="AB615" s="16">
        <v>0</v>
      </c>
      <c r="AC615" s="16">
        <v>0</v>
      </c>
      <c r="AD615" s="16">
        <v>0</v>
      </c>
      <c r="AE615" s="16">
        <v>0</v>
      </c>
      <c r="AF615" s="16">
        <v>0</v>
      </c>
      <c r="AG615" s="16">
        <v>0</v>
      </c>
      <c r="AH615" s="16">
        <v>0</v>
      </c>
      <c r="AI615" s="16">
        <v>0</v>
      </c>
      <c r="AJ615" s="16">
        <v>0</v>
      </c>
      <c r="AK615" s="16">
        <v>0</v>
      </c>
      <c r="AL615" s="16"/>
      <c r="AM615" s="16"/>
      <c r="AN615" s="16"/>
      <c r="AO615" s="16"/>
      <c r="AP615" s="16">
        <v>0</v>
      </c>
      <c r="AQ615" s="16"/>
      <c r="AR615" s="16"/>
      <c r="AS615" s="1"/>
      <c r="AT615" s="1"/>
      <c r="AU615" s="1"/>
      <c r="AV615" s="1"/>
      <c r="AW615" s="16"/>
      <c r="AX615" s="16"/>
      <c r="AY615" s="1"/>
      <c r="AZ615" s="1"/>
      <c r="BA615" s="6"/>
      <c r="BB615" s="1"/>
      <c r="BC615" s="6">
        <v>45596</v>
      </c>
    </row>
    <row r="616" spans="1:55">
      <c r="A616" s="13">
        <v>805010659</v>
      </c>
      <c r="B616" s="14" t="s">
        <v>669</v>
      </c>
      <c r="C616" s="1" t="s">
        <v>13</v>
      </c>
      <c r="D616" s="1">
        <v>81001</v>
      </c>
      <c r="E616" s="1" t="s">
        <v>638</v>
      </c>
      <c r="F616" s="1" t="s">
        <v>1283</v>
      </c>
      <c r="G616" s="6">
        <v>44516</v>
      </c>
      <c r="H616" s="6">
        <v>44516</v>
      </c>
      <c r="I616" s="6" t="e">
        <v>#N/A</v>
      </c>
      <c r="J616" s="6" t="e">
        <v>#N/A</v>
      </c>
      <c r="K616" s="7">
        <v>65009</v>
      </c>
      <c r="L616" s="16">
        <v>65009</v>
      </c>
      <c r="M616" s="1" t="s">
        <v>15</v>
      </c>
      <c r="N616" s="1" t="s">
        <v>10</v>
      </c>
      <c r="O616" s="1" t="s">
        <v>1338</v>
      </c>
      <c r="P616" s="1" t="s">
        <v>1310</v>
      </c>
      <c r="Q616" s="1" t="s">
        <v>1338</v>
      </c>
      <c r="R616" s="1" t="e">
        <v>#N/A</v>
      </c>
      <c r="S616" s="16">
        <v>0</v>
      </c>
      <c r="T616" s="1"/>
      <c r="U616" s="1"/>
      <c r="V616" s="1"/>
      <c r="W616" s="16">
        <v>0</v>
      </c>
      <c r="X616" s="16">
        <v>0</v>
      </c>
      <c r="Y616" s="16">
        <v>65009</v>
      </c>
      <c r="Z616" s="16">
        <v>0</v>
      </c>
      <c r="AA616" s="16">
        <v>0</v>
      </c>
      <c r="AB616" s="16">
        <v>0</v>
      </c>
      <c r="AC616" s="16">
        <v>0</v>
      </c>
      <c r="AD616" s="16">
        <v>0</v>
      </c>
      <c r="AE616" s="16">
        <v>0</v>
      </c>
      <c r="AF616" s="16">
        <v>0</v>
      </c>
      <c r="AG616" s="16">
        <v>0</v>
      </c>
      <c r="AH616" s="16">
        <v>0</v>
      </c>
      <c r="AI616" s="16">
        <v>0</v>
      </c>
      <c r="AJ616" s="16">
        <v>0</v>
      </c>
      <c r="AK616" s="16">
        <v>0</v>
      </c>
      <c r="AL616" s="16"/>
      <c r="AM616" s="16"/>
      <c r="AN616" s="16"/>
      <c r="AO616" s="16"/>
      <c r="AP616" s="16">
        <v>0</v>
      </c>
      <c r="AQ616" s="16"/>
      <c r="AR616" s="16"/>
      <c r="AS616" s="1"/>
      <c r="AT616" s="1"/>
      <c r="AU616" s="1"/>
      <c r="AV616" s="1"/>
      <c r="AW616" s="16"/>
      <c r="AX616" s="16"/>
      <c r="AY616" s="1"/>
      <c r="AZ616" s="1"/>
      <c r="BA616" s="6"/>
      <c r="BB616" s="1"/>
      <c r="BC616" s="6">
        <v>45596</v>
      </c>
    </row>
    <row r="617" spans="1:55">
      <c r="A617" s="13">
        <v>805010659</v>
      </c>
      <c r="B617" s="14" t="s">
        <v>669</v>
      </c>
      <c r="C617" s="1" t="s">
        <v>13</v>
      </c>
      <c r="D617" s="1">
        <v>81002</v>
      </c>
      <c r="E617" s="1" t="s">
        <v>639</v>
      </c>
      <c r="F617" s="1" t="s">
        <v>1284</v>
      </c>
      <c r="G617" s="6">
        <v>44516</v>
      </c>
      <c r="H617" s="6">
        <v>44516</v>
      </c>
      <c r="I617" s="6" t="e">
        <v>#N/A</v>
      </c>
      <c r="J617" s="6" t="e">
        <v>#N/A</v>
      </c>
      <c r="K617" s="7">
        <v>65009</v>
      </c>
      <c r="L617" s="16">
        <v>65009</v>
      </c>
      <c r="M617" s="1" t="s">
        <v>15</v>
      </c>
      <c r="N617" s="1" t="s">
        <v>10</v>
      </c>
      <c r="O617" s="1" t="s">
        <v>1338</v>
      </c>
      <c r="P617" s="1" t="s">
        <v>1310</v>
      </c>
      <c r="Q617" s="1" t="s">
        <v>1338</v>
      </c>
      <c r="R617" s="1" t="e">
        <v>#N/A</v>
      </c>
      <c r="S617" s="16">
        <v>0</v>
      </c>
      <c r="T617" s="1"/>
      <c r="U617" s="1"/>
      <c r="V617" s="1"/>
      <c r="W617" s="16">
        <v>0</v>
      </c>
      <c r="X617" s="16">
        <v>0</v>
      </c>
      <c r="Y617" s="16">
        <v>65009</v>
      </c>
      <c r="Z617" s="16">
        <v>0</v>
      </c>
      <c r="AA617" s="16">
        <v>0</v>
      </c>
      <c r="AB617" s="16">
        <v>0</v>
      </c>
      <c r="AC617" s="16">
        <v>0</v>
      </c>
      <c r="AD617" s="16">
        <v>0</v>
      </c>
      <c r="AE617" s="16">
        <v>0</v>
      </c>
      <c r="AF617" s="16">
        <v>0</v>
      </c>
      <c r="AG617" s="16">
        <v>0</v>
      </c>
      <c r="AH617" s="16">
        <v>0</v>
      </c>
      <c r="AI617" s="16">
        <v>0</v>
      </c>
      <c r="AJ617" s="16">
        <v>0</v>
      </c>
      <c r="AK617" s="16">
        <v>0</v>
      </c>
      <c r="AL617" s="16"/>
      <c r="AM617" s="16"/>
      <c r="AN617" s="16"/>
      <c r="AO617" s="16"/>
      <c r="AP617" s="16">
        <v>0</v>
      </c>
      <c r="AQ617" s="16"/>
      <c r="AR617" s="16"/>
      <c r="AS617" s="1"/>
      <c r="AT617" s="1"/>
      <c r="AU617" s="1"/>
      <c r="AV617" s="1"/>
      <c r="AW617" s="16"/>
      <c r="AX617" s="16"/>
      <c r="AY617" s="1"/>
      <c r="AZ617" s="1"/>
      <c r="BA617" s="6"/>
      <c r="BB617" s="1"/>
      <c r="BC617" s="6">
        <v>45596</v>
      </c>
    </row>
    <row r="618" spans="1:55">
      <c r="A618" s="13">
        <v>805010659</v>
      </c>
      <c r="B618" s="14" t="s">
        <v>669</v>
      </c>
      <c r="C618" s="1" t="s">
        <v>13</v>
      </c>
      <c r="D618" s="1">
        <v>81003</v>
      </c>
      <c r="E618" s="1" t="s">
        <v>640</v>
      </c>
      <c r="F618" s="1" t="s">
        <v>1285</v>
      </c>
      <c r="G618" s="6">
        <v>44516</v>
      </c>
      <c r="H618" s="6">
        <v>44516</v>
      </c>
      <c r="I618" s="6" t="e">
        <v>#N/A</v>
      </c>
      <c r="J618" s="6" t="e">
        <v>#N/A</v>
      </c>
      <c r="K618" s="7">
        <v>39235</v>
      </c>
      <c r="L618" s="16">
        <v>39235</v>
      </c>
      <c r="M618" s="1" t="s">
        <v>15</v>
      </c>
      <c r="N618" s="1" t="s">
        <v>10</v>
      </c>
      <c r="O618" s="1" t="s">
        <v>1338</v>
      </c>
      <c r="P618" s="1" t="s">
        <v>1310</v>
      </c>
      <c r="Q618" s="1" t="s">
        <v>1338</v>
      </c>
      <c r="R618" s="1" t="e">
        <v>#N/A</v>
      </c>
      <c r="S618" s="16">
        <v>0</v>
      </c>
      <c r="T618" s="1"/>
      <c r="U618" s="1"/>
      <c r="V618" s="1"/>
      <c r="W618" s="16">
        <v>0</v>
      </c>
      <c r="X618" s="16">
        <v>0</v>
      </c>
      <c r="Y618" s="16">
        <v>39235</v>
      </c>
      <c r="Z618" s="16">
        <v>0</v>
      </c>
      <c r="AA618" s="16">
        <v>0</v>
      </c>
      <c r="AB618" s="16">
        <v>0</v>
      </c>
      <c r="AC618" s="16">
        <v>0</v>
      </c>
      <c r="AD618" s="16">
        <v>0</v>
      </c>
      <c r="AE618" s="16">
        <v>0</v>
      </c>
      <c r="AF618" s="16">
        <v>0</v>
      </c>
      <c r="AG618" s="16">
        <v>0</v>
      </c>
      <c r="AH618" s="16">
        <v>0</v>
      </c>
      <c r="AI618" s="16">
        <v>0</v>
      </c>
      <c r="AJ618" s="16">
        <v>0</v>
      </c>
      <c r="AK618" s="16">
        <v>0</v>
      </c>
      <c r="AL618" s="16"/>
      <c r="AM618" s="16"/>
      <c r="AN618" s="16"/>
      <c r="AO618" s="16"/>
      <c r="AP618" s="16">
        <v>0</v>
      </c>
      <c r="AQ618" s="16"/>
      <c r="AR618" s="16"/>
      <c r="AS618" s="1"/>
      <c r="AT618" s="1"/>
      <c r="AU618" s="1"/>
      <c r="AV618" s="1"/>
      <c r="AW618" s="16"/>
      <c r="AX618" s="16"/>
      <c r="AY618" s="1"/>
      <c r="AZ618" s="1"/>
      <c r="BA618" s="6"/>
      <c r="BB618" s="1"/>
      <c r="BC618" s="6">
        <v>45596</v>
      </c>
    </row>
    <row r="619" spans="1:55">
      <c r="A619" s="13">
        <v>805010659</v>
      </c>
      <c r="B619" s="14" t="s">
        <v>669</v>
      </c>
      <c r="C619" s="1" t="s">
        <v>13</v>
      </c>
      <c r="D619" s="1">
        <v>81006</v>
      </c>
      <c r="E619" s="1" t="s">
        <v>641</v>
      </c>
      <c r="F619" s="1" t="s">
        <v>1286</v>
      </c>
      <c r="G619" s="6">
        <v>44516</v>
      </c>
      <c r="H619" s="6">
        <v>44516</v>
      </c>
      <c r="I619" s="6" t="e">
        <v>#N/A</v>
      </c>
      <c r="J619" s="6" t="e">
        <v>#N/A</v>
      </c>
      <c r="K619" s="7">
        <v>750000</v>
      </c>
      <c r="L619" s="16">
        <v>750000</v>
      </c>
      <c r="M619" s="1" t="s">
        <v>15</v>
      </c>
      <c r="N619" s="1" t="s">
        <v>10</v>
      </c>
      <c r="O619" s="1" t="s">
        <v>1338</v>
      </c>
      <c r="P619" s="1" t="s">
        <v>1310</v>
      </c>
      <c r="Q619" s="1" t="s">
        <v>1338</v>
      </c>
      <c r="R619" s="1" t="e">
        <v>#N/A</v>
      </c>
      <c r="S619" s="16">
        <v>0</v>
      </c>
      <c r="T619" s="1"/>
      <c r="U619" s="1"/>
      <c r="V619" s="1"/>
      <c r="W619" s="16">
        <v>0</v>
      </c>
      <c r="X619" s="16">
        <v>0</v>
      </c>
      <c r="Y619" s="16">
        <v>750000</v>
      </c>
      <c r="Z619" s="16">
        <v>0</v>
      </c>
      <c r="AA619" s="16">
        <v>0</v>
      </c>
      <c r="AB619" s="16">
        <v>0</v>
      </c>
      <c r="AC619" s="16">
        <v>0</v>
      </c>
      <c r="AD619" s="16">
        <v>0</v>
      </c>
      <c r="AE619" s="16">
        <v>0</v>
      </c>
      <c r="AF619" s="16">
        <v>0</v>
      </c>
      <c r="AG619" s="16">
        <v>0</v>
      </c>
      <c r="AH619" s="16">
        <v>0</v>
      </c>
      <c r="AI619" s="16">
        <v>0</v>
      </c>
      <c r="AJ619" s="16">
        <v>0</v>
      </c>
      <c r="AK619" s="16">
        <v>0</v>
      </c>
      <c r="AL619" s="16"/>
      <c r="AM619" s="16"/>
      <c r="AN619" s="16"/>
      <c r="AO619" s="16"/>
      <c r="AP619" s="16">
        <v>0</v>
      </c>
      <c r="AQ619" s="16"/>
      <c r="AR619" s="16"/>
      <c r="AS619" s="1"/>
      <c r="AT619" s="1"/>
      <c r="AU619" s="1"/>
      <c r="AV619" s="1"/>
      <c r="AW619" s="16"/>
      <c r="AX619" s="16"/>
      <c r="AY619" s="1"/>
      <c r="AZ619" s="1"/>
      <c r="BA619" s="6"/>
      <c r="BB619" s="1"/>
      <c r="BC619" s="6">
        <v>45596</v>
      </c>
    </row>
    <row r="620" spans="1:55">
      <c r="A620" s="13">
        <v>805010659</v>
      </c>
      <c r="B620" s="14" t="s">
        <v>669</v>
      </c>
      <c r="C620" s="1" t="s">
        <v>13</v>
      </c>
      <c r="D620" s="1">
        <v>81008</v>
      </c>
      <c r="E620" s="1" t="s">
        <v>642</v>
      </c>
      <c r="F620" s="1" t="s">
        <v>1287</v>
      </c>
      <c r="G620" s="6">
        <v>44516</v>
      </c>
      <c r="H620" s="6">
        <v>44516</v>
      </c>
      <c r="I620" s="6" t="e">
        <v>#N/A</v>
      </c>
      <c r="J620" s="6" t="e">
        <v>#N/A</v>
      </c>
      <c r="K620" s="7">
        <v>236763</v>
      </c>
      <c r="L620" s="16">
        <v>236763</v>
      </c>
      <c r="M620" s="1" t="s">
        <v>15</v>
      </c>
      <c r="N620" s="1" t="s">
        <v>10</v>
      </c>
      <c r="O620" s="1" t="s">
        <v>1338</v>
      </c>
      <c r="P620" s="1" t="s">
        <v>1310</v>
      </c>
      <c r="Q620" s="1" t="s">
        <v>1338</v>
      </c>
      <c r="R620" s="1" t="e">
        <v>#N/A</v>
      </c>
      <c r="S620" s="16">
        <v>0</v>
      </c>
      <c r="T620" s="1"/>
      <c r="U620" s="1"/>
      <c r="V620" s="1"/>
      <c r="W620" s="16">
        <v>0</v>
      </c>
      <c r="X620" s="16">
        <v>0</v>
      </c>
      <c r="Y620" s="16">
        <v>236763</v>
      </c>
      <c r="Z620" s="16">
        <v>0</v>
      </c>
      <c r="AA620" s="16">
        <v>0</v>
      </c>
      <c r="AB620" s="16">
        <v>0</v>
      </c>
      <c r="AC620" s="16">
        <v>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16">
        <v>0</v>
      </c>
      <c r="AK620" s="16">
        <v>0</v>
      </c>
      <c r="AL620" s="16"/>
      <c r="AM620" s="16"/>
      <c r="AN620" s="16"/>
      <c r="AO620" s="16"/>
      <c r="AP620" s="16">
        <v>0</v>
      </c>
      <c r="AQ620" s="16"/>
      <c r="AR620" s="16"/>
      <c r="AS620" s="1"/>
      <c r="AT620" s="1"/>
      <c r="AU620" s="1"/>
      <c r="AV620" s="1"/>
      <c r="AW620" s="16"/>
      <c r="AX620" s="16"/>
      <c r="AY620" s="1"/>
      <c r="AZ620" s="1"/>
      <c r="BA620" s="6"/>
      <c r="BB620" s="1"/>
      <c r="BC620" s="6">
        <v>45596</v>
      </c>
    </row>
    <row r="621" spans="1:55">
      <c r="A621" s="13">
        <v>805010659</v>
      </c>
      <c r="B621" s="14" t="s">
        <v>669</v>
      </c>
      <c r="C621" s="1" t="s">
        <v>13</v>
      </c>
      <c r="D621" s="1">
        <v>81009</v>
      </c>
      <c r="E621" s="1" t="s">
        <v>643</v>
      </c>
      <c r="F621" s="1" t="s">
        <v>1288</v>
      </c>
      <c r="G621" s="6">
        <v>44516</v>
      </c>
      <c r="H621" s="6">
        <v>44516</v>
      </c>
      <c r="I621" s="6" t="e">
        <v>#N/A</v>
      </c>
      <c r="J621" s="6" t="e">
        <v>#N/A</v>
      </c>
      <c r="K621" s="7">
        <v>65009</v>
      </c>
      <c r="L621" s="16">
        <v>65009</v>
      </c>
      <c r="M621" s="1" t="s">
        <v>15</v>
      </c>
      <c r="N621" s="1" t="s">
        <v>10</v>
      </c>
      <c r="O621" s="1" t="s">
        <v>1338</v>
      </c>
      <c r="P621" s="1" t="s">
        <v>1310</v>
      </c>
      <c r="Q621" s="1" t="s">
        <v>1338</v>
      </c>
      <c r="R621" s="1" t="e">
        <v>#N/A</v>
      </c>
      <c r="S621" s="16">
        <v>0</v>
      </c>
      <c r="T621" s="1"/>
      <c r="U621" s="1"/>
      <c r="V621" s="1"/>
      <c r="W621" s="16">
        <v>0</v>
      </c>
      <c r="X621" s="16">
        <v>0</v>
      </c>
      <c r="Y621" s="16">
        <v>65009</v>
      </c>
      <c r="Z621" s="16">
        <v>0</v>
      </c>
      <c r="AA621" s="16">
        <v>0</v>
      </c>
      <c r="AB621" s="16">
        <v>0</v>
      </c>
      <c r="AC621" s="16">
        <v>0</v>
      </c>
      <c r="AD621" s="16">
        <v>0</v>
      </c>
      <c r="AE621" s="16">
        <v>0</v>
      </c>
      <c r="AF621" s="16">
        <v>0</v>
      </c>
      <c r="AG621" s="16">
        <v>0</v>
      </c>
      <c r="AH621" s="16">
        <v>0</v>
      </c>
      <c r="AI621" s="16">
        <v>0</v>
      </c>
      <c r="AJ621" s="16">
        <v>0</v>
      </c>
      <c r="AK621" s="16">
        <v>0</v>
      </c>
      <c r="AL621" s="16"/>
      <c r="AM621" s="16"/>
      <c r="AN621" s="16"/>
      <c r="AO621" s="16"/>
      <c r="AP621" s="16">
        <v>0</v>
      </c>
      <c r="AQ621" s="16"/>
      <c r="AR621" s="16"/>
      <c r="AS621" s="1"/>
      <c r="AT621" s="1"/>
      <c r="AU621" s="1"/>
      <c r="AV621" s="1"/>
      <c r="AW621" s="16"/>
      <c r="AX621" s="16"/>
      <c r="AY621" s="1"/>
      <c r="AZ621" s="1"/>
      <c r="BA621" s="6"/>
      <c r="BB621" s="1"/>
      <c r="BC621" s="6">
        <v>45596</v>
      </c>
    </row>
    <row r="622" spans="1:55">
      <c r="A622" s="13">
        <v>805010659</v>
      </c>
      <c r="B622" s="14" t="s">
        <v>669</v>
      </c>
      <c r="C622" s="1" t="s">
        <v>13</v>
      </c>
      <c r="D622" s="1">
        <v>81010</v>
      </c>
      <c r="E622" s="1" t="s">
        <v>644</v>
      </c>
      <c r="F622" s="1" t="s">
        <v>1289</v>
      </c>
      <c r="G622" s="6">
        <v>44516</v>
      </c>
      <c r="H622" s="6">
        <v>44516</v>
      </c>
      <c r="I622" s="6" t="e">
        <v>#N/A</v>
      </c>
      <c r="J622" s="6" t="e">
        <v>#N/A</v>
      </c>
      <c r="K622" s="7">
        <v>498189</v>
      </c>
      <c r="L622" s="16">
        <v>498189</v>
      </c>
      <c r="M622" s="1" t="s">
        <v>15</v>
      </c>
      <c r="N622" s="1" t="s">
        <v>10</v>
      </c>
      <c r="O622" s="1" t="s">
        <v>1338</v>
      </c>
      <c r="P622" s="1" t="s">
        <v>1310</v>
      </c>
      <c r="Q622" s="1" t="s">
        <v>1338</v>
      </c>
      <c r="R622" s="1" t="e">
        <v>#N/A</v>
      </c>
      <c r="S622" s="16">
        <v>0</v>
      </c>
      <c r="T622" s="1"/>
      <c r="U622" s="1"/>
      <c r="V622" s="1"/>
      <c r="W622" s="16">
        <v>0</v>
      </c>
      <c r="X622" s="16">
        <v>0</v>
      </c>
      <c r="Y622" s="16">
        <v>498189</v>
      </c>
      <c r="Z622" s="16">
        <v>0</v>
      </c>
      <c r="AA622" s="16">
        <v>0</v>
      </c>
      <c r="AB622" s="16">
        <v>0</v>
      </c>
      <c r="AC622" s="16">
        <v>0</v>
      </c>
      <c r="AD622" s="16">
        <v>0</v>
      </c>
      <c r="AE622" s="16">
        <v>0</v>
      </c>
      <c r="AF622" s="16">
        <v>0</v>
      </c>
      <c r="AG622" s="16">
        <v>0</v>
      </c>
      <c r="AH622" s="16">
        <v>0</v>
      </c>
      <c r="AI622" s="16">
        <v>0</v>
      </c>
      <c r="AJ622" s="16">
        <v>0</v>
      </c>
      <c r="AK622" s="16">
        <v>0</v>
      </c>
      <c r="AL622" s="16"/>
      <c r="AM622" s="16"/>
      <c r="AN622" s="16"/>
      <c r="AO622" s="16"/>
      <c r="AP622" s="16">
        <v>0</v>
      </c>
      <c r="AQ622" s="16"/>
      <c r="AR622" s="16"/>
      <c r="AS622" s="1"/>
      <c r="AT622" s="1"/>
      <c r="AU622" s="1"/>
      <c r="AV622" s="1"/>
      <c r="AW622" s="16"/>
      <c r="AX622" s="16"/>
      <c r="AY622" s="1"/>
      <c r="AZ622" s="1"/>
      <c r="BA622" s="6"/>
      <c r="BB622" s="1"/>
      <c r="BC622" s="6">
        <v>45596</v>
      </c>
    </row>
    <row r="623" spans="1:55">
      <c r="A623" s="13">
        <v>805010659</v>
      </c>
      <c r="B623" s="14" t="s">
        <v>669</v>
      </c>
      <c r="C623" s="1" t="s">
        <v>13</v>
      </c>
      <c r="D623" s="1">
        <v>81012</v>
      </c>
      <c r="E623" s="1" t="s">
        <v>645</v>
      </c>
      <c r="F623" s="1" t="s">
        <v>1290</v>
      </c>
      <c r="G623" s="6">
        <v>44516</v>
      </c>
      <c r="H623" s="6">
        <v>44516</v>
      </c>
      <c r="I623" s="6" t="e">
        <v>#N/A</v>
      </c>
      <c r="J623" s="6" t="e">
        <v>#N/A</v>
      </c>
      <c r="K623" s="7">
        <v>1335472</v>
      </c>
      <c r="L623" s="16">
        <v>1335472</v>
      </c>
      <c r="M623" s="1" t="s">
        <v>15</v>
      </c>
      <c r="N623" s="1" t="s">
        <v>10</v>
      </c>
      <c r="O623" s="1" t="s">
        <v>1338</v>
      </c>
      <c r="P623" s="1" t="s">
        <v>1310</v>
      </c>
      <c r="Q623" s="1" t="s">
        <v>1338</v>
      </c>
      <c r="R623" s="1" t="e">
        <v>#N/A</v>
      </c>
      <c r="S623" s="16">
        <v>0</v>
      </c>
      <c r="T623" s="1"/>
      <c r="U623" s="1"/>
      <c r="V623" s="1"/>
      <c r="W623" s="16">
        <v>0</v>
      </c>
      <c r="X623" s="16">
        <v>0</v>
      </c>
      <c r="Y623" s="16">
        <v>1335472</v>
      </c>
      <c r="Z623" s="16">
        <v>0</v>
      </c>
      <c r="AA623" s="16">
        <v>0</v>
      </c>
      <c r="AB623" s="16">
        <v>0</v>
      </c>
      <c r="AC623" s="16">
        <v>0</v>
      </c>
      <c r="AD623" s="16">
        <v>0</v>
      </c>
      <c r="AE623" s="16">
        <v>0</v>
      </c>
      <c r="AF623" s="16">
        <v>0</v>
      </c>
      <c r="AG623" s="16">
        <v>0</v>
      </c>
      <c r="AH623" s="16">
        <v>0</v>
      </c>
      <c r="AI623" s="16">
        <v>0</v>
      </c>
      <c r="AJ623" s="16">
        <v>0</v>
      </c>
      <c r="AK623" s="16">
        <v>0</v>
      </c>
      <c r="AL623" s="16"/>
      <c r="AM623" s="16"/>
      <c r="AN623" s="16"/>
      <c r="AO623" s="16"/>
      <c r="AP623" s="16">
        <v>0</v>
      </c>
      <c r="AQ623" s="16"/>
      <c r="AR623" s="16"/>
      <c r="AS623" s="1"/>
      <c r="AT623" s="1"/>
      <c r="AU623" s="1"/>
      <c r="AV623" s="1"/>
      <c r="AW623" s="16"/>
      <c r="AX623" s="16"/>
      <c r="AY623" s="1"/>
      <c r="AZ623" s="1"/>
      <c r="BA623" s="6"/>
      <c r="BB623" s="1"/>
      <c r="BC623" s="6">
        <v>45596</v>
      </c>
    </row>
    <row r="624" spans="1:55">
      <c r="A624" s="13">
        <v>805010659</v>
      </c>
      <c r="B624" s="14" t="s">
        <v>669</v>
      </c>
      <c r="C624" s="1" t="s">
        <v>13</v>
      </c>
      <c r="D624" s="1">
        <v>81013</v>
      </c>
      <c r="E624" s="1" t="s">
        <v>646</v>
      </c>
      <c r="F624" s="1" t="s">
        <v>1291</v>
      </c>
      <c r="G624" s="6">
        <v>44516</v>
      </c>
      <c r="H624" s="6">
        <v>44516</v>
      </c>
      <c r="I624" s="6" t="e">
        <v>#N/A</v>
      </c>
      <c r="J624" s="6" t="e">
        <v>#N/A</v>
      </c>
      <c r="K624" s="7">
        <v>42135</v>
      </c>
      <c r="L624" s="16">
        <v>42135</v>
      </c>
      <c r="M624" s="1" t="s">
        <v>15</v>
      </c>
      <c r="N624" s="1" t="s">
        <v>10</v>
      </c>
      <c r="O624" s="1" t="s">
        <v>1338</v>
      </c>
      <c r="P624" s="1" t="s">
        <v>1310</v>
      </c>
      <c r="Q624" s="1" t="s">
        <v>1338</v>
      </c>
      <c r="R624" s="1" t="e">
        <v>#N/A</v>
      </c>
      <c r="S624" s="16">
        <v>0</v>
      </c>
      <c r="T624" s="1"/>
      <c r="U624" s="1"/>
      <c r="V624" s="1"/>
      <c r="W624" s="16">
        <v>0</v>
      </c>
      <c r="X624" s="16">
        <v>0</v>
      </c>
      <c r="Y624" s="16">
        <v>42135</v>
      </c>
      <c r="Z624" s="16">
        <v>0</v>
      </c>
      <c r="AA624" s="16">
        <v>0</v>
      </c>
      <c r="AB624" s="16">
        <v>0</v>
      </c>
      <c r="AC624" s="16">
        <v>0</v>
      </c>
      <c r="AD624" s="16">
        <v>0</v>
      </c>
      <c r="AE624" s="16">
        <v>0</v>
      </c>
      <c r="AF624" s="16">
        <v>0</v>
      </c>
      <c r="AG624" s="16">
        <v>0</v>
      </c>
      <c r="AH624" s="16">
        <v>0</v>
      </c>
      <c r="AI624" s="16">
        <v>0</v>
      </c>
      <c r="AJ624" s="16">
        <v>0</v>
      </c>
      <c r="AK624" s="16">
        <v>0</v>
      </c>
      <c r="AL624" s="16"/>
      <c r="AM624" s="16"/>
      <c r="AN624" s="16"/>
      <c r="AO624" s="16"/>
      <c r="AP624" s="16">
        <v>0</v>
      </c>
      <c r="AQ624" s="16"/>
      <c r="AR624" s="16"/>
      <c r="AS624" s="1"/>
      <c r="AT624" s="1"/>
      <c r="AU624" s="1"/>
      <c r="AV624" s="1"/>
      <c r="AW624" s="16"/>
      <c r="AX624" s="16"/>
      <c r="AY624" s="1"/>
      <c r="AZ624" s="1"/>
      <c r="BA624" s="6"/>
      <c r="BB624" s="1"/>
      <c r="BC624" s="6">
        <v>45596</v>
      </c>
    </row>
    <row r="625" spans="1:55">
      <c r="A625" s="13">
        <v>805010659</v>
      </c>
      <c r="B625" s="14" t="s">
        <v>669</v>
      </c>
      <c r="C625" s="1" t="s">
        <v>13</v>
      </c>
      <c r="D625" s="1">
        <v>81014</v>
      </c>
      <c r="E625" s="1" t="s">
        <v>647</v>
      </c>
      <c r="F625" s="1" t="s">
        <v>1292</v>
      </c>
      <c r="G625" s="6">
        <v>44516</v>
      </c>
      <c r="H625" s="6">
        <v>44516</v>
      </c>
      <c r="I625" s="6" t="e">
        <v>#N/A</v>
      </c>
      <c r="J625" s="6" t="e">
        <v>#N/A</v>
      </c>
      <c r="K625" s="7">
        <v>42135</v>
      </c>
      <c r="L625" s="16">
        <v>42135</v>
      </c>
      <c r="M625" s="1" t="s">
        <v>15</v>
      </c>
      <c r="N625" s="1" t="s">
        <v>10</v>
      </c>
      <c r="O625" s="1" t="s">
        <v>1338</v>
      </c>
      <c r="P625" s="1" t="s">
        <v>1310</v>
      </c>
      <c r="Q625" s="1" t="s">
        <v>1338</v>
      </c>
      <c r="R625" s="1" t="e">
        <v>#N/A</v>
      </c>
      <c r="S625" s="16">
        <v>0</v>
      </c>
      <c r="T625" s="1"/>
      <c r="U625" s="1"/>
      <c r="V625" s="1"/>
      <c r="W625" s="16">
        <v>0</v>
      </c>
      <c r="X625" s="16">
        <v>0</v>
      </c>
      <c r="Y625" s="16">
        <v>42135</v>
      </c>
      <c r="Z625" s="16">
        <v>0</v>
      </c>
      <c r="AA625" s="16">
        <v>0</v>
      </c>
      <c r="AB625" s="16">
        <v>0</v>
      </c>
      <c r="AC625" s="16">
        <v>0</v>
      </c>
      <c r="AD625" s="16">
        <v>0</v>
      </c>
      <c r="AE625" s="16">
        <v>0</v>
      </c>
      <c r="AF625" s="16">
        <v>0</v>
      </c>
      <c r="AG625" s="16">
        <v>0</v>
      </c>
      <c r="AH625" s="16">
        <v>0</v>
      </c>
      <c r="AI625" s="16">
        <v>0</v>
      </c>
      <c r="AJ625" s="16">
        <v>0</v>
      </c>
      <c r="AK625" s="16">
        <v>0</v>
      </c>
      <c r="AL625" s="16"/>
      <c r="AM625" s="16"/>
      <c r="AN625" s="16"/>
      <c r="AO625" s="16"/>
      <c r="AP625" s="16">
        <v>0</v>
      </c>
      <c r="AQ625" s="16"/>
      <c r="AR625" s="16"/>
      <c r="AS625" s="1"/>
      <c r="AT625" s="1"/>
      <c r="AU625" s="1"/>
      <c r="AV625" s="1"/>
      <c r="AW625" s="16"/>
      <c r="AX625" s="16"/>
      <c r="AY625" s="1"/>
      <c r="AZ625" s="1"/>
      <c r="BA625" s="6"/>
      <c r="BB625" s="1"/>
      <c r="BC625" s="6">
        <v>45596</v>
      </c>
    </row>
    <row r="626" spans="1:55">
      <c r="A626" s="13">
        <v>805010659</v>
      </c>
      <c r="B626" s="14" t="s">
        <v>669</v>
      </c>
      <c r="C626" s="1" t="s">
        <v>13</v>
      </c>
      <c r="D626" s="1">
        <v>81015</v>
      </c>
      <c r="E626" s="1" t="s">
        <v>648</v>
      </c>
      <c r="F626" s="1" t="s">
        <v>1293</v>
      </c>
      <c r="G626" s="6">
        <v>44516</v>
      </c>
      <c r="H626" s="6">
        <v>44516</v>
      </c>
      <c r="I626" s="6" t="e">
        <v>#N/A</v>
      </c>
      <c r="J626" s="6" t="e">
        <v>#N/A</v>
      </c>
      <c r="K626" s="7">
        <v>181511</v>
      </c>
      <c r="L626" s="16">
        <v>181511</v>
      </c>
      <c r="M626" s="1" t="s">
        <v>15</v>
      </c>
      <c r="N626" s="1" t="s">
        <v>10</v>
      </c>
      <c r="O626" s="1" t="s">
        <v>1338</v>
      </c>
      <c r="P626" s="1" t="s">
        <v>1310</v>
      </c>
      <c r="Q626" s="1" t="s">
        <v>1338</v>
      </c>
      <c r="R626" s="1" t="e">
        <v>#N/A</v>
      </c>
      <c r="S626" s="16">
        <v>0</v>
      </c>
      <c r="T626" s="1"/>
      <c r="U626" s="1"/>
      <c r="V626" s="1"/>
      <c r="W626" s="16">
        <v>0</v>
      </c>
      <c r="X626" s="16">
        <v>0</v>
      </c>
      <c r="Y626" s="16">
        <v>181511</v>
      </c>
      <c r="Z626" s="16">
        <v>0</v>
      </c>
      <c r="AA626" s="16">
        <v>0</v>
      </c>
      <c r="AB626" s="16">
        <v>0</v>
      </c>
      <c r="AC626" s="16">
        <v>0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16">
        <v>0</v>
      </c>
      <c r="AK626" s="16">
        <v>0</v>
      </c>
      <c r="AL626" s="16"/>
      <c r="AM626" s="16"/>
      <c r="AN626" s="16"/>
      <c r="AO626" s="16"/>
      <c r="AP626" s="16">
        <v>0</v>
      </c>
      <c r="AQ626" s="16"/>
      <c r="AR626" s="16"/>
      <c r="AS626" s="1"/>
      <c r="AT626" s="1"/>
      <c r="AU626" s="1"/>
      <c r="AV626" s="1"/>
      <c r="AW626" s="16"/>
      <c r="AX626" s="16"/>
      <c r="AY626" s="1"/>
      <c r="AZ626" s="1"/>
      <c r="BA626" s="6"/>
      <c r="BB626" s="1"/>
      <c r="BC626" s="6">
        <v>45596</v>
      </c>
    </row>
    <row r="627" spans="1:55">
      <c r="A627" s="13">
        <v>805010659</v>
      </c>
      <c r="B627" s="14" t="s">
        <v>669</v>
      </c>
      <c r="C627" s="1" t="s">
        <v>13</v>
      </c>
      <c r="D627" s="1">
        <v>81017</v>
      </c>
      <c r="E627" s="1" t="s">
        <v>649</v>
      </c>
      <c r="F627" s="1" t="s">
        <v>1294</v>
      </c>
      <c r="G627" s="6">
        <v>44516</v>
      </c>
      <c r="H627" s="6">
        <v>44516</v>
      </c>
      <c r="I627" s="6" t="e">
        <v>#N/A</v>
      </c>
      <c r="J627" s="6" t="e">
        <v>#N/A</v>
      </c>
      <c r="K627" s="7">
        <v>1100000</v>
      </c>
      <c r="L627" s="16">
        <v>1100000</v>
      </c>
      <c r="M627" s="1" t="s">
        <v>15</v>
      </c>
      <c r="N627" s="1" t="s">
        <v>10</v>
      </c>
      <c r="O627" s="1" t="s">
        <v>1338</v>
      </c>
      <c r="P627" s="1" t="s">
        <v>1310</v>
      </c>
      <c r="Q627" s="1" t="s">
        <v>1338</v>
      </c>
      <c r="R627" s="1" t="e">
        <v>#N/A</v>
      </c>
      <c r="S627" s="16">
        <v>0</v>
      </c>
      <c r="T627" s="1"/>
      <c r="U627" s="1"/>
      <c r="V627" s="1"/>
      <c r="W627" s="16">
        <v>0</v>
      </c>
      <c r="X627" s="16">
        <v>0</v>
      </c>
      <c r="Y627" s="16">
        <v>1100000</v>
      </c>
      <c r="Z627" s="16">
        <v>0</v>
      </c>
      <c r="AA627" s="16">
        <v>0</v>
      </c>
      <c r="AB627" s="16">
        <v>0</v>
      </c>
      <c r="AC627" s="16">
        <v>0</v>
      </c>
      <c r="AD627" s="16">
        <v>0</v>
      </c>
      <c r="AE627" s="16">
        <v>0</v>
      </c>
      <c r="AF627" s="16">
        <v>0</v>
      </c>
      <c r="AG627" s="16">
        <v>0</v>
      </c>
      <c r="AH627" s="16">
        <v>0</v>
      </c>
      <c r="AI627" s="16">
        <v>0</v>
      </c>
      <c r="AJ627" s="16">
        <v>0</v>
      </c>
      <c r="AK627" s="16">
        <v>0</v>
      </c>
      <c r="AL627" s="16"/>
      <c r="AM627" s="16"/>
      <c r="AN627" s="16"/>
      <c r="AO627" s="16"/>
      <c r="AP627" s="16">
        <v>0</v>
      </c>
      <c r="AQ627" s="16"/>
      <c r="AR627" s="16"/>
      <c r="AS627" s="1"/>
      <c r="AT627" s="1"/>
      <c r="AU627" s="1"/>
      <c r="AV627" s="1"/>
      <c r="AW627" s="16"/>
      <c r="AX627" s="16"/>
      <c r="AY627" s="1"/>
      <c r="AZ627" s="1"/>
      <c r="BA627" s="6"/>
      <c r="BB627" s="1"/>
      <c r="BC627" s="6">
        <v>45596</v>
      </c>
    </row>
    <row r="628" spans="1:55">
      <c r="A628" s="13">
        <v>805010659</v>
      </c>
      <c r="B628" s="14" t="s">
        <v>669</v>
      </c>
      <c r="C628" s="1" t="s">
        <v>13</v>
      </c>
      <c r="D628" s="1">
        <v>81018</v>
      </c>
      <c r="E628" s="1" t="s">
        <v>650</v>
      </c>
      <c r="F628" s="1" t="s">
        <v>1295</v>
      </c>
      <c r="G628" s="6">
        <v>44516</v>
      </c>
      <c r="H628" s="6">
        <v>44516</v>
      </c>
      <c r="I628" s="6" t="e">
        <v>#N/A</v>
      </c>
      <c r="J628" s="6" t="e">
        <v>#N/A</v>
      </c>
      <c r="K628" s="7">
        <v>42135</v>
      </c>
      <c r="L628" s="16">
        <v>42135</v>
      </c>
      <c r="M628" s="1" t="s">
        <v>15</v>
      </c>
      <c r="N628" s="1" t="s">
        <v>10</v>
      </c>
      <c r="O628" s="1" t="s">
        <v>1338</v>
      </c>
      <c r="P628" s="1" t="s">
        <v>1310</v>
      </c>
      <c r="Q628" s="1" t="s">
        <v>1338</v>
      </c>
      <c r="R628" s="1" t="e">
        <v>#N/A</v>
      </c>
      <c r="S628" s="16">
        <v>0</v>
      </c>
      <c r="T628" s="1"/>
      <c r="U628" s="1"/>
      <c r="V628" s="1"/>
      <c r="W628" s="16">
        <v>0</v>
      </c>
      <c r="X628" s="16">
        <v>0</v>
      </c>
      <c r="Y628" s="16">
        <v>42135</v>
      </c>
      <c r="Z628" s="16">
        <v>0</v>
      </c>
      <c r="AA628" s="16">
        <v>0</v>
      </c>
      <c r="AB628" s="16">
        <v>0</v>
      </c>
      <c r="AC628" s="16">
        <v>0</v>
      </c>
      <c r="AD628" s="16">
        <v>0</v>
      </c>
      <c r="AE628" s="16">
        <v>0</v>
      </c>
      <c r="AF628" s="16">
        <v>0</v>
      </c>
      <c r="AG628" s="16">
        <v>0</v>
      </c>
      <c r="AH628" s="16">
        <v>0</v>
      </c>
      <c r="AI628" s="16">
        <v>0</v>
      </c>
      <c r="AJ628" s="16">
        <v>0</v>
      </c>
      <c r="AK628" s="16">
        <v>0</v>
      </c>
      <c r="AL628" s="16"/>
      <c r="AM628" s="16"/>
      <c r="AN628" s="16"/>
      <c r="AO628" s="16"/>
      <c r="AP628" s="16">
        <v>0</v>
      </c>
      <c r="AQ628" s="16"/>
      <c r="AR628" s="16"/>
      <c r="AS628" s="1"/>
      <c r="AT628" s="1"/>
      <c r="AU628" s="1"/>
      <c r="AV628" s="1"/>
      <c r="AW628" s="16"/>
      <c r="AX628" s="16"/>
      <c r="AY628" s="1"/>
      <c r="AZ628" s="1"/>
      <c r="BA628" s="6"/>
      <c r="BB628" s="1"/>
      <c r="BC628" s="6">
        <v>45596</v>
      </c>
    </row>
    <row r="629" spans="1:55">
      <c r="A629" s="13">
        <v>805010659</v>
      </c>
      <c r="B629" s="14" t="s">
        <v>669</v>
      </c>
      <c r="C629" s="1" t="s">
        <v>13</v>
      </c>
      <c r="D629" s="1">
        <v>81045</v>
      </c>
      <c r="E629" s="1" t="s">
        <v>651</v>
      </c>
      <c r="F629" s="1" t="s">
        <v>1296</v>
      </c>
      <c r="G629" s="6">
        <v>44517</v>
      </c>
      <c r="H629" s="6">
        <v>44517</v>
      </c>
      <c r="I629" s="6" t="e">
        <v>#N/A</v>
      </c>
      <c r="J629" s="6" t="e">
        <v>#N/A</v>
      </c>
      <c r="K629" s="7">
        <v>125668</v>
      </c>
      <c r="L629" s="16">
        <v>125668</v>
      </c>
      <c r="M629" s="1" t="s">
        <v>15</v>
      </c>
      <c r="N629" s="1" t="s">
        <v>10</v>
      </c>
      <c r="O629" s="1" t="s">
        <v>1338</v>
      </c>
      <c r="P629" s="1" t="s">
        <v>1310</v>
      </c>
      <c r="Q629" s="1" t="s">
        <v>1338</v>
      </c>
      <c r="R629" s="1" t="e">
        <v>#N/A</v>
      </c>
      <c r="S629" s="16">
        <v>0</v>
      </c>
      <c r="T629" s="1"/>
      <c r="U629" s="1"/>
      <c r="V629" s="1"/>
      <c r="W629" s="16">
        <v>0</v>
      </c>
      <c r="X629" s="16">
        <v>0</v>
      </c>
      <c r="Y629" s="16">
        <v>125668</v>
      </c>
      <c r="Z629" s="16">
        <v>0</v>
      </c>
      <c r="AA629" s="16">
        <v>0</v>
      </c>
      <c r="AB629" s="16">
        <v>0</v>
      </c>
      <c r="AC629" s="16">
        <v>0</v>
      </c>
      <c r="AD629" s="16">
        <v>0</v>
      </c>
      <c r="AE629" s="16">
        <v>0</v>
      </c>
      <c r="AF629" s="16">
        <v>0</v>
      </c>
      <c r="AG629" s="16">
        <v>0</v>
      </c>
      <c r="AH629" s="16">
        <v>0</v>
      </c>
      <c r="AI629" s="16">
        <v>0</v>
      </c>
      <c r="AJ629" s="16">
        <v>0</v>
      </c>
      <c r="AK629" s="16">
        <v>0</v>
      </c>
      <c r="AL629" s="16"/>
      <c r="AM629" s="16"/>
      <c r="AN629" s="16"/>
      <c r="AO629" s="16"/>
      <c r="AP629" s="16">
        <v>0</v>
      </c>
      <c r="AQ629" s="16"/>
      <c r="AR629" s="16"/>
      <c r="AS629" s="1"/>
      <c r="AT629" s="1"/>
      <c r="AU629" s="1"/>
      <c r="AV629" s="1"/>
      <c r="AW629" s="16"/>
      <c r="AX629" s="16"/>
      <c r="AY629" s="1"/>
      <c r="AZ629" s="1"/>
      <c r="BA629" s="6"/>
      <c r="BB629" s="1"/>
      <c r="BC629" s="6">
        <v>45596</v>
      </c>
    </row>
    <row r="630" spans="1:55">
      <c r="A630" s="13">
        <v>805010659</v>
      </c>
      <c r="B630" s="14" t="s">
        <v>669</v>
      </c>
      <c r="C630" s="1" t="s">
        <v>13</v>
      </c>
      <c r="D630" s="1">
        <v>81046</v>
      </c>
      <c r="E630" s="1" t="s">
        <v>652</v>
      </c>
      <c r="F630" s="1" t="s">
        <v>1297</v>
      </c>
      <c r="G630" s="6">
        <v>44517</v>
      </c>
      <c r="H630" s="6">
        <v>44517</v>
      </c>
      <c r="I630" s="6" t="e">
        <v>#N/A</v>
      </c>
      <c r="J630" s="6" t="e">
        <v>#N/A</v>
      </c>
      <c r="K630" s="7">
        <v>113580</v>
      </c>
      <c r="L630" s="16">
        <v>113580</v>
      </c>
      <c r="M630" s="1" t="s">
        <v>15</v>
      </c>
      <c r="N630" s="1" t="s">
        <v>10</v>
      </c>
      <c r="O630" s="1" t="s">
        <v>1338</v>
      </c>
      <c r="P630" s="1" t="s">
        <v>1310</v>
      </c>
      <c r="Q630" s="1" t="s">
        <v>1338</v>
      </c>
      <c r="R630" s="1" t="e">
        <v>#N/A</v>
      </c>
      <c r="S630" s="16">
        <v>0</v>
      </c>
      <c r="T630" s="1"/>
      <c r="U630" s="1"/>
      <c r="V630" s="1"/>
      <c r="W630" s="16">
        <v>0</v>
      </c>
      <c r="X630" s="16">
        <v>0</v>
      </c>
      <c r="Y630" s="16">
        <v>113580</v>
      </c>
      <c r="Z630" s="16">
        <v>0</v>
      </c>
      <c r="AA630" s="16">
        <v>0</v>
      </c>
      <c r="AB630" s="16">
        <v>0</v>
      </c>
      <c r="AC630" s="16">
        <v>0</v>
      </c>
      <c r="AD630" s="16">
        <v>0</v>
      </c>
      <c r="AE630" s="16">
        <v>0</v>
      </c>
      <c r="AF630" s="16">
        <v>0</v>
      </c>
      <c r="AG630" s="16">
        <v>0</v>
      </c>
      <c r="AH630" s="16">
        <v>0</v>
      </c>
      <c r="AI630" s="16">
        <v>0</v>
      </c>
      <c r="AJ630" s="16">
        <v>0</v>
      </c>
      <c r="AK630" s="16">
        <v>0</v>
      </c>
      <c r="AL630" s="16"/>
      <c r="AM630" s="16"/>
      <c r="AN630" s="16"/>
      <c r="AO630" s="16"/>
      <c r="AP630" s="16">
        <v>0</v>
      </c>
      <c r="AQ630" s="16"/>
      <c r="AR630" s="16"/>
      <c r="AS630" s="1"/>
      <c r="AT630" s="1"/>
      <c r="AU630" s="1"/>
      <c r="AV630" s="1"/>
      <c r="AW630" s="16"/>
      <c r="AX630" s="16"/>
      <c r="AY630" s="1"/>
      <c r="AZ630" s="1"/>
      <c r="BA630" s="6"/>
      <c r="BB630" s="1"/>
      <c r="BC630" s="6">
        <v>45596</v>
      </c>
    </row>
    <row r="631" spans="1:55">
      <c r="A631" s="13">
        <v>805010659</v>
      </c>
      <c r="B631" s="14" t="s">
        <v>669</v>
      </c>
      <c r="C631" s="1" t="s">
        <v>13</v>
      </c>
      <c r="D631" s="1">
        <v>81047</v>
      </c>
      <c r="E631" s="1" t="s">
        <v>653</v>
      </c>
      <c r="F631" s="1" t="s">
        <v>1298</v>
      </c>
      <c r="G631" s="6">
        <v>44517</v>
      </c>
      <c r="H631" s="6">
        <v>44517</v>
      </c>
      <c r="I631" s="6" t="e">
        <v>#N/A</v>
      </c>
      <c r="J631" s="6" t="e">
        <v>#N/A</v>
      </c>
      <c r="K631" s="7">
        <v>65009</v>
      </c>
      <c r="L631" s="16">
        <v>65009</v>
      </c>
      <c r="M631" s="1" t="s">
        <v>15</v>
      </c>
      <c r="N631" s="1" t="s">
        <v>10</v>
      </c>
      <c r="O631" s="1" t="s">
        <v>1338</v>
      </c>
      <c r="P631" s="1" t="s">
        <v>1310</v>
      </c>
      <c r="Q631" s="1" t="s">
        <v>1338</v>
      </c>
      <c r="R631" s="1" t="e">
        <v>#N/A</v>
      </c>
      <c r="S631" s="16">
        <v>0</v>
      </c>
      <c r="T631" s="1"/>
      <c r="U631" s="1"/>
      <c r="V631" s="1"/>
      <c r="W631" s="16">
        <v>0</v>
      </c>
      <c r="X631" s="16">
        <v>0</v>
      </c>
      <c r="Y631" s="16">
        <v>65009</v>
      </c>
      <c r="Z631" s="16">
        <v>0</v>
      </c>
      <c r="AA631" s="16">
        <v>0</v>
      </c>
      <c r="AB631" s="16">
        <v>0</v>
      </c>
      <c r="AC631" s="16">
        <v>0</v>
      </c>
      <c r="AD631" s="16">
        <v>0</v>
      </c>
      <c r="AE631" s="16">
        <v>0</v>
      </c>
      <c r="AF631" s="16">
        <v>0</v>
      </c>
      <c r="AG631" s="16">
        <v>0</v>
      </c>
      <c r="AH631" s="16">
        <v>0</v>
      </c>
      <c r="AI631" s="16">
        <v>0</v>
      </c>
      <c r="AJ631" s="16">
        <v>0</v>
      </c>
      <c r="AK631" s="16">
        <v>0</v>
      </c>
      <c r="AL631" s="16"/>
      <c r="AM631" s="16"/>
      <c r="AN631" s="16"/>
      <c r="AO631" s="16"/>
      <c r="AP631" s="16">
        <v>0</v>
      </c>
      <c r="AQ631" s="16"/>
      <c r="AR631" s="16"/>
      <c r="AS631" s="1"/>
      <c r="AT631" s="1"/>
      <c r="AU631" s="1"/>
      <c r="AV631" s="1"/>
      <c r="AW631" s="16"/>
      <c r="AX631" s="16"/>
      <c r="AY631" s="1"/>
      <c r="AZ631" s="1"/>
      <c r="BA631" s="6"/>
      <c r="BB631" s="1"/>
      <c r="BC631" s="6">
        <v>45596</v>
      </c>
    </row>
    <row r="632" spans="1:55">
      <c r="A632" s="13">
        <v>805010659</v>
      </c>
      <c r="B632" s="14" t="s">
        <v>669</v>
      </c>
      <c r="C632" s="1" t="s">
        <v>13</v>
      </c>
      <c r="D632" s="1">
        <v>81048</v>
      </c>
      <c r="E632" s="1" t="s">
        <v>654</v>
      </c>
      <c r="F632" s="1" t="s">
        <v>1299</v>
      </c>
      <c r="G632" s="6">
        <v>44517</v>
      </c>
      <c r="H632" s="6">
        <v>44517</v>
      </c>
      <c r="I632" s="6" t="e">
        <v>#N/A</v>
      </c>
      <c r="J632" s="6" t="e">
        <v>#N/A</v>
      </c>
      <c r="K632" s="7">
        <v>42135</v>
      </c>
      <c r="L632" s="16">
        <v>42135</v>
      </c>
      <c r="M632" s="1" t="s">
        <v>15</v>
      </c>
      <c r="N632" s="1" t="s">
        <v>10</v>
      </c>
      <c r="O632" s="1" t="s">
        <v>1338</v>
      </c>
      <c r="P632" s="1" t="s">
        <v>1310</v>
      </c>
      <c r="Q632" s="1" t="s">
        <v>1338</v>
      </c>
      <c r="R632" s="1" t="e">
        <v>#N/A</v>
      </c>
      <c r="S632" s="16">
        <v>0</v>
      </c>
      <c r="T632" s="1"/>
      <c r="U632" s="1"/>
      <c r="V632" s="1"/>
      <c r="W632" s="16">
        <v>0</v>
      </c>
      <c r="X632" s="16">
        <v>0</v>
      </c>
      <c r="Y632" s="16">
        <v>42135</v>
      </c>
      <c r="Z632" s="16">
        <v>0</v>
      </c>
      <c r="AA632" s="16">
        <v>0</v>
      </c>
      <c r="AB632" s="16">
        <v>0</v>
      </c>
      <c r="AC632" s="16">
        <v>0</v>
      </c>
      <c r="AD632" s="16">
        <v>0</v>
      </c>
      <c r="AE632" s="16">
        <v>0</v>
      </c>
      <c r="AF632" s="16">
        <v>0</v>
      </c>
      <c r="AG632" s="16">
        <v>0</v>
      </c>
      <c r="AH632" s="16">
        <v>0</v>
      </c>
      <c r="AI632" s="16">
        <v>0</v>
      </c>
      <c r="AJ632" s="16">
        <v>0</v>
      </c>
      <c r="AK632" s="16">
        <v>0</v>
      </c>
      <c r="AL632" s="16"/>
      <c r="AM632" s="16"/>
      <c r="AN632" s="16"/>
      <c r="AO632" s="16"/>
      <c r="AP632" s="16">
        <v>0</v>
      </c>
      <c r="AQ632" s="16"/>
      <c r="AR632" s="16"/>
      <c r="AS632" s="1"/>
      <c r="AT632" s="1"/>
      <c r="AU632" s="1"/>
      <c r="AV632" s="1"/>
      <c r="AW632" s="16"/>
      <c r="AX632" s="16"/>
      <c r="AY632" s="1"/>
      <c r="AZ632" s="1"/>
      <c r="BA632" s="6"/>
      <c r="BB632" s="1"/>
      <c r="BC632" s="6">
        <v>45596</v>
      </c>
    </row>
    <row r="633" spans="1:55">
      <c r="A633" s="13">
        <v>805010659</v>
      </c>
      <c r="B633" s="14" t="s">
        <v>669</v>
      </c>
      <c r="C633" s="1" t="s">
        <v>13</v>
      </c>
      <c r="D633" s="1">
        <v>81081</v>
      </c>
      <c r="E633" s="1" t="s">
        <v>655</v>
      </c>
      <c r="F633" s="1" t="s">
        <v>1300</v>
      </c>
      <c r="G633" s="6">
        <v>44517</v>
      </c>
      <c r="H633" s="6">
        <v>44517</v>
      </c>
      <c r="I633" s="6" t="e">
        <v>#N/A</v>
      </c>
      <c r="J633" s="6" t="e">
        <v>#N/A</v>
      </c>
      <c r="K633" s="7">
        <v>224138</v>
      </c>
      <c r="L633" s="16">
        <v>224138</v>
      </c>
      <c r="M633" s="1" t="s">
        <v>15</v>
      </c>
      <c r="N633" s="1" t="s">
        <v>10</v>
      </c>
      <c r="O633" s="1" t="s">
        <v>1338</v>
      </c>
      <c r="P633" s="1" t="s">
        <v>1310</v>
      </c>
      <c r="Q633" s="1" t="s">
        <v>1338</v>
      </c>
      <c r="R633" s="1" t="e">
        <v>#N/A</v>
      </c>
      <c r="S633" s="16">
        <v>0</v>
      </c>
      <c r="T633" s="1"/>
      <c r="U633" s="1"/>
      <c r="V633" s="1"/>
      <c r="W633" s="16">
        <v>0</v>
      </c>
      <c r="X633" s="16">
        <v>0</v>
      </c>
      <c r="Y633" s="16">
        <v>224138</v>
      </c>
      <c r="Z633" s="16">
        <v>0</v>
      </c>
      <c r="AA633" s="16">
        <v>0</v>
      </c>
      <c r="AB633" s="16">
        <v>0</v>
      </c>
      <c r="AC633" s="16">
        <v>0</v>
      </c>
      <c r="AD633" s="16">
        <v>0</v>
      </c>
      <c r="AE633" s="16">
        <v>0</v>
      </c>
      <c r="AF633" s="16">
        <v>0</v>
      </c>
      <c r="AG633" s="16">
        <v>0</v>
      </c>
      <c r="AH633" s="16">
        <v>0</v>
      </c>
      <c r="AI633" s="16">
        <v>0</v>
      </c>
      <c r="AJ633" s="16">
        <v>0</v>
      </c>
      <c r="AK633" s="16">
        <v>0</v>
      </c>
      <c r="AL633" s="16"/>
      <c r="AM633" s="16"/>
      <c r="AN633" s="16"/>
      <c r="AO633" s="16"/>
      <c r="AP633" s="16">
        <v>0</v>
      </c>
      <c r="AQ633" s="16"/>
      <c r="AR633" s="16"/>
      <c r="AS633" s="1"/>
      <c r="AT633" s="1"/>
      <c r="AU633" s="1"/>
      <c r="AV633" s="1"/>
      <c r="AW633" s="16"/>
      <c r="AX633" s="16"/>
      <c r="AY633" s="1"/>
      <c r="AZ633" s="1"/>
      <c r="BA633" s="6"/>
      <c r="BB633" s="1"/>
      <c r="BC633" s="6">
        <v>45596</v>
      </c>
    </row>
    <row r="634" spans="1:55">
      <c r="A634" s="13">
        <v>805010659</v>
      </c>
      <c r="B634" s="14" t="s">
        <v>669</v>
      </c>
      <c r="C634" s="1" t="s">
        <v>13</v>
      </c>
      <c r="D634" s="1">
        <v>81082</v>
      </c>
      <c r="E634" s="1" t="s">
        <v>656</v>
      </c>
      <c r="F634" s="1" t="s">
        <v>1301</v>
      </c>
      <c r="G634" s="6">
        <v>44517</v>
      </c>
      <c r="H634" s="6">
        <v>44517</v>
      </c>
      <c r="I634" s="6" t="e">
        <v>#N/A</v>
      </c>
      <c r="J634" s="6" t="e">
        <v>#N/A</v>
      </c>
      <c r="K634" s="7">
        <v>362069</v>
      </c>
      <c r="L634" s="16">
        <v>362069</v>
      </c>
      <c r="M634" s="1" t="s">
        <v>15</v>
      </c>
      <c r="N634" s="1" t="s">
        <v>10</v>
      </c>
      <c r="O634" s="1" t="s">
        <v>1338</v>
      </c>
      <c r="P634" s="1" t="s">
        <v>1310</v>
      </c>
      <c r="Q634" s="1" t="s">
        <v>1338</v>
      </c>
      <c r="R634" s="1" t="e">
        <v>#N/A</v>
      </c>
      <c r="S634" s="16">
        <v>0</v>
      </c>
      <c r="T634" s="1"/>
      <c r="U634" s="1"/>
      <c r="V634" s="1"/>
      <c r="W634" s="16">
        <v>0</v>
      </c>
      <c r="X634" s="16">
        <v>0</v>
      </c>
      <c r="Y634" s="16">
        <v>362069</v>
      </c>
      <c r="Z634" s="16">
        <v>0</v>
      </c>
      <c r="AA634" s="16">
        <v>0</v>
      </c>
      <c r="AB634" s="16">
        <v>0</v>
      </c>
      <c r="AC634" s="16">
        <v>0</v>
      </c>
      <c r="AD634" s="16">
        <v>0</v>
      </c>
      <c r="AE634" s="16">
        <v>0</v>
      </c>
      <c r="AF634" s="16">
        <v>0</v>
      </c>
      <c r="AG634" s="16">
        <v>0</v>
      </c>
      <c r="AH634" s="16">
        <v>0</v>
      </c>
      <c r="AI634" s="16">
        <v>0</v>
      </c>
      <c r="AJ634" s="16">
        <v>0</v>
      </c>
      <c r="AK634" s="16">
        <v>0</v>
      </c>
      <c r="AL634" s="16"/>
      <c r="AM634" s="16"/>
      <c r="AN634" s="16"/>
      <c r="AO634" s="16"/>
      <c r="AP634" s="16">
        <v>0</v>
      </c>
      <c r="AQ634" s="16"/>
      <c r="AR634" s="16"/>
      <c r="AS634" s="1"/>
      <c r="AT634" s="1"/>
      <c r="AU634" s="1"/>
      <c r="AV634" s="1"/>
      <c r="AW634" s="16"/>
      <c r="AX634" s="16"/>
      <c r="AY634" s="1"/>
      <c r="AZ634" s="1"/>
      <c r="BA634" s="6"/>
      <c r="BB634" s="1"/>
      <c r="BC634" s="6">
        <v>45596</v>
      </c>
    </row>
    <row r="635" spans="1:55">
      <c r="A635" s="13">
        <v>805010659</v>
      </c>
      <c r="B635" s="14" t="s">
        <v>669</v>
      </c>
      <c r="C635" s="1" t="s">
        <v>13</v>
      </c>
      <c r="D635" s="1">
        <v>81083</v>
      </c>
      <c r="E635" s="1" t="s">
        <v>657</v>
      </c>
      <c r="F635" s="1" t="s">
        <v>1302</v>
      </c>
      <c r="G635" s="6">
        <v>44517</v>
      </c>
      <c r="H635" s="6">
        <v>44517</v>
      </c>
      <c r="I635" s="6" t="e">
        <v>#N/A</v>
      </c>
      <c r="J635" s="6" t="e">
        <v>#N/A</v>
      </c>
      <c r="K635" s="7">
        <v>724138</v>
      </c>
      <c r="L635" s="16">
        <v>724138</v>
      </c>
      <c r="M635" s="1" t="s">
        <v>15</v>
      </c>
      <c r="N635" s="1" t="s">
        <v>10</v>
      </c>
      <c r="O635" s="1" t="s">
        <v>1338</v>
      </c>
      <c r="P635" s="1" t="s">
        <v>1310</v>
      </c>
      <c r="Q635" s="1" t="s">
        <v>1338</v>
      </c>
      <c r="R635" s="1" t="e">
        <v>#N/A</v>
      </c>
      <c r="S635" s="16">
        <v>0</v>
      </c>
      <c r="T635" s="1"/>
      <c r="U635" s="1"/>
      <c r="V635" s="1"/>
      <c r="W635" s="16">
        <v>0</v>
      </c>
      <c r="X635" s="16">
        <v>0</v>
      </c>
      <c r="Y635" s="16">
        <v>724138</v>
      </c>
      <c r="Z635" s="16">
        <v>0</v>
      </c>
      <c r="AA635" s="16">
        <v>0</v>
      </c>
      <c r="AB635" s="16">
        <v>0</v>
      </c>
      <c r="AC635" s="16">
        <v>0</v>
      </c>
      <c r="AD635" s="16">
        <v>0</v>
      </c>
      <c r="AE635" s="16">
        <v>0</v>
      </c>
      <c r="AF635" s="16">
        <v>0</v>
      </c>
      <c r="AG635" s="16">
        <v>0</v>
      </c>
      <c r="AH635" s="16">
        <v>0</v>
      </c>
      <c r="AI635" s="16">
        <v>0</v>
      </c>
      <c r="AJ635" s="16">
        <v>0</v>
      </c>
      <c r="AK635" s="16">
        <v>0</v>
      </c>
      <c r="AL635" s="16"/>
      <c r="AM635" s="16"/>
      <c r="AN635" s="16"/>
      <c r="AO635" s="16"/>
      <c r="AP635" s="16">
        <v>0</v>
      </c>
      <c r="AQ635" s="16"/>
      <c r="AR635" s="16"/>
      <c r="AS635" s="1"/>
      <c r="AT635" s="1"/>
      <c r="AU635" s="1"/>
      <c r="AV635" s="1"/>
      <c r="AW635" s="16"/>
      <c r="AX635" s="16"/>
      <c r="AY635" s="1"/>
      <c r="AZ635" s="1"/>
      <c r="BA635" s="6"/>
      <c r="BB635" s="1"/>
      <c r="BC635" s="6">
        <v>45596</v>
      </c>
    </row>
    <row r="636" spans="1:55">
      <c r="A636" s="13">
        <v>805010659</v>
      </c>
      <c r="B636" s="14" t="s">
        <v>669</v>
      </c>
      <c r="C636" s="1" t="s">
        <v>13</v>
      </c>
      <c r="D636" s="1">
        <v>81141</v>
      </c>
      <c r="E636" s="1" t="s">
        <v>658</v>
      </c>
      <c r="F636" s="1" t="s">
        <v>1303</v>
      </c>
      <c r="G636" s="6">
        <v>44517</v>
      </c>
      <c r="H636" s="6">
        <v>44517</v>
      </c>
      <c r="I636" s="6" t="e">
        <v>#N/A</v>
      </c>
      <c r="J636" s="6" t="e">
        <v>#N/A</v>
      </c>
      <c r="K636" s="7">
        <v>42135</v>
      </c>
      <c r="L636" s="16">
        <v>42135</v>
      </c>
      <c r="M636" s="1" t="s">
        <v>15</v>
      </c>
      <c r="N636" s="1" t="s">
        <v>10</v>
      </c>
      <c r="O636" s="1" t="s">
        <v>1338</v>
      </c>
      <c r="P636" s="1" t="s">
        <v>1310</v>
      </c>
      <c r="Q636" s="1" t="s">
        <v>1338</v>
      </c>
      <c r="R636" s="1" t="e">
        <v>#N/A</v>
      </c>
      <c r="S636" s="16">
        <v>0</v>
      </c>
      <c r="T636" s="1"/>
      <c r="U636" s="1"/>
      <c r="V636" s="1"/>
      <c r="W636" s="16">
        <v>0</v>
      </c>
      <c r="X636" s="16">
        <v>0</v>
      </c>
      <c r="Y636" s="16">
        <v>42135</v>
      </c>
      <c r="Z636" s="16">
        <v>0</v>
      </c>
      <c r="AA636" s="16">
        <v>0</v>
      </c>
      <c r="AB636" s="16">
        <v>0</v>
      </c>
      <c r="AC636" s="16">
        <v>0</v>
      </c>
      <c r="AD636" s="16">
        <v>0</v>
      </c>
      <c r="AE636" s="16">
        <v>0</v>
      </c>
      <c r="AF636" s="16">
        <v>0</v>
      </c>
      <c r="AG636" s="16">
        <v>0</v>
      </c>
      <c r="AH636" s="16">
        <v>0</v>
      </c>
      <c r="AI636" s="16">
        <v>0</v>
      </c>
      <c r="AJ636" s="16">
        <v>0</v>
      </c>
      <c r="AK636" s="16">
        <v>0</v>
      </c>
      <c r="AL636" s="16"/>
      <c r="AM636" s="16"/>
      <c r="AN636" s="16"/>
      <c r="AO636" s="16"/>
      <c r="AP636" s="16">
        <v>0</v>
      </c>
      <c r="AQ636" s="16"/>
      <c r="AR636" s="16"/>
      <c r="AS636" s="1"/>
      <c r="AT636" s="1"/>
      <c r="AU636" s="1"/>
      <c r="AV636" s="1"/>
      <c r="AW636" s="16"/>
      <c r="AX636" s="16"/>
      <c r="AY636" s="1"/>
      <c r="AZ636" s="1"/>
      <c r="BA636" s="6"/>
      <c r="BB636" s="1"/>
      <c r="BC636" s="6">
        <v>45596</v>
      </c>
    </row>
    <row r="637" spans="1:55">
      <c r="A637" s="13">
        <v>805010659</v>
      </c>
      <c r="B637" s="14" t="s">
        <v>669</v>
      </c>
      <c r="C637" s="1" t="s">
        <v>13</v>
      </c>
      <c r="D637" s="1">
        <v>81142</v>
      </c>
      <c r="E637" s="1" t="s">
        <v>659</v>
      </c>
      <c r="F637" s="1" t="s">
        <v>1304</v>
      </c>
      <c r="G637" s="6">
        <v>44517</v>
      </c>
      <c r="H637" s="6">
        <v>44517</v>
      </c>
      <c r="I637" s="6" t="e">
        <v>#N/A</v>
      </c>
      <c r="J637" s="6" t="e">
        <v>#N/A</v>
      </c>
      <c r="K637" s="7">
        <v>42135</v>
      </c>
      <c r="L637" s="16">
        <v>42135</v>
      </c>
      <c r="M637" s="1" t="s">
        <v>15</v>
      </c>
      <c r="N637" s="1" t="s">
        <v>10</v>
      </c>
      <c r="O637" s="1" t="s">
        <v>1338</v>
      </c>
      <c r="P637" s="1" t="s">
        <v>1310</v>
      </c>
      <c r="Q637" s="1" t="s">
        <v>1338</v>
      </c>
      <c r="R637" s="1" t="e">
        <v>#N/A</v>
      </c>
      <c r="S637" s="16">
        <v>0</v>
      </c>
      <c r="T637" s="1"/>
      <c r="U637" s="1"/>
      <c r="V637" s="1"/>
      <c r="W637" s="16">
        <v>0</v>
      </c>
      <c r="X637" s="16">
        <v>0</v>
      </c>
      <c r="Y637" s="16">
        <v>42135</v>
      </c>
      <c r="Z637" s="16">
        <v>0</v>
      </c>
      <c r="AA637" s="16">
        <v>0</v>
      </c>
      <c r="AB637" s="16">
        <v>0</v>
      </c>
      <c r="AC637" s="16">
        <v>0</v>
      </c>
      <c r="AD637" s="16">
        <v>0</v>
      </c>
      <c r="AE637" s="16">
        <v>0</v>
      </c>
      <c r="AF637" s="16">
        <v>0</v>
      </c>
      <c r="AG637" s="16">
        <v>0</v>
      </c>
      <c r="AH637" s="16">
        <v>0</v>
      </c>
      <c r="AI637" s="16">
        <v>0</v>
      </c>
      <c r="AJ637" s="16">
        <v>0</v>
      </c>
      <c r="AK637" s="16">
        <v>0</v>
      </c>
      <c r="AL637" s="16"/>
      <c r="AM637" s="16"/>
      <c r="AN637" s="16"/>
      <c r="AO637" s="16"/>
      <c r="AP637" s="16">
        <v>0</v>
      </c>
      <c r="AQ637" s="16"/>
      <c r="AR637" s="16"/>
      <c r="AS637" s="1"/>
      <c r="AT637" s="1"/>
      <c r="AU637" s="1"/>
      <c r="AV637" s="1"/>
      <c r="AW637" s="16"/>
      <c r="AX637" s="16"/>
      <c r="AY637" s="1"/>
      <c r="AZ637" s="1"/>
      <c r="BA637" s="6"/>
      <c r="BB637" s="1"/>
      <c r="BC637" s="6">
        <v>45596</v>
      </c>
    </row>
    <row r="638" spans="1:55">
      <c r="A638" s="13">
        <v>805010659</v>
      </c>
      <c r="B638" s="14" t="s">
        <v>669</v>
      </c>
      <c r="C638" s="1" t="s">
        <v>13</v>
      </c>
      <c r="D638" s="1">
        <v>82108</v>
      </c>
      <c r="E638" s="1" t="s">
        <v>660</v>
      </c>
      <c r="F638" s="1" t="s">
        <v>1305</v>
      </c>
      <c r="G638" s="6">
        <v>44530</v>
      </c>
      <c r="H638" s="6">
        <v>44530</v>
      </c>
      <c r="I638" s="6" t="e">
        <v>#N/A</v>
      </c>
      <c r="J638" s="6" t="e">
        <v>#N/A</v>
      </c>
      <c r="K638" s="7">
        <v>65009</v>
      </c>
      <c r="L638" s="16">
        <v>65009</v>
      </c>
      <c r="M638" s="1" t="s">
        <v>15</v>
      </c>
      <c r="N638" s="1" t="s">
        <v>10</v>
      </c>
      <c r="O638" s="1" t="s">
        <v>1338</v>
      </c>
      <c r="P638" s="1" t="s">
        <v>1310</v>
      </c>
      <c r="Q638" s="1" t="s">
        <v>1338</v>
      </c>
      <c r="R638" s="1" t="e">
        <v>#N/A</v>
      </c>
      <c r="S638" s="16">
        <v>0</v>
      </c>
      <c r="T638" s="1"/>
      <c r="U638" s="1"/>
      <c r="V638" s="1"/>
      <c r="W638" s="16">
        <v>0</v>
      </c>
      <c r="X638" s="16">
        <v>0</v>
      </c>
      <c r="Y638" s="16">
        <v>65009</v>
      </c>
      <c r="Z638" s="16">
        <v>0</v>
      </c>
      <c r="AA638" s="16">
        <v>0</v>
      </c>
      <c r="AB638" s="16">
        <v>0</v>
      </c>
      <c r="AC638" s="16">
        <v>0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16">
        <v>0</v>
      </c>
      <c r="AK638" s="16">
        <v>0</v>
      </c>
      <c r="AL638" s="16"/>
      <c r="AM638" s="16"/>
      <c r="AN638" s="16"/>
      <c r="AO638" s="16"/>
      <c r="AP638" s="16">
        <v>0</v>
      </c>
      <c r="AQ638" s="16"/>
      <c r="AR638" s="16"/>
      <c r="AS638" s="1"/>
      <c r="AT638" s="1"/>
      <c r="AU638" s="1"/>
      <c r="AV638" s="1"/>
      <c r="AW638" s="16"/>
      <c r="AX638" s="16"/>
      <c r="AY638" s="1"/>
      <c r="AZ638" s="1"/>
      <c r="BA638" s="6"/>
      <c r="BB638" s="1"/>
      <c r="BC638" s="6">
        <v>45596</v>
      </c>
    </row>
    <row r="639" spans="1:55">
      <c r="A639" s="13">
        <v>805010659</v>
      </c>
      <c r="B639" s="14" t="s">
        <v>669</v>
      </c>
      <c r="C639" s="1" t="s">
        <v>13</v>
      </c>
      <c r="D639" s="1">
        <v>82216</v>
      </c>
      <c r="E639" s="1" t="s">
        <v>661</v>
      </c>
      <c r="F639" s="1" t="s">
        <v>1306</v>
      </c>
      <c r="G639" s="6">
        <v>44530</v>
      </c>
      <c r="H639" s="6">
        <v>44530</v>
      </c>
      <c r="I639" s="6" t="e">
        <v>#N/A</v>
      </c>
      <c r="J639" s="6" t="e">
        <v>#N/A</v>
      </c>
      <c r="K639" s="7">
        <v>65009</v>
      </c>
      <c r="L639" s="16">
        <v>65009</v>
      </c>
      <c r="M639" s="1" t="s">
        <v>15</v>
      </c>
      <c r="N639" s="1" t="s">
        <v>10</v>
      </c>
      <c r="O639" s="1" t="s">
        <v>1338</v>
      </c>
      <c r="P639" s="1" t="s">
        <v>1310</v>
      </c>
      <c r="Q639" s="1" t="s">
        <v>1338</v>
      </c>
      <c r="R639" s="1" t="e">
        <v>#N/A</v>
      </c>
      <c r="S639" s="16">
        <v>0</v>
      </c>
      <c r="T639" s="1"/>
      <c r="U639" s="1"/>
      <c r="V639" s="1"/>
      <c r="W639" s="16">
        <v>0</v>
      </c>
      <c r="X639" s="16">
        <v>0</v>
      </c>
      <c r="Y639" s="16">
        <v>65009</v>
      </c>
      <c r="Z639" s="16">
        <v>0</v>
      </c>
      <c r="AA639" s="16">
        <v>0</v>
      </c>
      <c r="AB639" s="16">
        <v>0</v>
      </c>
      <c r="AC639" s="16">
        <v>0</v>
      </c>
      <c r="AD639" s="16">
        <v>0</v>
      </c>
      <c r="AE639" s="16">
        <v>0</v>
      </c>
      <c r="AF639" s="16">
        <v>0</v>
      </c>
      <c r="AG639" s="16">
        <v>0</v>
      </c>
      <c r="AH639" s="16">
        <v>0</v>
      </c>
      <c r="AI639" s="16">
        <v>0</v>
      </c>
      <c r="AJ639" s="16">
        <v>0</v>
      </c>
      <c r="AK639" s="16">
        <v>0</v>
      </c>
      <c r="AL639" s="16"/>
      <c r="AM639" s="16"/>
      <c r="AN639" s="16"/>
      <c r="AO639" s="16"/>
      <c r="AP639" s="16">
        <v>0</v>
      </c>
      <c r="AQ639" s="16"/>
      <c r="AR639" s="16"/>
      <c r="AS639" s="1"/>
      <c r="AT639" s="1"/>
      <c r="AU639" s="1"/>
      <c r="AV639" s="1"/>
      <c r="AW639" s="16"/>
      <c r="AX639" s="16"/>
      <c r="AY639" s="1"/>
      <c r="AZ639" s="1"/>
      <c r="BA639" s="6"/>
      <c r="BB639" s="1"/>
      <c r="BC639" s="6">
        <v>45596</v>
      </c>
    </row>
    <row r="640" spans="1:55">
      <c r="A640" s="13">
        <v>805010659</v>
      </c>
      <c r="B640" s="14" t="s">
        <v>669</v>
      </c>
      <c r="C640" s="1" t="s">
        <v>13</v>
      </c>
      <c r="D640" s="1">
        <v>84515</v>
      </c>
      <c r="E640" s="1" t="s">
        <v>662</v>
      </c>
      <c r="F640" s="1" t="s">
        <v>1307</v>
      </c>
      <c r="G640" s="6">
        <v>44545</v>
      </c>
      <c r="H640" s="6">
        <v>44545</v>
      </c>
      <c r="I640" s="6">
        <v>44564</v>
      </c>
      <c r="J640" s="6">
        <v>44564</v>
      </c>
      <c r="K640" s="7">
        <v>65009</v>
      </c>
      <c r="L640" s="16">
        <v>180</v>
      </c>
      <c r="M640" s="1" t="s">
        <v>15</v>
      </c>
      <c r="N640" s="1" t="s">
        <v>10</v>
      </c>
      <c r="O640" s="1" t="s">
        <v>1331</v>
      </c>
      <c r="P640" s="1" t="s">
        <v>1310</v>
      </c>
      <c r="Q640" s="1" t="s">
        <v>1331</v>
      </c>
      <c r="R640" s="1" t="e">
        <v>#N/A</v>
      </c>
      <c r="S640" s="16">
        <v>0</v>
      </c>
      <c r="T640" s="1"/>
      <c r="U640" s="1"/>
      <c r="V640" s="1"/>
      <c r="W640" s="16">
        <v>180</v>
      </c>
      <c r="X640" s="16">
        <v>0</v>
      </c>
      <c r="Y640" s="16">
        <v>0</v>
      </c>
      <c r="Z640" s="16">
        <v>0</v>
      </c>
      <c r="AA640" s="16">
        <v>0</v>
      </c>
      <c r="AB640" s="16">
        <v>0</v>
      </c>
      <c r="AC640" s="16">
        <v>0</v>
      </c>
      <c r="AD640" s="16">
        <v>0</v>
      </c>
      <c r="AE640" s="16">
        <v>0</v>
      </c>
      <c r="AF640" s="16">
        <v>65009</v>
      </c>
      <c r="AG640" s="16">
        <v>65009</v>
      </c>
      <c r="AH640" s="16">
        <v>0</v>
      </c>
      <c r="AI640" s="16">
        <v>0</v>
      </c>
      <c r="AJ640" s="16">
        <v>0</v>
      </c>
      <c r="AK640" s="16">
        <v>0</v>
      </c>
      <c r="AL640" s="16"/>
      <c r="AM640" s="16"/>
      <c r="AN640" s="16"/>
      <c r="AO640" s="16"/>
      <c r="AP640" s="16">
        <v>65009</v>
      </c>
      <c r="AQ640" s="16">
        <v>64829</v>
      </c>
      <c r="AR640" s="16">
        <v>180</v>
      </c>
      <c r="AS640" s="1">
        <v>2201340818</v>
      </c>
      <c r="AT640" s="1"/>
      <c r="AU640" s="1" t="s">
        <v>1358</v>
      </c>
      <c r="AV640" s="1"/>
      <c r="AW640" s="16">
        <v>0</v>
      </c>
      <c r="AX640" s="16"/>
      <c r="AY640" s="1"/>
      <c r="AZ640" s="1"/>
      <c r="BA640" s="6"/>
      <c r="BB640" s="1"/>
      <c r="BC640" s="6">
        <v>45596</v>
      </c>
    </row>
    <row r="641" spans="1:55">
      <c r="A641" s="13">
        <v>805010659</v>
      </c>
      <c r="B641" s="14" t="s">
        <v>669</v>
      </c>
      <c r="C641" s="1" t="s">
        <v>13</v>
      </c>
      <c r="D641" s="1">
        <v>84531</v>
      </c>
      <c r="E641" s="1" t="s">
        <v>663</v>
      </c>
      <c r="F641" s="1" t="s">
        <v>1308</v>
      </c>
      <c r="G641" s="6">
        <v>44545</v>
      </c>
      <c r="H641" s="6">
        <v>44545</v>
      </c>
      <c r="I641" s="6">
        <v>44564</v>
      </c>
      <c r="J641" s="6">
        <v>44564</v>
      </c>
      <c r="K641" s="7">
        <v>65009</v>
      </c>
      <c r="L641" s="16">
        <v>180</v>
      </c>
      <c r="M641" s="1" t="s">
        <v>15</v>
      </c>
      <c r="N641" s="1" t="s">
        <v>10</v>
      </c>
      <c r="O641" s="1" t="s">
        <v>1331</v>
      </c>
      <c r="P641" s="1" t="s">
        <v>1310</v>
      </c>
      <c r="Q641" s="1" t="s">
        <v>1331</v>
      </c>
      <c r="R641" s="1" t="e">
        <v>#N/A</v>
      </c>
      <c r="S641" s="16">
        <v>0</v>
      </c>
      <c r="T641" s="1"/>
      <c r="U641" s="1"/>
      <c r="V641" s="1"/>
      <c r="W641" s="16">
        <v>180</v>
      </c>
      <c r="X641" s="16">
        <v>0</v>
      </c>
      <c r="Y641" s="16">
        <v>0</v>
      </c>
      <c r="Z641" s="16">
        <v>0</v>
      </c>
      <c r="AA641" s="16">
        <v>0</v>
      </c>
      <c r="AB641" s="16">
        <v>0</v>
      </c>
      <c r="AC641" s="16">
        <v>0</v>
      </c>
      <c r="AD641" s="16">
        <v>0</v>
      </c>
      <c r="AE641" s="16">
        <v>0</v>
      </c>
      <c r="AF641" s="16">
        <v>65009</v>
      </c>
      <c r="AG641" s="16">
        <v>65009</v>
      </c>
      <c r="AH641" s="16">
        <v>0</v>
      </c>
      <c r="AI641" s="16">
        <v>0</v>
      </c>
      <c r="AJ641" s="16">
        <v>0</v>
      </c>
      <c r="AK641" s="16">
        <v>0</v>
      </c>
      <c r="AL641" s="16"/>
      <c r="AM641" s="16"/>
      <c r="AN641" s="16"/>
      <c r="AO641" s="16"/>
      <c r="AP641" s="16">
        <v>65009</v>
      </c>
      <c r="AQ641" s="16">
        <v>64829</v>
      </c>
      <c r="AR641" s="16">
        <v>180</v>
      </c>
      <c r="AS641" s="1">
        <v>2201340818</v>
      </c>
      <c r="AT641" s="1"/>
      <c r="AU641" s="1" t="s">
        <v>1358</v>
      </c>
      <c r="AV641" s="1"/>
      <c r="AW641" s="16">
        <v>0</v>
      </c>
      <c r="AX641" s="16"/>
      <c r="AY641" s="1"/>
      <c r="AZ641" s="1"/>
      <c r="BA641" s="6"/>
      <c r="BB641" s="1"/>
      <c r="BC641" s="6">
        <v>45596</v>
      </c>
    </row>
    <row r="642" spans="1:55">
      <c r="A642" s="13">
        <v>805010659</v>
      </c>
      <c r="B642" s="14" t="s">
        <v>669</v>
      </c>
      <c r="C642" s="1" t="s">
        <v>13</v>
      </c>
      <c r="D642" s="1">
        <v>84532</v>
      </c>
      <c r="E642" s="1" t="s">
        <v>664</v>
      </c>
      <c r="F642" s="1" t="s">
        <v>1309</v>
      </c>
      <c r="G642" s="6">
        <v>44545</v>
      </c>
      <c r="H642" s="6">
        <v>44545</v>
      </c>
      <c r="I642" s="6">
        <v>44564</v>
      </c>
      <c r="J642" s="6">
        <v>44564</v>
      </c>
      <c r="K642" s="7">
        <v>65009</v>
      </c>
      <c r="L642" s="16">
        <v>215</v>
      </c>
      <c r="M642" s="1" t="s">
        <v>15</v>
      </c>
      <c r="N642" s="1" t="s">
        <v>10</v>
      </c>
      <c r="O642" s="1" t="s">
        <v>1331</v>
      </c>
      <c r="P642" s="1" t="s">
        <v>1310</v>
      </c>
      <c r="Q642" s="1" t="s">
        <v>1331</v>
      </c>
      <c r="R642" s="1" t="e">
        <v>#N/A</v>
      </c>
      <c r="S642" s="16">
        <v>0</v>
      </c>
      <c r="T642" s="1"/>
      <c r="U642" s="1"/>
      <c r="V642" s="1"/>
      <c r="W642" s="16">
        <v>215</v>
      </c>
      <c r="X642" s="16">
        <v>0</v>
      </c>
      <c r="Y642" s="16">
        <v>0</v>
      </c>
      <c r="Z642" s="16">
        <v>0</v>
      </c>
      <c r="AA642" s="16">
        <v>0</v>
      </c>
      <c r="AB642" s="16">
        <v>0</v>
      </c>
      <c r="AC642" s="16">
        <v>0</v>
      </c>
      <c r="AD642" s="16">
        <v>0</v>
      </c>
      <c r="AE642" s="16">
        <v>0</v>
      </c>
      <c r="AF642" s="16">
        <v>65009</v>
      </c>
      <c r="AG642" s="16">
        <v>65009</v>
      </c>
      <c r="AH642" s="16">
        <v>0</v>
      </c>
      <c r="AI642" s="16">
        <v>0</v>
      </c>
      <c r="AJ642" s="16">
        <v>0</v>
      </c>
      <c r="AK642" s="16">
        <v>0</v>
      </c>
      <c r="AL642" s="16"/>
      <c r="AM642" s="16"/>
      <c r="AN642" s="16"/>
      <c r="AO642" s="16"/>
      <c r="AP642" s="16">
        <v>65009</v>
      </c>
      <c r="AQ642" s="16">
        <v>64794</v>
      </c>
      <c r="AR642" s="16">
        <v>215</v>
      </c>
      <c r="AS642" s="1">
        <v>2201340818</v>
      </c>
      <c r="AT642" s="1"/>
      <c r="AU642" s="1" t="s">
        <v>1358</v>
      </c>
      <c r="AV642" s="1"/>
      <c r="AW642" s="16">
        <v>0</v>
      </c>
      <c r="AX642" s="16"/>
      <c r="AY642" s="1"/>
      <c r="AZ642" s="1"/>
      <c r="BA642" s="6"/>
      <c r="BB642" s="1"/>
      <c r="BC642" s="6">
        <v>45596</v>
      </c>
    </row>
    <row r="643" spans="1:55">
      <c r="A643" s="104">
        <v>805010659</v>
      </c>
      <c r="B643" s="104" t="s">
        <v>669</v>
      </c>
      <c r="C643" s="104" t="s">
        <v>12</v>
      </c>
      <c r="D643" s="104">
        <v>95116</v>
      </c>
      <c r="E643" s="104" t="s">
        <v>1435</v>
      </c>
      <c r="F643" s="104" t="s">
        <v>1436</v>
      </c>
      <c r="G643" s="105">
        <v>45483</v>
      </c>
      <c r="H643" s="105">
        <v>45483</v>
      </c>
      <c r="I643" s="6"/>
      <c r="J643" s="6">
        <v>45575.947368518522</v>
      </c>
      <c r="K643" s="106">
        <v>583641</v>
      </c>
      <c r="L643" s="16">
        <v>583641</v>
      </c>
      <c r="M643" s="104" t="s">
        <v>15</v>
      </c>
      <c r="N643" s="104" t="s">
        <v>10</v>
      </c>
      <c r="O643" s="1" t="s">
        <v>1330</v>
      </c>
      <c r="P643" s="1" t="s">
        <v>1310</v>
      </c>
      <c r="Q643" s="1"/>
      <c r="R643" s="1"/>
      <c r="S643" s="16">
        <v>583641</v>
      </c>
      <c r="T643" s="1">
        <v>1222527231</v>
      </c>
      <c r="U643" s="1"/>
      <c r="V643" s="1"/>
      <c r="W643" s="16">
        <v>0</v>
      </c>
      <c r="X643" s="16">
        <v>0</v>
      </c>
      <c r="Y643" s="16">
        <v>0</v>
      </c>
      <c r="Z643" s="16">
        <v>0</v>
      </c>
      <c r="AA643" s="16">
        <v>0</v>
      </c>
      <c r="AB643" s="16">
        <v>0</v>
      </c>
      <c r="AC643" s="16">
        <v>583641</v>
      </c>
      <c r="AD643" s="16">
        <v>0</v>
      </c>
      <c r="AE643" s="16">
        <v>0</v>
      </c>
      <c r="AF643" s="16">
        <f>VLOOKUP(F643,[1]Export!$M:$N,2,0)</f>
        <v>583641</v>
      </c>
      <c r="AG643" s="16">
        <f>VLOOKUP(F643,[1]Export!$M:$Q,5,0)</f>
        <v>583641</v>
      </c>
      <c r="AH643" s="16">
        <v>0</v>
      </c>
      <c r="AI643" s="16">
        <v>0</v>
      </c>
      <c r="AJ643" s="16">
        <v>0</v>
      </c>
      <c r="AK643" s="16">
        <v>0</v>
      </c>
      <c r="AL643" s="16"/>
      <c r="AM643" s="16"/>
      <c r="AN643" s="16"/>
      <c r="AO643" s="16"/>
      <c r="AP643" s="16">
        <v>583641</v>
      </c>
      <c r="AQ643" s="16"/>
      <c r="AR643" s="16"/>
      <c r="AS643" s="1"/>
      <c r="AT643" s="1"/>
      <c r="AU643" s="1"/>
      <c r="AV643" s="1"/>
      <c r="AW643" s="16"/>
      <c r="AX643" s="16"/>
      <c r="AY643" s="1"/>
      <c r="AZ643" s="1"/>
      <c r="BA643" s="6"/>
      <c r="BB643" s="1"/>
      <c r="BC643" s="6">
        <v>45596</v>
      </c>
    </row>
    <row r="644" spans="1:55">
      <c r="A644" s="104">
        <v>805010659</v>
      </c>
      <c r="B644" s="104" t="s">
        <v>669</v>
      </c>
      <c r="C644" s="104" t="s">
        <v>12</v>
      </c>
      <c r="D644" s="104">
        <v>95147</v>
      </c>
      <c r="E644" s="104" t="s">
        <v>1437</v>
      </c>
      <c r="F644" s="104" t="s">
        <v>1438</v>
      </c>
      <c r="G644" s="105">
        <v>45483</v>
      </c>
      <c r="H644" s="105">
        <v>45483</v>
      </c>
      <c r="I644" s="6"/>
      <c r="J644" s="6">
        <v>45575.94842453704</v>
      </c>
      <c r="K644" s="106">
        <v>34496</v>
      </c>
      <c r="L644" s="16">
        <v>34496</v>
      </c>
      <c r="M644" s="104" t="s">
        <v>15</v>
      </c>
      <c r="N644" s="104" t="s">
        <v>10</v>
      </c>
      <c r="O644" s="1" t="s">
        <v>1330</v>
      </c>
      <c r="P644" s="1" t="s">
        <v>1310</v>
      </c>
      <c r="Q644" s="1"/>
      <c r="R644" s="1"/>
      <c r="S644" s="16">
        <v>34496</v>
      </c>
      <c r="T644" s="1">
        <v>1222527208</v>
      </c>
      <c r="U644" s="1"/>
      <c r="V644" s="1"/>
      <c r="W644" s="16">
        <v>0</v>
      </c>
      <c r="X644" s="16">
        <v>0</v>
      </c>
      <c r="Y644" s="16">
        <v>0</v>
      </c>
      <c r="Z644" s="16">
        <v>0</v>
      </c>
      <c r="AA644" s="16">
        <v>0</v>
      </c>
      <c r="AB644" s="16">
        <v>0</v>
      </c>
      <c r="AC644" s="16">
        <v>34496</v>
      </c>
      <c r="AD644" s="16">
        <v>0</v>
      </c>
      <c r="AE644" s="16">
        <v>0</v>
      </c>
      <c r="AF644" s="16">
        <f>VLOOKUP(F644,[1]Export!$M:$N,2,0)</f>
        <v>34496</v>
      </c>
      <c r="AG644" s="16">
        <f>VLOOKUP(F644,[1]Export!$M:$Q,5,0)</f>
        <v>34496</v>
      </c>
      <c r="AH644" s="16">
        <v>0</v>
      </c>
      <c r="AI644" s="16">
        <v>0</v>
      </c>
      <c r="AJ644" s="16">
        <v>0</v>
      </c>
      <c r="AK644" s="16">
        <v>0</v>
      </c>
      <c r="AL644" s="16"/>
      <c r="AM644" s="16"/>
      <c r="AN644" s="16"/>
      <c r="AO644" s="16"/>
      <c r="AP644" s="16">
        <v>34496</v>
      </c>
      <c r="AQ644" s="16"/>
      <c r="AR644" s="16"/>
      <c r="AS644" s="1"/>
      <c r="AT644" s="1"/>
      <c r="AU644" s="1"/>
      <c r="AV644" s="1"/>
      <c r="AW644" s="16"/>
      <c r="AX644" s="16"/>
      <c r="AY644" s="1"/>
      <c r="AZ644" s="1"/>
      <c r="BA644" s="6"/>
      <c r="BB644" s="1"/>
      <c r="BC644" s="6">
        <v>45596</v>
      </c>
    </row>
    <row r="645" spans="1:55">
      <c r="A645" s="104">
        <v>805010659</v>
      </c>
      <c r="B645" s="104" t="s">
        <v>669</v>
      </c>
      <c r="C645" s="104" t="s">
        <v>12</v>
      </c>
      <c r="D645" s="104">
        <v>95152</v>
      </c>
      <c r="E645" s="104" t="s">
        <v>1439</v>
      </c>
      <c r="F645" s="104" t="s">
        <v>1440</v>
      </c>
      <c r="G645" s="105">
        <v>45483</v>
      </c>
      <c r="H645" s="105">
        <v>45483</v>
      </c>
      <c r="I645" s="6"/>
      <c r="J645" s="6">
        <v>45575.949724918981</v>
      </c>
      <c r="K645" s="106">
        <v>350000</v>
      </c>
      <c r="L645" s="16">
        <v>350000</v>
      </c>
      <c r="M645" s="104" t="s">
        <v>15</v>
      </c>
      <c r="N645" s="104" t="s">
        <v>10</v>
      </c>
      <c r="O645" s="1" t="s">
        <v>1330</v>
      </c>
      <c r="P645" s="1" t="s">
        <v>1310</v>
      </c>
      <c r="Q645" s="1"/>
      <c r="R645" s="1"/>
      <c r="S645" s="16">
        <v>350000</v>
      </c>
      <c r="T645" s="1">
        <v>1222527226</v>
      </c>
      <c r="U645" s="1"/>
      <c r="V645" s="1"/>
      <c r="W645" s="16">
        <v>0</v>
      </c>
      <c r="X645" s="16">
        <v>0</v>
      </c>
      <c r="Y645" s="16">
        <v>0</v>
      </c>
      <c r="Z645" s="16">
        <v>0</v>
      </c>
      <c r="AA645" s="16">
        <v>0</v>
      </c>
      <c r="AB645" s="16">
        <v>0</v>
      </c>
      <c r="AC645" s="16">
        <v>350000</v>
      </c>
      <c r="AD645" s="16">
        <v>0</v>
      </c>
      <c r="AE645" s="16">
        <v>0</v>
      </c>
      <c r="AF645" s="16">
        <f>VLOOKUP(F645,[1]Export!$M:$N,2,0)</f>
        <v>350000</v>
      </c>
      <c r="AG645" s="16">
        <f>VLOOKUP(F645,[1]Export!$M:$Q,5,0)</f>
        <v>350000</v>
      </c>
      <c r="AH645" s="16">
        <v>0</v>
      </c>
      <c r="AI645" s="16">
        <v>0</v>
      </c>
      <c r="AJ645" s="16">
        <v>0</v>
      </c>
      <c r="AK645" s="16">
        <v>0</v>
      </c>
      <c r="AL645" s="16"/>
      <c r="AM645" s="16"/>
      <c r="AN645" s="16"/>
      <c r="AO645" s="16"/>
      <c r="AP645" s="16">
        <v>350000</v>
      </c>
      <c r="AQ645" s="16"/>
      <c r="AR645" s="16"/>
      <c r="AS645" s="1"/>
      <c r="AT645" s="1"/>
      <c r="AU645" s="1"/>
      <c r="AV645" s="1"/>
      <c r="AW645" s="16"/>
      <c r="AX645" s="16"/>
      <c r="AY645" s="1"/>
      <c r="AZ645" s="1"/>
      <c r="BA645" s="6"/>
      <c r="BB645" s="1"/>
      <c r="BC645" s="6">
        <v>45596</v>
      </c>
    </row>
    <row r="646" spans="1:55">
      <c r="A646" s="104">
        <v>805010659</v>
      </c>
      <c r="B646" s="104" t="s">
        <v>669</v>
      </c>
      <c r="C646" s="104" t="s">
        <v>12</v>
      </c>
      <c r="D646" s="104">
        <v>95159</v>
      </c>
      <c r="E646" s="104" t="s">
        <v>1441</v>
      </c>
      <c r="F646" s="104" t="s">
        <v>1442</v>
      </c>
      <c r="G646" s="105">
        <v>45483</v>
      </c>
      <c r="H646" s="105">
        <v>45483</v>
      </c>
      <c r="I646" s="6"/>
      <c r="J646" s="6">
        <v>45575.951019675929</v>
      </c>
      <c r="K646" s="106">
        <v>229539</v>
      </c>
      <c r="L646" s="16">
        <v>229539</v>
      </c>
      <c r="M646" s="104" t="s">
        <v>15</v>
      </c>
      <c r="N646" s="104" t="s">
        <v>10</v>
      </c>
      <c r="O646" s="1" t="s">
        <v>1330</v>
      </c>
      <c r="P646" s="1" t="s">
        <v>1310</v>
      </c>
      <c r="Q646" s="1"/>
      <c r="R646" s="1"/>
      <c r="S646" s="16">
        <v>229539</v>
      </c>
      <c r="T646" s="1">
        <v>1222527221</v>
      </c>
      <c r="U646" s="1"/>
      <c r="V646" s="1"/>
      <c r="W646" s="16">
        <v>0</v>
      </c>
      <c r="X646" s="16">
        <v>0</v>
      </c>
      <c r="Y646" s="16">
        <v>0</v>
      </c>
      <c r="Z646" s="16">
        <v>0</v>
      </c>
      <c r="AA646" s="16">
        <v>0</v>
      </c>
      <c r="AB646" s="16">
        <v>0</v>
      </c>
      <c r="AC646" s="16">
        <v>229539</v>
      </c>
      <c r="AD646" s="16">
        <v>0</v>
      </c>
      <c r="AE646" s="16">
        <v>0</v>
      </c>
      <c r="AF646" s="16">
        <f>VLOOKUP(F646,[1]Export!$M:$N,2,0)</f>
        <v>229539</v>
      </c>
      <c r="AG646" s="16">
        <f>VLOOKUP(F646,[1]Export!$M:$Q,5,0)</f>
        <v>229539</v>
      </c>
      <c r="AH646" s="16">
        <v>0</v>
      </c>
      <c r="AI646" s="16">
        <v>0</v>
      </c>
      <c r="AJ646" s="16">
        <v>0</v>
      </c>
      <c r="AK646" s="16">
        <v>0</v>
      </c>
      <c r="AL646" s="16"/>
      <c r="AM646" s="16"/>
      <c r="AN646" s="16"/>
      <c r="AO646" s="16"/>
      <c r="AP646" s="16">
        <v>229539</v>
      </c>
      <c r="AQ646" s="16"/>
      <c r="AR646" s="16"/>
      <c r="AS646" s="1"/>
      <c r="AT646" s="1"/>
      <c r="AU646" s="1"/>
      <c r="AV646" s="1"/>
      <c r="AW646" s="16"/>
      <c r="AX646" s="16"/>
      <c r="AY646" s="1"/>
      <c r="AZ646" s="1"/>
      <c r="BA646" s="6"/>
      <c r="BB646" s="1"/>
      <c r="BC646" s="6">
        <v>45596</v>
      </c>
    </row>
    <row r="647" spans="1:55">
      <c r="A647" s="104">
        <v>805010659</v>
      </c>
      <c r="B647" s="104" t="s">
        <v>669</v>
      </c>
      <c r="C647" s="104" t="s">
        <v>12</v>
      </c>
      <c r="D647" s="104">
        <v>95175</v>
      </c>
      <c r="E647" s="104" t="s">
        <v>1443</v>
      </c>
      <c r="F647" s="104" t="s">
        <v>1444</v>
      </c>
      <c r="G647" s="105">
        <v>45483</v>
      </c>
      <c r="H647" s="105">
        <v>45483</v>
      </c>
      <c r="I647" s="6"/>
      <c r="J647" s="6">
        <v>45628.291666666664</v>
      </c>
      <c r="K647" s="106">
        <v>81781</v>
      </c>
      <c r="L647" s="16">
        <v>81781</v>
      </c>
      <c r="M647" s="104" t="s">
        <v>15</v>
      </c>
      <c r="N647" s="104" t="s">
        <v>10</v>
      </c>
      <c r="O647" s="1" t="s">
        <v>1337</v>
      </c>
      <c r="P647" s="1" t="s">
        <v>1313</v>
      </c>
      <c r="Q647" s="1"/>
      <c r="R647" s="1"/>
      <c r="S647" s="16">
        <v>0</v>
      </c>
      <c r="T647" s="1"/>
      <c r="U647" s="1"/>
      <c r="V647" s="1"/>
      <c r="W647" s="16">
        <v>0</v>
      </c>
      <c r="X647" s="16">
        <v>0</v>
      </c>
      <c r="Y647" s="16">
        <v>0</v>
      </c>
      <c r="Z647" s="16">
        <v>0</v>
      </c>
      <c r="AA647" s="16">
        <v>0</v>
      </c>
      <c r="AB647" s="16">
        <v>0</v>
      </c>
      <c r="AC647" s="16">
        <v>0</v>
      </c>
      <c r="AD647" s="16">
        <v>81781</v>
      </c>
      <c r="AE647" s="16">
        <v>0</v>
      </c>
      <c r="AF647" s="16">
        <v>0</v>
      </c>
      <c r="AG647" s="16">
        <v>0</v>
      </c>
      <c r="AH647" s="16">
        <v>0</v>
      </c>
      <c r="AI647" s="16">
        <v>0</v>
      </c>
      <c r="AJ647" s="16">
        <v>0</v>
      </c>
      <c r="AK647" s="16">
        <v>0</v>
      </c>
      <c r="AL647" s="16"/>
      <c r="AM647" s="16"/>
      <c r="AN647" s="16"/>
      <c r="AO647" s="16"/>
      <c r="AP647" s="16">
        <v>0</v>
      </c>
      <c r="AQ647" s="16"/>
      <c r="AR647" s="16"/>
      <c r="AS647" s="1"/>
      <c r="AT647" s="1"/>
      <c r="AU647" s="1"/>
      <c r="AV647" s="1"/>
      <c r="AW647" s="16"/>
      <c r="AX647" s="16"/>
      <c r="AY647" s="1"/>
      <c r="AZ647" s="1"/>
      <c r="BA647" s="6"/>
      <c r="BB647" s="1"/>
      <c r="BC647" s="6">
        <v>45596</v>
      </c>
    </row>
    <row r="648" spans="1:55">
      <c r="A648" s="104">
        <v>805010659</v>
      </c>
      <c r="B648" s="104" t="s">
        <v>669</v>
      </c>
      <c r="C648" s="104" t="s">
        <v>12</v>
      </c>
      <c r="D648" s="104">
        <v>95201</v>
      </c>
      <c r="E648" s="104" t="s">
        <v>1445</v>
      </c>
      <c r="F648" s="104" t="s">
        <v>1446</v>
      </c>
      <c r="G648" s="105">
        <v>45483</v>
      </c>
      <c r="H648" s="105">
        <v>45483</v>
      </c>
      <c r="I648" s="6"/>
      <c r="J648" s="6">
        <v>45575.951885150462</v>
      </c>
      <c r="K648" s="106">
        <v>44244</v>
      </c>
      <c r="L648" s="16">
        <v>44244</v>
      </c>
      <c r="M648" s="104" t="s">
        <v>15</v>
      </c>
      <c r="N648" s="104" t="s">
        <v>10</v>
      </c>
      <c r="O648" s="1" t="s">
        <v>1330</v>
      </c>
      <c r="P648" s="1" t="s">
        <v>1310</v>
      </c>
      <c r="Q648" s="1"/>
      <c r="R648" s="1"/>
      <c r="S648" s="16">
        <v>44244</v>
      </c>
      <c r="T648" s="1">
        <v>1222527211</v>
      </c>
      <c r="U648" s="1"/>
      <c r="V648" s="1"/>
      <c r="W648" s="16">
        <v>0</v>
      </c>
      <c r="X648" s="16">
        <v>0</v>
      </c>
      <c r="Y648" s="16">
        <v>0</v>
      </c>
      <c r="Z648" s="16">
        <v>0</v>
      </c>
      <c r="AA648" s="16">
        <v>0</v>
      </c>
      <c r="AB648" s="16">
        <v>0</v>
      </c>
      <c r="AC648" s="16">
        <v>44244</v>
      </c>
      <c r="AD648" s="16">
        <v>0</v>
      </c>
      <c r="AE648" s="16">
        <v>0</v>
      </c>
      <c r="AF648" s="16">
        <f>VLOOKUP(F648,[1]Export!$M:$N,2,0)</f>
        <v>51744</v>
      </c>
      <c r="AG648" s="16">
        <f>VLOOKUP(F648,[1]Export!$M:$Q,5,0)</f>
        <v>51744</v>
      </c>
      <c r="AH648" s="16">
        <v>0</v>
      </c>
      <c r="AI648" s="16">
        <v>0</v>
      </c>
      <c r="AJ648" s="16">
        <v>0</v>
      </c>
      <c r="AK648" s="16">
        <v>0</v>
      </c>
      <c r="AL648" s="16"/>
      <c r="AM648" s="16"/>
      <c r="AN648" s="16"/>
      <c r="AO648" s="16"/>
      <c r="AP648" s="16">
        <v>44244</v>
      </c>
      <c r="AQ648" s="16"/>
      <c r="AR648" s="16"/>
      <c r="AS648" s="1"/>
      <c r="AT648" s="1"/>
      <c r="AU648" s="1"/>
      <c r="AV648" s="1"/>
      <c r="AW648" s="16"/>
      <c r="AX648" s="16"/>
      <c r="AY648" s="1"/>
      <c r="AZ648" s="1"/>
      <c r="BA648" s="6"/>
      <c r="BB648" s="1"/>
      <c r="BC648" s="6">
        <v>45596</v>
      </c>
    </row>
    <row r="649" spans="1:55">
      <c r="A649" s="104">
        <v>805010659</v>
      </c>
      <c r="B649" s="104" t="s">
        <v>669</v>
      </c>
      <c r="C649" s="104" t="s">
        <v>12</v>
      </c>
      <c r="D649" s="104">
        <v>95206</v>
      </c>
      <c r="E649" s="104" t="s">
        <v>1447</v>
      </c>
      <c r="F649" s="104" t="s">
        <v>1448</v>
      </c>
      <c r="G649" s="105">
        <v>45483</v>
      </c>
      <c r="H649" s="105">
        <v>45483</v>
      </c>
      <c r="I649" s="6"/>
      <c r="J649" s="6">
        <v>45575.952794675926</v>
      </c>
      <c r="K649" s="106">
        <v>28062</v>
      </c>
      <c r="L649" s="16">
        <v>28062</v>
      </c>
      <c r="M649" s="104" t="s">
        <v>15</v>
      </c>
      <c r="N649" s="104" t="s">
        <v>10</v>
      </c>
      <c r="O649" s="1" t="s">
        <v>1330</v>
      </c>
      <c r="P649" s="1" t="s">
        <v>1310</v>
      </c>
      <c r="Q649" s="1"/>
      <c r="R649" s="1"/>
      <c r="S649" s="16">
        <v>28062</v>
      </c>
      <c r="T649" s="1">
        <v>1222527206</v>
      </c>
      <c r="U649" s="1"/>
      <c r="V649" s="1"/>
      <c r="W649" s="16">
        <v>0</v>
      </c>
      <c r="X649" s="16">
        <v>0</v>
      </c>
      <c r="Y649" s="16">
        <v>0</v>
      </c>
      <c r="Z649" s="16">
        <v>0</v>
      </c>
      <c r="AA649" s="16">
        <v>0</v>
      </c>
      <c r="AB649" s="16">
        <v>0</v>
      </c>
      <c r="AC649" s="16">
        <v>28062</v>
      </c>
      <c r="AD649" s="16">
        <v>0</v>
      </c>
      <c r="AE649" s="16">
        <v>0</v>
      </c>
      <c r="AF649" s="16">
        <f>VLOOKUP(F649,[1]Export!$M:$N,2,0)</f>
        <v>28062</v>
      </c>
      <c r="AG649" s="16">
        <f>VLOOKUP(F649,[1]Export!$M:$Q,5,0)</f>
        <v>28062</v>
      </c>
      <c r="AH649" s="16">
        <v>0</v>
      </c>
      <c r="AI649" s="16">
        <v>0</v>
      </c>
      <c r="AJ649" s="16">
        <v>0</v>
      </c>
      <c r="AK649" s="16">
        <v>0</v>
      </c>
      <c r="AL649" s="16"/>
      <c r="AM649" s="16"/>
      <c r="AN649" s="16"/>
      <c r="AO649" s="16"/>
      <c r="AP649" s="16">
        <v>28062</v>
      </c>
      <c r="AQ649" s="16"/>
      <c r="AR649" s="16"/>
      <c r="AS649" s="1"/>
      <c r="AT649" s="1"/>
      <c r="AU649" s="1"/>
      <c r="AV649" s="1"/>
      <c r="AW649" s="16"/>
      <c r="AX649" s="16"/>
      <c r="AY649" s="1"/>
      <c r="AZ649" s="1"/>
      <c r="BA649" s="6"/>
      <c r="BB649" s="1"/>
      <c r="BC649" s="6">
        <v>45596</v>
      </c>
    </row>
    <row r="650" spans="1:55">
      <c r="A650" s="104">
        <v>805010659</v>
      </c>
      <c r="B650" s="104" t="s">
        <v>669</v>
      </c>
      <c r="C650" s="104" t="s">
        <v>12</v>
      </c>
      <c r="D650" s="104">
        <v>95213</v>
      </c>
      <c r="E650" s="104" t="s">
        <v>1449</v>
      </c>
      <c r="F650" s="104" t="s">
        <v>1450</v>
      </c>
      <c r="G650" s="105">
        <v>45483</v>
      </c>
      <c r="H650" s="105">
        <v>45483</v>
      </c>
      <c r="I650" s="6"/>
      <c r="J650" s="6">
        <v>45575.954016863427</v>
      </c>
      <c r="K650" s="106">
        <v>350000</v>
      </c>
      <c r="L650" s="16">
        <v>350000</v>
      </c>
      <c r="M650" s="104" t="s">
        <v>15</v>
      </c>
      <c r="N650" s="104" t="s">
        <v>10</v>
      </c>
      <c r="O650" s="1" t="s">
        <v>1330</v>
      </c>
      <c r="P650" s="1" t="s">
        <v>1310</v>
      </c>
      <c r="Q650" s="1"/>
      <c r="R650" s="1"/>
      <c r="S650" s="16">
        <v>350000</v>
      </c>
      <c r="T650" s="1">
        <v>1222527227</v>
      </c>
      <c r="U650" s="1"/>
      <c r="V650" s="1"/>
      <c r="W650" s="16">
        <v>0</v>
      </c>
      <c r="X650" s="16">
        <v>0</v>
      </c>
      <c r="Y650" s="16">
        <v>0</v>
      </c>
      <c r="Z650" s="16">
        <v>0</v>
      </c>
      <c r="AA650" s="16">
        <v>0</v>
      </c>
      <c r="AB650" s="16">
        <v>0</v>
      </c>
      <c r="AC650" s="16">
        <v>350000</v>
      </c>
      <c r="AD650" s="16">
        <v>0</v>
      </c>
      <c r="AE650" s="16">
        <v>0</v>
      </c>
      <c r="AF650" s="16">
        <f>VLOOKUP(F650,[1]Export!$M:$N,2,0)</f>
        <v>350000</v>
      </c>
      <c r="AG650" s="16">
        <f>VLOOKUP(F650,[1]Export!$M:$Q,5,0)</f>
        <v>350000</v>
      </c>
      <c r="AH650" s="16">
        <v>0</v>
      </c>
      <c r="AI650" s="16">
        <v>0</v>
      </c>
      <c r="AJ650" s="16">
        <v>0</v>
      </c>
      <c r="AK650" s="16">
        <v>0</v>
      </c>
      <c r="AL650" s="16"/>
      <c r="AM650" s="16"/>
      <c r="AN650" s="16"/>
      <c r="AO650" s="16"/>
      <c r="AP650" s="16">
        <v>350000</v>
      </c>
      <c r="AQ650" s="16"/>
      <c r="AR650" s="16"/>
      <c r="AS650" s="1"/>
      <c r="AT650" s="1"/>
      <c r="AU650" s="1"/>
      <c r="AV650" s="1"/>
      <c r="AW650" s="16"/>
      <c r="AX650" s="16"/>
      <c r="AY650" s="1"/>
      <c r="AZ650" s="1"/>
      <c r="BA650" s="6"/>
      <c r="BB650" s="1"/>
      <c r="BC650" s="6">
        <v>45596</v>
      </c>
    </row>
    <row r="651" spans="1:55">
      <c r="A651" s="104">
        <v>805010659</v>
      </c>
      <c r="B651" s="104" t="s">
        <v>669</v>
      </c>
      <c r="C651" s="104" t="s">
        <v>12</v>
      </c>
      <c r="D651" s="104">
        <v>95296</v>
      </c>
      <c r="E651" s="104" t="s">
        <v>1451</v>
      </c>
      <c r="F651" s="104" t="s">
        <v>1452</v>
      </c>
      <c r="G651" s="105">
        <v>45514</v>
      </c>
      <c r="H651" s="105">
        <v>45514</v>
      </c>
      <c r="I651" s="6"/>
      <c r="J651" s="6">
        <v>45575.955105520836</v>
      </c>
      <c r="K651" s="106">
        <v>1329996</v>
      </c>
      <c r="L651" s="16">
        <v>1329996</v>
      </c>
      <c r="M651" s="104" t="s">
        <v>15</v>
      </c>
      <c r="N651" s="104" t="s">
        <v>10</v>
      </c>
      <c r="O651" s="1" t="s">
        <v>1330</v>
      </c>
      <c r="P651" s="1" t="s">
        <v>1310</v>
      </c>
      <c r="Q651" s="1"/>
      <c r="R651" s="1"/>
      <c r="S651" s="16">
        <v>1296746</v>
      </c>
      <c r="T651" s="1">
        <v>1222527235</v>
      </c>
      <c r="U651" s="1"/>
      <c r="V651" s="1"/>
      <c r="W651" s="16">
        <v>0</v>
      </c>
      <c r="X651" s="16">
        <v>0</v>
      </c>
      <c r="Y651" s="16">
        <v>0</v>
      </c>
      <c r="Z651" s="16">
        <v>0</v>
      </c>
      <c r="AA651" s="16">
        <v>0</v>
      </c>
      <c r="AB651" s="16">
        <v>0</v>
      </c>
      <c r="AC651" s="16">
        <v>1329996</v>
      </c>
      <c r="AD651" s="16">
        <v>0</v>
      </c>
      <c r="AE651" s="16">
        <v>0</v>
      </c>
      <c r="AF651" s="16">
        <f>VLOOKUP(F651,[1]Export!$M:$N,2,0)</f>
        <v>1329996</v>
      </c>
      <c r="AG651" s="16">
        <f>VLOOKUP(F651,[1]Export!$M:$Q,5,0)</f>
        <v>1329996</v>
      </c>
      <c r="AH651" s="16">
        <v>0</v>
      </c>
      <c r="AI651" s="16">
        <v>0</v>
      </c>
      <c r="AJ651" s="16">
        <v>0</v>
      </c>
      <c r="AK651" s="16">
        <v>0</v>
      </c>
      <c r="AL651" s="16"/>
      <c r="AM651" s="16"/>
      <c r="AN651" s="16"/>
      <c r="AO651" s="16"/>
      <c r="AP651" s="16">
        <v>1296746</v>
      </c>
      <c r="AQ651" s="16"/>
      <c r="AR651" s="16"/>
      <c r="AS651" s="1"/>
      <c r="AT651" s="1"/>
      <c r="AU651" s="1"/>
      <c r="AV651" s="1"/>
      <c r="AW651" s="16"/>
      <c r="AX651" s="16"/>
      <c r="AY651" s="1"/>
      <c r="AZ651" s="1"/>
      <c r="BA651" s="6"/>
      <c r="BB651" s="1"/>
      <c r="BC651" s="6">
        <v>45596</v>
      </c>
    </row>
    <row r="652" spans="1:55">
      <c r="A652" s="104">
        <v>805010659</v>
      </c>
      <c r="B652" s="104" t="s">
        <v>669</v>
      </c>
      <c r="C652" s="104" t="s">
        <v>12</v>
      </c>
      <c r="D652" s="104">
        <v>95299</v>
      </c>
      <c r="E652" s="104" t="s">
        <v>1453</v>
      </c>
      <c r="F652" s="104" t="s">
        <v>1454</v>
      </c>
      <c r="G652" s="105">
        <v>45514</v>
      </c>
      <c r="H652" s="105">
        <v>45514</v>
      </c>
      <c r="I652" s="6"/>
      <c r="J652" s="6">
        <v>45575.956064583334</v>
      </c>
      <c r="K652" s="106">
        <v>28062</v>
      </c>
      <c r="L652" s="16">
        <v>28062</v>
      </c>
      <c r="M652" s="104" t="s">
        <v>15</v>
      </c>
      <c r="N652" s="104" t="s">
        <v>10</v>
      </c>
      <c r="O652" s="1" t="s">
        <v>1330</v>
      </c>
      <c r="P652" s="1" t="s">
        <v>1310</v>
      </c>
      <c r="Q652" s="1"/>
      <c r="R652" s="1"/>
      <c r="S652" s="16">
        <v>28062</v>
      </c>
      <c r="T652" s="1">
        <v>1222527207</v>
      </c>
      <c r="U652" s="1"/>
      <c r="V652" s="1"/>
      <c r="W652" s="16">
        <v>0</v>
      </c>
      <c r="X652" s="16">
        <v>0</v>
      </c>
      <c r="Y652" s="16">
        <v>0</v>
      </c>
      <c r="Z652" s="16">
        <v>0</v>
      </c>
      <c r="AA652" s="16">
        <v>0</v>
      </c>
      <c r="AB652" s="16">
        <v>0</v>
      </c>
      <c r="AC652" s="16">
        <v>28062</v>
      </c>
      <c r="AD652" s="16">
        <v>0</v>
      </c>
      <c r="AE652" s="16">
        <v>0</v>
      </c>
      <c r="AF652" s="16">
        <f>VLOOKUP(F652,[1]Export!$M:$N,2,0)</f>
        <v>28062</v>
      </c>
      <c r="AG652" s="16">
        <f>VLOOKUP(F652,[1]Export!$M:$Q,5,0)</f>
        <v>28062</v>
      </c>
      <c r="AH652" s="16">
        <v>0</v>
      </c>
      <c r="AI652" s="16">
        <v>0</v>
      </c>
      <c r="AJ652" s="16">
        <v>0</v>
      </c>
      <c r="AK652" s="16">
        <v>0</v>
      </c>
      <c r="AL652" s="16"/>
      <c r="AM652" s="16"/>
      <c r="AN652" s="16"/>
      <c r="AO652" s="16"/>
      <c r="AP652" s="16">
        <v>28062</v>
      </c>
      <c r="AQ652" s="16"/>
      <c r="AR652" s="16"/>
      <c r="AS652" s="1"/>
      <c r="AT652" s="1"/>
      <c r="AU652" s="1"/>
      <c r="AV652" s="1"/>
      <c r="AW652" s="16"/>
      <c r="AX652" s="16"/>
      <c r="AY652" s="1"/>
      <c r="AZ652" s="1"/>
      <c r="BA652" s="6"/>
      <c r="BB652" s="1"/>
      <c r="BC652" s="6">
        <v>45596</v>
      </c>
    </row>
    <row r="653" spans="1:55">
      <c r="A653" s="104">
        <v>805010659</v>
      </c>
      <c r="B653" s="104" t="s">
        <v>669</v>
      </c>
      <c r="C653" s="104" t="s">
        <v>12</v>
      </c>
      <c r="D653" s="104">
        <v>95304</v>
      </c>
      <c r="E653" s="104" t="s">
        <v>1455</v>
      </c>
      <c r="F653" s="104" t="s">
        <v>1456</v>
      </c>
      <c r="G653" s="105">
        <v>45514</v>
      </c>
      <c r="H653" s="105">
        <v>45514</v>
      </c>
      <c r="I653" s="6"/>
      <c r="J653" s="6">
        <v>45575.957112812503</v>
      </c>
      <c r="K653" s="106">
        <v>979998</v>
      </c>
      <c r="L653" s="16">
        <v>979998</v>
      </c>
      <c r="M653" s="104" t="s">
        <v>15</v>
      </c>
      <c r="N653" s="104" t="s">
        <v>10</v>
      </c>
      <c r="O653" s="1" t="s">
        <v>1330</v>
      </c>
      <c r="P653" s="1" t="s">
        <v>1310</v>
      </c>
      <c r="Q653" s="1"/>
      <c r="R653" s="1"/>
      <c r="S653" s="16">
        <v>979998</v>
      </c>
      <c r="T653" s="1">
        <v>1222527232</v>
      </c>
      <c r="U653" s="1"/>
      <c r="V653" s="1"/>
      <c r="W653" s="16">
        <v>0</v>
      </c>
      <c r="X653" s="16">
        <v>0</v>
      </c>
      <c r="Y653" s="16">
        <v>0</v>
      </c>
      <c r="Z653" s="16">
        <v>0</v>
      </c>
      <c r="AA653" s="16">
        <v>0</v>
      </c>
      <c r="AB653" s="16">
        <v>0</v>
      </c>
      <c r="AC653" s="16">
        <v>979998</v>
      </c>
      <c r="AD653" s="16">
        <v>0</v>
      </c>
      <c r="AE653" s="16">
        <v>0</v>
      </c>
      <c r="AF653" s="16">
        <f>VLOOKUP(F653,[1]Export!$M:$N,2,0)</f>
        <v>979998</v>
      </c>
      <c r="AG653" s="16">
        <f>VLOOKUP(F653,[1]Export!$M:$Q,5,0)</f>
        <v>979998</v>
      </c>
      <c r="AH653" s="16">
        <v>0</v>
      </c>
      <c r="AI653" s="16">
        <v>0</v>
      </c>
      <c r="AJ653" s="16">
        <v>0</v>
      </c>
      <c r="AK653" s="16">
        <v>0</v>
      </c>
      <c r="AL653" s="16"/>
      <c r="AM653" s="16"/>
      <c r="AN653" s="16"/>
      <c r="AO653" s="16"/>
      <c r="AP653" s="16">
        <v>979998</v>
      </c>
      <c r="AQ653" s="16"/>
      <c r="AR653" s="16"/>
      <c r="AS653" s="1"/>
      <c r="AT653" s="1"/>
      <c r="AU653" s="1"/>
      <c r="AV653" s="1"/>
      <c r="AW653" s="16"/>
      <c r="AX653" s="16"/>
      <c r="AY653" s="1"/>
      <c r="AZ653" s="1"/>
      <c r="BA653" s="6"/>
      <c r="BB653" s="1"/>
      <c r="BC653" s="6">
        <v>45596</v>
      </c>
    </row>
    <row r="654" spans="1:55">
      <c r="A654" s="104">
        <v>805010659</v>
      </c>
      <c r="B654" s="104" t="s">
        <v>669</v>
      </c>
      <c r="C654" s="104" t="s">
        <v>12</v>
      </c>
      <c r="D654" s="104">
        <v>95309</v>
      </c>
      <c r="E654" s="104" t="s">
        <v>1457</v>
      </c>
      <c r="F654" s="104" t="s">
        <v>1458</v>
      </c>
      <c r="G654" s="105">
        <v>45514</v>
      </c>
      <c r="H654" s="105">
        <v>45514</v>
      </c>
      <c r="I654" s="6"/>
      <c r="J654" s="6">
        <v>45575.958202083333</v>
      </c>
      <c r="K654" s="106">
        <v>204195</v>
      </c>
      <c r="L654" s="16">
        <v>204195</v>
      </c>
      <c r="M654" s="104" t="s">
        <v>15</v>
      </c>
      <c r="N654" s="104" t="s">
        <v>10</v>
      </c>
      <c r="O654" s="1" t="s">
        <v>1330</v>
      </c>
      <c r="P654" s="1" t="s">
        <v>1310</v>
      </c>
      <c r="Q654" s="1"/>
      <c r="R654" s="1"/>
      <c r="S654" s="16">
        <v>204195</v>
      </c>
      <c r="T654" s="1">
        <v>1222527219</v>
      </c>
      <c r="U654" s="1"/>
      <c r="V654" s="1"/>
      <c r="W654" s="16">
        <v>0</v>
      </c>
      <c r="X654" s="16">
        <v>0</v>
      </c>
      <c r="Y654" s="16">
        <v>0</v>
      </c>
      <c r="Z654" s="16">
        <v>0</v>
      </c>
      <c r="AA654" s="16">
        <v>0</v>
      </c>
      <c r="AB654" s="16">
        <v>0</v>
      </c>
      <c r="AC654" s="16">
        <v>204195</v>
      </c>
      <c r="AD654" s="16">
        <v>0</v>
      </c>
      <c r="AE654" s="16">
        <v>0</v>
      </c>
      <c r="AF654" s="16">
        <f>VLOOKUP(F654,[1]Export!$M:$N,2,0)</f>
        <v>204195</v>
      </c>
      <c r="AG654" s="16">
        <f>VLOOKUP(F654,[1]Export!$M:$Q,5,0)</f>
        <v>204195</v>
      </c>
      <c r="AH654" s="16">
        <v>0</v>
      </c>
      <c r="AI654" s="16">
        <v>0</v>
      </c>
      <c r="AJ654" s="16">
        <v>0</v>
      </c>
      <c r="AK654" s="16">
        <v>0</v>
      </c>
      <c r="AL654" s="16"/>
      <c r="AM654" s="16"/>
      <c r="AN654" s="16"/>
      <c r="AO654" s="16"/>
      <c r="AP654" s="16">
        <v>204195</v>
      </c>
      <c r="AQ654" s="16"/>
      <c r="AR654" s="16"/>
      <c r="AS654" s="1"/>
      <c r="AT654" s="1"/>
      <c r="AU654" s="1"/>
      <c r="AV654" s="1"/>
      <c r="AW654" s="16"/>
      <c r="AX654" s="16"/>
      <c r="AY654" s="1"/>
      <c r="AZ654" s="1"/>
      <c r="BA654" s="6"/>
      <c r="BB654" s="1"/>
      <c r="BC654" s="6">
        <v>45596</v>
      </c>
    </row>
    <row r="655" spans="1:55">
      <c r="A655" s="104">
        <v>805010659</v>
      </c>
      <c r="B655" s="104" t="s">
        <v>669</v>
      </c>
      <c r="C655" s="104" t="s">
        <v>12</v>
      </c>
      <c r="D655" s="104">
        <v>95311</v>
      </c>
      <c r="E655" s="104" t="s">
        <v>1459</v>
      </c>
      <c r="F655" s="104" t="s">
        <v>1460</v>
      </c>
      <c r="G655" s="105">
        <v>45514</v>
      </c>
      <c r="H655" s="105">
        <v>45514</v>
      </c>
      <c r="I655" s="6"/>
      <c r="J655" s="6">
        <v>45576.291666666664</v>
      </c>
      <c r="K655" s="106">
        <v>379077</v>
      </c>
      <c r="L655" s="16">
        <v>379077</v>
      </c>
      <c r="M655" s="104" t="s">
        <v>15</v>
      </c>
      <c r="N655" s="104" t="s">
        <v>10</v>
      </c>
      <c r="O655" s="1" t="s">
        <v>1330</v>
      </c>
      <c r="P655" s="1" t="s">
        <v>1310</v>
      </c>
      <c r="Q655" s="1"/>
      <c r="R655" s="1"/>
      <c r="S655" s="16">
        <v>379077</v>
      </c>
      <c r="T655" s="1">
        <v>1222527229</v>
      </c>
      <c r="U655" s="1"/>
      <c r="V655" s="1"/>
      <c r="W655" s="16">
        <v>0</v>
      </c>
      <c r="X655" s="16">
        <v>0</v>
      </c>
      <c r="Y655" s="16">
        <v>0</v>
      </c>
      <c r="Z655" s="16">
        <v>0</v>
      </c>
      <c r="AA655" s="16">
        <v>0</v>
      </c>
      <c r="AB655" s="16">
        <v>0</v>
      </c>
      <c r="AC655" s="16">
        <v>379077</v>
      </c>
      <c r="AD655" s="16">
        <v>0</v>
      </c>
      <c r="AE655" s="16">
        <v>0</v>
      </c>
      <c r="AF655" s="16">
        <f>VLOOKUP(F655,[1]Export!$M:$N,2,0)</f>
        <v>379077</v>
      </c>
      <c r="AG655" s="16">
        <f>VLOOKUP(F655,[1]Export!$M:$Q,5,0)</f>
        <v>379077</v>
      </c>
      <c r="AH655" s="16">
        <v>0</v>
      </c>
      <c r="AI655" s="16">
        <v>0</v>
      </c>
      <c r="AJ655" s="16">
        <v>0</v>
      </c>
      <c r="AK655" s="16">
        <v>0</v>
      </c>
      <c r="AL655" s="16"/>
      <c r="AM655" s="16"/>
      <c r="AN655" s="16"/>
      <c r="AO655" s="16"/>
      <c r="AP655" s="16">
        <v>379077</v>
      </c>
      <c r="AQ655" s="16"/>
      <c r="AR655" s="16"/>
      <c r="AS655" s="1"/>
      <c r="AT655" s="1"/>
      <c r="AU655" s="1"/>
      <c r="AV655" s="1"/>
      <c r="AW655" s="16"/>
      <c r="AX655" s="16"/>
      <c r="AY655" s="1"/>
      <c r="AZ655" s="1"/>
      <c r="BA655" s="6"/>
      <c r="BB655" s="1"/>
      <c r="BC655" s="6">
        <v>45596</v>
      </c>
    </row>
    <row r="656" spans="1:55">
      <c r="A656" s="104">
        <v>805010659</v>
      </c>
      <c r="B656" s="104" t="s">
        <v>669</v>
      </c>
      <c r="C656" s="104" t="s">
        <v>12</v>
      </c>
      <c r="D656" s="104">
        <v>95314</v>
      </c>
      <c r="E656" s="104" t="s">
        <v>1461</v>
      </c>
      <c r="F656" s="104" t="s">
        <v>1462</v>
      </c>
      <c r="G656" s="105">
        <v>45514</v>
      </c>
      <c r="H656" s="105">
        <v>45514</v>
      </c>
      <c r="I656" s="6"/>
      <c r="J656" s="6">
        <v>45576.291666666664</v>
      </c>
      <c r="K656" s="106">
        <v>16035</v>
      </c>
      <c r="L656" s="16">
        <v>16035</v>
      </c>
      <c r="M656" s="104" t="s">
        <v>15</v>
      </c>
      <c r="N656" s="104" t="s">
        <v>10</v>
      </c>
      <c r="O656" s="1" t="s">
        <v>1330</v>
      </c>
      <c r="P656" s="1" t="s">
        <v>1310</v>
      </c>
      <c r="Q656" s="1"/>
      <c r="R656" s="1"/>
      <c r="S656" s="16">
        <v>16035</v>
      </c>
      <c r="T656" s="1">
        <v>1222527202</v>
      </c>
      <c r="U656" s="1"/>
      <c r="V656" s="1"/>
      <c r="W656" s="16">
        <v>0</v>
      </c>
      <c r="X656" s="16">
        <v>0</v>
      </c>
      <c r="Y656" s="16">
        <v>0</v>
      </c>
      <c r="Z656" s="16">
        <v>0</v>
      </c>
      <c r="AA656" s="16">
        <v>0</v>
      </c>
      <c r="AB656" s="16">
        <v>0</v>
      </c>
      <c r="AC656" s="16">
        <v>16035</v>
      </c>
      <c r="AD656" s="16">
        <v>0</v>
      </c>
      <c r="AE656" s="16">
        <v>0</v>
      </c>
      <c r="AF656" s="16">
        <f>VLOOKUP(F656,[1]Export!$M:$N,2,0)</f>
        <v>16035</v>
      </c>
      <c r="AG656" s="16">
        <f>VLOOKUP(F656,[1]Export!$M:$Q,5,0)</f>
        <v>16035</v>
      </c>
      <c r="AH656" s="16">
        <v>0</v>
      </c>
      <c r="AI656" s="16">
        <v>0</v>
      </c>
      <c r="AJ656" s="16">
        <v>0</v>
      </c>
      <c r="AK656" s="16">
        <v>0</v>
      </c>
      <c r="AL656" s="16"/>
      <c r="AM656" s="16"/>
      <c r="AN656" s="16"/>
      <c r="AO656" s="16"/>
      <c r="AP656" s="16">
        <v>16035</v>
      </c>
      <c r="AQ656" s="16"/>
      <c r="AR656" s="16"/>
      <c r="AS656" s="1"/>
      <c r="AT656" s="1"/>
      <c r="AU656" s="1"/>
      <c r="AV656" s="1"/>
      <c r="AW656" s="16"/>
      <c r="AX656" s="16"/>
      <c r="AY656" s="1"/>
      <c r="AZ656" s="1"/>
      <c r="BA656" s="6"/>
      <c r="BB656" s="1"/>
      <c r="BC656" s="6">
        <v>45596</v>
      </c>
    </row>
    <row r="657" spans="1:55">
      <c r="A657" s="104">
        <v>805010659</v>
      </c>
      <c r="B657" s="104" t="s">
        <v>669</v>
      </c>
      <c r="C657" s="104" t="s">
        <v>12</v>
      </c>
      <c r="D657" s="104">
        <v>95320</v>
      </c>
      <c r="E657" s="104" t="s">
        <v>1463</v>
      </c>
      <c r="F657" s="104" t="s">
        <v>1464</v>
      </c>
      <c r="G657" s="105">
        <v>45514</v>
      </c>
      <c r="H657" s="105">
        <v>45514</v>
      </c>
      <c r="I657" s="6"/>
      <c r="J657" s="6">
        <v>45576.291666666664</v>
      </c>
      <c r="K657" s="106">
        <v>64704</v>
      </c>
      <c r="L657" s="16">
        <v>64704</v>
      </c>
      <c r="M657" s="104" t="s">
        <v>15</v>
      </c>
      <c r="N657" s="104" t="s">
        <v>10</v>
      </c>
      <c r="O657" s="1" t="s">
        <v>1330</v>
      </c>
      <c r="P657" s="1" t="s">
        <v>1310</v>
      </c>
      <c r="Q657" s="1"/>
      <c r="R657" s="1"/>
      <c r="S657" s="16">
        <v>64704</v>
      </c>
      <c r="T657" s="1">
        <v>1222527215</v>
      </c>
      <c r="U657" s="1"/>
      <c r="V657" s="1"/>
      <c r="W657" s="16">
        <v>0</v>
      </c>
      <c r="X657" s="16">
        <v>0</v>
      </c>
      <c r="Y657" s="16">
        <v>0</v>
      </c>
      <c r="Z657" s="16">
        <v>0</v>
      </c>
      <c r="AA657" s="16">
        <v>0</v>
      </c>
      <c r="AB657" s="16">
        <v>0</v>
      </c>
      <c r="AC657" s="16">
        <v>64704</v>
      </c>
      <c r="AD657" s="16">
        <v>0</v>
      </c>
      <c r="AE657" s="16">
        <v>0</v>
      </c>
      <c r="AF657" s="16">
        <f>VLOOKUP(F657,[1]Export!$M:$N,2,0)</f>
        <v>64704</v>
      </c>
      <c r="AG657" s="16">
        <f>VLOOKUP(F657,[1]Export!$M:$Q,5,0)</f>
        <v>64704</v>
      </c>
      <c r="AH657" s="16">
        <v>0</v>
      </c>
      <c r="AI657" s="16">
        <v>0</v>
      </c>
      <c r="AJ657" s="16">
        <v>0</v>
      </c>
      <c r="AK657" s="16">
        <v>0</v>
      </c>
      <c r="AL657" s="16"/>
      <c r="AM657" s="16"/>
      <c r="AN657" s="16"/>
      <c r="AO657" s="16"/>
      <c r="AP657" s="16">
        <v>64704</v>
      </c>
      <c r="AQ657" s="16"/>
      <c r="AR657" s="16"/>
      <c r="AS657" s="1"/>
      <c r="AT657" s="1"/>
      <c r="AU657" s="1"/>
      <c r="AV657" s="1"/>
      <c r="AW657" s="16"/>
      <c r="AX657" s="16"/>
      <c r="AY657" s="1"/>
      <c r="AZ657" s="1"/>
      <c r="BA657" s="6"/>
      <c r="BB657" s="1"/>
      <c r="BC657" s="6">
        <v>45596</v>
      </c>
    </row>
    <row r="658" spans="1:55">
      <c r="A658" s="104">
        <v>805010659</v>
      </c>
      <c r="B658" s="104" t="s">
        <v>669</v>
      </c>
      <c r="C658" s="104" t="s">
        <v>12</v>
      </c>
      <c r="D658" s="104">
        <v>95322</v>
      </c>
      <c r="E658" s="104" t="s">
        <v>1465</v>
      </c>
      <c r="F658" s="104" t="s">
        <v>1466</v>
      </c>
      <c r="G658" s="105">
        <v>45514</v>
      </c>
      <c r="H658" s="105">
        <v>45514</v>
      </c>
      <c r="I658" s="6"/>
      <c r="J658" s="6">
        <v>45576.291666666664</v>
      </c>
      <c r="K658" s="106">
        <v>16035</v>
      </c>
      <c r="L658" s="16">
        <v>16035</v>
      </c>
      <c r="M658" s="104" t="s">
        <v>15</v>
      </c>
      <c r="N658" s="104" t="s">
        <v>10</v>
      </c>
      <c r="O658" s="1" t="s">
        <v>1330</v>
      </c>
      <c r="P658" s="1" t="s">
        <v>1310</v>
      </c>
      <c r="Q658" s="1"/>
      <c r="R658" s="1"/>
      <c r="S658" s="16">
        <v>16035</v>
      </c>
      <c r="T658" s="1">
        <v>1222527203</v>
      </c>
      <c r="U658" s="1"/>
      <c r="V658" s="1"/>
      <c r="W658" s="16">
        <v>0</v>
      </c>
      <c r="X658" s="16">
        <v>0</v>
      </c>
      <c r="Y658" s="16">
        <v>0</v>
      </c>
      <c r="Z658" s="16">
        <v>0</v>
      </c>
      <c r="AA658" s="16">
        <v>0</v>
      </c>
      <c r="AB658" s="16">
        <v>0</v>
      </c>
      <c r="AC658" s="16">
        <v>16035</v>
      </c>
      <c r="AD658" s="16">
        <v>0</v>
      </c>
      <c r="AE658" s="16">
        <v>0</v>
      </c>
      <c r="AF658" s="16">
        <f>VLOOKUP(F658,[1]Export!$M:$N,2,0)</f>
        <v>16035</v>
      </c>
      <c r="AG658" s="16">
        <f>VLOOKUP(F658,[1]Export!$M:$Q,5,0)</f>
        <v>16035</v>
      </c>
      <c r="AH658" s="16">
        <v>0</v>
      </c>
      <c r="AI658" s="16">
        <v>0</v>
      </c>
      <c r="AJ658" s="16">
        <v>0</v>
      </c>
      <c r="AK658" s="16">
        <v>0</v>
      </c>
      <c r="AL658" s="16"/>
      <c r="AM658" s="16"/>
      <c r="AN658" s="16"/>
      <c r="AO658" s="16"/>
      <c r="AP658" s="16">
        <v>16035</v>
      </c>
      <c r="AQ658" s="16"/>
      <c r="AR658" s="16"/>
      <c r="AS658" s="1"/>
      <c r="AT658" s="1"/>
      <c r="AU658" s="1"/>
      <c r="AV658" s="1"/>
      <c r="AW658" s="16"/>
      <c r="AX658" s="16"/>
      <c r="AY658" s="1"/>
      <c r="AZ658" s="1"/>
      <c r="BA658" s="6"/>
      <c r="BB658" s="1"/>
      <c r="BC658" s="6">
        <v>45596</v>
      </c>
    </row>
    <row r="659" spans="1:55">
      <c r="A659" s="104">
        <v>805010659</v>
      </c>
      <c r="B659" s="104" t="s">
        <v>669</v>
      </c>
      <c r="C659" s="104" t="s">
        <v>12</v>
      </c>
      <c r="D659" s="104">
        <v>95324</v>
      </c>
      <c r="E659" s="104" t="s">
        <v>1467</v>
      </c>
      <c r="F659" s="104" t="s">
        <v>1468</v>
      </c>
      <c r="G659" s="105">
        <v>45514</v>
      </c>
      <c r="H659" s="105">
        <v>45514</v>
      </c>
      <c r="I659" s="6"/>
      <c r="J659" s="6">
        <v>45576.291666666664</v>
      </c>
      <c r="K659" s="106">
        <v>269355</v>
      </c>
      <c r="L659" s="16">
        <v>269355</v>
      </c>
      <c r="M659" s="104" t="s">
        <v>15</v>
      </c>
      <c r="N659" s="104" t="s">
        <v>10</v>
      </c>
      <c r="O659" s="1" t="s">
        <v>1330</v>
      </c>
      <c r="P659" s="1" t="s">
        <v>1310</v>
      </c>
      <c r="Q659" s="1"/>
      <c r="R659" s="1"/>
      <c r="S659" s="16">
        <v>269355</v>
      </c>
      <c r="T659" s="1">
        <v>1222527222</v>
      </c>
      <c r="U659" s="1"/>
      <c r="V659" s="1"/>
      <c r="W659" s="16">
        <v>0</v>
      </c>
      <c r="X659" s="16">
        <v>0</v>
      </c>
      <c r="Y659" s="16">
        <v>0</v>
      </c>
      <c r="Z659" s="16">
        <v>0</v>
      </c>
      <c r="AA659" s="16">
        <v>0</v>
      </c>
      <c r="AB659" s="16">
        <v>0</v>
      </c>
      <c r="AC659" s="16">
        <v>269355</v>
      </c>
      <c r="AD659" s="16">
        <v>0</v>
      </c>
      <c r="AE659" s="16">
        <v>0</v>
      </c>
      <c r="AF659" s="16">
        <f>VLOOKUP(F659,[1]Export!$M:$N,2,0)</f>
        <v>269355</v>
      </c>
      <c r="AG659" s="16">
        <f>VLOOKUP(F659,[1]Export!$M:$Q,5,0)</f>
        <v>269355</v>
      </c>
      <c r="AH659" s="16">
        <v>0</v>
      </c>
      <c r="AI659" s="16">
        <v>0</v>
      </c>
      <c r="AJ659" s="16">
        <v>0</v>
      </c>
      <c r="AK659" s="16">
        <v>0</v>
      </c>
      <c r="AL659" s="16"/>
      <c r="AM659" s="16"/>
      <c r="AN659" s="16"/>
      <c r="AO659" s="16"/>
      <c r="AP659" s="16">
        <v>269355</v>
      </c>
      <c r="AQ659" s="16"/>
      <c r="AR659" s="16"/>
      <c r="AS659" s="1"/>
      <c r="AT659" s="1"/>
      <c r="AU659" s="1"/>
      <c r="AV659" s="1"/>
      <c r="AW659" s="16"/>
      <c r="AX659" s="16"/>
      <c r="AY659" s="1"/>
      <c r="AZ659" s="1"/>
      <c r="BA659" s="6"/>
      <c r="BB659" s="1"/>
      <c r="BC659" s="6">
        <v>45596</v>
      </c>
    </row>
    <row r="660" spans="1:55">
      <c r="A660" s="104">
        <v>805010659</v>
      </c>
      <c r="B660" s="104" t="s">
        <v>669</v>
      </c>
      <c r="C660" s="104" t="s">
        <v>12</v>
      </c>
      <c r="D660" s="104">
        <v>95341</v>
      </c>
      <c r="E660" s="104" t="s">
        <v>1469</v>
      </c>
      <c r="F660" s="104" t="s">
        <v>1470</v>
      </c>
      <c r="G660" s="105">
        <v>45514</v>
      </c>
      <c r="H660" s="105">
        <v>45514</v>
      </c>
      <c r="I660" s="6"/>
      <c r="J660" s="6">
        <v>45576.291666666664</v>
      </c>
      <c r="K660" s="106">
        <v>706539</v>
      </c>
      <c r="L660" s="16">
        <v>706539</v>
      </c>
      <c r="M660" s="104" t="s">
        <v>15</v>
      </c>
      <c r="N660" s="104" t="s">
        <v>10</v>
      </c>
      <c r="O660" s="1" t="s">
        <v>1330</v>
      </c>
      <c r="P660" s="1" t="s">
        <v>1310</v>
      </c>
      <c r="Q660" s="1"/>
      <c r="R660" s="1"/>
      <c r="S660" s="16">
        <v>679899</v>
      </c>
      <c r="T660" s="1">
        <v>1222519898</v>
      </c>
      <c r="U660" s="1"/>
      <c r="V660" s="1"/>
      <c r="W660" s="16">
        <v>0</v>
      </c>
      <c r="X660" s="16">
        <v>0</v>
      </c>
      <c r="Y660" s="16">
        <v>0</v>
      </c>
      <c r="Z660" s="16">
        <v>0</v>
      </c>
      <c r="AA660" s="16">
        <v>0</v>
      </c>
      <c r="AB660" s="16">
        <v>0</v>
      </c>
      <c r="AC660" s="16">
        <v>706539</v>
      </c>
      <c r="AD660" s="16">
        <v>0</v>
      </c>
      <c r="AE660" s="16">
        <v>0</v>
      </c>
      <c r="AF660" s="16">
        <f>VLOOKUP(F660,[1]Export!$M:$N,2,0)</f>
        <v>706539</v>
      </c>
      <c r="AG660" s="16">
        <f>VLOOKUP(F660,[1]Export!$M:$Q,5,0)</f>
        <v>706539</v>
      </c>
      <c r="AH660" s="16">
        <v>0</v>
      </c>
      <c r="AI660" s="16">
        <v>0</v>
      </c>
      <c r="AJ660" s="16">
        <v>0</v>
      </c>
      <c r="AK660" s="16">
        <v>0</v>
      </c>
      <c r="AL660" s="16"/>
      <c r="AM660" s="16"/>
      <c r="AN660" s="16"/>
      <c r="AO660" s="16"/>
      <c r="AP660" s="16">
        <v>706539</v>
      </c>
      <c r="AQ660" s="16"/>
      <c r="AR660" s="16"/>
      <c r="AS660" s="1"/>
      <c r="AT660" s="1"/>
      <c r="AU660" s="1"/>
      <c r="AV660" s="1"/>
      <c r="AW660" s="16"/>
      <c r="AX660" s="16"/>
      <c r="AY660" s="1"/>
      <c r="AZ660" s="1"/>
      <c r="BA660" s="6"/>
      <c r="BB660" s="1"/>
      <c r="BC660" s="6">
        <v>45596</v>
      </c>
    </row>
    <row r="661" spans="1:55">
      <c r="A661" s="104">
        <v>805010659</v>
      </c>
      <c r="B661" s="104" t="s">
        <v>669</v>
      </c>
      <c r="C661" s="104" t="s">
        <v>12</v>
      </c>
      <c r="D661" s="104">
        <v>95362</v>
      </c>
      <c r="E661" s="104" t="s">
        <v>1471</v>
      </c>
      <c r="F661" s="104" t="s">
        <v>1472</v>
      </c>
      <c r="G661" s="105">
        <v>45514</v>
      </c>
      <c r="H661" s="105">
        <v>45514</v>
      </c>
      <c r="I661" s="6"/>
      <c r="J661" s="6">
        <v>45576.291666666664</v>
      </c>
      <c r="K661" s="106">
        <v>2727453</v>
      </c>
      <c r="L661" s="16">
        <v>2727453</v>
      </c>
      <c r="M661" s="104" t="s">
        <v>15</v>
      </c>
      <c r="N661" s="104" t="s">
        <v>10</v>
      </c>
      <c r="O661" s="1" t="s">
        <v>1330</v>
      </c>
      <c r="P661" s="1" t="s">
        <v>1310</v>
      </c>
      <c r="Q661" s="1"/>
      <c r="R661" s="1"/>
      <c r="S661" s="16">
        <v>2599791</v>
      </c>
      <c r="T661" s="1">
        <v>1222527238</v>
      </c>
      <c r="U661" s="1"/>
      <c r="V661" s="1"/>
      <c r="W661" s="16">
        <v>0</v>
      </c>
      <c r="X661" s="16">
        <v>0</v>
      </c>
      <c r="Y661" s="16">
        <v>0</v>
      </c>
      <c r="Z661" s="16">
        <v>0</v>
      </c>
      <c r="AA661" s="16">
        <v>0</v>
      </c>
      <c r="AB661" s="16">
        <v>0</v>
      </c>
      <c r="AC661" s="16">
        <v>2727453</v>
      </c>
      <c r="AD661" s="16">
        <v>0</v>
      </c>
      <c r="AE661" s="16">
        <v>0</v>
      </c>
      <c r="AF661" s="16">
        <f>VLOOKUP(F661,[1]Export!$M:$N,2,0)</f>
        <v>2727453</v>
      </c>
      <c r="AG661" s="16">
        <f>VLOOKUP(F661,[1]Export!$M:$Q,5,0)</f>
        <v>2727453</v>
      </c>
      <c r="AH661" s="16">
        <v>0</v>
      </c>
      <c r="AI661" s="16">
        <v>0</v>
      </c>
      <c r="AJ661" s="16">
        <v>0</v>
      </c>
      <c r="AK661" s="16">
        <v>0</v>
      </c>
      <c r="AL661" s="16"/>
      <c r="AM661" s="16"/>
      <c r="AN661" s="16"/>
      <c r="AO661" s="16"/>
      <c r="AP661" s="16">
        <v>2659266</v>
      </c>
      <c r="AQ661" s="16"/>
      <c r="AR661" s="16"/>
      <c r="AS661" s="1"/>
      <c r="AT661" s="1"/>
      <c r="AU661" s="1"/>
      <c r="AV661" s="1"/>
      <c r="AW661" s="16"/>
      <c r="AX661" s="16"/>
      <c r="AY661" s="1"/>
      <c r="AZ661" s="1"/>
      <c r="BA661" s="6"/>
      <c r="BB661" s="1"/>
      <c r="BC661" s="6">
        <v>45596</v>
      </c>
    </row>
    <row r="662" spans="1:55">
      <c r="A662" s="104">
        <v>805010659</v>
      </c>
      <c r="B662" s="104" t="s">
        <v>669</v>
      </c>
      <c r="C662" s="104" t="s">
        <v>12</v>
      </c>
      <c r="D662" s="104">
        <v>95366</v>
      </c>
      <c r="E662" s="104" t="s">
        <v>1473</v>
      </c>
      <c r="F662" s="104" t="s">
        <v>1474</v>
      </c>
      <c r="G662" s="105">
        <v>45514</v>
      </c>
      <c r="H662" s="105">
        <v>45514</v>
      </c>
      <c r="I662" s="6"/>
      <c r="J662" s="6">
        <v>45576.291666666664</v>
      </c>
      <c r="K662" s="106">
        <v>1598796</v>
      </c>
      <c r="L662" s="16">
        <v>1598796</v>
      </c>
      <c r="M662" s="104" t="s">
        <v>15</v>
      </c>
      <c r="N662" s="104" t="s">
        <v>10</v>
      </c>
      <c r="O662" s="1" t="s">
        <v>1330</v>
      </c>
      <c r="P662" s="1" t="s">
        <v>1310</v>
      </c>
      <c r="Q662" s="1"/>
      <c r="R662" s="1"/>
      <c r="S662" s="16">
        <v>1558826</v>
      </c>
      <c r="T662" s="1">
        <v>1222527237</v>
      </c>
      <c r="U662" s="1"/>
      <c r="V662" s="1"/>
      <c r="W662" s="16">
        <v>0</v>
      </c>
      <c r="X662" s="16">
        <v>0</v>
      </c>
      <c r="Y662" s="16">
        <v>0</v>
      </c>
      <c r="Z662" s="16">
        <v>0</v>
      </c>
      <c r="AA662" s="16">
        <v>0</v>
      </c>
      <c r="AB662" s="16">
        <v>0</v>
      </c>
      <c r="AC662" s="16">
        <v>1598796</v>
      </c>
      <c r="AD662" s="16">
        <v>0</v>
      </c>
      <c r="AE662" s="16">
        <v>0</v>
      </c>
      <c r="AF662" s="16">
        <f>VLOOKUP(F662,[1]Export!$M:$N,2,0)</f>
        <v>1598796</v>
      </c>
      <c r="AG662" s="16">
        <f>VLOOKUP(F662,[1]Export!$M:$Q,5,0)</f>
        <v>1598796</v>
      </c>
      <c r="AH662" s="16">
        <v>0</v>
      </c>
      <c r="AI662" s="16">
        <v>0</v>
      </c>
      <c r="AJ662" s="16">
        <v>0</v>
      </c>
      <c r="AK662" s="16">
        <v>0</v>
      </c>
      <c r="AL662" s="16"/>
      <c r="AM662" s="16"/>
      <c r="AN662" s="16"/>
      <c r="AO662" s="16"/>
      <c r="AP662" s="16">
        <v>1558826</v>
      </c>
      <c r="AQ662" s="16"/>
      <c r="AR662" s="16"/>
      <c r="AS662" s="1"/>
      <c r="AT662" s="1"/>
      <c r="AU662" s="1"/>
      <c r="AV662" s="1"/>
      <c r="AW662" s="16"/>
      <c r="AX662" s="16"/>
      <c r="AY662" s="1"/>
      <c r="AZ662" s="1"/>
      <c r="BA662" s="6"/>
      <c r="BB662" s="1"/>
      <c r="BC662" s="6">
        <v>45596</v>
      </c>
    </row>
    <row r="663" spans="1:55">
      <c r="A663" s="104">
        <v>805010659</v>
      </c>
      <c r="B663" s="104" t="s">
        <v>669</v>
      </c>
      <c r="C663" s="104" t="s">
        <v>12</v>
      </c>
      <c r="D663" s="104">
        <v>95370</v>
      </c>
      <c r="E663" s="104" t="s">
        <v>1475</v>
      </c>
      <c r="F663" s="104" t="s">
        <v>1476</v>
      </c>
      <c r="G663" s="105">
        <v>45514</v>
      </c>
      <c r="H663" s="105">
        <v>45514</v>
      </c>
      <c r="I663" s="6"/>
      <c r="J663" s="6">
        <v>45576.291666666664</v>
      </c>
      <c r="K663" s="106">
        <v>64704</v>
      </c>
      <c r="L663" s="16">
        <v>64704</v>
      </c>
      <c r="M663" s="104" t="s">
        <v>15</v>
      </c>
      <c r="N663" s="104" t="s">
        <v>10</v>
      </c>
      <c r="O663" s="1" t="s">
        <v>1330</v>
      </c>
      <c r="P663" s="1" t="s">
        <v>1310</v>
      </c>
      <c r="Q663" s="1"/>
      <c r="R663" s="1"/>
      <c r="S663" s="16">
        <v>64704</v>
      </c>
      <c r="T663" s="1">
        <v>1222527216</v>
      </c>
      <c r="U663" s="1"/>
      <c r="V663" s="1"/>
      <c r="W663" s="16">
        <v>0</v>
      </c>
      <c r="X663" s="16">
        <v>0</v>
      </c>
      <c r="Y663" s="16">
        <v>0</v>
      </c>
      <c r="Z663" s="16">
        <v>0</v>
      </c>
      <c r="AA663" s="16">
        <v>0</v>
      </c>
      <c r="AB663" s="16">
        <v>0</v>
      </c>
      <c r="AC663" s="16">
        <v>64704</v>
      </c>
      <c r="AD663" s="16">
        <v>0</v>
      </c>
      <c r="AE663" s="16">
        <v>0</v>
      </c>
      <c r="AF663" s="16">
        <f>VLOOKUP(F663,[1]Export!$M:$N,2,0)</f>
        <v>64704</v>
      </c>
      <c r="AG663" s="16">
        <f>VLOOKUP(F663,[1]Export!$M:$Q,5,0)</f>
        <v>64704</v>
      </c>
      <c r="AH663" s="16">
        <v>0</v>
      </c>
      <c r="AI663" s="16">
        <v>0</v>
      </c>
      <c r="AJ663" s="16">
        <v>0</v>
      </c>
      <c r="AK663" s="16">
        <v>0</v>
      </c>
      <c r="AL663" s="16"/>
      <c r="AM663" s="16"/>
      <c r="AN663" s="16"/>
      <c r="AO663" s="16"/>
      <c r="AP663" s="16">
        <v>64704</v>
      </c>
      <c r="AQ663" s="16"/>
      <c r="AR663" s="16"/>
      <c r="AS663" s="1"/>
      <c r="AT663" s="1"/>
      <c r="AU663" s="1"/>
      <c r="AV663" s="1"/>
      <c r="AW663" s="16"/>
      <c r="AX663" s="16"/>
      <c r="AY663" s="1"/>
      <c r="AZ663" s="1"/>
      <c r="BA663" s="6"/>
      <c r="BB663" s="1"/>
      <c r="BC663" s="6">
        <v>45596</v>
      </c>
    </row>
    <row r="664" spans="1:55">
      <c r="A664" s="104">
        <v>805010659</v>
      </c>
      <c r="B664" s="104" t="s">
        <v>669</v>
      </c>
      <c r="C664" s="104" t="s">
        <v>12</v>
      </c>
      <c r="D664" s="104">
        <v>95605</v>
      </c>
      <c r="E664" s="104" t="s">
        <v>1477</v>
      </c>
      <c r="F664" s="104" t="s">
        <v>1478</v>
      </c>
      <c r="G664" s="105">
        <v>45545</v>
      </c>
      <c r="H664" s="105">
        <v>45545</v>
      </c>
      <c r="I664" s="6"/>
      <c r="J664" s="6">
        <v>45576.291666666664</v>
      </c>
      <c r="K664" s="106">
        <v>43136</v>
      </c>
      <c r="L664" s="16">
        <v>43136</v>
      </c>
      <c r="M664" s="104" t="s">
        <v>15</v>
      </c>
      <c r="N664" s="104" t="s">
        <v>10</v>
      </c>
      <c r="O664" s="1" t="s">
        <v>1330</v>
      </c>
      <c r="P664" s="1" t="s">
        <v>1310</v>
      </c>
      <c r="Q664" s="1"/>
      <c r="R664" s="1"/>
      <c r="S664" s="16">
        <v>43136</v>
      </c>
      <c r="T664" s="1">
        <v>1222527209</v>
      </c>
      <c r="U664" s="1"/>
      <c r="V664" s="1"/>
      <c r="W664" s="16">
        <v>0</v>
      </c>
      <c r="X664" s="16">
        <v>0</v>
      </c>
      <c r="Y664" s="16">
        <v>0</v>
      </c>
      <c r="Z664" s="16">
        <v>0</v>
      </c>
      <c r="AA664" s="16">
        <v>0</v>
      </c>
      <c r="AB664" s="16">
        <v>0</v>
      </c>
      <c r="AC664" s="16">
        <v>43136</v>
      </c>
      <c r="AD664" s="16">
        <v>0</v>
      </c>
      <c r="AE664" s="16">
        <v>0</v>
      </c>
      <c r="AF664" s="16">
        <f>VLOOKUP(F664,[1]Export!$M:$N,2,0)</f>
        <v>43136</v>
      </c>
      <c r="AG664" s="16">
        <f>VLOOKUP(F664,[1]Export!$M:$Q,5,0)</f>
        <v>43136</v>
      </c>
      <c r="AH664" s="16">
        <v>0</v>
      </c>
      <c r="AI664" s="16">
        <v>0</v>
      </c>
      <c r="AJ664" s="16">
        <v>0</v>
      </c>
      <c r="AK664" s="16">
        <v>0</v>
      </c>
      <c r="AL664" s="16"/>
      <c r="AM664" s="16"/>
      <c r="AN664" s="16"/>
      <c r="AO664" s="16"/>
      <c r="AP664" s="16">
        <v>43136</v>
      </c>
      <c r="AQ664" s="16"/>
      <c r="AR664" s="16"/>
      <c r="AS664" s="1"/>
      <c r="AT664" s="1"/>
      <c r="AU664" s="1"/>
      <c r="AV664" s="1"/>
      <c r="AW664" s="16"/>
      <c r="AX664" s="16"/>
      <c r="AY664" s="1"/>
      <c r="AZ664" s="1"/>
      <c r="BA664" s="6"/>
      <c r="BB664" s="1"/>
      <c r="BC664" s="6">
        <v>45596</v>
      </c>
    </row>
  </sheetData>
  <protectedRanges>
    <protectedRange algorithmName="SHA-512" hashValue="9+ah9tJAD1d4FIK7boMSAp9ZhkqWOsKcliwsS35JSOsk0Aea+c/2yFVjBeVDsv7trYxT+iUP9dPVCIbjcjaMoQ==" saltValue="Z7GArlXd1BdcXotzmJqK/w==" spinCount="100000" sqref="A3:B642" name="Rango1_5"/>
  </protectedRanges>
  <dataValidations count="1">
    <dataValidation type="whole" operator="greaterThan" allowBlank="1" showInputMessage="1" showErrorMessage="1" errorTitle="DATO ERRADO" error="El valor debe ser diferente de cero" sqref="AU1:AV1 L1:L664 K1:K642 K665:L1048576 S1 W1:AQ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5"/>
  <sheetViews>
    <sheetView showGridLines="0" tabSelected="1" zoomScale="80" zoomScaleNormal="80" workbookViewId="0">
      <selection activeCell="E27" sqref="E27"/>
    </sheetView>
  </sheetViews>
  <sheetFormatPr baseColWidth="10" defaultRowHeight="12.5"/>
  <cols>
    <col min="1" max="1" width="1" style="28" customWidth="1"/>
    <col min="2" max="2" width="7.81640625" style="28" customWidth="1"/>
    <col min="3" max="3" width="17.54296875" style="28" customWidth="1"/>
    <col min="4" max="4" width="11.54296875" style="28" customWidth="1"/>
    <col min="5" max="6" width="11.453125" style="28" customWidth="1"/>
    <col min="7" max="7" width="8.1796875" style="28" customWidth="1"/>
    <col min="8" max="8" width="20.81640625" style="28" customWidth="1"/>
    <col min="9" max="9" width="25.453125" style="28" customWidth="1"/>
    <col min="10" max="10" width="12.453125" style="28" customWidth="1"/>
    <col min="11" max="11" width="1.7265625" style="28" customWidth="1"/>
    <col min="12" max="12" width="8.7265625" style="28" customWidth="1"/>
    <col min="13" max="13" width="16.54296875" style="57" bestFit="1" customWidth="1"/>
    <col min="14" max="14" width="13.81640625" style="28" bestFit="1" customWidth="1"/>
    <col min="15" max="15" width="7.453125" style="28" bestFit="1" customWidth="1"/>
    <col min="16" max="16" width="13.26953125" style="28" bestFit="1" customWidth="1"/>
    <col min="17" max="225" width="10.90625" style="28"/>
    <col min="226" max="226" width="4.453125" style="28" customWidth="1"/>
    <col min="227" max="227" width="10.90625" style="28"/>
    <col min="228" max="228" width="17.54296875" style="28" customWidth="1"/>
    <col min="229" max="229" width="11.54296875" style="28" customWidth="1"/>
    <col min="230" max="233" width="10.90625" style="28"/>
    <col min="234" max="234" width="22.54296875" style="28" customWidth="1"/>
    <col min="235" max="235" width="14" style="28" customWidth="1"/>
    <col min="236" max="236" width="1.7265625" style="28" customWidth="1"/>
    <col min="237" max="481" width="10.90625" style="28"/>
    <col min="482" max="482" width="4.453125" style="28" customWidth="1"/>
    <col min="483" max="483" width="10.90625" style="28"/>
    <col min="484" max="484" width="17.54296875" style="28" customWidth="1"/>
    <col min="485" max="485" width="11.54296875" style="28" customWidth="1"/>
    <col min="486" max="489" width="10.90625" style="28"/>
    <col min="490" max="490" width="22.54296875" style="28" customWidth="1"/>
    <col min="491" max="491" width="14" style="28" customWidth="1"/>
    <col min="492" max="492" width="1.7265625" style="28" customWidth="1"/>
    <col min="493" max="737" width="10.90625" style="28"/>
    <col min="738" max="738" width="4.453125" style="28" customWidth="1"/>
    <col min="739" max="739" width="10.90625" style="28"/>
    <col min="740" max="740" width="17.54296875" style="28" customWidth="1"/>
    <col min="741" max="741" width="11.54296875" style="28" customWidth="1"/>
    <col min="742" max="745" width="10.90625" style="28"/>
    <col min="746" max="746" width="22.54296875" style="28" customWidth="1"/>
    <col min="747" max="747" width="14" style="28" customWidth="1"/>
    <col min="748" max="748" width="1.7265625" style="28" customWidth="1"/>
    <col min="749" max="993" width="10.90625" style="28"/>
    <col min="994" max="994" width="4.453125" style="28" customWidth="1"/>
    <col min="995" max="995" width="10.90625" style="28"/>
    <col min="996" max="996" width="17.54296875" style="28" customWidth="1"/>
    <col min="997" max="997" width="11.54296875" style="28" customWidth="1"/>
    <col min="998" max="1001" width="10.90625" style="28"/>
    <col min="1002" max="1002" width="22.54296875" style="28" customWidth="1"/>
    <col min="1003" max="1003" width="14" style="28" customWidth="1"/>
    <col min="1004" max="1004" width="1.7265625" style="28" customWidth="1"/>
    <col min="1005" max="1249" width="10.90625" style="28"/>
    <col min="1250" max="1250" width="4.453125" style="28" customWidth="1"/>
    <col min="1251" max="1251" width="10.90625" style="28"/>
    <col min="1252" max="1252" width="17.54296875" style="28" customWidth="1"/>
    <col min="1253" max="1253" width="11.54296875" style="28" customWidth="1"/>
    <col min="1254" max="1257" width="10.90625" style="28"/>
    <col min="1258" max="1258" width="22.54296875" style="28" customWidth="1"/>
    <col min="1259" max="1259" width="14" style="28" customWidth="1"/>
    <col min="1260" max="1260" width="1.7265625" style="28" customWidth="1"/>
    <col min="1261" max="1505" width="10.90625" style="28"/>
    <col min="1506" max="1506" width="4.453125" style="28" customWidth="1"/>
    <col min="1507" max="1507" width="10.90625" style="28"/>
    <col min="1508" max="1508" width="17.54296875" style="28" customWidth="1"/>
    <col min="1509" max="1509" width="11.54296875" style="28" customWidth="1"/>
    <col min="1510" max="1513" width="10.90625" style="28"/>
    <col min="1514" max="1514" width="22.54296875" style="28" customWidth="1"/>
    <col min="1515" max="1515" width="14" style="28" customWidth="1"/>
    <col min="1516" max="1516" width="1.7265625" style="28" customWidth="1"/>
    <col min="1517" max="1761" width="10.90625" style="28"/>
    <col min="1762" max="1762" width="4.453125" style="28" customWidth="1"/>
    <col min="1763" max="1763" width="10.90625" style="28"/>
    <col min="1764" max="1764" width="17.54296875" style="28" customWidth="1"/>
    <col min="1765" max="1765" width="11.54296875" style="28" customWidth="1"/>
    <col min="1766" max="1769" width="10.90625" style="28"/>
    <col min="1770" max="1770" width="22.54296875" style="28" customWidth="1"/>
    <col min="1771" max="1771" width="14" style="28" customWidth="1"/>
    <col min="1772" max="1772" width="1.7265625" style="28" customWidth="1"/>
    <col min="1773" max="2017" width="10.90625" style="28"/>
    <col min="2018" max="2018" width="4.453125" style="28" customWidth="1"/>
    <col min="2019" max="2019" width="10.90625" style="28"/>
    <col min="2020" max="2020" width="17.54296875" style="28" customWidth="1"/>
    <col min="2021" max="2021" width="11.54296875" style="28" customWidth="1"/>
    <col min="2022" max="2025" width="10.90625" style="28"/>
    <col min="2026" max="2026" width="22.54296875" style="28" customWidth="1"/>
    <col min="2027" max="2027" width="14" style="28" customWidth="1"/>
    <col min="2028" max="2028" width="1.7265625" style="28" customWidth="1"/>
    <col min="2029" max="2273" width="10.90625" style="28"/>
    <col min="2274" max="2274" width="4.453125" style="28" customWidth="1"/>
    <col min="2275" max="2275" width="10.90625" style="28"/>
    <col min="2276" max="2276" width="17.54296875" style="28" customWidth="1"/>
    <col min="2277" max="2277" width="11.54296875" style="28" customWidth="1"/>
    <col min="2278" max="2281" width="10.90625" style="28"/>
    <col min="2282" max="2282" width="22.54296875" style="28" customWidth="1"/>
    <col min="2283" max="2283" width="14" style="28" customWidth="1"/>
    <col min="2284" max="2284" width="1.7265625" style="28" customWidth="1"/>
    <col min="2285" max="2529" width="10.90625" style="28"/>
    <col min="2530" max="2530" width="4.453125" style="28" customWidth="1"/>
    <col min="2531" max="2531" width="10.90625" style="28"/>
    <col min="2532" max="2532" width="17.54296875" style="28" customWidth="1"/>
    <col min="2533" max="2533" width="11.54296875" style="28" customWidth="1"/>
    <col min="2534" max="2537" width="10.90625" style="28"/>
    <col min="2538" max="2538" width="22.54296875" style="28" customWidth="1"/>
    <col min="2539" max="2539" width="14" style="28" customWidth="1"/>
    <col min="2540" max="2540" width="1.7265625" style="28" customWidth="1"/>
    <col min="2541" max="2785" width="10.90625" style="28"/>
    <col min="2786" max="2786" width="4.453125" style="28" customWidth="1"/>
    <col min="2787" max="2787" width="10.90625" style="28"/>
    <col min="2788" max="2788" width="17.54296875" style="28" customWidth="1"/>
    <col min="2789" max="2789" width="11.54296875" style="28" customWidth="1"/>
    <col min="2790" max="2793" width="10.90625" style="28"/>
    <col min="2794" max="2794" width="22.54296875" style="28" customWidth="1"/>
    <col min="2795" max="2795" width="14" style="28" customWidth="1"/>
    <col min="2796" max="2796" width="1.7265625" style="28" customWidth="1"/>
    <col min="2797" max="3041" width="10.90625" style="28"/>
    <col min="3042" max="3042" width="4.453125" style="28" customWidth="1"/>
    <col min="3043" max="3043" width="10.90625" style="28"/>
    <col min="3044" max="3044" width="17.54296875" style="28" customWidth="1"/>
    <col min="3045" max="3045" width="11.54296875" style="28" customWidth="1"/>
    <col min="3046" max="3049" width="10.90625" style="28"/>
    <col min="3050" max="3050" width="22.54296875" style="28" customWidth="1"/>
    <col min="3051" max="3051" width="14" style="28" customWidth="1"/>
    <col min="3052" max="3052" width="1.7265625" style="28" customWidth="1"/>
    <col min="3053" max="3297" width="10.90625" style="28"/>
    <col min="3298" max="3298" width="4.453125" style="28" customWidth="1"/>
    <col min="3299" max="3299" width="10.90625" style="28"/>
    <col min="3300" max="3300" width="17.54296875" style="28" customWidth="1"/>
    <col min="3301" max="3301" width="11.54296875" style="28" customWidth="1"/>
    <col min="3302" max="3305" width="10.90625" style="28"/>
    <col min="3306" max="3306" width="22.54296875" style="28" customWidth="1"/>
    <col min="3307" max="3307" width="14" style="28" customWidth="1"/>
    <col min="3308" max="3308" width="1.7265625" style="28" customWidth="1"/>
    <col min="3309" max="3553" width="10.90625" style="28"/>
    <col min="3554" max="3554" width="4.453125" style="28" customWidth="1"/>
    <col min="3555" max="3555" width="10.90625" style="28"/>
    <col min="3556" max="3556" width="17.54296875" style="28" customWidth="1"/>
    <col min="3557" max="3557" width="11.54296875" style="28" customWidth="1"/>
    <col min="3558" max="3561" width="10.90625" style="28"/>
    <col min="3562" max="3562" width="22.54296875" style="28" customWidth="1"/>
    <col min="3563" max="3563" width="14" style="28" customWidth="1"/>
    <col min="3564" max="3564" width="1.7265625" style="28" customWidth="1"/>
    <col min="3565" max="3809" width="10.90625" style="28"/>
    <col min="3810" max="3810" width="4.453125" style="28" customWidth="1"/>
    <col min="3811" max="3811" width="10.90625" style="28"/>
    <col min="3812" max="3812" width="17.54296875" style="28" customWidth="1"/>
    <col min="3813" max="3813" width="11.54296875" style="28" customWidth="1"/>
    <col min="3814" max="3817" width="10.90625" style="28"/>
    <col min="3818" max="3818" width="22.54296875" style="28" customWidth="1"/>
    <col min="3819" max="3819" width="14" style="28" customWidth="1"/>
    <col min="3820" max="3820" width="1.7265625" style="28" customWidth="1"/>
    <col min="3821" max="4065" width="10.90625" style="28"/>
    <col min="4066" max="4066" width="4.453125" style="28" customWidth="1"/>
    <col min="4067" max="4067" width="10.90625" style="28"/>
    <col min="4068" max="4068" width="17.54296875" style="28" customWidth="1"/>
    <col min="4069" max="4069" width="11.54296875" style="28" customWidth="1"/>
    <col min="4070" max="4073" width="10.90625" style="28"/>
    <col min="4074" max="4074" width="22.54296875" style="28" customWidth="1"/>
    <col min="4075" max="4075" width="14" style="28" customWidth="1"/>
    <col min="4076" max="4076" width="1.7265625" style="28" customWidth="1"/>
    <col min="4077" max="4321" width="10.90625" style="28"/>
    <col min="4322" max="4322" width="4.453125" style="28" customWidth="1"/>
    <col min="4323" max="4323" width="10.90625" style="28"/>
    <col min="4324" max="4324" width="17.54296875" style="28" customWidth="1"/>
    <col min="4325" max="4325" width="11.54296875" style="28" customWidth="1"/>
    <col min="4326" max="4329" width="10.90625" style="28"/>
    <col min="4330" max="4330" width="22.54296875" style="28" customWidth="1"/>
    <col min="4331" max="4331" width="14" style="28" customWidth="1"/>
    <col min="4332" max="4332" width="1.7265625" style="28" customWidth="1"/>
    <col min="4333" max="4577" width="10.90625" style="28"/>
    <col min="4578" max="4578" width="4.453125" style="28" customWidth="1"/>
    <col min="4579" max="4579" width="10.90625" style="28"/>
    <col min="4580" max="4580" width="17.54296875" style="28" customWidth="1"/>
    <col min="4581" max="4581" width="11.54296875" style="28" customWidth="1"/>
    <col min="4582" max="4585" width="10.90625" style="28"/>
    <col min="4586" max="4586" width="22.54296875" style="28" customWidth="1"/>
    <col min="4587" max="4587" width="14" style="28" customWidth="1"/>
    <col min="4588" max="4588" width="1.7265625" style="28" customWidth="1"/>
    <col min="4589" max="4833" width="10.90625" style="28"/>
    <col min="4834" max="4834" width="4.453125" style="28" customWidth="1"/>
    <col min="4835" max="4835" width="10.90625" style="28"/>
    <col min="4836" max="4836" width="17.54296875" style="28" customWidth="1"/>
    <col min="4837" max="4837" width="11.54296875" style="28" customWidth="1"/>
    <col min="4838" max="4841" width="10.90625" style="28"/>
    <col min="4842" max="4842" width="22.54296875" style="28" customWidth="1"/>
    <col min="4843" max="4843" width="14" style="28" customWidth="1"/>
    <col min="4844" max="4844" width="1.7265625" style="28" customWidth="1"/>
    <col min="4845" max="5089" width="10.90625" style="28"/>
    <col min="5090" max="5090" width="4.453125" style="28" customWidth="1"/>
    <col min="5091" max="5091" width="10.90625" style="28"/>
    <col min="5092" max="5092" width="17.54296875" style="28" customWidth="1"/>
    <col min="5093" max="5093" width="11.54296875" style="28" customWidth="1"/>
    <col min="5094" max="5097" width="10.90625" style="28"/>
    <col min="5098" max="5098" width="22.54296875" style="28" customWidth="1"/>
    <col min="5099" max="5099" width="14" style="28" customWidth="1"/>
    <col min="5100" max="5100" width="1.7265625" style="28" customWidth="1"/>
    <col min="5101" max="5345" width="10.90625" style="28"/>
    <col min="5346" max="5346" width="4.453125" style="28" customWidth="1"/>
    <col min="5347" max="5347" width="10.90625" style="28"/>
    <col min="5348" max="5348" width="17.54296875" style="28" customWidth="1"/>
    <col min="5349" max="5349" width="11.54296875" style="28" customWidth="1"/>
    <col min="5350" max="5353" width="10.90625" style="28"/>
    <col min="5354" max="5354" width="22.54296875" style="28" customWidth="1"/>
    <col min="5355" max="5355" width="14" style="28" customWidth="1"/>
    <col min="5356" max="5356" width="1.7265625" style="28" customWidth="1"/>
    <col min="5357" max="5601" width="10.90625" style="28"/>
    <col min="5602" max="5602" width="4.453125" style="28" customWidth="1"/>
    <col min="5603" max="5603" width="10.90625" style="28"/>
    <col min="5604" max="5604" width="17.54296875" style="28" customWidth="1"/>
    <col min="5605" max="5605" width="11.54296875" style="28" customWidth="1"/>
    <col min="5606" max="5609" width="10.90625" style="28"/>
    <col min="5610" max="5610" width="22.54296875" style="28" customWidth="1"/>
    <col min="5611" max="5611" width="14" style="28" customWidth="1"/>
    <col min="5612" max="5612" width="1.7265625" style="28" customWidth="1"/>
    <col min="5613" max="5857" width="10.90625" style="28"/>
    <col min="5858" max="5858" width="4.453125" style="28" customWidth="1"/>
    <col min="5859" max="5859" width="10.90625" style="28"/>
    <col min="5860" max="5860" width="17.54296875" style="28" customWidth="1"/>
    <col min="5861" max="5861" width="11.54296875" style="28" customWidth="1"/>
    <col min="5862" max="5865" width="10.90625" style="28"/>
    <col min="5866" max="5866" width="22.54296875" style="28" customWidth="1"/>
    <col min="5867" max="5867" width="14" style="28" customWidth="1"/>
    <col min="5868" max="5868" width="1.7265625" style="28" customWidth="1"/>
    <col min="5869" max="6113" width="10.90625" style="28"/>
    <col min="6114" max="6114" width="4.453125" style="28" customWidth="1"/>
    <col min="6115" max="6115" width="10.90625" style="28"/>
    <col min="6116" max="6116" width="17.54296875" style="28" customWidth="1"/>
    <col min="6117" max="6117" width="11.54296875" style="28" customWidth="1"/>
    <col min="6118" max="6121" width="10.90625" style="28"/>
    <col min="6122" max="6122" width="22.54296875" style="28" customWidth="1"/>
    <col min="6123" max="6123" width="14" style="28" customWidth="1"/>
    <col min="6124" max="6124" width="1.7265625" style="28" customWidth="1"/>
    <col min="6125" max="6369" width="10.90625" style="28"/>
    <col min="6370" max="6370" width="4.453125" style="28" customWidth="1"/>
    <col min="6371" max="6371" width="10.90625" style="28"/>
    <col min="6372" max="6372" width="17.54296875" style="28" customWidth="1"/>
    <col min="6373" max="6373" width="11.54296875" style="28" customWidth="1"/>
    <col min="6374" max="6377" width="10.90625" style="28"/>
    <col min="6378" max="6378" width="22.54296875" style="28" customWidth="1"/>
    <col min="6379" max="6379" width="14" style="28" customWidth="1"/>
    <col min="6380" max="6380" width="1.7265625" style="28" customWidth="1"/>
    <col min="6381" max="6625" width="10.90625" style="28"/>
    <col min="6626" max="6626" width="4.453125" style="28" customWidth="1"/>
    <col min="6627" max="6627" width="10.90625" style="28"/>
    <col min="6628" max="6628" width="17.54296875" style="28" customWidth="1"/>
    <col min="6629" max="6629" width="11.54296875" style="28" customWidth="1"/>
    <col min="6630" max="6633" width="10.90625" style="28"/>
    <col min="6634" max="6634" width="22.54296875" style="28" customWidth="1"/>
    <col min="6635" max="6635" width="14" style="28" customWidth="1"/>
    <col min="6636" max="6636" width="1.7265625" style="28" customWidth="1"/>
    <col min="6637" max="6881" width="10.90625" style="28"/>
    <col min="6882" max="6882" width="4.453125" style="28" customWidth="1"/>
    <col min="6883" max="6883" width="10.90625" style="28"/>
    <col min="6884" max="6884" width="17.54296875" style="28" customWidth="1"/>
    <col min="6885" max="6885" width="11.54296875" style="28" customWidth="1"/>
    <col min="6886" max="6889" width="10.90625" style="28"/>
    <col min="6890" max="6890" width="22.54296875" style="28" customWidth="1"/>
    <col min="6891" max="6891" width="14" style="28" customWidth="1"/>
    <col min="6892" max="6892" width="1.7265625" style="28" customWidth="1"/>
    <col min="6893" max="7137" width="10.90625" style="28"/>
    <col min="7138" max="7138" width="4.453125" style="28" customWidth="1"/>
    <col min="7139" max="7139" width="10.90625" style="28"/>
    <col min="7140" max="7140" width="17.54296875" style="28" customWidth="1"/>
    <col min="7141" max="7141" width="11.54296875" style="28" customWidth="1"/>
    <col min="7142" max="7145" width="10.90625" style="28"/>
    <col min="7146" max="7146" width="22.54296875" style="28" customWidth="1"/>
    <col min="7147" max="7147" width="14" style="28" customWidth="1"/>
    <col min="7148" max="7148" width="1.7265625" style="28" customWidth="1"/>
    <col min="7149" max="7393" width="10.90625" style="28"/>
    <col min="7394" max="7394" width="4.453125" style="28" customWidth="1"/>
    <col min="7395" max="7395" width="10.90625" style="28"/>
    <col min="7396" max="7396" width="17.54296875" style="28" customWidth="1"/>
    <col min="7397" max="7397" width="11.54296875" style="28" customWidth="1"/>
    <col min="7398" max="7401" width="10.90625" style="28"/>
    <col min="7402" max="7402" width="22.54296875" style="28" customWidth="1"/>
    <col min="7403" max="7403" width="14" style="28" customWidth="1"/>
    <col min="7404" max="7404" width="1.7265625" style="28" customWidth="1"/>
    <col min="7405" max="7649" width="10.90625" style="28"/>
    <col min="7650" max="7650" width="4.453125" style="28" customWidth="1"/>
    <col min="7651" max="7651" width="10.90625" style="28"/>
    <col min="7652" max="7652" width="17.54296875" style="28" customWidth="1"/>
    <col min="7653" max="7653" width="11.54296875" style="28" customWidth="1"/>
    <col min="7654" max="7657" width="10.90625" style="28"/>
    <col min="7658" max="7658" width="22.54296875" style="28" customWidth="1"/>
    <col min="7659" max="7659" width="14" style="28" customWidth="1"/>
    <col min="7660" max="7660" width="1.7265625" style="28" customWidth="1"/>
    <col min="7661" max="7905" width="10.90625" style="28"/>
    <col min="7906" max="7906" width="4.453125" style="28" customWidth="1"/>
    <col min="7907" max="7907" width="10.90625" style="28"/>
    <col min="7908" max="7908" width="17.54296875" style="28" customWidth="1"/>
    <col min="7909" max="7909" width="11.54296875" style="28" customWidth="1"/>
    <col min="7910" max="7913" width="10.90625" style="28"/>
    <col min="7914" max="7914" width="22.54296875" style="28" customWidth="1"/>
    <col min="7915" max="7915" width="14" style="28" customWidth="1"/>
    <col min="7916" max="7916" width="1.7265625" style="28" customWidth="1"/>
    <col min="7917" max="8161" width="10.90625" style="28"/>
    <col min="8162" max="8162" width="4.453125" style="28" customWidth="1"/>
    <col min="8163" max="8163" width="10.90625" style="28"/>
    <col min="8164" max="8164" width="17.54296875" style="28" customWidth="1"/>
    <col min="8165" max="8165" width="11.54296875" style="28" customWidth="1"/>
    <col min="8166" max="8169" width="10.90625" style="28"/>
    <col min="8170" max="8170" width="22.54296875" style="28" customWidth="1"/>
    <col min="8171" max="8171" width="14" style="28" customWidth="1"/>
    <col min="8172" max="8172" width="1.7265625" style="28" customWidth="1"/>
    <col min="8173" max="8417" width="10.90625" style="28"/>
    <col min="8418" max="8418" width="4.453125" style="28" customWidth="1"/>
    <col min="8419" max="8419" width="10.90625" style="28"/>
    <col min="8420" max="8420" width="17.54296875" style="28" customWidth="1"/>
    <col min="8421" max="8421" width="11.54296875" style="28" customWidth="1"/>
    <col min="8422" max="8425" width="10.90625" style="28"/>
    <col min="8426" max="8426" width="22.54296875" style="28" customWidth="1"/>
    <col min="8427" max="8427" width="14" style="28" customWidth="1"/>
    <col min="8428" max="8428" width="1.7265625" style="28" customWidth="1"/>
    <col min="8429" max="8673" width="10.90625" style="28"/>
    <col min="8674" max="8674" width="4.453125" style="28" customWidth="1"/>
    <col min="8675" max="8675" width="10.90625" style="28"/>
    <col min="8676" max="8676" width="17.54296875" style="28" customWidth="1"/>
    <col min="8677" max="8677" width="11.54296875" style="28" customWidth="1"/>
    <col min="8678" max="8681" width="10.90625" style="28"/>
    <col min="8682" max="8682" width="22.54296875" style="28" customWidth="1"/>
    <col min="8683" max="8683" width="14" style="28" customWidth="1"/>
    <col min="8684" max="8684" width="1.7265625" style="28" customWidth="1"/>
    <col min="8685" max="8929" width="10.90625" style="28"/>
    <col min="8930" max="8930" width="4.453125" style="28" customWidth="1"/>
    <col min="8931" max="8931" width="10.90625" style="28"/>
    <col min="8932" max="8932" width="17.54296875" style="28" customWidth="1"/>
    <col min="8933" max="8933" width="11.54296875" style="28" customWidth="1"/>
    <col min="8934" max="8937" width="10.90625" style="28"/>
    <col min="8938" max="8938" width="22.54296875" style="28" customWidth="1"/>
    <col min="8939" max="8939" width="14" style="28" customWidth="1"/>
    <col min="8940" max="8940" width="1.7265625" style="28" customWidth="1"/>
    <col min="8941" max="9185" width="10.90625" style="28"/>
    <col min="9186" max="9186" width="4.453125" style="28" customWidth="1"/>
    <col min="9187" max="9187" width="10.90625" style="28"/>
    <col min="9188" max="9188" width="17.54296875" style="28" customWidth="1"/>
    <col min="9189" max="9189" width="11.54296875" style="28" customWidth="1"/>
    <col min="9190" max="9193" width="10.90625" style="28"/>
    <col min="9194" max="9194" width="22.54296875" style="28" customWidth="1"/>
    <col min="9195" max="9195" width="14" style="28" customWidth="1"/>
    <col min="9196" max="9196" width="1.7265625" style="28" customWidth="1"/>
    <col min="9197" max="9441" width="10.90625" style="28"/>
    <col min="9442" max="9442" width="4.453125" style="28" customWidth="1"/>
    <col min="9443" max="9443" width="10.90625" style="28"/>
    <col min="9444" max="9444" width="17.54296875" style="28" customWidth="1"/>
    <col min="9445" max="9445" width="11.54296875" style="28" customWidth="1"/>
    <col min="9446" max="9449" width="10.90625" style="28"/>
    <col min="9450" max="9450" width="22.54296875" style="28" customWidth="1"/>
    <col min="9451" max="9451" width="14" style="28" customWidth="1"/>
    <col min="9452" max="9452" width="1.7265625" style="28" customWidth="1"/>
    <col min="9453" max="9697" width="10.90625" style="28"/>
    <col min="9698" max="9698" width="4.453125" style="28" customWidth="1"/>
    <col min="9699" max="9699" width="10.90625" style="28"/>
    <col min="9700" max="9700" width="17.54296875" style="28" customWidth="1"/>
    <col min="9701" max="9701" width="11.54296875" style="28" customWidth="1"/>
    <col min="9702" max="9705" width="10.90625" style="28"/>
    <col min="9706" max="9706" width="22.54296875" style="28" customWidth="1"/>
    <col min="9707" max="9707" width="14" style="28" customWidth="1"/>
    <col min="9708" max="9708" width="1.7265625" style="28" customWidth="1"/>
    <col min="9709" max="9953" width="10.90625" style="28"/>
    <col min="9954" max="9954" width="4.453125" style="28" customWidth="1"/>
    <col min="9955" max="9955" width="10.90625" style="28"/>
    <col min="9956" max="9956" width="17.54296875" style="28" customWidth="1"/>
    <col min="9957" max="9957" width="11.54296875" style="28" customWidth="1"/>
    <col min="9958" max="9961" width="10.90625" style="28"/>
    <col min="9962" max="9962" width="22.54296875" style="28" customWidth="1"/>
    <col min="9963" max="9963" width="14" style="28" customWidth="1"/>
    <col min="9964" max="9964" width="1.7265625" style="28" customWidth="1"/>
    <col min="9965" max="10209" width="10.90625" style="28"/>
    <col min="10210" max="10210" width="4.453125" style="28" customWidth="1"/>
    <col min="10211" max="10211" width="10.90625" style="28"/>
    <col min="10212" max="10212" width="17.54296875" style="28" customWidth="1"/>
    <col min="10213" max="10213" width="11.54296875" style="28" customWidth="1"/>
    <col min="10214" max="10217" width="10.90625" style="28"/>
    <col min="10218" max="10218" width="22.54296875" style="28" customWidth="1"/>
    <col min="10219" max="10219" width="14" style="28" customWidth="1"/>
    <col min="10220" max="10220" width="1.7265625" style="28" customWidth="1"/>
    <col min="10221" max="10465" width="10.90625" style="28"/>
    <col min="10466" max="10466" width="4.453125" style="28" customWidth="1"/>
    <col min="10467" max="10467" width="10.90625" style="28"/>
    <col min="10468" max="10468" width="17.54296875" style="28" customWidth="1"/>
    <col min="10469" max="10469" width="11.54296875" style="28" customWidth="1"/>
    <col min="10470" max="10473" width="10.90625" style="28"/>
    <col min="10474" max="10474" width="22.54296875" style="28" customWidth="1"/>
    <col min="10475" max="10475" width="14" style="28" customWidth="1"/>
    <col min="10476" max="10476" width="1.7265625" style="28" customWidth="1"/>
    <col min="10477" max="10721" width="10.90625" style="28"/>
    <col min="10722" max="10722" width="4.453125" style="28" customWidth="1"/>
    <col min="10723" max="10723" width="10.90625" style="28"/>
    <col min="10724" max="10724" width="17.54296875" style="28" customWidth="1"/>
    <col min="10725" max="10725" width="11.54296875" style="28" customWidth="1"/>
    <col min="10726" max="10729" width="10.90625" style="28"/>
    <col min="10730" max="10730" width="22.54296875" style="28" customWidth="1"/>
    <col min="10731" max="10731" width="14" style="28" customWidth="1"/>
    <col min="10732" max="10732" width="1.7265625" style="28" customWidth="1"/>
    <col min="10733" max="10977" width="10.90625" style="28"/>
    <col min="10978" max="10978" width="4.453125" style="28" customWidth="1"/>
    <col min="10979" max="10979" width="10.90625" style="28"/>
    <col min="10980" max="10980" width="17.54296875" style="28" customWidth="1"/>
    <col min="10981" max="10981" width="11.54296875" style="28" customWidth="1"/>
    <col min="10982" max="10985" width="10.90625" style="28"/>
    <col min="10986" max="10986" width="22.54296875" style="28" customWidth="1"/>
    <col min="10987" max="10987" width="14" style="28" customWidth="1"/>
    <col min="10988" max="10988" width="1.7265625" style="28" customWidth="1"/>
    <col min="10989" max="11233" width="10.90625" style="28"/>
    <col min="11234" max="11234" width="4.453125" style="28" customWidth="1"/>
    <col min="11235" max="11235" width="10.90625" style="28"/>
    <col min="11236" max="11236" width="17.54296875" style="28" customWidth="1"/>
    <col min="11237" max="11237" width="11.54296875" style="28" customWidth="1"/>
    <col min="11238" max="11241" width="10.90625" style="28"/>
    <col min="11242" max="11242" width="22.54296875" style="28" customWidth="1"/>
    <col min="11243" max="11243" width="14" style="28" customWidth="1"/>
    <col min="11244" max="11244" width="1.7265625" style="28" customWidth="1"/>
    <col min="11245" max="11489" width="10.90625" style="28"/>
    <col min="11490" max="11490" width="4.453125" style="28" customWidth="1"/>
    <col min="11491" max="11491" width="10.90625" style="28"/>
    <col min="11492" max="11492" width="17.54296875" style="28" customWidth="1"/>
    <col min="11493" max="11493" width="11.54296875" style="28" customWidth="1"/>
    <col min="11494" max="11497" width="10.90625" style="28"/>
    <col min="11498" max="11498" width="22.54296875" style="28" customWidth="1"/>
    <col min="11499" max="11499" width="14" style="28" customWidth="1"/>
    <col min="11500" max="11500" width="1.7265625" style="28" customWidth="1"/>
    <col min="11501" max="11745" width="10.90625" style="28"/>
    <col min="11746" max="11746" width="4.453125" style="28" customWidth="1"/>
    <col min="11747" max="11747" width="10.90625" style="28"/>
    <col min="11748" max="11748" width="17.54296875" style="28" customWidth="1"/>
    <col min="11749" max="11749" width="11.54296875" style="28" customWidth="1"/>
    <col min="11750" max="11753" width="10.90625" style="28"/>
    <col min="11754" max="11754" width="22.54296875" style="28" customWidth="1"/>
    <col min="11755" max="11755" width="14" style="28" customWidth="1"/>
    <col min="11756" max="11756" width="1.7265625" style="28" customWidth="1"/>
    <col min="11757" max="12001" width="10.90625" style="28"/>
    <col min="12002" max="12002" width="4.453125" style="28" customWidth="1"/>
    <col min="12003" max="12003" width="10.90625" style="28"/>
    <col min="12004" max="12004" width="17.54296875" style="28" customWidth="1"/>
    <col min="12005" max="12005" width="11.54296875" style="28" customWidth="1"/>
    <col min="12006" max="12009" width="10.90625" style="28"/>
    <col min="12010" max="12010" width="22.54296875" style="28" customWidth="1"/>
    <col min="12011" max="12011" width="14" style="28" customWidth="1"/>
    <col min="12012" max="12012" width="1.7265625" style="28" customWidth="1"/>
    <col min="12013" max="12257" width="10.90625" style="28"/>
    <col min="12258" max="12258" width="4.453125" style="28" customWidth="1"/>
    <col min="12259" max="12259" width="10.90625" style="28"/>
    <col min="12260" max="12260" width="17.54296875" style="28" customWidth="1"/>
    <col min="12261" max="12261" width="11.54296875" style="28" customWidth="1"/>
    <col min="12262" max="12265" width="10.90625" style="28"/>
    <col min="12266" max="12266" width="22.54296875" style="28" customWidth="1"/>
    <col min="12267" max="12267" width="14" style="28" customWidth="1"/>
    <col min="12268" max="12268" width="1.7265625" style="28" customWidth="1"/>
    <col min="12269" max="12513" width="10.90625" style="28"/>
    <col min="12514" max="12514" width="4.453125" style="28" customWidth="1"/>
    <col min="12515" max="12515" width="10.90625" style="28"/>
    <col min="12516" max="12516" width="17.54296875" style="28" customWidth="1"/>
    <col min="12517" max="12517" width="11.54296875" style="28" customWidth="1"/>
    <col min="12518" max="12521" width="10.90625" style="28"/>
    <col min="12522" max="12522" width="22.54296875" style="28" customWidth="1"/>
    <col min="12523" max="12523" width="14" style="28" customWidth="1"/>
    <col min="12524" max="12524" width="1.7265625" style="28" customWidth="1"/>
    <col min="12525" max="12769" width="10.90625" style="28"/>
    <col min="12770" max="12770" width="4.453125" style="28" customWidth="1"/>
    <col min="12771" max="12771" width="10.90625" style="28"/>
    <col min="12772" max="12772" width="17.54296875" style="28" customWidth="1"/>
    <col min="12773" max="12773" width="11.54296875" style="28" customWidth="1"/>
    <col min="12774" max="12777" width="10.90625" style="28"/>
    <col min="12778" max="12778" width="22.54296875" style="28" customWidth="1"/>
    <col min="12779" max="12779" width="14" style="28" customWidth="1"/>
    <col min="12780" max="12780" width="1.7265625" style="28" customWidth="1"/>
    <col min="12781" max="13025" width="10.90625" style="28"/>
    <col min="13026" max="13026" width="4.453125" style="28" customWidth="1"/>
    <col min="13027" max="13027" width="10.90625" style="28"/>
    <col min="13028" max="13028" width="17.54296875" style="28" customWidth="1"/>
    <col min="13029" max="13029" width="11.54296875" style="28" customWidth="1"/>
    <col min="13030" max="13033" width="10.90625" style="28"/>
    <col min="13034" max="13034" width="22.54296875" style="28" customWidth="1"/>
    <col min="13035" max="13035" width="14" style="28" customWidth="1"/>
    <col min="13036" max="13036" width="1.7265625" style="28" customWidth="1"/>
    <col min="13037" max="13281" width="10.90625" style="28"/>
    <col min="13282" max="13282" width="4.453125" style="28" customWidth="1"/>
    <col min="13283" max="13283" width="10.90625" style="28"/>
    <col min="13284" max="13284" width="17.54296875" style="28" customWidth="1"/>
    <col min="13285" max="13285" width="11.54296875" style="28" customWidth="1"/>
    <col min="13286" max="13289" width="10.90625" style="28"/>
    <col min="13290" max="13290" width="22.54296875" style="28" customWidth="1"/>
    <col min="13291" max="13291" width="14" style="28" customWidth="1"/>
    <col min="13292" max="13292" width="1.7265625" style="28" customWidth="1"/>
    <col min="13293" max="13537" width="10.90625" style="28"/>
    <col min="13538" max="13538" width="4.453125" style="28" customWidth="1"/>
    <col min="13539" max="13539" width="10.90625" style="28"/>
    <col min="13540" max="13540" width="17.54296875" style="28" customWidth="1"/>
    <col min="13541" max="13541" width="11.54296875" style="28" customWidth="1"/>
    <col min="13542" max="13545" width="10.90625" style="28"/>
    <col min="13546" max="13546" width="22.54296875" style="28" customWidth="1"/>
    <col min="13547" max="13547" width="14" style="28" customWidth="1"/>
    <col min="13548" max="13548" width="1.7265625" style="28" customWidth="1"/>
    <col min="13549" max="13793" width="10.90625" style="28"/>
    <col min="13794" max="13794" width="4.453125" style="28" customWidth="1"/>
    <col min="13795" max="13795" width="10.90625" style="28"/>
    <col min="13796" max="13796" width="17.54296875" style="28" customWidth="1"/>
    <col min="13797" max="13797" width="11.54296875" style="28" customWidth="1"/>
    <col min="13798" max="13801" width="10.90625" style="28"/>
    <col min="13802" max="13802" width="22.54296875" style="28" customWidth="1"/>
    <col min="13803" max="13803" width="14" style="28" customWidth="1"/>
    <col min="13804" max="13804" width="1.7265625" style="28" customWidth="1"/>
    <col min="13805" max="14049" width="10.90625" style="28"/>
    <col min="14050" max="14050" width="4.453125" style="28" customWidth="1"/>
    <col min="14051" max="14051" width="10.90625" style="28"/>
    <col min="14052" max="14052" width="17.54296875" style="28" customWidth="1"/>
    <col min="14053" max="14053" width="11.54296875" style="28" customWidth="1"/>
    <col min="14054" max="14057" width="10.90625" style="28"/>
    <col min="14058" max="14058" width="22.54296875" style="28" customWidth="1"/>
    <col min="14059" max="14059" width="14" style="28" customWidth="1"/>
    <col min="14060" max="14060" width="1.7265625" style="28" customWidth="1"/>
    <col min="14061" max="14305" width="10.90625" style="28"/>
    <col min="14306" max="14306" width="4.453125" style="28" customWidth="1"/>
    <col min="14307" max="14307" width="10.90625" style="28"/>
    <col min="14308" max="14308" width="17.54296875" style="28" customWidth="1"/>
    <col min="14309" max="14309" width="11.54296875" style="28" customWidth="1"/>
    <col min="14310" max="14313" width="10.90625" style="28"/>
    <col min="14314" max="14314" width="22.54296875" style="28" customWidth="1"/>
    <col min="14315" max="14315" width="14" style="28" customWidth="1"/>
    <col min="14316" max="14316" width="1.7265625" style="28" customWidth="1"/>
    <col min="14317" max="14561" width="10.90625" style="28"/>
    <col min="14562" max="14562" width="4.453125" style="28" customWidth="1"/>
    <col min="14563" max="14563" width="10.90625" style="28"/>
    <col min="14564" max="14564" width="17.54296875" style="28" customWidth="1"/>
    <col min="14565" max="14565" width="11.54296875" style="28" customWidth="1"/>
    <col min="14566" max="14569" width="10.90625" style="28"/>
    <col min="14570" max="14570" width="22.54296875" style="28" customWidth="1"/>
    <col min="14571" max="14571" width="14" style="28" customWidth="1"/>
    <col min="14572" max="14572" width="1.7265625" style="28" customWidth="1"/>
    <col min="14573" max="14817" width="10.90625" style="28"/>
    <col min="14818" max="14818" width="4.453125" style="28" customWidth="1"/>
    <col min="14819" max="14819" width="10.90625" style="28"/>
    <col min="14820" max="14820" width="17.54296875" style="28" customWidth="1"/>
    <col min="14821" max="14821" width="11.54296875" style="28" customWidth="1"/>
    <col min="14822" max="14825" width="10.90625" style="28"/>
    <col min="14826" max="14826" width="22.54296875" style="28" customWidth="1"/>
    <col min="14827" max="14827" width="14" style="28" customWidth="1"/>
    <col min="14828" max="14828" width="1.7265625" style="28" customWidth="1"/>
    <col min="14829" max="15073" width="10.90625" style="28"/>
    <col min="15074" max="15074" width="4.453125" style="28" customWidth="1"/>
    <col min="15075" max="15075" width="10.90625" style="28"/>
    <col min="15076" max="15076" width="17.54296875" style="28" customWidth="1"/>
    <col min="15077" max="15077" width="11.54296875" style="28" customWidth="1"/>
    <col min="15078" max="15081" width="10.90625" style="28"/>
    <col min="15082" max="15082" width="22.54296875" style="28" customWidth="1"/>
    <col min="15083" max="15083" width="14" style="28" customWidth="1"/>
    <col min="15084" max="15084" width="1.7265625" style="28" customWidth="1"/>
    <col min="15085" max="15329" width="10.90625" style="28"/>
    <col min="15330" max="15330" width="4.453125" style="28" customWidth="1"/>
    <col min="15331" max="15331" width="10.90625" style="28"/>
    <col min="15332" max="15332" width="17.54296875" style="28" customWidth="1"/>
    <col min="15333" max="15333" width="11.54296875" style="28" customWidth="1"/>
    <col min="15334" max="15337" width="10.90625" style="28"/>
    <col min="15338" max="15338" width="22.54296875" style="28" customWidth="1"/>
    <col min="15339" max="15339" width="14" style="28" customWidth="1"/>
    <col min="15340" max="15340" width="1.7265625" style="28" customWidth="1"/>
    <col min="15341" max="15585" width="10.90625" style="28"/>
    <col min="15586" max="15586" width="4.453125" style="28" customWidth="1"/>
    <col min="15587" max="15587" width="10.90625" style="28"/>
    <col min="15588" max="15588" width="17.54296875" style="28" customWidth="1"/>
    <col min="15589" max="15589" width="11.54296875" style="28" customWidth="1"/>
    <col min="15590" max="15593" width="10.90625" style="28"/>
    <col min="15594" max="15594" width="22.54296875" style="28" customWidth="1"/>
    <col min="15595" max="15595" width="14" style="28" customWidth="1"/>
    <col min="15596" max="15596" width="1.7265625" style="28" customWidth="1"/>
    <col min="15597" max="15841" width="10.90625" style="28"/>
    <col min="15842" max="15842" width="4.453125" style="28" customWidth="1"/>
    <col min="15843" max="15843" width="10.90625" style="28"/>
    <col min="15844" max="15844" width="17.54296875" style="28" customWidth="1"/>
    <col min="15845" max="15845" width="11.54296875" style="28" customWidth="1"/>
    <col min="15846" max="15849" width="10.90625" style="28"/>
    <col min="15850" max="15850" width="22.54296875" style="28" customWidth="1"/>
    <col min="15851" max="15851" width="14" style="28" customWidth="1"/>
    <col min="15852" max="15852" width="1.7265625" style="28" customWidth="1"/>
    <col min="15853" max="16097" width="10.90625" style="28"/>
    <col min="16098" max="16098" width="4.453125" style="28" customWidth="1"/>
    <col min="16099" max="16099" width="10.90625" style="28"/>
    <col min="16100" max="16100" width="17.54296875" style="28" customWidth="1"/>
    <col min="16101" max="16101" width="11.54296875" style="28" customWidth="1"/>
    <col min="16102" max="16105" width="10.90625" style="28"/>
    <col min="16106" max="16106" width="22.54296875" style="28" customWidth="1"/>
    <col min="16107" max="16107" width="14" style="28" customWidth="1"/>
    <col min="16108" max="16108" width="1.7265625" style="28" customWidth="1"/>
    <col min="16109" max="16384" width="10.90625" style="28"/>
  </cols>
  <sheetData>
    <row r="1" spans="2:10" ht="6" customHeight="1" thickBot="1"/>
    <row r="2" spans="2:10" ht="19.5" customHeight="1">
      <c r="B2" s="29"/>
      <c r="C2" s="30"/>
      <c r="D2" s="31" t="s">
        <v>1397</v>
      </c>
      <c r="E2" s="32"/>
      <c r="F2" s="32"/>
      <c r="G2" s="32"/>
      <c r="H2" s="32"/>
      <c r="I2" s="33"/>
      <c r="J2" s="34" t="s">
        <v>1398</v>
      </c>
    </row>
    <row r="3" spans="2:10" ht="4.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D4" s="31" t="s">
        <v>1399</v>
      </c>
      <c r="E4" s="32"/>
      <c r="F4" s="32"/>
      <c r="G4" s="32"/>
      <c r="H4" s="32"/>
      <c r="I4" s="33"/>
      <c r="J4" s="34" t="s">
        <v>1400</v>
      </c>
    </row>
    <row r="5" spans="2:10" ht="5.25" customHeight="1">
      <c r="B5" s="35"/>
      <c r="C5" s="36"/>
      <c r="D5" s="41"/>
      <c r="E5" s="42"/>
      <c r="F5" s="42"/>
      <c r="G5" s="42"/>
      <c r="H5" s="42"/>
      <c r="I5" s="43"/>
      <c r="J5" s="44"/>
    </row>
    <row r="6" spans="2:10" ht="4.5" customHeight="1" thickBot="1">
      <c r="B6" s="45"/>
      <c r="C6" s="46"/>
      <c r="D6" s="37"/>
      <c r="E6" s="38"/>
      <c r="F6" s="38"/>
      <c r="G6" s="38"/>
      <c r="H6" s="38"/>
      <c r="I6" s="39"/>
      <c r="J6" s="40"/>
    </row>
    <row r="7" spans="2:10" ht="6" customHeight="1">
      <c r="B7" s="47"/>
      <c r="J7" s="48"/>
    </row>
    <row r="8" spans="2:10" ht="9" customHeight="1">
      <c r="B8" s="47"/>
      <c r="J8" s="48"/>
    </row>
    <row r="9" spans="2:10" ht="13">
      <c r="B9" s="47"/>
      <c r="C9" s="49" t="s">
        <v>1518</v>
      </c>
      <c r="E9" s="50"/>
      <c r="H9" s="51"/>
      <c r="J9" s="48"/>
    </row>
    <row r="10" spans="2:10" ht="8.25" customHeight="1">
      <c r="B10" s="47"/>
      <c r="J10" s="48"/>
    </row>
    <row r="11" spans="2:10" ht="13">
      <c r="B11" s="47"/>
      <c r="C11" s="49" t="s">
        <v>1418</v>
      </c>
      <c r="J11" s="48"/>
    </row>
    <row r="12" spans="2:10" ht="13">
      <c r="B12" s="47"/>
      <c r="C12" s="49" t="s">
        <v>1419</v>
      </c>
      <c r="J12" s="48"/>
    </row>
    <row r="13" spans="2:10">
      <c r="B13" s="47"/>
      <c r="J13" s="48"/>
    </row>
    <row r="14" spans="2:10">
      <c r="B14" s="47"/>
      <c r="C14" s="28" t="s">
        <v>1434</v>
      </c>
      <c r="G14" s="52"/>
      <c r="H14" s="52"/>
      <c r="I14" s="52"/>
      <c r="J14" s="48"/>
    </row>
    <row r="15" spans="2:10" ht="9" customHeight="1">
      <c r="B15" s="47"/>
      <c r="C15" s="53"/>
      <c r="G15" s="52"/>
      <c r="H15" s="52"/>
      <c r="I15" s="52"/>
      <c r="J15" s="48"/>
    </row>
    <row r="16" spans="2:10" ht="13">
      <c r="B16" s="47"/>
      <c r="C16" s="28" t="s">
        <v>1519</v>
      </c>
      <c r="D16" s="50"/>
      <c r="G16" s="52"/>
      <c r="H16" s="54" t="s">
        <v>1401</v>
      </c>
      <c r="I16" s="54" t="s">
        <v>23</v>
      </c>
      <c r="J16" s="48"/>
    </row>
    <row r="17" spans="2:14" ht="13">
      <c r="B17" s="47"/>
      <c r="C17" s="49" t="s">
        <v>1402</v>
      </c>
      <c r="D17" s="49"/>
      <c r="E17" s="49"/>
      <c r="F17" s="49"/>
      <c r="G17" s="52"/>
      <c r="H17" s="55">
        <v>662</v>
      </c>
      <c r="I17" s="56">
        <v>208429651</v>
      </c>
      <c r="J17" s="48"/>
    </row>
    <row r="18" spans="2:14">
      <c r="B18" s="47"/>
      <c r="C18" s="28" t="s">
        <v>1403</v>
      </c>
      <c r="G18" s="52"/>
      <c r="H18" s="58">
        <v>159</v>
      </c>
      <c r="I18" s="59">
        <v>46300189</v>
      </c>
      <c r="J18" s="48"/>
    </row>
    <row r="19" spans="2:14">
      <c r="B19" s="47"/>
      <c r="C19" s="28" t="s">
        <v>1404</v>
      </c>
      <c r="G19" s="52"/>
      <c r="H19" s="58">
        <v>23</v>
      </c>
      <c r="I19" s="59">
        <v>7870684</v>
      </c>
      <c r="J19" s="48"/>
    </row>
    <row r="20" spans="2:14">
      <c r="B20" s="47"/>
      <c r="C20" s="28" t="s">
        <v>1405</v>
      </c>
      <c r="H20" s="60">
        <v>87</v>
      </c>
      <c r="I20" s="61">
        <v>34074358</v>
      </c>
      <c r="J20" s="48"/>
    </row>
    <row r="21" spans="2:14">
      <c r="B21" s="47"/>
      <c r="C21" s="28" t="s">
        <v>1332</v>
      </c>
      <c r="H21" s="60">
        <v>12</v>
      </c>
      <c r="I21" s="61">
        <v>2314651</v>
      </c>
      <c r="J21" s="48"/>
      <c r="N21" s="62"/>
    </row>
    <row r="22" spans="2:14">
      <c r="B22" s="47"/>
      <c r="C22" s="28" t="s">
        <v>1334</v>
      </c>
      <c r="H22" s="60">
        <v>2</v>
      </c>
      <c r="I22" s="61">
        <v>14874</v>
      </c>
      <c r="J22" s="48"/>
      <c r="N22" s="62"/>
    </row>
    <row r="23" spans="2:14" ht="13" thickBot="1">
      <c r="B23" s="47"/>
      <c r="C23" s="28" t="s">
        <v>1406</v>
      </c>
      <c r="H23" s="63">
        <v>5</v>
      </c>
      <c r="I23" s="64">
        <v>554708</v>
      </c>
      <c r="J23" s="48"/>
    </row>
    <row r="24" spans="2:14" ht="13">
      <c r="B24" s="47"/>
      <c r="C24" s="49" t="s">
        <v>1407</v>
      </c>
      <c r="D24" s="49"/>
      <c r="E24" s="49"/>
      <c r="F24" s="49"/>
      <c r="H24" s="65">
        <f>H18+H19+H20+H21+H23+H22</f>
        <v>288</v>
      </c>
      <c r="I24" s="66">
        <f>I18+I19+I20+I21+I23+I22</f>
        <v>91129464</v>
      </c>
      <c r="J24" s="48"/>
    </row>
    <row r="25" spans="2:14">
      <c r="B25" s="47"/>
      <c r="C25" s="28" t="s">
        <v>1408</v>
      </c>
      <c r="H25" s="60">
        <v>356</v>
      </c>
      <c r="I25" s="61">
        <v>115286927</v>
      </c>
      <c r="J25" s="48"/>
    </row>
    <row r="26" spans="2:14" ht="13" thickBot="1">
      <c r="B26" s="47"/>
      <c r="C26" s="28" t="s">
        <v>1337</v>
      </c>
      <c r="H26" s="63">
        <v>18</v>
      </c>
      <c r="I26" s="64">
        <v>2013260</v>
      </c>
      <c r="J26" s="48"/>
    </row>
    <row r="27" spans="2:14" ht="13">
      <c r="B27" s="47"/>
      <c r="C27" s="49" t="s">
        <v>1409</v>
      </c>
      <c r="D27" s="49"/>
      <c r="E27" s="49"/>
      <c r="F27" s="49"/>
      <c r="H27" s="65">
        <f>H25+H26</f>
        <v>374</v>
      </c>
      <c r="I27" s="66">
        <f>I25+I26</f>
        <v>117300187</v>
      </c>
      <c r="J27" s="48"/>
    </row>
    <row r="28" spans="2:14" ht="13.5" thickBot="1">
      <c r="B28" s="47"/>
      <c r="C28" s="52" t="s">
        <v>1410</v>
      </c>
      <c r="D28" s="67"/>
      <c r="E28" s="67"/>
      <c r="F28" s="67"/>
      <c r="G28" s="52"/>
      <c r="H28" s="68">
        <v>0</v>
      </c>
      <c r="I28" s="69">
        <v>0</v>
      </c>
      <c r="J28" s="70"/>
    </row>
    <row r="29" spans="2:14" ht="13">
      <c r="B29" s="47"/>
      <c r="C29" s="67" t="s">
        <v>1411</v>
      </c>
      <c r="D29" s="67"/>
      <c r="E29" s="67"/>
      <c r="F29" s="67"/>
      <c r="G29" s="52"/>
      <c r="H29" s="71">
        <f>H28</f>
        <v>0</v>
      </c>
      <c r="I29" s="59">
        <f>I28</f>
        <v>0</v>
      </c>
      <c r="J29" s="70"/>
    </row>
    <row r="30" spans="2:14" ht="13">
      <c r="B30" s="47"/>
      <c r="C30" s="67"/>
      <c r="D30" s="67"/>
      <c r="E30" s="67"/>
      <c r="F30" s="67"/>
      <c r="G30" s="52"/>
      <c r="H30" s="58"/>
      <c r="I30" s="56"/>
      <c r="J30" s="70"/>
    </row>
    <row r="31" spans="2:14" ht="13.5" thickBot="1">
      <c r="B31" s="47"/>
      <c r="C31" s="67" t="s">
        <v>1412</v>
      </c>
      <c r="D31" s="67"/>
      <c r="E31" s="52"/>
      <c r="F31" s="52"/>
      <c r="G31" s="52"/>
      <c r="H31" s="72"/>
      <c r="I31" s="73"/>
      <c r="J31" s="70"/>
    </row>
    <row r="32" spans="2:14" ht="13.5" thickTop="1">
      <c r="B32" s="47"/>
      <c r="C32" s="67"/>
      <c r="D32" s="67"/>
      <c r="E32" s="52"/>
      <c r="F32" s="52"/>
      <c r="G32" s="52"/>
      <c r="H32" s="59">
        <f>H24+H27+H29</f>
        <v>662</v>
      </c>
      <c r="I32" s="59">
        <f>I24+I27+I29</f>
        <v>208429651</v>
      </c>
      <c r="J32" s="70"/>
    </row>
    <row r="33" spans="2:10" ht="9.75" customHeight="1">
      <c r="B33" s="47"/>
      <c r="C33" s="52"/>
      <c r="D33" s="52"/>
      <c r="E33" s="52"/>
      <c r="F33" s="52"/>
      <c r="G33" s="74"/>
      <c r="H33" s="75"/>
      <c r="I33" s="76"/>
      <c r="J33" s="70"/>
    </row>
    <row r="34" spans="2:10" ht="9.75" customHeight="1">
      <c r="B34" s="47"/>
      <c r="C34" s="52"/>
      <c r="D34" s="52"/>
      <c r="E34" s="52"/>
      <c r="F34" s="52"/>
      <c r="G34" s="74"/>
      <c r="H34" s="75"/>
      <c r="I34" s="76"/>
      <c r="J34" s="70"/>
    </row>
    <row r="35" spans="2:10" ht="9.75" customHeight="1">
      <c r="B35" s="47"/>
      <c r="C35" s="52"/>
      <c r="D35" s="52"/>
      <c r="E35" s="52"/>
      <c r="F35" s="52"/>
      <c r="G35" s="74"/>
      <c r="H35" s="75"/>
      <c r="I35" s="76"/>
      <c r="J35" s="70"/>
    </row>
    <row r="36" spans="2:10" ht="9.75" customHeight="1">
      <c r="B36" s="47"/>
      <c r="C36" s="52"/>
      <c r="D36" s="52"/>
      <c r="E36" s="52"/>
      <c r="F36" s="52"/>
      <c r="G36" s="74"/>
      <c r="H36" s="75"/>
      <c r="I36" s="76"/>
      <c r="J36" s="70"/>
    </row>
    <row r="37" spans="2:10" ht="9.75" customHeight="1">
      <c r="B37" s="47"/>
      <c r="C37" s="52"/>
      <c r="D37" s="52"/>
      <c r="E37" s="52"/>
      <c r="F37" s="52"/>
      <c r="G37" s="74"/>
      <c r="H37" s="75"/>
      <c r="I37" s="76"/>
      <c r="J37" s="70"/>
    </row>
    <row r="38" spans="2:10" ht="13.5" thickBot="1">
      <c r="B38" s="47"/>
      <c r="C38" s="77"/>
      <c r="D38" s="78"/>
      <c r="E38" s="52"/>
      <c r="F38" s="52"/>
      <c r="G38" s="52"/>
      <c r="H38" s="79"/>
      <c r="I38" s="80"/>
      <c r="J38" s="70"/>
    </row>
    <row r="39" spans="2:10" ht="13">
      <c r="B39" s="47"/>
      <c r="C39" s="67" t="s">
        <v>1413</v>
      </c>
      <c r="D39" s="74"/>
      <c r="E39" s="52"/>
      <c r="F39" s="52"/>
      <c r="G39" s="52"/>
      <c r="H39" s="81" t="s">
        <v>1414</v>
      </c>
      <c r="I39" s="74"/>
      <c r="J39" s="70"/>
    </row>
    <row r="40" spans="2:10" ht="13">
      <c r="B40" s="47"/>
      <c r="C40" s="67" t="s">
        <v>1433</v>
      </c>
      <c r="D40" s="52"/>
      <c r="E40" s="52"/>
      <c r="F40" s="52"/>
      <c r="G40" s="52"/>
      <c r="H40" s="67" t="s">
        <v>1415</v>
      </c>
      <c r="I40" s="74"/>
      <c r="J40" s="70"/>
    </row>
    <row r="41" spans="2:10" ht="13">
      <c r="B41" s="47"/>
      <c r="C41" s="52"/>
      <c r="D41" s="52"/>
      <c r="E41" s="52"/>
      <c r="F41" s="52"/>
      <c r="G41" s="52"/>
      <c r="H41" s="67" t="s">
        <v>1416</v>
      </c>
      <c r="I41" s="74"/>
      <c r="J41" s="70"/>
    </row>
    <row r="42" spans="2:10" ht="13">
      <c r="B42" s="47"/>
      <c r="C42" s="52"/>
      <c r="D42" s="52"/>
      <c r="E42" s="52"/>
      <c r="F42" s="52"/>
      <c r="G42" s="67"/>
      <c r="H42" s="74"/>
      <c r="I42" s="74"/>
      <c r="J42" s="70"/>
    </row>
    <row r="43" spans="2:10">
      <c r="B43" s="47"/>
      <c r="C43" s="131" t="s">
        <v>1417</v>
      </c>
      <c r="D43" s="131"/>
      <c r="E43" s="131"/>
      <c r="F43" s="131"/>
      <c r="G43" s="131"/>
      <c r="H43" s="131"/>
      <c r="I43" s="131"/>
      <c r="J43" s="70"/>
    </row>
    <row r="44" spans="2:10">
      <c r="B44" s="47"/>
      <c r="C44" s="131"/>
      <c r="D44" s="131"/>
      <c r="E44" s="131"/>
      <c r="F44" s="131"/>
      <c r="G44" s="131"/>
      <c r="H44" s="131"/>
      <c r="I44" s="131"/>
      <c r="J44" s="70"/>
    </row>
    <row r="45" spans="2:10" ht="7.5" customHeight="1" thickBot="1">
      <c r="B45" s="82"/>
      <c r="C45" s="83"/>
      <c r="D45" s="83"/>
      <c r="E45" s="83"/>
      <c r="F45" s="83"/>
      <c r="G45" s="84"/>
      <c r="H45" s="84"/>
      <c r="I45" s="84"/>
      <c r="J45" s="85"/>
    </row>
  </sheetData>
  <mergeCells count="1">
    <mergeCell ref="C43:I44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showGridLines="0" zoomScale="80" zoomScaleNormal="80" workbookViewId="0">
      <selection activeCell="E20" sqref="E20"/>
    </sheetView>
  </sheetViews>
  <sheetFormatPr baseColWidth="10" defaultRowHeight="14.5"/>
  <cols>
    <col min="8" max="8" width="11.54296875" bestFit="1" customWidth="1"/>
    <col min="9" max="9" width="25.81640625" customWidth="1"/>
  </cols>
  <sheetData>
    <row r="1" spans="1:9" ht="15" thickBot="1">
      <c r="A1" s="132"/>
      <c r="B1" s="133"/>
      <c r="C1" s="136" t="s">
        <v>1420</v>
      </c>
      <c r="D1" s="137"/>
      <c r="E1" s="137"/>
      <c r="F1" s="137"/>
      <c r="G1" s="137"/>
      <c r="H1" s="138"/>
      <c r="I1" s="86" t="s">
        <v>1398</v>
      </c>
    </row>
    <row r="2" spans="1:9" ht="53.5" customHeight="1" thickBot="1">
      <c r="A2" s="134"/>
      <c r="B2" s="135"/>
      <c r="C2" s="139" t="s">
        <v>1421</v>
      </c>
      <c r="D2" s="140"/>
      <c r="E2" s="140"/>
      <c r="F2" s="140"/>
      <c r="G2" s="140"/>
      <c r="H2" s="141"/>
      <c r="I2" s="87" t="s">
        <v>1422</v>
      </c>
    </row>
    <row r="3" spans="1:9">
      <c r="A3" s="88"/>
      <c r="B3" s="52"/>
      <c r="C3" s="52"/>
      <c r="D3" s="52"/>
      <c r="E3" s="52"/>
      <c r="F3" s="52"/>
      <c r="G3" s="52"/>
      <c r="H3" s="52"/>
      <c r="I3" s="70"/>
    </row>
    <row r="4" spans="1:9">
      <c r="A4" s="88"/>
      <c r="B4" s="52"/>
      <c r="C4" s="52"/>
      <c r="D4" s="52"/>
      <c r="E4" s="52"/>
      <c r="F4" s="52"/>
      <c r="G4" s="52"/>
      <c r="H4" s="52"/>
      <c r="I4" s="70"/>
    </row>
    <row r="5" spans="1:9">
      <c r="A5" s="88"/>
      <c r="B5" s="49" t="s">
        <v>1518</v>
      </c>
      <c r="C5" s="89"/>
      <c r="D5" s="90"/>
      <c r="E5" s="52"/>
      <c r="F5" s="52"/>
      <c r="G5" s="52"/>
      <c r="H5" s="52"/>
      <c r="I5" s="70"/>
    </row>
    <row r="6" spans="1:9">
      <c r="A6" s="88"/>
      <c r="B6" s="28"/>
      <c r="C6" s="52"/>
      <c r="D6" s="52"/>
      <c r="E6" s="52"/>
      <c r="F6" s="52"/>
      <c r="G6" s="52"/>
      <c r="H6" s="52"/>
      <c r="I6" s="70"/>
    </row>
    <row r="7" spans="1:9">
      <c r="A7" s="88"/>
      <c r="B7" s="49" t="s">
        <v>1418</v>
      </c>
      <c r="C7" s="52"/>
      <c r="D7" s="52"/>
      <c r="E7" s="52"/>
      <c r="F7" s="52"/>
      <c r="G7" s="52"/>
      <c r="H7" s="52"/>
      <c r="I7" s="70"/>
    </row>
    <row r="8" spans="1:9">
      <c r="A8" s="88"/>
      <c r="B8" s="49" t="s">
        <v>1419</v>
      </c>
      <c r="C8" s="52"/>
      <c r="D8" s="52"/>
      <c r="E8" s="52"/>
      <c r="F8" s="52"/>
      <c r="G8" s="52"/>
      <c r="H8" s="52"/>
      <c r="I8" s="70"/>
    </row>
    <row r="9" spans="1:9">
      <c r="A9" s="88"/>
      <c r="B9" s="52"/>
      <c r="C9" s="52"/>
      <c r="D9" s="52"/>
      <c r="E9" s="52"/>
      <c r="F9" s="52"/>
      <c r="G9" s="52"/>
      <c r="H9" s="52"/>
      <c r="I9" s="70"/>
    </row>
    <row r="10" spans="1:9">
      <c r="A10" s="88"/>
      <c r="B10" s="52" t="s">
        <v>1423</v>
      </c>
      <c r="C10" s="52"/>
      <c r="D10" s="52"/>
      <c r="E10" s="52"/>
      <c r="F10" s="52"/>
      <c r="G10" s="52"/>
      <c r="H10" s="52"/>
      <c r="I10" s="70"/>
    </row>
    <row r="11" spans="1:9">
      <c r="A11" s="88"/>
      <c r="B11" s="91"/>
      <c r="C11" s="52"/>
      <c r="D11" s="52"/>
      <c r="E11" s="52"/>
      <c r="F11" s="52"/>
      <c r="G11" s="52"/>
      <c r="H11" s="52"/>
      <c r="I11" s="70"/>
    </row>
    <row r="12" spans="1:9">
      <c r="A12" s="88"/>
      <c r="B12" s="28" t="s">
        <v>1519</v>
      </c>
      <c r="C12" s="90"/>
      <c r="D12" s="52"/>
      <c r="E12" s="52"/>
      <c r="F12" s="52"/>
      <c r="G12" s="54" t="s">
        <v>1424</v>
      </c>
      <c r="H12" s="54" t="s">
        <v>1425</v>
      </c>
      <c r="I12" s="70"/>
    </row>
    <row r="13" spans="1:9">
      <c r="A13" s="88"/>
      <c r="B13" s="67" t="s">
        <v>1402</v>
      </c>
      <c r="C13" s="67"/>
      <c r="D13" s="67"/>
      <c r="E13" s="67"/>
      <c r="F13" s="52"/>
      <c r="G13" s="92">
        <f>G20</f>
        <v>288</v>
      </c>
      <c r="H13" s="93">
        <f>H20</f>
        <v>91129464</v>
      </c>
      <c r="I13" s="70"/>
    </row>
    <row r="14" spans="1:9">
      <c r="A14" s="88"/>
      <c r="B14" s="52" t="s">
        <v>1403</v>
      </c>
      <c r="C14" s="52"/>
      <c r="D14" s="52"/>
      <c r="E14" s="52"/>
      <c r="F14" s="52"/>
      <c r="G14" s="94">
        <v>159</v>
      </c>
      <c r="H14" s="95">
        <v>46300189</v>
      </c>
      <c r="I14" s="70"/>
    </row>
    <row r="15" spans="1:9">
      <c r="A15" s="88"/>
      <c r="B15" s="52" t="s">
        <v>1404</v>
      </c>
      <c r="C15" s="52"/>
      <c r="D15" s="52"/>
      <c r="E15" s="52"/>
      <c r="F15" s="52"/>
      <c r="G15" s="94">
        <v>23</v>
      </c>
      <c r="H15" s="95">
        <v>7870684</v>
      </c>
      <c r="I15" s="70"/>
    </row>
    <row r="16" spans="1:9">
      <c r="A16" s="88"/>
      <c r="B16" s="52" t="s">
        <v>1405</v>
      </c>
      <c r="C16" s="52"/>
      <c r="D16" s="52"/>
      <c r="E16" s="52"/>
      <c r="F16" s="52"/>
      <c r="G16" s="94">
        <v>87</v>
      </c>
      <c r="H16" s="95">
        <v>34074358</v>
      </c>
      <c r="I16" s="70"/>
    </row>
    <row r="17" spans="1:9">
      <c r="A17" s="88"/>
      <c r="B17" s="28" t="s">
        <v>1332</v>
      </c>
      <c r="C17" s="52"/>
      <c r="D17" s="52"/>
      <c r="E17" s="52"/>
      <c r="F17" s="52"/>
      <c r="G17" s="94">
        <v>12</v>
      </c>
      <c r="H17" s="95">
        <v>2314651</v>
      </c>
      <c r="I17" s="70"/>
    </row>
    <row r="18" spans="1:9">
      <c r="A18" s="88"/>
      <c r="B18" s="28" t="s">
        <v>1334</v>
      </c>
      <c r="C18" s="52"/>
      <c r="D18" s="52"/>
      <c r="E18" s="52"/>
      <c r="F18" s="52"/>
      <c r="G18" s="94">
        <v>2</v>
      </c>
      <c r="H18" s="95">
        <v>14874</v>
      </c>
      <c r="I18" s="70"/>
    </row>
    <row r="19" spans="1:9">
      <c r="A19" s="88"/>
      <c r="B19" s="52" t="s">
        <v>1426</v>
      </c>
      <c r="C19" s="52"/>
      <c r="D19" s="52"/>
      <c r="E19" s="52"/>
      <c r="F19" s="52"/>
      <c r="G19" s="96">
        <v>5</v>
      </c>
      <c r="H19" s="97">
        <v>554708</v>
      </c>
      <c r="I19" s="70"/>
    </row>
    <row r="20" spans="1:9">
      <c r="A20" s="88"/>
      <c r="B20" s="67" t="s">
        <v>1427</v>
      </c>
      <c r="C20" s="67"/>
      <c r="D20" s="67"/>
      <c r="E20" s="67"/>
      <c r="F20" s="52"/>
      <c r="G20" s="94">
        <f>SUM(G14:G19)</f>
        <v>288</v>
      </c>
      <c r="H20" s="93">
        <f>(H14+H15+H16+H17+H19+H18)</f>
        <v>91129464</v>
      </c>
      <c r="I20" s="70"/>
    </row>
    <row r="21" spans="1:9" ht="15" thickBot="1">
      <c r="A21" s="88"/>
      <c r="B21" s="67"/>
      <c r="C21" s="67"/>
      <c r="D21" s="52"/>
      <c r="E21" s="52"/>
      <c r="F21" s="52"/>
      <c r="G21" s="98"/>
      <c r="H21" s="99"/>
      <c r="I21" s="70"/>
    </row>
    <row r="22" spans="1:9" ht="15" thickTop="1">
      <c r="A22" s="88"/>
      <c r="B22" s="67"/>
      <c r="C22" s="67"/>
      <c r="D22" s="52"/>
      <c r="E22" s="52"/>
      <c r="F22" s="52"/>
      <c r="G22" s="74"/>
      <c r="H22" s="100"/>
      <c r="I22" s="70"/>
    </row>
    <row r="23" spans="1:9">
      <c r="A23" s="88"/>
      <c r="B23" s="52"/>
      <c r="C23" s="52"/>
      <c r="D23" s="52"/>
      <c r="E23" s="52"/>
      <c r="F23" s="74"/>
      <c r="G23" s="74"/>
      <c r="H23" s="74"/>
      <c r="I23" s="70"/>
    </row>
    <row r="24" spans="1:9" ht="15" thickBot="1">
      <c r="A24" s="88"/>
      <c r="B24" s="78"/>
      <c r="C24" s="78"/>
      <c r="D24" s="52"/>
      <c r="E24" s="52"/>
      <c r="F24" s="78"/>
      <c r="G24" s="78"/>
      <c r="H24" s="74"/>
      <c r="I24" s="70"/>
    </row>
    <row r="25" spans="1:9">
      <c r="A25" s="88"/>
      <c r="B25" s="74" t="s">
        <v>1428</v>
      </c>
      <c r="C25" s="74"/>
      <c r="D25" s="52"/>
      <c r="E25" s="52"/>
      <c r="F25" s="74"/>
      <c r="G25" s="74"/>
      <c r="H25" s="74"/>
      <c r="I25" s="70"/>
    </row>
    <row r="26" spans="1:9">
      <c r="A26" s="88"/>
      <c r="B26" s="74" t="s">
        <v>1429</v>
      </c>
      <c r="C26" s="74"/>
      <c r="D26" s="52"/>
      <c r="E26" s="52"/>
      <c r="F26" s="74" t="s">
        <v>1430</v>
      </c>
      <c r="G26" s="74"/>
      <c r="H26" s="74"/>
      <c r="I26" s="70"/>
    </row>
    <row r="27" spans="1:9">
      <c r="A27" s="88"/>
      <c r="B27" s="74" t="s">
        <v>1433</v>
      </c>
      <c r="C27" s="74"/>
      <c r="D27" s="52"/>
      <c r="E27" s="52"/>
      <c r="F27" s="74" t="s">
        <v>1431</v>
      </c>
      <c r="G27" s="74"/>
      <c r="H27" s="74"/>
      <c r="I27" s="70"/>
    </row>
    <row r="28" spans="1:9">
      <c r="A28" s="88"/>
      <c r="B28" s="74"/>
      <c r="C28" s="74"/>
      <c r="D28" s="52"/>
      <c r="E28" s="52"/>
      <c r="F28" s="74"/>
      <c r="G28" s="74"/>
      <c r="H28" s="74"/>
      <c r="I28" s="70"/>
    </row>
    <row r="29" spans="1:9" ht="18.5" customHeight="1">
      <c r="A29" s="88"/>
      <c r="B29" s="142" t="s">
        <v>1432</v>
      </c>
      <c r="C29" s="142"/>
      <c r="D29" s="142"/>
      <c r="E29" s="142"/>
      <c r="F29" s="142"/>
      <c r="G29" s="142"/>
      <c r="H29" s="142"/>
      <c r="I29" s="70"/>
    </row>
    <row r="30" spans="1:9" ht="15" thickBot="1">
      <c r="A30" s="101"/>
      <c r="B30" s="102"/>
      <c r="C30" s="102"/>
      <c r="D30" s="102"/>
      <c r="E30" s="102"/>
      <c r="F30" s="78"/>
      <c r="G30" s="78"/>
      <c r="H30" s="78"/>
      <c r="I30" s="103"/>
    </row>
  </sheetData>
  <mergeCells count="4">
    <mergeCell ref="A1:B2"/>
    <mergeCell ref="C1:H1"/>
    <mergeCell ref="C2:H2"/>
    <mergeCell ref="B29:H29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Hoja1</vt:lpstr>
      <vt:lpstr>INFO IPS</vt:lpstr>
      <vt:lpstr>TD</vt:lpstr>
      <vt:lpstr>ESTADO DE CADA FACTURA</vt:lpstr>
      <vt:lpstr>FOR-CSA-018 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Paola Andrea Jimenez Prado</cp:lastModifiedBy>
  <cp:lastPrinted>2024-12-02T15:57:51Z</cp:lastPrinted>
  <dcterms:created xsi:type="dcterms:W3CDTF">2022-06-01T14:39:12Z</dcterms:created>
  <dcterms:modified xsi:type="dcterms:W3CDTF">2024-12-02T16:28:39Z</dcterms:modified>
</cp:coreProperties>
</file>